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\Downloads\Trabajo de Grado\Corrección del plan\Primer metodología\Apéndices\"/>
    </mc:Choice>
  </mc:AlternateContent>
  <xr:revisionPtr revIDLastSave="0" documentId="8_{5A2DDB9A-61CB-4D3A-A937-32A6B7163C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trusión" sheetId="2" r:id="rId1"/>
    <sheet name="Análisis clientes Extrusión" sheetId="18" r:id="rId2"/>
    <sheet name="Gráfica P clientes Extrusión" sheetId="21" r:id="rId3"/>
    <sheet name="Análisis datos Extrusión" sheetId="10" r:id="rId4"/>
    <sheet name="Gráfica pareto extrusión" sheetId="11" r:id="rId5"/>
    <sheet name="Impresion" sheetId="3" r:id="rId6"/>
    <sheet name="Análisis clientes impresión" sheetId="16" r:id="rId7"/>
    <sheet name="Gráfica P clientes Impresión" sheetId="22" r:id="rId8"/>
    <sheet name="Análisis datos impresión" sheetId="13" r:id="rId9"/>
    <sheet name="Gráfica pareto impresión" sheetId="14" r:id="rId10"/>
    <sheet name="Sellado" sheetId="1" r:id="rId11"/>
    <sheet name="Análisis clientes sellado" sheetId="19" r:id="rId12"/>
    <sheet name="Gráfica P clientes Sellado" sheetId="23" r:id="rId13"/>
    <sheet name="Análisis datos sellado" sheetId="7" r:id="rId14"/>
    <sheet name="Gráfica pareto sellado" sheetId="8" r:id="rId15"/>
    <sheet name="Hoja1" sheetId="4" state="hidden" r:id="rId16"/>
  </sheets>
  <externalReferences>
    <externalReference r:id="rId17"/>
  </externalReferences>
  <definedNames>
    <definedName name="_xlnm._FilterDatabase" localSheetId="1" hidden="1">'Análisis clientes Extrusión'!$A$1:$I$104</definedName>
    <definedName name="_xlnm._FilterDatabase" localSheetId="6" hidden="1">'Análisis clientes impresión'!$A$1:$I$68</definedName>
    <definedName name="_xlnm._FilterDatabase" localSheetId="11" hidden="1">'Análisis clientes sellado'!$A$1:$I$120</definedName>
    <definedName name="_xlnm._FilterDatabase" localSheetId="3" hidden="1">'Análisis datos Extrusión'!$A$1:$J$373</definedName>
    <definedName name="_xlnm._FilterDatabase" localSheetId="8" hidden="1">'Análisis datos impresión'!$A$1:$J$148</definedName>
    <definedName name="_xlnm._FilterDatabase" localSheetId="13" hidden="1">'Análisis datos sellado'!$A$1:$J$452</definedName>
    <definedName name="_xlnm._FilterDatabase" localSheetId="0" hidden="1">Extrusión!$A$1:$K$4262</definedName>
    <definedName name="_xlnm._FilterDatabase" localSheetId="15" hidden="1">Hoja1!$A$1:$M$3354</definedName>
    <definedName name="_xlnm._FilterDatabase" localSheetId="5" hidden="1">Impresion!$A$1:$K$1264</definedName>
    <definedName name="_xlnm._FilterDatabase" localSheetId="10" hidden="1">Sellado!$A$1:$K$4962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63" i="1" l="1"/>
  <c r="F4263" i="2"/>
  <c r="G4963" i="1"/>
  <c r="E4963" i="1"/>
  <c r="G1265" i="3"/>
  <c r="F1264" i="3"/>
  <c r="F1265" i="3"/>
  <c r="G4263" i="2"/>
  <c r="H4" i="19"/>
  <c r="H5" i="19"/>
  <c r="H6" i="19"/>
  <c r="H7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H99" i="19"/>
  <c r="H100" i="19"/>
  <c r="H101" i="19"/>
  <c r="H102" i="19"/>
  <c r="H103" i="19"/>
  <c r="H104" i="19"/>
  <c r="H105" i="19"/>
  <c r="H106" i="19"/>
  <c r="H107" i="19"/>
  <c r="H108" i="19"/>
  <c r="H109" i="19"/>
  <c r="H110" i="19"/>
  <c r="H111" i="19"/>
  <c r="H112" i="19"/>
  <c r="H113" i="19"/>
  <c r="H114" i="19"/>
  <c r="H115" i="19"/>
  <c r="H116" i="19"/>
  <c r="H117" i="19"/>
  <c r="H118" i="19"/>
  <c r="H119" i="19"/>
  <c r="H120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F105" i="19"/>
  <c r="F106" i="19"/>
  <c r="F107" i="19"/>
  <c r="F108" i="19"/>
  <c r="F109" i="19"/>
  <c r="F110" i="19"/>
  <c r="F111" i="19"/>
  <c r="F112" i="19"/>
  <c r="F113" i="19"/>
  <c r="F114" i="19"/>
  <c r="F115" i="19"/>
  <c r="F116" i="19"/>
  <c r="F117" i="19"/>
  <c r="F118" i="19"/>
  <c r="F119" i="19"/>
  <c r="F120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D102" i="19"/>
  <c r="D103" i="19"/>
  <c r="D104" i="19"/>
  <c r="D105" i="19"/>
  <c r="D106" i="19"/>
  <c r="D107" i="19"/>
  <c r="D108" i="19"/>
  <c r="D109" i="19"/>
  <c r="D110" i="19"/>
  <c r="D111" i="19"/>
  <c r="D112" i="19"/>
  <c r="D113" i="19"/>
  <c r="D114" i="19"/>
  <c r="D115" i="19"/>
  <c r="D116" i="19"/>
  <c r="D117" i="19"/>
  <c r="D118" i="19"/>
  <c r="D119" i="19"/>
  <c r="D120" i="19"/>
  <c r="H3" i="19"/>
  <c r="F3" i="19"/>
  <c r="D3" i="19"/>
  <c r="E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E103" i="19"/>
  <c r="E104" i="19"/>
  <c r="E105" i="19"/>
  <c r="E106" i="19"/>
  <c r="E107" i="19"/>
  <c r="E108" i="19"/>
  <c r="E109" i="19"/>
  <c r="E110" i="19"/>
  <c r="E111" i="19"/>
  <c r="E112" i="19"/>
  <c r="E113" i="19"/>
  <c r="E114" i="19"/>
  <c r="E115" i="19"/>
  <c r="E116" i="19"/>
  <c r="E117" i="19"/>
  <c r="E118" i="19"/>
  <c r="E119" i="19"/>
  <c r="E120" i="19"/>
  <c r="G120" i="19"/>
  <c r="G119" i="19"/>
  <c r="G118" i="19"/>
  <c r="G117" i="19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6" i="19"/>
  <c r="G75" i="19"/>
  <c r="G74" i="19"/>
  <c r="G73" i="19"/>
  <c r="G72" i="19"/>
  <c r="G71" i="19"/>
  <c r="G70" i="19"/>
  <c r="G69" i="19"/>
  <c r="G68" i="19"/>
  <c r="G67" i="19"/>
  <c r="G66" i="19"/>
  <c r="G65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G3" i="19"/>
  <c r="H4" i="18"/>
  <c r="H5" i="18"/>
  <c r="H6" i="18"/>
  <c r="H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F4" i="18"/>
  <c r="F5" i="18"/>
  <c r="F6" i="18"/>
  <c r="F7" i="18"/>
  <c r="F8" i="18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F104" i="18"/>
  <c r="D4" i="18"/>
  <c r="D5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D103" i="18"/>
  <c r="D104" i="18"/>
  <c r="H3" i="18"/>
  <c r="F3" i="18"/>
  <c r="D3" i="18"/>
  <c r="E3" i="18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G104" i="18"/>
  <c r="G103" i="18"/>
  <c r="G102" i="18"/>
  <c r="G101" i="18"/>
  <c r="G100" i="18"/>
  <c r="G99" i="18"/>
  <c r="G98" i="18"/>
  <c r="G97" i="18"/>
  <c r="G96" i="18"/>
  <c r="G95" i="18"/>
  <c r="G94" i="18"/>
  <c r="G93" i="18"/>
  <c r="G92" i="18"/>
  <c r="G91" i="18"/>
  <c r="G90" i="18"/>
  <c r="G89" i="18"/>
  <c r="G88" i="18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2" i="18"/>
  <c r="G71" i="18"/>
  <c r="G70" i="18"/>
  <c r="G69" i="18"/>
  <c r="G68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4" i="18"/>
  <c r="G3" i="18"/>
  <c r="C73" i="13"/>
  <c r="C43" i="13"/>
  <c r="C18" i="13"/>
  <c r="C59" i="13"/>
  <c r="C52" i="13"/>
  <c r="C33" i="13"/>
  <c r="C31" i="13"/>
  <c r="C23" i="13"/>
  <c r="C14" i="13"/>
  <c r="E3" i="16"/>
  <c r="E4" i="16"/>
  <c r="D4" i="16"/>
  <c r="E5" i="16"/>
  <c r="D5" i="16"/>
  <c r="E6" i="16"/>
  <c r="D6" i="16"/>
  <c r="E7" i="16"/>
  <c r="D7" i="16"/>
  <c r="E8" i="16"/>
  <c r="D8" i="16"/>
  <c r="E9" i="16"/>
  <c r="D9" i="16"/>
  <c r="E10" i="16"/>
  <c r="D10" i="16"/>
  <c r="E11" i="16"/>
  <c r="D11" i="16"/>
  <c r="E12" i="16"/>
  <c r="D12" i="16"/>
  <c r="E13" i="16"/>
  <c r="D13" i="16"/>
  <c r="E14" i="16"/>
  <c r="D14" i="16"/>
  <c r="E15" i="16"/>
  <c r="D15" i="16"/>
  <c r="E16" i="16"/>
  <c r="D16" i="16"/>
  <c r="E17" i="16"/>
  <c r="D17" i="16"/>
  <c r="E18" i="16"/>
  <c r="D18" i="16"/>
  <c r="E19" i="16"/>
  <c r="D19" i="16"/>
  <c r="E20" i="16"/>
  <c r="D20" i="16"/>
  <c r="E21" i="16"/>
  <c r="D21" i="16"/>
  <c r="E22" i="16"/>
  <c r="D22" i="16"/>
  <c r="E23" i="16"/>
  <c r="D23" i="16"/>
  <c r="E24" i="16"/>
  <c r="D24" i="16"/>
  <c r="E25" i="16"/>
  <c r="D25" i="16"/>
  <c r="E26" i="16"/>
  <c r="D26" i="16"/>
  <c r="E27" i="16"/>
  <c r="D27" i="16"/>
  <c r="E28" i="16"/>
  <c r="D28" i="16"/>
  <c r="E29" i="16"/>
  <c r="D29" i="16"/>
  <c r="E30" i="16"/>
  <c r="D30" i="16"/>
  <c r="E31" i="16"/>
  <c r="D31" i="16"/>
  <c r="E32" i="16"/>
  <c r="D32" i="16"/>
  <c r="E33" i="16"/>
  <c r="D33" i="16"/>
  <c r="E34" i="16"/>
  <c r="D34" i="16"/>
  <c r="E35" i="16"/>
  <c r="D35" i="16"/>
  <c r="E36" i="16"/>
  <c r="D36" i="16"/>
  <c r="E37" i="16"/>
  <c r="D37" i="16"/>
  <c r="E38" i="16"/>
  <c r="D38" i="16"/>
  <c r="E39" i="16"/>
  <c r="D39" i="16"/>
  <c r="E40" i="16"/>
  <c r="D40" i="16"/>
  <c r="E41" i="16"/>
  <c r="D41" i="16"/>
  <c r="E42" i="16"/>
  <c r="D42" i="16"/>
  <c r="E43" i="16"/>
  <c r="D43" i="16"/>
  <c r="E44" i="16"/>
  <c r="D44" i="16"/>
  <c r="E45" i="16"/>
  <c r="D45" i="16"/>
  <c r="E46" i="16"/>
  <c r="D46" i="16"/>
  <c r="E47" i="16"/>
  <c r="D47" i="16"/>
  <c r="E48" i="16"/>
  <c r="D48" i="16"/>
  <c r="E49" i="16"/>
  <c r="D49" i="16"/>
  <c r="E50" i="16"/>
  <c r="D50" i="16"/>
  <c r="E51" i="16"/>
  <c r="D51" i="16"/>
  <c r="E52" i="16"/>
  <c r="D52" i="16"/>
  <c r="E53" i="16"/>
  <c r="D53" i="16"/>
  <c r="E54" i="16"/>
  <c r="D54" i="16"/>
  <c r="E55" i="16"/>
  <c r="D55" i="16"/>
  <c r="E56" i="16"/>
  <c r="D56" i="16"/>
  <c r="E57" i="16"/>
  <c r="D57" i="16"/>
  <c r="E58" i="16"/>
  <c r="D58" i="16"/>
  <c r="E59" i="16"/>
  <c r="D59" i="16"/>
  <c r="E60" i="16"/>
  <c r="D60" i="16"/>
  <c r="E61" i="16"/>
  <c r="D61" i="16"/>
  <c r="E62" i="16"/>
  <c r="D62" i="16"/>
  <c r="E63" i="16"/>
  <c r="D63" i="16"/>
  <c r="E64" i="16"/>
  <c r="D64" i="16"/>
  <c r="E65" i="16"/>
  <c r="D65" i="16"/>
  <c r="E66" i="16"/>
  <c r="D66" i="16"/>
  <c r="E67" i="16"/>
  <c r="D67" i="16"/>
  <c r="G4" i="16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3" i="16"/>
  <c r="F3" i="16"/>
  <c r="D3" i="16"/>
  <c r="G3" i="16"/>
  <c r="I4" i="13"/>
  <c r="I5" i="13"/>
  <c r="I6" i="13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65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0" i="13"/>
  <c r="I101" i="13"/>
  <c r="I102" i="13"/>
  <c r="I103" i="13"/>
  <c r="I104" i="13"/>
  <c r="I105" i="13"/>
  <c r="I106" i="13"/>
  <c r="I107" i="13"/>
  <c r="I108" i="13"/>
  <c r="I109" i="13"/>
  <c r="I110" i="13"/>
  <c r="I111" i="13"/>
  <c r="I112" i="13"/>
  <c r="I113" i="13"/>
  <c r="I114" i="13"/>
  <c r="I115" i="13"/>
  <c r="I116" i="13"/>
  <c r="I117" i="13"/>
  <c r="I118" i="13"/>
  <c r="I119" i="13"/>
  <c r="I120" i="13"/>
  <c r="I121" i="13"/>
  <c r="I122" i="13"/>
  <c r="I123" i="13"/>
  <c r="I124" i="13"/>
  <c r="I125" i="13"/>
  <c r="I126" i="13"/>
  <c r="I127" i="13"/>
  <c r="I128" i="13"/>
  <c r="I129" i="13"/>
  <c r="I130" i="13"/>
  <c r="I131" i="13"/>
  <c r="I132" i="13"/>
  <c r="I133" i="13"/>
  <c r="I134" i="13"/>
  <c r="I135" i="13"/>
  <c r="I136" i="13"/>
  <c r="I137" i="13"/>
  <c r="I138" i="13"/>
  <c r="I139" i="13"/>
  <c r="I140" i="13"/>
  <c r="I141" i="13"/>
  <c r="I142" i="13"/>
  <c r="I143" i="13"/>
  <c r="I144" i="13"/>
  <c r="I145" i="13"/>
  <c r="I146" i="13"/>
  <c r="I147" i="13"/>
  <c r="I3" i="13"/>
  <c r="F3" i="13"/>
  <c r="F4" i="13"/>
  <c r="E4" i="13"/>
  <c r="H4" i="13"/>
  <c r="F5" i="13"/>
  <c r="E5" i="13"/>
  <c r="H5" i="13"/>
  <c r="F6" i="13"/>
  <c r="E6" i="13"/>
  <c r="H6" i="13"/>
  <c r="F7" i="13"/>
  <c r="E7" i="13"/>
  <c r="H7" i="13"/>
  <c r="F8" i="13"/>
  <c r="E8" i="13"/>
  <c r="H8" i="13"/>
  <c r="F9" i="13"/>
  <c r="E9" i="13"/>
  <c r="H9" i="13"/>
  <c r="F10" i="13"/>
  <c r="E10" i="13"/>
  <c r="H10" i="13"/>
  <c r="F11" i="13"/>
  <c r="E11" i="13"/>
  <c r="H11" i="13"/>
  <c r="F12" i="13"/>
  <c r="E12" i="13"/>
  <c r="H12" i="13"/>
  <c r="F13" i="13"/>
  <c r="E13" i="13"/>
  <c r="H13" i="13"/>
  <c r="F14" i="13"/>
  <c r="E14" i="13"/>
  <c r="H14" i="13"/>
  <c r="F15" i="13"/>
  <c r="E15" i="13"/>
  <c r="H15" i="13"/>
  <c r="F16" i="13"/>
  <c r="E16" i="13"/>
  <c r="H16" i="13"/>
  <c r="F17" i="13"/>
  <c r="E17" i="13"/>
  <c r="H17" i="13"/>
  <c r="F18" i="13"/>
  <c r="E18" i="13"/>
  <c r="H18" i="13"/>
  <c r="F19" i="13"/>
  <c r="E19" i="13"/>
  <c r="H19" i="13"/>
  <c r="F20" i="13"/>
  <c r="E20" i="13"/>
  <c r="H20" i="13"/>
  <c r="F21" i="13"/>
  <c r="E21" i="13"/>
  <c r="H21" i="13"/>
  <c r="F22" i="13"/>
  <c r="E22" i="13"/>
  <c r="H22" i="13"/>
  <c r="F23" i="13"/>
  <c r="E23" i="13"/>
  <c r="H23" i="13"/>
  <c r="F24" i="13"/>
  <c r="E24" i="13"/>
  <c r="H24" i="13"/>
  <c r="F25" i="13"/>
  <c r="E25" i="13"/>
  <c r="H25" i="13"/>
  <c r="F26" i="13"/>
  <c r="E26" i="13"/>
  <c r="H26" i="13"/>
  <c r="F27" i="13"/>
  <c r="E27" i="13"/>
  <c r="H27" i="13"/>
  <c r="F28" i="13"/>
  <c r="E28" i="13"/>
  <c r="H28" i="13"/>
  <c r="F29" i="13"/>
  <c r="E29" i="13"/>
  <c r="H29" i="13"/>
  <c r="F30" i="13"/>
  <c r="E30" i="13"/>
  <c r="H30" i="13"/>
  <c r="F31" i="13"/>
  <c r="E31" i="13"/>
  <c r="H31" i="13"/>
  <c r="F32" i="13"/>
  <c r="E32" i="13"/>
  <c r="H32" i="13"/>
  <c r="F33" i="13"/>
  <c r="E33" i="13"/>
  <c r="H33" i="13"/>
  <c r="F34" i="13"/>
  <c r="E34" i="13"/>
  <c r="H34" i="13"/>
  <c r="F35" i="13"/>
  <c r="E35" i="13"/>
  <c r="H35" i="13"/>
  <c r="F36" i="13"/>
  <c r="E36" i="13"/>
  <c r="H36" i="13"/>
  <c r="F37" i="13"/>
  <c r="E37" i="13"/>
  <c r="H37" i="13"/>
  <c r="F38" i="13"/>
  <c r="E38" i="13"/>
  <c r="H38" i="13"/>
  <c r="F39" i="13"/>
  <c r="E39" i="13"/>
  <c r="H39" i="13"/>
  <c r="F40" i="13"/>
  <c r="E40" i="13"/>
  <c r="H40" i="13"/>
  <c r="F41" i="13"/>
  <c r="E41" i="13"/>
  <c r="H41" i="13"/>
  <c r="F42" i="13"/>
  <c r="E42" i="13"/>
  <c r="H42" i="13"/>
  <c r="F43" i="13"/>
  <c r="E43" i="13"/>
  <c r="H43" i="13"/>
  <c r="F44" i="13"/>
  <c r="E44" i="13"/>
  <c r="H44" i="13"/>
  <c r="F45" i="13"/>
  <c r="E45" i="13"/>
  <c r="H45" i="13"/>
  <c r="F46" i="13"/>
  <c r="E46" i="13"/>
  <c r="H46" i="13"/>
  <c r="F47" i="13"/>
  <c r="E47" i="13"/>
  <c r="H47" i="13"/>
  <c r="F48" i="13"/>
  <c r="E48" i="13"/>
  <c r="H48" i="13"/>
  <c r="F49" i="13"/>
  <c r="E49" i="13"/>
  <c r="H49" i="13"/>
  <c r="F50" i="13"/>
  <c r="E50" i="13"/>
  <c r="H50" i="13"/>
  <c r="F51" i="13"/>
  <c r="E51" i="13"/>
  <c r="H51" i="13"/>
  <c r="F52" i="13"/>
  <c r="E52" i="13"/>
  <c r="H52" i="13"/>
  <c r="F53" i="13"/>
  <c r="E53" i="13"/>
  <c r="H53" i="13"/>
  <c r="F54" i="13"/>
  <c r="E54" i="13"/>
  <c r="H54" i="13"/>
  <c r="F55" i="13"/>
  <c r="E55" i="13"/>
  <c r="H55" i="13"/>
  <c r="F56" i="13"/>
  <c r="E56" i="13"/>
  <c r="H56" i="13"/>
  <c r="F57" i="13"/>
  <c r="E57" i="13"/>
  <c r="H57" i="13"/>
  <c r="F58" i="13"/>
  <c r="E58" i="13"/>
  <c r="H58" i="13"/>
  <c r="F59" i="13"/>
  <c r="E59" i="13"/>
  <c r="H59" i="13"/>
  <c r="F60" i="13"/>
  <c r="E60" i="13"/>
  <c r="H60" i="13"/>
  <c r="F61" i="13"/>
  <c r="E61" i="13"/>
  <c r="H61" i="13"/>
  <c r="F62" i="13"/>
  <c r="E62" i="13"/>
  <c r="H62" i="13"/>
  <c r="F63" i="13"/>
  <c r="E63" i="13"/>
  <c r="H63" i="13"/>
  <c r="F64" i="13"/>
  <c r="E64" i="13"/>
  <c r="H64" i="13"/>
  <c r="F65" i="13"/>
  <c r="E65" i="13"/>
  <c r="H65" i="13"/>
  <c r="F66" i="13"/>
  <c r="E66" i="13"/>
  <c r="H66" i="13"/>
  <c r="F67" i="13"/>
  <c r="E67" i="13"/>
  <c r="H67" i="13"/>
  <c r="F68" i="13"/>
  <c r="E68" i="13"/>
  <c r="H68" i="13"/>
  <c r="F69" i="13"/>
  <c r="E69" i="13"/>
  <c r="H69" i="13"/>
  <c r="F70" i="13"/>
  <c r="E70" i="13"/>
  <c r="H70" i="13"/>
  <c r="F71" i="13"/>
  <c r="E71" i="13"/>
  <c r="H71" i="13"/>
  <c r="F72" i="13"/>
  <c r="E72" i="13"/>
  <c r="H72" i="13"/>
  <c r="F73" i="13"/>
  <c r="E73" i="13"/>
  <c r="H73" i="13"/>
  <c r="F74" i="13"/>
  <c r="E74" i="13"/>
  <c r="H74" i="13"/>
  <c r="F75" i="13"/>
  <c r="E75" i="13"/>
  <c r="H75" i="13"/>
  <c r="F76" i="13"/>
  <c r="E76" i="13"/>
  <c r="H76" i="13"/>
  <c r="F77" i="13"/>
  <c r="E77" i="13"/>
  <c r="H77" i="13"/>
  <c r="F78" i="13"/>
  <c r="E78" i="13"/>
  <c r="H78" i="13"/>
  <c r="F79" i="13"/>
  <c r="E79" i="13"/>
  <c r="H79" i="13"/>
  <c r="F80" i="13"/>
  <c r="E80" i="13"/>
  <c r="H80" i="13"/>
  <c r="F81" i="13"/>
  <c r="E81" i="13"/>
  <c r="H81" i="13"/>
  <c r="F82" i="13"/>
  <c r="E82" i="13"/>
  <c r="H82" i="13"/>
  <c r="F83" i="13"/>
  <c r="E83" i="13"/>
  <c r="H83" i="13"/>
  <c r="F84" i="13"/>
  <c r="E84" i="13"/>
  <c r="H84" i="13"/>
  <c r="F85" i="13"/>
  <c r="E85" i="13"/>
  <c r="H85" i="13"/>
  <c r="F86" i="13"/>
  <c r="E86" i="13"/>
  <c r="H86" i="13"/>
  <c r="F87" i="13"/>
  <c r="E87" i="13"/>
  <c r="H87" i="13"/>
  <c r="F88" i="13"/>
  <c r="E88" i="13"/>
  <c r="H88" i="13"/>
  <c r="F89" i="13"/>
  <c r="E89" i="13"/>
  <c r="H89" i="13"/>
  <c r="F90" i="13"/>
  <c r="E90" i="13"/>
  <c r="H90" i="13"/>
  <c r="F91" i="13"/>
  <c r="E91" i="13"/>
  <c r="H91" i="13"/>
  <c r="F92" i="13"/>
  <c r="E92" i="13"/>
  <c r="H92" i="13"/>
  <c r="F93" i="13"/>
  <c r="E93" i="13"/>
  <c r="H93" i="13"/>
  <c r="F94" i="13"/>
  <c r="E94" i="13"/>
  <c r="H94" i="13"/>
  <c r="F95" i="13"/>
  <c r="E95" i="13"/>
  <c r="H95" i="13"/>
  <c r="F96" i="13"/>
  <c r="E96" i="13"/>
  <c r="H96" i="13"/>
  <c r="F97" i="13"/>
  <c r="E97" i="13"/>
  <c r="H97" i="13"/>
  <c r="F98" i="13"/>
  <c r="E98" i="13"/>
  <c r="H98" i="13"/>
  <c r="F99" i="13"/>
  <c r="E99" i="13"/>
  <c r="H99" i="13"/>
  <c r="F100" i="13"/>
  <c r="E100" i="13"/>
  <c r="H100" i="13"/>
  <c r="F101" i="13"/>
  <c r="E101" i="13"/>
  <c r="H101" i="13"/>
  <c r="F102" i="13"/>
  <c r="E102" i="13"/>
  <c r="H102" i="13"/>
  <c r="F103" i="13"/>
  <c r="E103" i="13"/>
  <c r="H103" i="13"/>
  <c r="F104" i="13"/>
  <c r="E104" i="13"/>
  <c r="H104" i="13"/>
  <c r="F105" i="13"/>
  <c r="E105" i="13"/>
  <c r="H105" i="13"/>
  <c r="F106" i="13"/>
  <c r="E106" i="13"/>
  <c r="H106" i="13"/>
  <c r="F107" i="13"/>
  <c r="E107" i="13"/>
  <c r="H107" i="13"/>
  <c r="F108" i="13"/>
  <c r="E108" i="13"/>
  <c r="H108" i="13"/>
  <c r="F109" i="13"/>
  <c r="E109" i="13"/>
  <c r="H109" i="13"/>
  <c r="F110" i="13"/>
  <c r="E110" i="13"/>
  <c r="H110" i="13"/>
  <c r="F111" i="13"/>
  <c r="E111" i="13"/>
  <c r="H111" i="13"/>
  <c r="F112" i="13"/>
  <c r="E112" i="13"/>
  <c r="H112" i="13"/>
  <c r="F113" i="13"/>
  <c r="E113" i="13"/>
  <c r="H113" i="13"/>
  <c r="F114" i="13"/>
  <c r="E114" i="13"/>
  <c r="H114" i="13"/>
  <c r="F115" i="13"/>
  <c r="E115" i="13"/>
  <c r="H115" i="13"/>
  <c r="F116" i="13"/>
  <c r="E116" i="13"/>
  <c r="H116" i="13"/>
  <c r="F117" i="13"/>
  <c r="E117" i="13"/>
  <c r="H117" i="13"/>
  <c r="F118" i="13"/>
  <c r="E118" i="13"/>
  <c r="H118" i="13"/>
  <c r="F119" i="13"/>
  <c r="E119" i="13"/>
  <c r="H119" i="13"/>
  <c r="F120" i="13"/>
  <c r="E120" i="13"/>
  <c r="H120" i="13"/>
  <c r="F121" i="13"/>
  <c r="E121" i="13"/>
  <c r="H121" i="13"/>
  <c r="F122" i="13"/>
  <c r="E122" i="13"/>
  <c r="H122" i="13"/>
  <c r="F123" i="13"/>
  <c r="E123" i="13"/>
  <c r="H123" i="13"/>
  <c r="F124" i="13"/>
  <c r="E124" i="13"/>
  <c r="H124" i="13"/>
  <c r="F125" i="13"/>
  <c r="E125" i="13"/>
  <c r="H125" i="13"/>
  <c r="F126" i="13"/>
  <c r="E126" i="13"/>
  <c r="H126" i="13"/>
  <c r="F127" i="13"/>
  <c r="E127" i="13"/>
  <c r="H127" i="13"/>
  <c r="F128" i="13"/>
  <c r="E128" i="13"/>
  <c r="H128" i="13"/>
  <c r="F129" i="13"/>
  <c r="E129" i="13"/>
  <c r="H129" i="13"/>
  <c r="F130" i="13"/>
  <c r="E130" i="13"/>
  <c r="H130" i="13"/>
  <c r="F131" i="13"/>
  <c r="E131" i="13"/>
  <c r="H131" i="13"/>
  <c r="F132" i="13"/>
  <c r="E132" i="13"/>
  <c r="H132" i="13"/>
  <c r="F133" i="13"/>
  <c r="E133" i="13"/>
  <c r="H133" i="13"/>
  <c r="F134" i="13"/>
  <c r="E134" i="13"/>
  <c r="H134" i="13"/>
  <c r="F135" i="13"/>
  <c r="E135" i="13"/>
  <c r="H135" i="13"/>
  <c r="F136" i="13"/>
  <c r="E136" i="13"/>
  <c r="H136" i="13"/>
  <c r="F137" i="13"/>
  <c r="E137" i="13"/>
  <c r="H137" i="13"/>
  <c r="F138" i="13"/>
  <c r="E138" i="13"/>
  <c r="H138" i="13"/>
  <c r="F139" i="13"/>
  <c r="E139" i="13"/>
  <c r="H139" i="13"/>
  <c r="F140" i="13"/>
  <c r="E140" i="13"/>
  <c r="H140" i="13"/>
  <c r="F141" i="13"/>
  <c r="E141" i="13"/>
  <c r="H141" i="13"/>
  <c r="F142" i="13"/>
  <c r="E142" i="13"/>
  <c r="H142" i="13"/>
  <c r="F143" i="13"/>
  <c r="E143" i="13"/>
  <c r="H143" i="13"/>
  <c r="F144" i="13"/>
  <c r="E144" i="13"/>
  <c r="H144" i="13"/>
  <c r="F145" i="13"/>
  <c r="E145" i="13"/>
  <c r="H145" i="13"/>
  <c r="F146" i="13"/>
  <c r="E146" i="13"/>
  <c r="H146" i="13"/>
  <c r="F147" i="13"/>
  <c r="E147" i="13"/>
  <c r="H147" i="13"/>
  <c r="G4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3" i="13"/>
  <c r="E3" i="13"/>
  <c r="F3" i="10"/>
  <c r="D373" i="10"/>
  <c r="E3" i="10"/>
  <c r="C4" i="13"/>
  <c r="C13" i="13"/>
  <c r="C19" i="13"/>
  <c r="C20" i="13"/>
  <c r="C22" i="13"/>
  <c r="C24" i="13"/>
  <c r="C27" i="13"/>
  <c r="C28" i="13"/>
  <c r="C30" i="13"/>
  <c r="C38" i="13"/>
  <c r="C39" i="13"/>
  <c r="C40" i="13"/>
  <c r="C41" i="13"/>
  <c r="C42" i="13"/>
  <c r="C44" i="13"/>
  <c r="C45" i="13"/>
  <c r="C46" i="13"/>
  <c r="C47" i="13"/>
  <c r="C50" i="13"/>
  <c r="C51" i="13"/>
  <c r="C53" i="13"/>
  <c r="C61" i="13"/>
  <c r="C62" i="13"/>
  <c r="C64" i="13"/>
  <c r="C65" i="13"/>
  <c r="C66" i="13"/>
  <c r="C67" i="13"/>
  <c r="C68" i="13"/>
  <c r="C69" i="13"/>
  <c r="C70" i="13"/>
  <c r="C71" i="13"/>
  <c r="C72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C119" i="13"/>
  <c r="C120" i="13"/>
  <c r="C121" i="13"/>
  <c r="C122" i="13"/>
  <c r="C123" i="13"/>
  <c r="C124" i="13"/>
  <c r="C125" i="13"/>
  <c r="C126" i="13"/>
  <c r="C127" i="13"/>
  <c r="C128" i="13"/>
  <c r="C129" i="13"/>
  <c r="C130" i="13"/>
  <c r="C131" i="13"/>
  <c r="C132" i="13"/>
  <c r="C133" i="13"/>
  <c r="C134" i="13"/>
  <c r="C135" i="13"/>
  <c r="C136" i="13"/>
  <c r="C137" i="13"/>
  <c r="C138" i="13"/>
  <c r="C139" i="13"/>
  <c r="C140" i="13"/>
  <c r="C141" i="13"/>
  <c r="C142" i="13"/>
  <c r="C143" i="13"/>
  <c r="C144" i="13"/>
  <c r="C145" i="13"/>
  <c r="C146" i="13"/>
  <c r="C147" i="13"/>
  <c r="C409" i="7"/>
  <c r="H3" i="13"/>
  <c r="C445" i="7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37" i="10"/>
  <c r="I138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I153" i="10"/>
  <c r="I154" i="10"/>
  <c r="I155" i="10"/>
  <c r="I156" i="10"/>
  <c r="I157" i="10"/>
  <c r="I158" i="10"/>
  <c r="I159" i="10"/>
  <c r="I160" i="10"/>
  <c r="I161" i="10"/>
  <c r="I162" i="10"/>
  <c r="I163" i="10"/>
  <c r="I164" i="10"/>
  <c r="I165" i="10"/>
  <c r="I166" i="10"/>
  <c r="I167" i="10"/>
  <c r="I168" i="10"/>
  <c r="I169" i="10"/>
  <c r="I170" i="10"/>
  <c r="I171" i="10"/>
  <c r="I172" i="10"/>
  <c r="I173" i="10"/>
  <c r="I174" i="10"/>
  <c r="I175" i="10"/>
  <c r="I176" i="10"/>
  <c r="I177" i="10"/>
  <c r="I178" i="10"/>
  <c r="I179" i="10"/>
  <c r="I180" i="10"/>
  <c r="I181" i="10"/>
  <c r="I182" i="10"/>
  <c r="I183" i="10"/>
  <c r="I184" i="10"/>
  <c r="I185" i="10"/>
  <c r="I186" i="10"/>
  <c r="I187" i="10"/>
  <c r="I188" i="10"/>
  <c r="I189" i="10"/>
  <c r="I190" i="10"/>
  <c r="I191" i="10"/>
  <c r="I192" i="10"/>
  <c r="I193" i="10"/>
  <c r="I194" i="10"/>
  <c r="I195" i="10"/>
  <c r="I196" i="10"/>
  <c r="I197" i="10"/>
  <c r="I198" i="10"/>
  <c r="I199" i="10"/>
  <c r="I200" i="10"/>
  <c r="I201" i="10"/>
  <c r="I202" i="10"/>
  <c r="I203" i="10"/>
  <c r="I204" i="10"/>
  <c r="I205" i="10"/>
  <c r="I206" i="10"/>
  <c r="I207" i="10"/>
  <c r="I208" i="10"/>
  <c r="I209" i="10"/>
  <c r="I210" i="10"/>
  <c r="I211" i="10"/>
  <c r="I212" i="10"/>
  <c r="I213" i="10"/>
  <c r="I214" i="10"/>
  <c r="I215" i="10"/>
  <c r="I216" i="10"/>
  <c r="I217" i="10"/>
  <c r="I218" i="10"/>
  <c r="I219" i="10"/>
  <c r="I220" i="10"/>
  <c r="I221" i="10"/>
  <c r="I222" i="10"/>
  <c r="I223" i="10"/>
  <c r="I224" i="10"/>
  <c r="I225" i="10"/>
  <c r="I226" i="10"/>
  <c r="I227" i="10"/>
  <c r="I228" i="10"/>
  <c r="I229" i="10"/>
  <c r="I230" i="10"/>
  <c r="I231" i="10"/>
  <c r="I232" i="10"/>
  <c r="I233" i="10"/>
  <c r="I234" i="10"/>
  <c r="I235" i="10"/>
  <c r="I236" i="10"/>
  <c r="I237" i="10"/>
  <c r="I238" i="10"/>
  <c r="I239" i="10"/>
  <c r="I240" i="10"/>
  <c r="I241" i="10"/>
  <c r="I242" i="10"/>
  <c r="I243" i="10"/>
  <c r="I244" i="10"/>
  <c r="I245" i="10"/>
  <c r="I246" i="10"/>
  <c r="I247" i="10"/>
  <c r="I248" i="10"/>
  <c r="I249" i="10"/>
  <c r="I250" i="10"/>
  <c r="I251" i="10"/>
  <c r="I252" i="10"/>
  <c r="I253" i="10"/>
  <c r="I254" i="10"/>
  <c r="I255" i="10"/>
  <c r="I256" i="10"/>
  <c r="I257" i="10"/>
  <c r="I258" i="10"/>
  <c r="I259" i="10"/>
  <c r="I260" i="10"/>
  <c r="I261" i="10"/>
  <c r="I262" i="10"/>
  <c r="I263" i="10"/>
  <c r="I264" i="10"/>
  <c r="I265" i="10"/>
  <c r="I266" i="10"/>
  <c r="I267" i="10"/>
  <c r="I268" i="10"/>
  <c r="I269" i="10"/>
  <c r="I270" i="10"/>
  <c r="I271" i="10"/>
  <c r="I272" i="10"/>
  <c r="I273" i="10"/>
  <c r="I274" i="10"/>
  <c r="I275" i="10"/>
  <c r="I276" i="10"/>
  <c r="I277" i="10"/>
  <c r="I278" i="10"/>
  <c r="I279" i="10"/>
  <c r="I280" i="10"/>
  <c r="I281" i="10"/>
  <c r="I282" i="10"/>
  <c r="I283" i="10"/>
  <c r="I284" i="10"/>
  <c r="I285" i="10"/>
  <c r="I286" i="10"/>
  <c r="I287" i="10"/>
  <c r="I288" i="10"/>
  <c r="I289" i="10"/>
  <c r="I290" i="10"/>
  <c r="I291" i="10"/>
  <c r="I292" i="10"/>
  <c r="I293" i="10"/>
  <c r="I294" i="10"/>
  <c r="I295" i="10"/>
  <c r="I296" i="10"/>
  <c r="I297" i="10"/>
  <c r="I298" i="10"/>
  <c r="I299" i="10"/>
  <c r="I300" i="10"/>
  <c r="I301" i="10"/>
  <c r="I302" i="10"/>
  <c r="I303" i="10"/>
  <c r="I304" i="10"/>
  <c r="I305" i="10"/>
  <c r="I306" i="10"/>
  <c r="I307" i="10"/>
  <c r="I308" i="10"/>
  <c r="I309" i="10"/>
  <c r="I310" i="10"/>
  <c r="I311" i="10"/>
  <c r="I312" i="10"/>
  <c r="I313" i="10"/>
  <c r="I314" i="10"/>
  <c r="I315" i="10"/>
  <c r="I316" i="10"/>
  <c r="I317" i="10"/>
  <c r="I318" i="10"/>
  <c r="I319" i="10"/>
  <c r="I320" i="10"/>
  <c r="I321" i="10"/>
  <c r="I322" i="10"/>
  <c r="I323" i="10"/>
  <c r="I324" i="10"/>
  <c r="I325" i="10"/>
  <c r="I326" i="10"/>
  <c r="I327" i="10"/>
  <c r="I328" i="10"/>
  <c r="I329" i="10"/>
  <c r="I330" i="10"/>
  <c r="I331" i="10"/>
  <c r="I332" i="10"/>
  <c r="I333" i="10"/>
  <c r="I334" i="10"/>
  <c r="I335" i="10"/>
  <c r="I336" i="10"/>
  <c r="I337" i="10"/>
  <c r="I338" i="10"/>
  <c r="I339" i="10"/>
  <c r="I340" i="10"/>
  <c r="I341" i="10"/>
  <c r="I342" i="10"/>
  <c r="I343" i="10"/>
  <c r="I344" i="10"/>
  <c r="I345" i="10"/>
  <c r="I346" i="10"/>
  <c r="I347" i="10"/>
  <c r="I348" i="10"/>
  <c r="I349" i="10"/>
  <c r="I350" i="10"/>
  <c r="I351" i="10"/>
  <c r="I352" i="10"/>
  <c r="I353" i="10"/>
  <c r="I354" i="10"/>
  <c r="I355" i="10"/>
  <c r="I356" i="10"/>
  <c r="I357" i="10"/>
  <c r="I358" i="10"/>
  <c r="I359" i="10"/>
  <c r="I360" i="10"/>
  <c r="I361" i="10"/>
  <c r="I362" i="10"/>
  <c r="I363" i="10"/>
  <c r="I364" i="10"/>
  <c r="I365" i="10"/>
  <c r="I366" i="10"/>
  <c r="I367" i="10"/>
  <c r="I368" i="10"/>
  <c r="I369" i="10"/>
  <c r="I370" i="10"/>
  <c r="I371" i="10"/>
  <c r="I372" i="10"/>
  <c r="I3" i="10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" i="10"/>
  <c r="F4" i="10"/>
  <c r="E4" i="10"/>
  <c r="F5" i="10"/>
  <c r="E5" i="10"/>
  <c r="F6" i="10"/>
  <c r="E6" i="10"/>
  <c r="F7" i="10"/>
  <c r="E7" i="10"/>
  <c r="F8" i="10"/>
  <c r="E8" i="10"/>
  <c r="F9" i="10"/>
  <c r="E9" i="10"/>
  <c r="F10" i="10"/>
  <c r="E10" i="10"/>
  <c r="F11" i="10"/>
  <c r="E11" i="10"/>
  <c r="F12" i="10"/>
  <c r="E12" i="10"/>
  <c r="F13" i="10"/>
  <c r="E13" i="10"/>
  <c r="F14" i="10"/>
  <c r="E14" i="10"/>
  <c r="F15" i="10"/>
  <c r="E15" i="10"/>
  <c r="F16" i="10"/>
  <c r="E16" i="10"/>
  <c r="F17" i="10"/>
  <c r="E17" i="10"/>
  <c r="F18" i="10"/>
  <c r="E18" i="10"/>
  <c r="F19" i="10"/>
  <c r="E19" i="10"/>
  <c r="F20" i="10"/>
  <c r="E20" i="10"/>
  <c r="F21" i="10"/>
  <c r="E21" i="10"/>
  <c r="F22" i="10"/>
  <c r="E22" i="10"/>
  <c r="F23" i="10"/>
  <c r="E23" i="10"/>
  <c r="F24" i="10"/>
  <c r="E24" i="10"/>
  <c r="F25" i="10"/>
  <c r="E25" i="10"/>
  <c r="F26" i="10"/>
  <c r="E26" i="10"/>
  <c r="F27" i="10"/>
  <c r="E27" i="10"/>
  <c r="F28" i="10"/>
  <c r="E28" i="10"/>
  <c r="F29" i="10"/>
  <c r="E29" i="10"/>
  <c r="F30" i="10"/>
  <c r="E30" i="10"/>
  <c r="F31" i="10"/>
  <c r="E31" i="10"/>
  <c r="F32" i="10"/>
  <c r="E32" i="10"/>
  <c r="F33" i="10"/>
  <c r="E33" i="10"/>
  <c r="F34" i="10"/>
  <c r="E34" i="10"/>
  <c r="F35" i="10"/>
  <c r="E35" i="10"/>
  <c r="F36" i="10"/>
  <c r="E36" i="10"/>
  <c r="F37" i="10"/>
  <c r="E37" i="10"/>
  <c r="F38" i="10"/>
  <c r="E38" i="10"/>
  <c r="F39" i="10"/>
  <c r="E39" i="10"/>
  <c r="F40" i="10"/>
  <c r="E40" i="10"/>
  <c r="F41" i="10"/>
  <c r="E41" i="10"/>
  <c r="F42" i="10"/>
  <c r="E42" i="10"/>
  <c r="F43" i="10"/>
  <c r="E43" i="10"/>
  <c r="F44" i="10"/>
  <c r="E44" i="10"/>
  <c r="F45" i="10"/>
  <c r="E45" i="10"/>
  <c r="F46" i="10"/>
  <c r="E46" i="10"/>
  <c r="F47" i="10"/>
  <c r="E47" i="10"/>
  <c r="F48" i="10"/>
  <c r="E48" i="10"/>
  <c r="F49" i="10"/>
  <c r="E49" i="10"/>
  <c r="F50" i="10"/>
  <c r="E50" i="10"/>
  <c r="F51" i="10"/>
  <c r="E51" i="10"/>
  <c r="F52" i="10"/>
  <c r="E52" i="10"/>
  <c r="F53" i="10"/>
  <c r="E53" i="10"/>
  <c r="F54" i="10"/>
  <c r="E54" i="10"/>
  <c r="F55" i="10"/>
  <c r="E55" i="10"/>
  <c r="F56" i="10"/>
  <c r="E56" i="10"/>
  <c r="F57" i="10"/>
  <c r="E57" i="10"/>
  <c r="F58" i="10"/>
  <c r="E58" i="10"/>
  <c r="F59" i="10"/>
  <c r="E59" i="10"/>
  <c r="F60" i="10"/>
  <c r="E60" i="10"/>
  <c r="F61" i="10"/>
  <c r="E61" i="10"/>
  <c r="F62" i="10"/>
  <c r="E62" i="10"/>
  <c r="F63" i="10"/>
  <c r="E63" i="10"/>
  <c r="F64" i="10"/>
  <c r="E64" i="10"/>
  <c r="F65" i="10"/>
  <c r="E65" i="10"/>
  <c r="F66" i="10"/>
  <c r="E66" i="10"/>
  <c r="F67" i="10"/>
  <c r="E67" i="10"/>
  <c r="F68" i="10"/>
  <c r="E68" i="10"/>
  <c r="F69" i="10"/>
  <c r="E69" i="10"/>
  <c r="F70" i="10"/>
  <c r="E70" i="10"/>
  <c r="F71" i="10"/>
  <c r="E71" i="10"/>
  <c r="F72" i="10"/>
  <c r="E72" i="10"/>
  <c r="F73" i="10"/>
  <c r="E73" i="10"/>
  <c r="F74" i="10"/>
  <c r="E74" i="10"/>
  <c r="F75" i="10"/>
  <c r="E75" i="10"/>
  <c r="F76" i="10"/>
  <c r="E76" i="10"/>
  <c r="F77" i="10"/>
  <c r="E77" i="10"/>
  <c r="F78" i="10"/>
  <c r="E78" i="10"/>
  <c r="F79" i="10"/>
  <c r="E79" i="10"/>
  <c r="F80" i="10"/>
  <c r="E80" i="10"/>
  <c r="F81" i="10"/>
  <c r="E81" i="10"/>
  <c r="F82" i="10"/>
  <c r="E82" i="10"/>
  <c r="F83" i="10"/>
  <c r="E83" i="10"/>
  <c r="F84" i="10"/>
  <c r="E84" i="10"/>
  <c r="F85" i="10"/>
  <c r="E85" i="10"/>
  <c r="F86" i="10"/>
  <c r="E86" i="10"/>
  <c r="F87" i="10"/>
  <c r="E87" i="10"/>
  <c r="F88" i="10"/>
  <c r="E88" i="10"/>
  <c r="F89" i="10"/>
  <c r="E89" i="10"/>
  <c r="F90" i="10"/>
  <c r="E90" i="10"/>
  <c r="F91" i="10"/>
  <c r="E91" i="10"/>
  <c r="F92" i="10"/>
  <c r="E92" i="10"/>
  <c r="F93" i="10"/>
  <c r="E93" i="10"/>
  <c r="F94" i="10"/>
  <c r="E94" i="10"/>
  <c r="F95" i="10"/>
  <c r="E95" i="10"/>
  <c r="F96" i="10"/>
  <c r="E96" i="10"/>
  <c r="F97" i="10"/>
  <c r="E97" i="10"/>
  <c r="F98" i="10"/>
  <c r="E98" i="10"/>
  <c r="F99" i="10"/>
  <c r="E99" i="10"/>
  <c r="F100" i="10"/>
  <c r="E100" i="10"/>
  <c r="F101" i="10"/>
  <c r="E101" i="10"/>
  <c r="F102" i="10"/>
  <c r="E102" i="10"/>
  <c r="F103" i="10"/>
  <c r="E103" i="10"/>
  <c r="F104" i="10"/>
  <c r="E104" i="10"/>
  <c r="F105" i="10"/>
  <c r="E105" i="10"/>
  <c r="F106" i="10"/>
  <c r="E106" i="10"/>
  <c r="F107" i="10"/>
  <c r="E107" i="10"/>
  <c r="F108" i="10"/>
  <c r="E108" i="10"/>
  <c r="F109" i="10"/>
  <c r="E109" i="10"/>
  <c r="F110" i="10"/>
  <c r="E110" i="10"/>
  <c r="F111" i="10"/>
  <c r="E111" i="10"/>
  <c r="F112" i="10"/>
  <c r="E112" i="10"/>
  <c r="F113" i="10"/>
  <c r="E113" i="10"/>
  <c r="F114" i="10"/>
  <c r="E114" i="10"/>
  <c r="F115" i="10"/>
  <c r="E115" i="10"/>
  <c r="F116" i="10"/>
  <c r="E116" i="10"/>
  <c r="F117" i="10"/>
  <c r="E117" i="10"/>
  <c r="F118" i="10"/>
  <c r="E118" i="10"/>
  <c r="F119" i="10"/>
  <c r="E119" i="10"/>
  <c r="F120" i="10"/>
  <c r="E120" i="10"/>
  <c r="F121" i="10"/>
  <c r="E121" i="10"/>
  <c r="F122" i="10"/>
  <c r="E122" i="10"/>
  <c r="F123" i="10"/>
  <c r="E123" i="10"/>
  <c r="F124" i="10"/>
  <c r="E124" i="10"/>
  <c r="F125" i="10"/>
  <c r="E125" i="10"/>
  <c r="F126" i="10"/>
  <c r="E126" i="10"/>
  <c r="F127" i="10"/>
  <c r="E127" i="10"/>
  <c r="F128" i="10"/>
  <c r="E128" i="10"/>
  <c r="F129" i="10"/>
  <c r="E129" i="10"/>
  <c r="F130" i="10"/>
  <c r="E130" i="10"/>
  <c r="F131" i="10"/>
  <c r="E131" i="10"/>
  <c r="F132" i="10"/>
  <c r="E132" i="10"/>
  <c r="F133" i="10"/>
  <c r="E133" i="10"/>
  <c r="F134" i="10"/>
  <c r="E134" i="10"/>
  <c r="F135" i="10"/>
  <c r="E135" i="10"/>
  <c r="F136" i="10"/>
  <c r="E136" i="10"/>
  <c r="F137" i="10"/>
  <c r="E137" i="10"/>
  <c r="F138" i="10"/>
  <c r="E138" i="10"/>
  <c r="F139" i="10"/>
  <c r="E139" i="10"/>
  <c r="F140" i="10"/>
  <c r="E140" i="10"/>
  <c r="F141" i="10"/>
  <c r="E141" i="10"/>
  <c r="F142" i="10"/>
  <c r="E142" i="10"/>
  <c r="F143" i="10"/>
  <c r="E143" i="10"/>
  <c r="F144" i="10"/>
  <c r="E144" i="10"/>
  <c r="F145" i="10"/>
  <c r="E145" i="10"/>
  <c r="F146" i="10"/>
  <c r="E146" i="10"/>
  <c r="F147" i="10"/>
  <c r="E147" i="10"/>
  <c r="F148" i="10"/>
  <c r="E148" i="10"/>
  <c r="F149" i="10"/>
  <c r="E149" i="10"/>
  <c r="F150" i="10"/>
  <c r="E150" i="10"/>
  <c r="F151" i="10"/>
  <c r="E151" i="10"/>
  <c r="F152" i="10"/>
  <c r="E152" i="10"/>
  <c r="F153" i="10"/>
  <c r="E153" i="10"/>
  <c r="F154" i="10"/>
  <c r="E154" i="10"/>
  <c r="F155" i="10"/>
  <c r="E155" i="10"/>
  <c r="F156" i="10"/>
  <c r="E156" i="10"/>
  <c r="F157" i="10"/>
  <c r="E157" i="10"/>
  <c r="F158" i="10"/>
  <c r="E158" i="10"/>
  <c r="F159" i="10"/>
  <c r="E159" i="10"/>
  <c r="F160" i="10"/>
  <c r="E160" i="10"/>
  <c r="F161" i="10"/>
  <c r="E161" i="10"/>
  <c r="F162" i="10"/>
  <c r="E162" i="10"/>
  <c r="F163" i="10"/>
  <c r="E163" i="10"/>
  <c r="F164" i="10"/>
  <c r="E164" i="10"/>
  <c r="F165" i="10"/>
  <c r="E165" i="10"/>
  <c r="F166" i="10"/>
  <c r="E166" i="10"/>
  <c r="F167" i="10"/>
  <c r="E167" i="10"/>
  <c r="F168" i="10"/>
  <c r="E168" i="10"/>
  <c r="F169" i="10"/>
  <c r="E169" i="10"/>
  <c r="F170" i="10"/>
  <c r="E170" i="10"/>
  <c r="F171" i="10"/>
  <c r="E171" i="10"/>
  <c r="F172" i="10"/>
  <c r="E172" i="10"/>
  <c r="F173" i="10"/>
  <c r="E173" i="10"/>
  <c r="F174" i="10"/>
  <c r="E174" i="10"/>
  <c r="F175" i="10"/>
  <c r="E175" i="10"/>
  <c r="F176" i="10"/>
  <c r="E176" i="10"/>
  <c r="F177" i="10"/>
  <c r="E177" i="10"/>
  <c r="F178" i="10"/>
  <c r="E178" i="10"/>
  <c r="F179" i="10"/>
  <c r="E179" i="10"/>
  <c r="F180" i="10"/>
  <c r="E180" i="10"/>
  <c r="F181" i="10"/>
  <c r="E181" i="10"/>
  <c r="F182" i="10"/>
  <c r="E182" i="10"/>
  <c r="F183" i="10"/>
  <c r="E183" i="10"/>
  <c r="F184" i="10"/>
  <c r="E184" i="10"/>
  <c r="F185" i="10"/>
  <c r="E185" i="10"/>
  <c r="F186" i="10"/>
  <c r="E186" i="10"/>
  <c r="F187" i="10"/>
  <c r="E187" i="10"/>
  <c r="F188" i="10"/>
  <c r="E188" i="10"/>
  <c r="F189" i="10"/>
  <c r="E189" i="10"/>
  <c r="F190" i="10"/>
  <c r="E190" i="10"/>
  <c r="F191" i="10"/>
  <c r="E191" i="10"/>
  <c r="F192" i="10"/>
  <c r="E192" i="10"/>
  <c r="F193" i="10"/>
  <c r="E193" i="10"/>
  <c r="F194" i="10"/>
  <c r="E194" i="10"/>
  <c r="F195" i="10"/>
  <c r="E195" i="10"/>
  <c r="F196" i="10"/>
  <c r="E196" i="10"/>
  <c r="F197" i="10"/>
  <c r="E197" i="10"/>
  <c r="F198" i="10"/>
  <c r="E198" i="10"/>
  <c r="F199" i="10"/>
  <c r="E199" i="10"/>
  <c r="F200" i="10"/>
  <c r="E200" i="10"/>
  <c r="F201" i="10"/>
  <c r="E201" i="10"/>
  <c r="F202" i="10"/>
  <c r="E202" i="10"/>
  <c r="F203" i="10"/>
  <c r="E203" i="10"/>
  <c r="F204" i="10"/>
  <c r="E204" i="10"/>
  <c r="F205" i="10"/>
  <c r="E205" i="10"/>
  <c r="F206" i="10"/>
  <c r="E206" i="10"/>
  <c r="F207" i="10"/>
  <c r="E207" i="10"/>
  <c r="F208" i="10"/>
  <c r="E208" i="10"/>
  <c r="F209" i="10"/>
  <c r="E209" i="10"/>
  <c r="F210" i="10"/>
  <c r="E210" i="10"/>
  <c r="F211" i="10"/>
  <c r="E211" i="10"/>
  <c r="F212" i="10"/>
  <c r="E212" i="10"/>
  <c r="F213" i="10"/>
  <c r="E213" i="10"/>
  <c r="F214" i="10"/>
  <c r="E214" i="10"/>
  <c r="F215" i="10"/>
  <c r="E215" i="10"/>
  <c r="F216" i="10"/>
  <c r="E216" i="10"/>
  <c r="F217" i="10"/>
  <c r="E217" i="10"/>
  <c r="F218" i="10"/>
  <c r="E218" i="10"/>
  <c r="F219" i="10"/>
  <c r="E219" i="10"/>
  <c r="F220" i="10"/>
  <c r="E220" i="10"/>
  <c r="F221" i="10"/>
  <c r="E221" i="10"/>
  <c r="F222" i="10"/>
  <c r="E222" i="10"/>
  <c r="F223" i="10"/>
  <c r="E223" i="10"/>
  <c r="F224" i="10"/>
  <c r="E224" i="10"/>
  <c r="F225" i="10"/>
  <c r="E225" i="10"/>
  <c r="F226" i="10"/>
  <c r="E226" i="10"/>
  <c r="F227" i="10"/>
  <c r="E227" i="10"/>
  <c r="F228" i="10"/>
  <c r="E228" i="10"/>
  <c r="F229" i="10"/>
  <c r="E229" i="10"/>
  <c r="F230" i="10"/>
  <c r="E230" i="10"/>
  <c r="F231" i="10"/>
  <c r="E231" i="10"/>
  <c r="F232" i="10"/>
  <c r="E232" i="10"/>
  <c r="F233" i="10"/>
  <c r="E233" i="10"/>
  <c r="F234" i="10"/>
  <c r="E234" i="10"/>
  <c r="F235" i="10"/>
  <c r="E235" i="10"/>
  <c r="F236" i="10"/>
  <c r="E236" i="10"/>
  <c r="F237" i="10"/>
  <c r="E237" i="10"/>
  <c r="F238" i="10"/>
  <c r="E238" i="10"/>
  <c r="F239" i="10"/>
  <c r="E239" i="10"/>
  <c r="F240" i="10"/>
  <c r="E240" i="10"/>
  <c r="F241" i="10"/>
  <c r="E241" i="10"/>
  <c r="F242" i="10"/>
  <c r="E242" i="10"/>
  <c r="F243" i="10"/>
  <c r="E243" i="10"/>
  <c r="F244" i="10"/>
  <c r="E244" i="10"/>
  <c r="F245" i="10"/>
  <c r="E245" i="10"/>
  <c r="F246" i="10"/>
  <c r="E246" i="10"/>
  <c r="F247" i="10"/>
  <c r="E247" i="10"/>
  <c r="F248" i="10"/>
  <c r="E248" i="10"/>
  <c r="F249" i="10"/>
  <c r="E249" i="10"/>
  <c r="F250" i="10"/>
  <c r="E250" i="10"/>
  <c r="F251" i="10"/>
  <c r="E251" i="10"/>
  <c r="F252" i="10"/>
  <c r="E252" i="10"/>
  <c r="F253" i="10"/>
  <c r="E253" i="10"/>
  <c r="F254" i="10"/>
  <c r="E254" i="10"/>
  <c r="F255" i="10"/>
  <c r="E255" i="10"/>
  <c r="F256" i="10"/>
  <c r="E256" i="10"/>
  <c r="F257" i="10"/>
  <c r="E257" i="10"/>
  <c r="F258" i="10"/>
  <c r="E258" i="10"/>
  <c r="F259" i="10"/>
  <c r="E259" i="10"/>
  <c r="F260" i="10"/>
  <c r="E260" i="10"/>
  <c r="F261" i="10"/>
  <c r="E261" i="10"/>
  <c r="F262" i="10"/>
  <c r="E262" i="10"/>
  <c r="F263" i="10"/>
  <c r="E263" i="10"/>
  <c r="F264" i="10"/>
  <c r="E264" i="10"/>
  <c r="F265" i="10"/>
  <c r="E265" i="10"/>
  <c r="F266" i="10"/>
  <c r="E266" i="10"/>
  <c r="F267" i="10"/>
  <c r="E267" i="10"/>
  <c r="F268" i="10"/>
  <c r="E268" i="10"/>
  <c r="F269" i="10"/>
  <c r="E269" i="10"/>
  <c r="F270" i="10"/>
  <c r="E270" i="10"/>
  <c r="F271" i="10"/>
  <c r="E271" i="10"/>
  <c r="F272" i="10"/>
  <c r="E272" i="10"/>
  <c r="F273" i="10"/>
  <c r="E273" i="10"/>
  <c r="F274" i="10"/>
  <c r="E274" i="10"/>
  <c r="F275" i="10"/>
  <c r="E275" i="10"/>
  <c r="F276" i="10"/>
  <c r="E276" i="10"/>
  <c r="F277" i="10"/>
  <c r="E277" i="10"/>
  <c r="F278" i="10"/>
  <c r="E278" i="10"/>
  <c r="F279" i="10"/>
  <c r="E279" i="10"/>
  <c r="F280" i="10"/>
  <c r="E280" i="10"/>
  <c r="F281" i="10"/>
  <c r="E281" i="10"/>
  <c r="F282" i="10"/>
  <c r="E282" i="10"/>
  <c r="F283" i="10"/>
  <c r="E283" i="10"/>
  <c r="F284" i="10"/>
  <c r="E284" i="10"/>
  <c r="F285" i="10"/>
  <c r="E285" i="10"/>
  <c r="F286" i="10"/>
  <c r="E286" i="10"/>
  <c r="F287" i="10"/>
  <c r="E287" i="10"/>
  <c r="F288" i="10"/>
  <c r="E288" i="10"/>
  <c r="F289" i="10"/>
  <c r="E289" i="10"/>
  <c r="F290" i="10"/>
  <c r="E290" i="10"/>
  <c r="F291" i="10"/>
  <c r="E291" i="10"/>
  <c r="F292" i="10"/>
  <c r="E292" i="10"/>
  <c r="F293" i="10"/>
  <c r="E293" i="10"/>
  <c r="F294" i="10"/>
  <c r="E294" i="10"/>
  <c r="F295" i="10"/>
  <c r="E295" i="10"/>
  <c r="F296" i="10"/>
  <c r="E296" i="10"/>
  <c r="F297" i="10"/>
  <c r="E297" i="10"/>
  <c r="F298" i="10"/>
  <c r="E298" i="10"/>
  <c r="F299" i="10"/>
  <c r="E299" i="10"/>
  <c r="F300" i="10"/>
  <c r="E300" i="10"/>
  <c r="F301" i="10"/>
  <c r="E301" i="10"/>
  <c r="F302" i="10"/>
  <c r="E302" i="10"/>
  <c r="F303" i="10"/>
  <c r="E303" i="10"/>
  <c r="F304" i="10"/>
  <c r="E304" i="10"/>
  <c r="F305" i="10"/>
  <c r="E305" i="10"/>
  <c r="F306" i="10"/>
  <c r="E306" i="10"/>
  <c r="F307" i="10"/>
  <c r="E307" i="10"/>
  <c r="F308" i="10"/>
  <c r="E308" i="10"/>
  <c r="F309" i="10"/>
  <c r="E309" i="10"/>
  <c r="F310" i="10"/>
  <c r="E310" i="10"/>
  <c r="F311" i="10"/>
  <c r="E311" i="10"/>
  <c r="F312" i="10"/>
  <c r="E312" i="10"/>
  <c r="F313" i="10"/>
  <c r="E313" i="10"/>
  <c r="F314" i="10"/>
  <c r="E314" i="10"/>
  <c r="F315" i="10"/>
  <c r="E315" i="10"/>
  <c r="F316" i="10"/>
  <c r="E316" i="10"/>
  <c r="F317" i="10"/>
  <c r="E317" i="10"/>
  <c r="F318" i="10"/>
  <c r="E318" i="10"/>
  <c r="F319" i="10"/>
  <c r="E319" i="10"/>
  <c r="F320" i="10"/>
  <c r="E320" i="10"/>
  <c r="F321" i="10"/>
  <c r="E321" i="10"/>
  <c r="F322" i="10"/>
  <c r="E322" i="10"/>
  <c r="F323" i="10"/>
  <c r="E323" i="10"/>
  <c r="F324" i="10"/>
  <c r="E324" i="10"/>
  <c r="F325" i="10"/>
  <c r="E325" i="10"/>
  <c r="F326" i="10"/>
  <c r="E326" i="10"/>
  <c r="F327" i="10"/>
  <c r="E327" i="10"/>
  <c r="F328" i="10"/>
  <c r="E328" i="10"/>
  <c r="F329" i="10"/>
  <c r="E329" i="10"/>
  <c r="F330" i="10"/>
  <c r="E330" i="10"/>
  <c r="F331" i="10"/>
  <c r="E331" i="10"/>
  <c r="F332" i="10"/>
  <c r="E332" i="10"/>
  <c r="F333" i="10"/>
  <c r="E333" i="10"/>
  <c r="F334" i="10"/>
  <c r="E334" i="10"/>
  <c r="F335" i="10"/>
  <c r="E335" i="10"/>
  <c r="F336" i="10"/>
  <c r="E336" i="10"/>
  <c r="F337" i="10"/>
  <c r="E337" i="10"/>
  <c r="F338" i="10"/>
  <c r="E338" i="10"/>
  <c r="F339" i="10"/>
  <c r="E339" i="10"/>
  <c r="F340" i="10"/>
  <c r="E340" i="10"/>
  <c r="F341" i="10"/>
  <c r="E341" i="10"/>
  <c r="F342" i="10"/>
  <c r="E342" i="10"/>
  <c r="F343" i="10"/>
  <c r="E343" i="10"/>
  <c r="F344" i="10"/>
  <c r="E344" i="10"/>
  <c r="F345" i="10"/>
  <c r="E345" i="10"/>
  <c r="F346" i="10"/>
  <c r="E346" i="10"/>
  <c r="F347" i="10"/>
  <c r="E347" i="10"/>
  <c r="F348" i="10"/>
  <c r="E348" i="10"/>
  <c r="F349" i="10"/>
  <c r="E349" i="10"/>
  <c r="F350" i="10"/>
  <c r="E350" i="10"/>
  <c r="F351" i="10"/>
  <c r="E351" i="10"/>
  <c r="F352" i="10"/>
  <c r="E352" i="10"/>
  <c r="F353" i="10"/>
  <c r="E353" i="10"/>
  <c r="F354" i="10"/>
  <c r="E354" i="10"/>
  <c r="F355" i="10"/>
  <c r="E355" i="10"/>
  <c r="F356" i="10"/>
  <c r="E356" i="10"/>
  <c r="F357" i="10"/>
  <c r="E357" i="10"/>
  <c r="F358" i="10"/>
  <c r="E358" i="10"/>
  <c r="F359" i="10"/>
  <c r="E359" i="10"/>
  <c r="F360" i="10"/>
  <c r="E360" i="10"/>
  <c r="F361" i="10"/>
  <c r="E361" i="10"/>
  <c r="F362" i="10"/>
  <c r="E362" i="10"/>
  <c r="F363" i="10"/>
  <c r="E363" i="10"/>
  <c r="F364" i="10"/>
  <c r="E364" i="10"/>
  <c r="F365" i="10"/>
  <c r="E365" i="10"/>
  <c r="F366" i="10"/>
  <c r="E366" i="10"/>
  <c r="F367" i="10"/>
  <c r="E367" i="10"/>
  <c r="F368" i="10"/>
  <c r="E368" i="10"/>
  <c r="F369" i="10"/>
  <c r="E369" i="10"/>
  <c r="F370" i="10"/>
  <c r="E370" i="10"/>
  <c r="F371" i="10"/>
  <c r="E371" i="10"/>
  <c r="F372" i="10"/>
  <c r="E372" i="10"/>
  <c r="F3" i="7"/>
  <c r="D452" i="7"/>
  <c r="E3" i="7"/>
  <c r="H372" i="10"/>
  <c r="H371" i="10"/>
  <c r="H370" i="10"/>
  <c r="H369" i="10"/>
  <c r="H368" i="10"/>
  <c r="H367" i="10"/>
  <c r="H366" i="10"/>
  <c r="H365" i="10"/>
  <c r="H364" i="10"/>
  <c r="H363" i="10"/>
  <c r="H362" i="10"/>
  <c r="H361" i="10"/>
  <c r="H360" i="10"/>
  <c r="H359" i="10"/>
  <c r="H358" i="10"/>
  <c r="H357" i="10"/>
  <c r="H356" i="10"/>
  <c r="H355" i="10"/>
  <c r="H354" i="10"/>
  <c r="H353" i="10"/>
  <c r="H352" i="10"/>
  <c r="H351" i="10"/>
  <c r="H350" i="10"/>
  <c r="H349" i="10"/>
  <c r="H348" i="10"/>
  <c r="H347" i="10"/>
  <c r="H346" i="10"/>
  <c r="H345" i="10"/>
  <c r="H344" i="10"/>
  <c r="H343" i="10"/>
  <c r="H342" i="10"/>
  <c r="H341" i="10"/>
  <c r="H340" i="10"/>
  <c r="H339" i="10"/>
  <c r="H338" i="10"/>
  <c r="H337" i="10"/>
  <c r="H336" i="10"/>
  <c r="H335" i="10"/>
  <c r="H334" i="10"/>
  <c r="H333" i="10"/>
  <c r="H332" i="10"/>
  <c r="H331" i="10"/>
  <c r="H330" i="10"/>
  <c r="H329" i="10"/>
  <c r="H328" i="10"/>
  <c r="H327" i="10"/>
  <c r="H326" i="10"/>
  <c r="H325" i="10"/>
  <c r="H324" i="10"/>
  <c r="H323" i="10"/>
  <c r="H322" i="10"/>
  <c r="H321" i="10"/>
  <c r="H320" i="10"/>
  <c r="H319" i="10"/>
  <c r="H318" i="10"/>
  <c r="H317" i="10"/>
  <c r="H316" i="10"/>
  <c r="H315" i="10"/>
  <c r="H314" i="10"/>
  <c r="H313" i="10"/>
  <c r="H312" i="10"/>
  <c r="H311" i="10"/>
  <c r="H310" i="10"/>
  <c r="H309" i="10"/>
  <c r="H308" i="10"/>
  <c r="H307" i="10"/>
  <c r="H306" i="10"/>
  <c r="H305" i="10"/>
  <c r="H304" i="10"/>
  <c r="H303" i="10"/>
  <c r="H302" i="10"/>
  <c r="H301" i="10"/>
  <c r="H300" i="10"/>
  <c r="H299" i="10"/>
  <c r="H298" i="10"/>
  <c r="H297" i="10"/>
  <c r="H296" i="10"/>
  <c r="H295" i="10"/>
  <c r="H294" i="10"/>
  <c r="H293" i="10"/>
  <c r="H292" i="10"/>
  <c r="H291" i="10"/>
  <c r="H290" i="10"/>
  <c r="H289" i="10"/>
  <c r="H288" i="10"/>
  <c r="H287" i="10"/>
  <c r="H286" i="10"/>
  <c r="H285" i="10"/>
  <c r="H284" i="10"/>
  <c r="H283" i="10"/>
  <c r="H282" i="10"/>
  <c r="H281" i="10"/>
  <c r="H280" i="10"/>
  <c r="H279" i="10"/>
  <c r="H278" i="10"/>
  <c r="H277" i="10"/>
  <c r="H276" i="10"/>
  <c r="H275" i="10"/>
  <c r="H274" i="10"/>
  <c r="H273" i="10"/>
  <c r="H272" i="10"/>
  <c r="H271" i="10"/>
  <c r="H270" i="10"/>
  <c r="H269" i="10"/>
  <c r="H268" i="10"/>
  <c r="H267" i="10"/>
  <c r="H266" i="10"/>
  <c r="H265" i="10"/>
  <c r="H264" i="10"/>
  <c r="H263" i="10"/>
  <c r="H262" i="10"/>
  <c r="H261" i="10"/>
  <c r="H260" i="10"/>
  <c r="H259" i="10"/>
  <c r="H258" i="10"/>
  <c r="H257" i="10"/>
  <c r="H256" i="10"/>
  <c r="H255" i="10"/>
  <c r="H254" i="10"/>
  <c r="H253" i="10"/>
  <c r="H252" i="10"/>
  <c r="H251" i="10"/>
  <c r="H250" i="10"/>
  <c r="H249" i="10"/>
  <c r="H248" i="10"/>
  <c r="H247" i="10"/>
  <c r="H246" i="10"/>
  <c r="H245" i="10"/>
  <c r="H244" i="10"/>
  <c r="H243" i="10"/>
  <c r="H242" i="10"/>
  <c r="H241" i="10"/>
  <c r="H240" i="10"/>
  <c r="H239" i="10"/>
  <c r="H238" i="10"/>
  <c r="H237" i="10"/>
  <c r="H236" i="10"/>
  <c r="H235" i="10"/>
  <c r="H234" i="10"/>
  <c r="H233" i="10"/>
  <c r="H232" i="10"/>
  <c r="H231" i="10"/>
  <c r="H230" i="10"/>
  <c r="H229" i="10"/>
  <c r="H228" i="10"/>
  <c r="H227" i="10"/>
  <c r="H226" i="10"/>
  <c r="H225" i="10"/>
  <c r="H224" i="10"/>
  <c r="H223" i="10"/>
  <c r="H222" i="10"/>
  <c r="H221" i="10"/>
  <c r="H220" i="10"/>
  <c r="H219" i="10"/>
  <c r="H218" i="10"/>
  <c r="H217" i="10"/>
  <c r="H216" i="10"/>
  <c r="H215" i="10"/>
  <c r="H214" i="10"/>
  <c r="H213" i="10"/>
  <c r="H212" i="10"/>
  <c r="H211" i="10"/>
  <c r="H210" i="10"/>
  <c r="H209" i="10"/>
  <c r="H208" i="10"/>
  <c r="H207" i="10"/>
  <c r="H206" i="10"/>
  <c r="H205" i="10"/>
  <c r="H204" i="10"/>
  <c r="H203" i="10"/>
  <c r="H202" i="10"/>
  <c r="H201" i="10"/>
  <c r="H200" i="10"/>
  <c r="H199" i="10"/>
  <c r="H198" i="10"/>
  <c r="H197" i="10"/>
  <c r="H196" i="10"/>
  <c r="H195" i="10"/>
  <c r="H194" i="10"/>
  <c r="H193" i="10"/>
  <c r="H192" i="10"/>
  <c r="H191" i="10"/>
  <c r="H190" i="10"/>
  <c r="H189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H171" i="10"/>
  <c r="H170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H132" i="10"/>
  <c r="H131" i="10"/>
  <c r="H130" i="10"/>
  <c r="H129" i="10"/>
  <c r="H128" i="10"/>
  <c r="H127" i="10"/>
  <c r="H126" i="10"/>
  <c r="H125" i="10"/>
  <c r="H124" i="10"/>
  <c r="H123" i="10"/>
  <c r="H122" i="10"/>
  <c r="H121" i="10"/>
  <c r="H120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3" i="10"/>
  <c r="C436" i="7"/>
  <c r="C441" i="7"/>
  <c r="C438" i="7"/>
  <c r="C430" i="7"/>
  <c r="C429" i="7"/>
  <c r="C424" i="7"/>
  <c r="C423" i="7"/>
  <c r="C401" i="7"/>
  <c r="C397" i="7"/>
  <c r="C396" i="7"/>
  <c r="C393" i="7"/>
  <c r="C392" i="7"/>
  <c r="C384" i="7"/>
  <c r="C381" i="7"/>
  <c r="C380" i="7"/>
  <c r="C371" i="7"/>
  <c r="C367" i="7"/>
  <c r="C364" i="7"/>
  <c r="C363" i="7"/>
  <c r="C361" i="7"/>
  <c r="C360" i="7"/>
  <c r="C357" i="7"/>
  <c r="C353" i="7"/>
  <c r="C342" i="7"/>
  <c r="C340" i="7"/>
  <c r="C337" i="7"/>
  <c r="C335" i="7"/>
  <c r="C322" i="7"/>
  <c r="C321" i="7"/>
  <c r="C320" i="7"/>
  <c r="C309" i="7"/>
  <c r="C302" i="7"/>
  <c r="C296" i="7"/>
  <c r="C291" i="7"/>
  <c r="C290" i="7"/>
  <c r="C289" i="7"/>
  <c r="C280" i="7"/>
  <c r="C274" i="7"/>
  <c r="C272" i="7"/>
  <c r="C266" i="7"/>
  <c r="C264" i="7"/>
  <c r="C248" i="7"/>
  <c r="C244" i="7"/>
  <c r="C238" i="7"/>
  <c r="C236" i="7"/>
  <c r="C234" i="7"/>
  <c r="C231" i="7"/>
  <c r="C228" i="7"/>
  <c r="C226" i="7"/>
  <c r="C224" i="7"/>
  <c r="C222" i="7"/>
  <c r="C217" i="7"/>
  <c r="C216" i="7"/>
  <c r="C212" i="7"/>
  <c r="C208" i="7"/>
  <c r="C200" i="7"/>
  <c r="C182" i="7"/>
  <c r="C176" i="7"/>
  <c r="C165" i="7"/>
  <c r="C163" i="7"/>
  <c r="C158" i="7"/>
  <c r="C153" i="7"/>
  <c r="C140" i="7"/>
  <c r="C138" i="7"/>
  <c r="C136" i="7"/>
  <c r="C135" i="7"/>
  <c r="C116" i="7"/>
  <c r="C107" i="7"/>
  <c r="C62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I284" i="7"/>
  <c r="I285" i="7"/>
  <c r="I286" i="7"/>
  <c r="I287" i="7"/>
  <c r="I288" i="7"/>
  <c r="I289" i="7"/>
  <c r="I290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3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G3" i="7"/>
  <c r="F4" i="7"/>
  <c r="E4" i="7"/>
  <c r="F5" i="7"/>
  <c r="E5" i="7"/>
  <c r="F6" i="7"/>
  <c r="E6" i="7"/>
  <c r="F7" i="7"/>
  <c r="E7" i="7"/>
  <c r="F8" i="7"/>
  <c r="E8" i="7"/>
  <c r="F9" i="7"/>
  <c r="E9" i="7"/>
  <c r="F10" i="7"/>
  <c r="E10" i="7"/>
  <c r="F11" i="7"/>
  <c r="E11" i="7"/>
  <c r="F12" i="7"/>
  <c r="E12" i="7"/>
  <c r="F13" i="7"/>
  <c r="E13" i="7"/>
  <c r="F14" i="7"/>
  <c r="E14" i="7"/>
  <c r="F15" i="7"/>
  <c r="E15" i="7"/>
  <c r="F16" i="7"/>
  <c r="E16" i="7"/>
  <c r="F17" i="7"/>
  <c r="E17" i="7"/>
  <c r="F18" i="7"/>
  <c r="E18" i="7"/>
  <c r="F19" i="7"/>
  <c r="E19" i="7"/>
  <c r="F20" i="7"/>
  <c r="E20" i="7"/>
  <c r="F21" i="7"/>
  <c r="E21" i="7"/>
  <c r="F22" i="7"/>
  <c r="E22" i="7"/>
  <c r="F23" i="7"/>
  <c r="E23" i="7"/>
  <c r="F24" i="7"/>
  <c r="E24" i="7"/>
  <c r="F25" i="7"/>
  <c r="E25" i="7"/>
  <c r="F26" i="7"/>
  <c r="E26" i="7"/>
  <c r="F27" i="7"/>
  <c r="E27" i="7"/>
  <c r="F28" i="7"/>
  <c r="E28" i="7"/>
  <c r="F29" i="7"/>
  <c r="E29" i="7"/>
  <c r="F30" i="7"/>
  <c r="E30" i="7"/>
  <c r="F31" i="7"/>
  <c r="E31" i="7"/>
  <c r="F32" i="7"/>
  <c r="E32" i="7"/>
  <c r="F33" i="7"/>
  <c r="E33" i="7"/>
  <c r="F34" i="7"/>
  <c r="E34" i="7"/>
  <c r="F35" i="7"/>
  <c r="E35" i="7"/>
  <c r="F36" i="7"/>
  <c r="E36" i="7"/>
  <c r="F37" i="7"/>
  <c r="E37" i="7"/>
  <c r="F38" i="7"/>
  <c r="E38" i="7"/>
  <c r="F39" i="7"/>
  <c r="E39" i="7"/>
  <c r="F40" i="7"/>
  <c r="E40" i="7"/>
  <c r="F41" i="7"/>
  <c r="E41" i="7"/>
  <c r="F42" i="7"/>
  <c r="E42" i="7"/>
  <c r="F43" i="7"/>
  <c r="E43" i="7"/>
  <c r="F44" i="7"/>
  <c r="E44" i="7"/>
  <c r="F45" i="7"/>
  <c r="E45" i="7"/>
  <c r="F46" i="7"/>
  <c r="E46" i="7"/>
  <c r="F47" i="7"/>
  <c r="E47" i="7"/>
  <c r="F48" i="7"/>
  <c r="E48" i="7"/>
  <c r="F49" i="7"/>
  <c r="E49" i="7"/>
  <c r="F50" i="7"/>
  <c r="E50" i="7"/>
  <c r="F51" i="7"/>
  <c r="E51" i="7"/>
  <c r="F52" i="7"/>
  <c r="E52" i="7"/>
  <c r="F53" i="7"/>
  <c r="E53" i="7"/>
  <c r="F54" i="7"/>
  <c r="E54" i="7"/>
  <c r="F55" i="7"/>
  <c r="E55" i="7"/>
  <c r="F56" i="7"/>
  <c r="E56" i="7"/>
  <c r="F57" i="7"/>
  <c r="E57" i="7"/>
  <c r="F58" i="7"/>
  <c r="E58" i="7"/>
  <c r="F59" i="7"/>
  <c r="E59" i="7"/>
  <c r="F60" i="7"/>
  <c r="E60" i="7"/>
  <c r="F61" i="7"/>
  <c r="E61" i="7"/>
  <c r="F62" i="7"/>
  <c r="E62" i="7"/>
  <c r="F63" i="7"/>
  <c r="E63" i="7"/>
  <c r="F64" i="7"/>
  <c r="E64" i="7"/>
  <c r="F65" i="7"/>
  <c r="E65" i="7"/>
  <c r="F66" i="7"/>
  <c r="E66" i="7"/>
  <c r="F67" i="7"/>
  <c r="E67" i="7"/>
  <c r="F68" i="7"/>
  <c r="E68" i="7"/>
  <c r="F69" i="7"/>
  <c r="E69" i="7"/>
  <c r="F70" i="7"/>
  <c r="E70" i="7"/>
  <c r="F71" i="7"/>
  <c r="E71" i="7"/>
  <c r="F72" i="7"/>
  <c r="E72" i="7"/>
  <c r="F73" i="7"/>
  <c r="E73" i="7"/>
  <c r="F74" i="7"/>
  <c r="E74" i="7"/>
  <c r="F75" i="7"/>
  <c r="E75" i="7"/>
  <c r="F76" i="7"/>
  <c r="E76" i="7"/>
  <c r="F77" i="7"/>
  <c r="E77" i="7"/>
  <c r="F78" i="7"/>
  <c r="E78" i="7"/>
  <c r="F79" i="7"/>
  <c r="E79" i="7"/>
  <c r="F80" i="7"/>
  <c r="E80" i="7"/>
  <c r="F81" i="7"/>
  <c r="E81" i="7"/>
  <c r="F82" i="7"/>
  <c r="E82" i="7"/>
  <c r="F83" i="7"/>
  <c r="E83" i="7"/>
  <c r="F84" i="7"/>
  <c r="E84" i="7"/>
  <c r="F85" i="7"/>
  <c r="E85" i="7"/>
  <c r="F86" i="7"/>
  <c r="E86" i="7"/>
  <c r="F87" i="7"/>
  <c r="E87" i="7"/>
  <c r="F88" i="7"/>
  <c r="E88" i="7"/>
  <c r="F89" i="7"/>
  <c r="E89" i="7"/>
  <c r="F90" i="7"/>
  <c r="E90" i="7"/>
  <c r="F91" i="7"/>
  <c r="E91" i="7"/>
  <c r="F92" i="7"/>
  <c r="E92" i="7"/>
  <c r="F93" i="7"/>
  <c r="E93" i="7"/>
  <c r="F94" i="7"/>
  <c r="E94" i="7"/>
  <c r="F95" i="7"/>
  <c r="E95" i="7"/>
  <c r="F96" i="7"/>
  <c r="E96" i="7"/>
  <c r="F97" i="7"/>
  <c r="E97" i="7"/>
  <c r="F98" i="7"/>
  <c r="E98" i="7"/>
  <c r="F99" i="7"/>
  <c r="E99" i="7"/>
  <c r="F100" i="7"/>
  <c r="E100" i="7"/>
  <c r="F101" i="7"/>
  <c r="E101" i="7"/>
  <c r="F102" i="7"/>
  <c r="E102" i="7"/>
  <c r="F103" i="7"/>
  <c r="E103" i="7"/>
  <c r="F104" i="7"/>
  <c r="E104" i="7"/>
  <c r="F105" i="7"/>
  <c r="E105" i="7"/>
  <c r="F106" i="7"/>
  <c r="E106" i="7"/>
  <c r="F107" i="7"/>
  <c r="E107" i="7"/>
  <c r="F108" i="7"/>
  <c r="E108" i="7"/>
  <c r="F109" i="7"/>
  <c r="E109" i="7"/>
  <c r="F110" i="7"/>
  <c r="E110" i="7"/>
  <c r="F111" i="7"/>
  <c r="E111" i="7"/>
  <c r="F112" i="7"/>
  <c r="E112" i="7"/>
  <c r="F113" i="7"/>
  <c r="E113" i="7"/>
  <c r="F114" i="7"/>
  <c r="E114" i="7"/>
  <c r="F115" i="7"/>
  <c r="E115" i="7"/>
  <c r="F116" i="7"/>
  <c r="E116" i="7"/>
  <c r="F117" i="7"/>
  <c r="E117" i="7"/>
  <c r="F118" i="7"/>
  <c r="E118" i="7"/>
  <c r="F119" i="7"/>
  <c r="E119" i="7"/>
  <c r="F120" i="7"/>
  <c r="E120" i="7"/>
  <c r="F121" i="7"/>
  <c r="E121" i="7"/>
  <c r="F122" i="7"/>
  <c r="E122" i="7"/>
  <c r="F123" i="7"/>
  <c r="E123" i="7"/>
  <c r="F124" i="7"/>
  <c r="E124" i="7"/>
  <c r="F125" i="7"/>
  <c r="E125" i="7"/>
  <c r="F126" i="7"/>
  <c r="E126" i="7"/>
  <c r="F127" i="7"/>
  <c r="E127" i="7"/>
  <c r="F128" i="7"/>
  <c r="E128" i="7"/>
  <c r="F129" i="7"/>
  <c r="E129" i="7"/>
  <c r="F130" i="7"/>
  <c r="E130" i="7"/>
  <c r="F131" i="7"/>
  <c r="E131" i="7"/>
  <c r="F132" i="7"/>
  <c r="E132" i="7"/>
  <c r="F133" i="7"/>
  <c r="E133" i="7"/>
  <c r="F134" i="7"/>
  <c r="E134" i="7"/>
  <c r="F135" i="7"/>
  <c r="E135" i="7"/>
  <c r="F136" i="7"/>
  <c r="E136" i="7"/>
  <c r="F137" i="7"/>
  <c r="E137" i="7"/>
  <c r="F138" i="7"/>
  <c r="E138" i="7"/>
  <c r="F139" i="7"/>
  <c r="E139" i="7"/>
  <c r="F140" i="7"/>
  <c r="E140" i="7"/>
  <c r="F141" i="7"/>
  <c r="E141" i="7"/>
  <c r="F142" i="7"/>
  <c r="E142" i="7"/>
  <c r="F143" i="7"/>
  <c r="E143" i="7"/>
  <c r="F144" i="7"/>
  <c r="E144" i="7"/>
  <c r="F145" i="7"/>
  <c r="E145" i="7"/>
  <c r="F146" i="7"/>
  <c r="E146" i="7"/>
  <c r="F147" i="7"/>
  <c r="E147" i="7"/>
  <c r="F148" i="7"/>
  <c r="E148" i="7"/>
  <c r="F149" i="7"/>
  <c r="E149" i="7"/>
  <c r="F150" i="7"/>
  <c r="E150" i="7"/>
  <c r="F151" i="7"/>
  <c r="E151" i="7"/>
  <c r="F152" i="7"/>
  <c r="E152" i="7"/>
  <c r="F153" i="7"/>
  <c r="E153" i="7"/>
  <c r="F154" i="7"/>
  <c r="E154" i="7"/>
  <c r="F155" i="7"/>
  <c r="E155" i="7"/>
  <c r="F156" i="7"/>
  <c r="E156" i="7"/>
  <c r="F157" i="7"/>
  <c r="E157" i="7"/>
  <c r="F158" i="7"/>
  <c r="E158" i="7"/>
  <c r="F159" i="7"/>
  <c r="E159" i="7"/>
  <c r="F160" i="7"/>
  <c r="E160" i="7"/>
  <c r="F161" i="7"/>
  <c r="E161" i="7"/>
  <c r="F162" i="7"/>
  <c r="E162" i="7"/>
  <c r="F163" i="7"/>
  <c r="E163" i="7"/>
  <c r="F164" i="7"/>
  <c r="E164" i="7"/>
  <c r="F165" i="7"/>
  <c r="E165" i="7"/>
  <c r="F166" i="7"/>
  <c r="E166" i="7"/>
  <c r="F167" i="7"/>
  <c r="E167" i="7"/>
  <c r="F168" i="7"/>
  <c r="E168" i="7"/>
  <c r="F169" i="7"/>
  <c r="E169" i="7"/>
  <c r="F170" i="7"/>
  <c r="E170" i="7"/>
  <c r="F171" i="7"/>
  <c r="E171" i="7"/>
  <c r="F172" i="7"/>
  <c r="E172" i="7"/>
  <c r="F173" i="7"/>
  <c r="E173" i="7"/>
  <c r="F174" i="7"/>
  <c r="E174" i="7"/>
  <c r="F175" i="7"/>
  <c r="E175" i="7"/>
  <c r="F176" i="7"/>
  <c r="E176" i="7"/>
  <c r="F177" i="7"/>
  <c r="E177" i="7"/>
  <c r="F178" i="7"/>
  <c r="E178" i="7"/>
  <c r="F179" i="7"/>
  <c r="E179" i="7"/>
  <c r="F180" i="7"/>
  <c r="E180" i="7"/>
  <c r="F181" i="7"/>
  <c r="E181" i="7"/>
  <c r="F182" i="7"/>
  <c r="E182" i="7"/>
  <c r="F183" i="7"/>
  <c r="E183" i="7"/>
  <c r="F184" i="7"/>
  <c r="E184" i="7"/>
  <c r="F185" i="7"/>
  <c r="E185" i="7"/>
  <c r="F186" i="7"/>
  <c r="E186" i="7"/>
  <c r="F187" i="7"/>
  <c r="E187" i="7"/>
  <c r="F188" i="7"/>
  <c r="E188" i="7"/>
  <c r="F189" i="7"/>
  <c r="E189" i="7"/>
  <c r="F190" i="7"/>
  <c r="E190" i="7"/>
  <c r="F191" i="7"/>
  <c r="E191" i="7"/>
  <c r="F192" i="7"/>
  <c r="E192" i="7"/>
  <c r="F193" i="7"/>
  <c r="E193" i="7"/>
  <c r="F194" i="7"/>
  <c r="E194" i="7"/>
  <c r="F195" i="7"/>
  <c r="E195" i="7"/>
  <c r="F196" i="7"/>
  <c r="E196" i="7"/>
  <c r="F197" i="7"/>
  <c r="E197" i="7"/>
  <c r="F198" i="7"/>
  <c r="E198" i="7"/>
  <c r="F199" i="7"/>
  <c r="E199" i="7"/>
  <c r="F200" i="7"/>
  <c r="E200" i="7"/>
  <c r="F201" i="7"/>
  <c r="E201" i="7"/>
  <c r="F202" i="7"/>
  <c r="E202" i="7"/>
  <c r="F203" i="7"/>
  <c r="E203" i="7"/>
  <c r="F204" i="7"/>
  <c r="E204" i="7"/>
  <c r="F205" i="7"/>
  <c r="E205" i="7"/>
  <c r="F206" i="7"/>
  <c r="E206" i="7"/>
  <c r="F207" i="7"/>
  <c r="E207" i="7"/>
  <c r="F208" i="7"/>
  <c r="E208" i="7"/>
  <c r="F209" i="7"/>
  <c r="E209" i="7"/>
  <c r="F210" i="7"/>
  <c r="E210" i="7"/>
  <c r="F211" i="7"/>
  <c r="E211" i="7"/>
  <c r="F212" i="7"/>
  <c r="E212" i="7"/>
  <c r="F213" i="7"/>
  <c r="E213" i="7"/>
  <c r="F214" i="7"/>
  <c r="E214" i="7"/>
  <c r="F215" i="7"/>
  <c r="E215" i="7"/>
  <c r="F216" i="7"/>
  <c r="E216" i="7"/>
  <c r="F217" i="7"/>
  <c r="E217" i="7"/>
  <c r="F218" i="7"/>
  <c r="E218" i="7"/>
  <c r="F219" i="7"/>
  <c r="E219" i="7"/>
  <c r="F220" i="7"/>
  <c r="E220" i="7"/>
  <c r="F221" i="7"/>
  <c r="E221" i="7"/>
  <c r="F222" i="7"/>
  <c r="E222" i="7"/>
  <c r="F223" i="7"/>
  <c r="E223" i="7"/>
  <c r="F224" i="7"/>
  <c r="E224" i="7"/>
  <c r="F225" i="7"/>
  <c r="E225" i="7"/>
  <c r="F226" i="7"/>
  <c r="E226" i="7"/>
  <c r="F227" i="7"/>
  <c r="E227" i="7"/>
  <c r="F228" i="7"/>
  <c r="E228" i="7"/>
  <c r="F229" i="7"/>
  <c r="E229" i="7"/>
  <c r="F230" i="7"/>
  <c r="E230" i="7"/>
  <c r="F231" i="7"/>
  <c r="E231" i="7"/>
  <c r="F232" i="7"/>
  <c r="E232" i="7"/>
  <c r="F233" i="7"/>
  <c r="E233" i="7"/>
  <c r="F234" i="7"/>
  <c r="E234" i="7"/>
  <c r="F235" i="7"/>
  <c r="E235" i="7"/>
  <c r="F236" i="7"/>
  <c r="E236" i="7"/>
  <c r="F237" i="7"/>
  <c r="E237" i="7"/>
  <c r="F238" i="7"/>
  <c r="E238" i="7"/>
  <c r="F239" i="7"/>
  <c r="E239" i="7"/>
  <c r="F240" i="7"/>
  <c r="E240" i="7"/>
  <c r="F241" i="7"/>
  <c r="E241" i="7"/>
  <c r="F242" i="7"/>
  <c r="E242" i="7"/>
  <c r="F243" i="7"/>
  <c r="E243" i="7"/>
  <c r="F244" i="7"/>
  <c r="E244" i="7"/>
  <c r="F245" i="7"/>
  <c r="E245" i="7"/>
  <c r="F246" i="7"/>
  <c r="E246" i="7"/>
  <c r="F247" i="7"/>
  <c r="E247" i="7"/>
  <c r="F248" i="7"/>
  <c r="E248" i="7"/>
  <c r="F249" i="7"/>
  <c r="E249" i="7"/>
  <c r="F250" i="7"/>
  <c r="E250" i="7"/>
  <c r="F251" i="7"/>
  <c r="E251" i="7"/>
  <c r="F252" i="7"/>
  <c r="E252" i="7"/>
  <c r="F253" i="7"/>
  <c r="E253" i="7"/>
  <c r="F254" i="7"/>
  <c r="E254" i="7"/>
  <c r="F255" i="7"/>
  <c r="E255" i="7"/>
  <c r="F256" i="7"/>
  <c r="E256" i="7"/>
  <c r="F257" i="7"/>
  <c r="E257" i="7"/>
  <c r="F258" i="7"/>
  <c r="E258" i="7"/>
  <c r="F259" i="7"/>
  <c r="E259" i="7"/>
  <c r="F260" i="7"/>
  <c r="E260" i="7"/>
  <c r="F261" i="7"/>
  <c r="E261" i="7"/>
  <c r="F262" i="7"/>
  <c r="E262" i="7"/>
  <c r="F263" i="7"/>
  <c r="E263" i="7"/>
  <c r="F264" i="7"/>
  <c r="E264" i="7"/>
  <c r="F265" i="7"/>
  <c r="E265" i="7"/>
  <c r="F266" i="7"/>
  <c r="E266" i="7"/>
  <c r="F267" i="7"/>
  <c r="E267" i="7"/>
  <c r="F268" i="7"/>
  <c r="E268" i="7"/>
  <c r="F269" i="7"/>
  <c r="E269" i="7"/>
  <c r="F270" i="7"/>
  <c r="E270" i="7"/>
  <c r="F271" i="7"/>
  <c r="E271" i="7"/>
  <c r="F272" i="7"/>
  <c r="E272" i="7"/>
  <c r="F273" i="7"/>
  <c r="E273" i="7"/>
  <c r="F274" i="7"/>
  <c r="E274" i="7"/>
  <c r="F275" i="7"/>
  <c r="E275" i="7"/>
  <c r="F276" i="7"/>
  <c r="E276" i="7"/>
  <c r="F277" i="7"/>
  <c r="E277" i="7"/>
  <c r="F278" i="7"/>
  <c r="E278" i="7"/>
  <c r="F279" i="7"/>
  <c r="E279" i="7"/>
  <c r="F280" i="7"/>
  <c r="E280" i="7"/>
  <c r="F281" i="7"/>
  <c r="E281" i="7"/>
  <c r="F282" i="7"/>
  <c r="E282" i="7"/>
  <c r="F283" i="7"/>
  <c r="E283" i="7"/>
  <c r="F284" i="7"/>
  <c r="E284" i="7"/>
  <c r="F285" i="7"/>
  <c r="E285" i="7"/>
  <c r="F286" i="7"/>
  <c r="E286" i="7"/>
  <c r="F287" i="7"/>
  <c r="E287" i="7"/>
  <c r="F288" i="7"/>
  <c r="E288" i="7"/>
  <c r="F289" i="7"/>
  <c r="E289" i="7"/>
  <c r="F290" i="7"/>
  <c r="E290" i="7"/>
  <c r="F291" i="7"/>
  <c r="E291" i="7"/>
  <c r="F292" i="7"/>
  <c r="E292" i="7"/>
  <c r="F293" i="7"/>
  <c r="E293" i="7"/>
  <c r="F294" i="7"/>
  <c r="E294" i="7"/>
  <c r="F295" i="7"/>
  <c r="E295" i="7"/>
  <c r="F296" i="7"/>
  <c r="E296" i="7"/>
  <c r="F297" i="7"/>
  <c r="E297" i="7"/>
  <c r="F298" i="7"/>
  <c r="E298" i="7"/>
  <c r="F299" i="7"/>
  <c r="E299" i="7"/>
  <c r="F300" i="7"/>
  <c r="E300" i="7"/>
  <c r="F301" i="7"/>
  <c r="E301" i="7"/>
  <c r="F302" i="7"/>
  <c r="E302" i="7"/>
  <c r="F303" i="7"/>
  <c r="E303" i="7"/>
  <c r="F304" i="7"/>
  <c r="E304" i="7"/>
  <c r="F305" i="7"/>
  <c r="E305" i="7"/>
  <c r="F306" i="7"/>
  <c r="E306" i="7"/>
  <c r="F307" i="7"/>
  <c r="E307" i="7"/>
  <c r="F308" i="7"/>
  <c r="E308" i="7"/>
  <c r="F309" i="7"/>
  <c r="E309" i="7"/>
  <c r="F310" i="7"/>
  <c r="E310" i="7"/>
  <c r="F311" i="7"/>
  <c r="E311" i="7"/>
  <c r="F312" i="7"/>
  <c r="E312" i="7"/>
  <c r="F313" i="7"/>
  <c r="E313" i="7"/>
  <c r="F314" i="7"/>
  <c r="E314" i="7"/>
  <c r="F315" i="7"/>
  <c r="E315" i="7"/>
  <c r="F316" i="7"/>
  <c r="E316" i="7"/>
  <c r="F317" i="7"/>
  <c r="E317" i="7"/>
  <c r="F318" i="7"/>
  <c r="E318" i="7"/>
  <c r="F319" i="7"/>
  <c r="E319" i="7"/>
  <c r="F320" i="7"/>
  <c r="E320" i="7"/>
  <c r="F321" i="7"/>
  <c r="E321" i="7"/>
  <c r="F322" i="7"/>
  <c r="E322" i="7"/>
  <c r="F323" i="7"/>
  <c r="E323" i="7"/>
  <c r="F324" i="7"/>
  <c r="E324" i="7"/>
  <c r="F325" i="7"/>
  <c r="E325" i="7"/>
  <c r="F326" i="7"/>
  <c r="E326" i="7"/>
  <c r="F327" i="7"/>
  <c r="E327" i="7"/>
  <c r="F328" i="7"/>
  <c r="E328" i="7"/>
  <c r="F329" i="7"/>
  <c r="E329" i="7"/>
  <c r="F330" i="7"/>
  <c r="E330" i="7"/>
  <c r="F331" i="7"/>
  <c r="E331" i="7"/>
  <c r="F332" i="7"/>
  <c r="E332" i="7"/>
  <c r="F333" i="7"/>
  <c r="E333" i="7"/>
  <c r="F334" i="7"/>
  <c r="E334" i="7"/>
  <c r="F335" i="7"/>
  <c r="E335" i="7"/>
  <c r="F336" i="7"/>
  <c r="E336" i="7"/>
  <c r="F337" i="7"/>
  <c r="E337" i="7"/>
  <c r="F338" i="7"/>
  <c r="E338" i="7"/>
  <c r="F339" i="7"/>
  <c r="E339" i="7"/>
  <c r="F340" i="7"/>
  <c r="E340" i="7"/>
  <c r="F341" i="7"/>
  <c r="E341" i="7"/>
  <c r="F342" i="7"/>
  <c r="E342" i="7"/>
  <c r="F343" i="7"/>
  <c r="E343" i="7"/>
  <c r="F344" i="7"/>
  <c r="E344" i="7"/>
  <c r="F345" i="7"/>
  <c r="E345" i="7"/>
  <c r="F346" i="7"/>
  <c r="E346" i="7"/>
  <c r="F347" i="7"/>
  <c r="E347" i="7"/>
  <c r="F348" i="7"/>
  <c r="E348" i="7"/>
  <c r="F349" i="7"/>
  <c r="E349" i="7"/>
  <c r="F350" i="7"/>
  <c r="E350" i="7"/>
  <c r="F351" i="7"/>
  <c r="E351" i="7"/>
  <c r="F352" i="7"/>
  <c r="E352" i="7"/>
  <c r="F353" i="7"/>
  <c r="E353" i="7"/>
  <c r="F354" i="7"/>
  <c r="E354" i="7"/>
  <c r="F355" i="7"/>
  <c r="E355" i="7"/>
  <c r="F356" i="7"/>
  <c r="E356" i="7"/>
  <c r="F357" i="7"/>
  <c r="E357" i="7"/>
  <c r="F358" i="7"/>
  <c r="E358" i="7"/>
  <c r="F359" i="7"/>
  <c r="E359" i="7"/>
  <c r="F360" i="7"/>
  <c r="E360" i="7"/>
  <c r="F361" i="7"/>
  <c r="E361" i="7"/>
  <c r="F362" i="7"/>
  <c r="E362" i="7"/>
  <c r="F363" i="7"/>
  <c r="E363" i="7"/>
  <c r="F364" i="7"/>
  <c r="E364" i="7"/>
  <c r="F365" i="7"/>
  <c r="E365" i="7"/>
  <c r="F366" i="7"/>
  <c r="E366" i="7"/>
  <c r="F367" i="7"/>
  <c r="E367" i="7"/>
  <c r="F368" i="7"/>
  <c r="E368" i="7"/>
  <c r="F369" i="7"/>
  <c r="E369" i="7"/>
  <c r="F370" i="7"/>
  <c r="E370" i="7"/>
  <c r="F371" i="7"/>
  <c r="E371" i="7"/>
  <c r="F372" i="7"/>
  <c r="E372" i="7"/>
  <c r="F373" i="7"/>
  <c r="E373" i="7"/>
  <c r="F374" i="7"/>
  <c r="E374" i="7"/>
  <c r="F375" i="7"/>
  <c r="E375" i="7"/>
  <c r="F376" i="7"/>
  <c r="E376" i="7"/>
  <c r="F377" i="7"/>
  <c r="E377" i="7"/>
  <c r="F378" i="7"/>
  <c r="E378" i="7"/>
  <c r="F379" i="7"/>
  <c r="E379" i="7"/>
  <c r="F380" i="7"/>
  <c r="E380" i="7"/>
  <c r="F381" i="7"/>
  <c r="E381" i="7"/>
  <c r="F382" i="7"/>
  <c r="E382" i="7"/>
  <c r="F383" i="7"/>
  <c r="E383" i="7"/>
  <c r="F384" i="7"/>
  <c r="E384" i="7"/>
  <c r="F385" i="7"/>
  <c r="E385" i="7"/>
  <c r="F386" i="7"/>
  <c r="E386" i="7"/>
  <c r="F387" i="7"/>
  <c r="E387" i="7"/>
  <c r="F388" i="7"/>
  <c r="E388" i="7"/>
  <c r="F389" i="7"/>
  <c r="E389" i="7"/>
  <c r="F390" i="7"/>
  <c r="E390" i="7"/>
  <c r="F391" i="7"/>
  <c r="E391" i="7"/>
  <c r="F392" i="7"/>
  <c r="E392" i="7"/>
  <c r="F393" i="7"/>
  <c r="E393" i="7"/>
  <c r="F394" i="7"/>
  <c r="E394" i="7"/>
  <c r="F395" i="7"/>
  <c r="E395" i="7"/>
  <c r="F396" i="7"/>
  <c r="E396" i="7"/>
  <c r="F397" i="7"/>
  <c r="E397" i="7"/>
  <c r="F398" i="7"/>
  <c r="E398" i="7"/>
  <c r="F399" i="7"/>
  <c r="E399" i="7"/>
  <c r="F400" i="7"/>
  <c r="E400" i="7"/>
  <c r="F401" i="7"/>
  <c r="E401" i="7"/>
  <c r="F402" i="7"/>
  <c r="E402" i="7"/>
  <c r="F403" i="7"/>
  <c r="E403" i="7"/>
  <c r="F404" i="7"/>
  <c r="E404" i="7"/>
  <c r="F405" i="7"/>
  <c r="E405" i="7"/>
  <c r="F406" i="7"/>
  <c r="E406" i="7"/>
  <c r="F407" i="7"/>
  <c r="E407" i="7"/>
  <c r="F408" i="7"/>
  <c r="E408" i="7"/>
  <c r="F409" i="7"/>
  <c r="E409" i="7"/>
  <c r="F410" i="7"/>
  <c r="E410" i="7"/>
  <c r="F411" i="7"/>
  <c r="E411" i="7"/>
  <c r="F412" i="7"/>
  <c r="E412" i="7"/>
  <c r="F413" i="7"/>
  <c r="E413" i="7"/>
  <c r="F414" i="7"/>
  <c r="E414" i="7"/>
  <c r="F415" i="7"/>
  <c r="E415" i="7"/>
  <c r="F416" i="7"/>
  <c r="E416" i="7"/>
  <c r="F417" i="7"/>
  <c r="E417" i="7"/>
  <c r="F418" i="7"/>
  <c r="E418" i="7"/>
  <c r="F419" i="7"/>
  <c r="E419" i="7"/>
  <c r="F420" i="7"/>
  <c r="E420" i="7"/>
  <c r="F421" i="7"/>
  <c r="E421" i="7"/>
  <c r="F422" i="7"/>
  <c r="E422" i="7"/>
  <c r="F423" i="7"/>
  <c r="E423" i="7"/>
  <c r="F424" i="7"/>
  <c r="E424" i="7"/>
  <c r="F425" i="7"/>
  <c r="E425" i="7"/>
  <c r="F426" i="7"/>
  <c r="E426" i="7"/>
  <c r="F427" i="7"/>
  <c r="E427" i="7"/>
  <c r="F428" i="7"/>
  <c r="E428" i="7"/>
  <c r="F429" i="7"/>
  <c r="E429" i="7"/>
  <c r="F430" i="7"/>
  <c r="E430" i="7"/>
  <c r="F431" i="7"/>
  <c r="E431" i="7"/>
  <c r="F432" i="7"/>
  <c r="E432" i="7"/>
  <c r="F433" i="7"/>
  <c r="E433" i="7"/>
  <c r="F434" i="7"/>
  <c r="E434" i="7"/>
  <c r="F435" i="7"/>
  <c r="E435" i="7"/>
  <c r="F436" i="7"/>
  <c r="E436" i="7"/>
  <c r="F437" i="7"/>
  <c r="E437" i="7"/>
  <c r="F438" i="7"/>
  <c r="E438" i="7"/>
  <c r="F439" i="7"/>
  <c r="E439" i="7"/>
  <c r="F440" i="7"/>
  <c r="E440" i="7"/>
  <c r="F441" i="7"/>
  <c r="E441" i="7"/>
  <c r="F442" i="7"/>
  <c r="E442" i="7"/>
  <c r="F443" i="7"/>
  <c r="E443" i="7"/>
  <c r="F444" i="7"/>
  <c r="E444" i="7"/>
  <c r="F445" i="7"/>
  <c r="E445" i="7"/>
  <c r="F446" i="7"/>
  <c r="E446" i="7"/>
  <c r="F447" i="7"/>
  <c r="E447" i="7"/>
  <c r="F448" i="7"/>
  <c r="E448" i="7"/>
  <c r="F449" i="7"/>
  <c r="E449" i="7"/>
  <c r="F450" i="7"/>
  <c r="E450" i="7"/>
  <c r="F451" i="7"/>
  <c r="E451" i="7"/>
  <c r="H451" i="7"/>
  <c r="H450" i="7"/>
  <c r="H449" i="7"/>
  <c r="H448" i="7"/>
  <c r="H447" i="7"/>
  <c r="H446" i="7"/>
  <c r="H445" i="7"/>
  <c r="H444" i="7"/>
  <c r="H443" i="7"/>
  <c r="H442" i="7"/>
  <c r="H441" i="7"/>
  <c r="H440" i="7"/>
  <c r="H439" i="7"/>
  <c r="H438" i="7"/>
  <c r="H437" i="7"/>
  <c r="H436" i="7"/>
  <c r="H435" i="7"/>
  <c r="H434" i="7"/>
  <c r="H433" i="7"/>
  <c r="H432" i="7"/>
  <c r="H431" i="7"/>
  <c r="H430" i="7"/>
  <c r="H429" i="7"/>
  <c r="H428" i="7"/>
  <c r="H427" i="7"/>
  <c r="H426" i="7"/>
  <c r="H425" i="7"/>
  <c r="H424" i="7"/>
  <c r="H423" i="7"/>
  <c r="H422" i="7"/>
  <c r="H421" i="7"/>
  <c r="H420" i="7"/>
  <c r="H419" i="7"/>
  <c r="H418" i="7"/>
  <c r="H417" i="7"/>
  <c r="H416" i="7"/>
  <c r="H415" i="7"/>
  <c r="H414" i="7"/>
  <c r="H413" i="7"/>
  <c r="H412" i="7"/>
  <c r="H411" i="7"/>
  <c r="H410" i="7"/>
  <c r="H409" i="7"/>
  <c r="H408" i="7"/>
  <c r="H407" i="7"/>
  <c r="H406" i="7"/>
  <c r="H405" i="7"/>
  <c r="H404" i="7"/>
  <c r="H403" i="7"/>
  <c r="H402" i="7"/>
  <c r="H401" i="7"/>
  <c r="H400" i="7"/>
  <c r="H399" i="7"/>
  <c r="H398" i="7"/>
  <c r="H397" i="7"/>
  <c r="H396" i="7"/>
  <c r="H395" i="7"/>
  <c r="H394" i="7"/>
  <c r="H393" i="7"/>
  <c r="H392" i="7"/>
  <c r="H391" i="7"/>
  <c r="H390" i="7"/>
  <c r="H389" i="7"/>
  <c r="H388" i="7"/>
  <c r="H387" i="7"/>
  <c r="H386" i="7"/>
  <c r="H385" i="7"/>
  <c r="H384" i="7"/>
  <c r="H383" i="7"/>
  <c r="H382" i="7"/>
  <c r="H381" i="7"/>
  <c r="H380" i="7"/>
  <c r="H379" i="7"/>
  <c r="H378" i="7"/>
  <c r="H377" i="7"/>
  <c r="H376" i="7"/>
  <c r="H375" i="7"/>
  <c r="H374" i="7"/>
  <c r="H373" i="7"/>
  <c r="H372" i="7"/>
  <c r="H371" i="7"/>
  <c r="H370" i="7"/>
  <c r="H369" i="7"/>
  <c r="H368" i="7"/>
  <c r="H367" i="7"/>
  <c r="H366" i="7"/>
  <c r="H365" i="7"/>
  <c r="H364" i="7"/>
  <c r="H363" i="7"/>
  <c r="H362" i="7"/>
  <c r="H361" i="7"/>
  <c r="H360" i="7"/>
  <c r="H359" i="7"/>
  <c r="H358" i="7"/>
  <c r="H357" i="7"/>
  <c r="H356" i="7"/>
  <c r="H355" i="7"/>
  <c r="H354" i="7"/>
  <c r="H353" i="7"/>
  <c r="H352" i="7"/>
  <c r="H351" i="7"/>
  <c r="H350" i="7"/>
  <c r="H349" i="7"/>
  <c r="H348" i="7"/>
  <c r="H347" i="7"/>
  <c r="H346" i="7"/>
  <c r="H345" i="7"/>
  <c r="H344" i="7"/>
  <c r="H343" i="7"/>
  <c r="H342" i="7"/>
  <c r="H341" i="7"/>
  <c r="H340" i="7"/>
  <c r="H339" i="7"/>
  <c r="H338" i="7"/>
  <c r="H337" i="7"/>
  <c r="H336" i="7"/>
  <c r="H335" i="7"/>
  <c r="H334" i="7"/>
  <c r="H333" i="7"/>
  <c r="H332" i="7"/>
  <c r="H331" i="7"/>
  <c r="H330" i="7"/>
  <c r="H329" i="7"/>
  <c r="H328" i="7"/>
  <c r="H327" i="7"/>
  <c r="H326" i="7"/>
  <c r="H325" i="7"/>
  <c r="H324" i="7"/>
  <c r="H323" i="7"/>
  <c r="H322" i="7"/>
  <c r="H321" i="7"/>
  <c r="H320" i="7"/>
  <c r="H319" i="7"/>
  <c r="H318" i="7"/>
  <c r="H317" i="7"/>
  <c r="H316" i="7"/>
  <c r="H315" i="7"/>
  <c r="H314" i="7"/>
  <c r="H313" i="7"/>
  <c r="H312" i="7"/>
  <c r="H311" i="7"/>
  <c r="H310" i="7"/>
  <c r="H309" i="7"/>
  <c r="H308" i="7"/>
  <c r="H307" i="7"/>
  <c r="H306" i="7"/>
  <c r="H305" i="7"/>
  <c r="H304" i="7"/>
  <c r="H303" i="7"/>
  <c r="H302" i="7"/>
  <c r="H301" i="7"/>
  <c r="H300" i="7"/>
  <c r="H299" i="7"/>
  <c r="H298" i="7"/>
  <c r="H297" i="7"/>
  <c r="H296" i="7"/>
  <c r="H295" i="7"/>
  <c r="H294" i="7"/>
  <c r="H293" i="7"/>
  <c r="H292" i="7"/>
  <c r="H291" i="7"/>
  <c r="H290" i="7"/>
  <c r="H289" i="7"/>
  <c r="H288" i="7"/>
  <c r="H287" i="7"/>
  <c r="H286" i="7"/>
  <c r="H285" i="7"/>
  <c r="H284" i="7"/>
  <c r="H283" i="7"/>
  <c r="H282" i="7"/>
  <c r="H281" i="7"/>
  <c r="H280" i="7"/>
  <c r="H279" i="7"/>
  <c r="H278" i="7"/>
  <c r="H277" i="7"/>
  <c r="H276" i="7"/>
  <c r="H275" i="7"/>
  <c r="H274" i="7"/>
  <c r="H273" i="7"/>
  <c r="H272" i="7"/>
  <c r="H271" i="7"/>
  <c r="H270" i="7"/>
  <c r="H269" i="7"/>
  <c r="H268" i="7"/>
  <c r="H267" i="7"/>
  <c r="H266" i="7"/>
  <c r="H265" i="7"/>
  <c r="H264" i="7"/>
  <c r="H263" i="7"/>
  <c r="H262" i="7"/>
  <c r="H261" i="7"/>
  <c r="H260" i="7"/>
  <c r="H259" i="7"/>
  <c r="H258" i="7"/>
  <c r="H257" i="7"/>
  <c r="H256" i="7"/>
  <c r="H255" i="7"/>
  <c r="H254" i="7"/>
  <c r="H253" i="7"/>
  <c r="H252" i="7"/>
  <c r="H251" i="7"/>
  <c r="H250" i="7"/>
  <c r="H249" i="7"/>
  <c r="H248" i="7"/>
  <c r="H247" i="7"/>
  <c r="H246" i="7"/>
  <c r="H245" i="7"/>
  <c r="H244" i="7"/>
  <c r="H243" i="7"/>
  <c r="H242" i="7"/>
  <c r="H241" i="7"/>
  <c r="H240" i="7"/>
  <c r="H239" i="7"/>
  <c r="H238" i="7"/>
  <c r="H237" i="7"/>
  <c r="H236" i="7"/>
  <c r="H235" i="7"/>
  <c r="H234" i="7"/>
  <c r="H233" i="7"/>
  <c r="H232" i="7"/>
  <c r="H231" i="7"/>
  <c r="H230" i="7"/>
  <c r="H229" i="7"/>
  <c r="H228" i="7"/>
  <c r="H227" i="7"/>
  <c r="H226" i="7"/>
  <c r="H225" i="7"/>
  <c r="H224" i="7"/>
  <c r="H223" i="7"/>
  <c r="H222" i="7"/>
  <c r="H221" i="7"/>
  <c r="H220" i="7"/>
  <c r="H219" i="7"/>
  <c r="H218" i="7"/>
  <c r="H217" i="7"/>
  <c r="H216" i="7"/>
  <c r="H215" i="7"/>
  <c r="H214" i="7"/>
  <c r="H213" i="7"/>
  <c r="H212" i="7"/>
  <c r="H211" i="7"/>
  <c r="H210" i="7"/>
  <c r="H209" i="7"/>
  <c r="H208" i="7"/>
  <c r="H207" i="7"/>
  <c r="H206" i="7"/>
  <c r="H205" i="7"/>
  <c r="H204" i="7"/>
  <c r="H203" i="7"/>
  <c r="H202" i="7"/>
  <c r="H201" i="7"/>
  <c r="H200" i="7"/>
  <c r="H199" i="7"/>
  <c r="H198" i="7"/>
  <c r="H197" i="7"/>
  <c r="H196" i="7"/>
  <c r="H195" i="7"/>
  <c r="H194" i="7"/>
  <c r="H193" i="7"/>
  <c r="H192" i="7"/>
  <c r="H191" i="7"/>
  <c r="H190" i="7"/>
  <c r="H189" i="7"/>
  <c r="H188" i="7"/>
  <c r="H187" i="7"/>
  <c r="H186" i="7"/>
  <c r="H185" i="7"/>
  <c r="H184" i="7"/>
  <c r="H183" i="7"/>
  <c r="H182" i="7"/>
  <c r="H181" i="7"/>
  <c r="H180" i="7"/>
  <c r="H179" i="7"/>
  <c r="H178" i="7"/>
  <c r="H177" i="7"/>
  <c r="H176" i="7"/>
  <c r="H175" i="7"/>
  <c r="H174" i="7"/>
  <c r="H173" i="7"/>
  <c r="H172" i="7"/>
  <c r="H171" i="7"/>
  <c r="H170" i="7"/>
  <c r="H169" i="7"/>
  <c r="H168" i="7"/>
  <c r="H167" i="7"/>
  <c r="H166" i="7"/>
  <c r="H165" i="7"/>
  <c r="H164" i="7"/>
  <c r="H163" i="7"/>
  <c r="H162" i="7"/>
  <c r="H161" i="7"/>
  <c r="H160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1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H3" i="7"/>
  <c r="C2741" i="4"/>
  <c r="C1932" i="4"/>
  <c r="C1910" i="4"/>
  <c r="C1909" i="4"/>
  <c r="C1606" i="4"/>
  <c r="C1605" i="4"/>
  <c r="C1524" i="4"/>
  <c r="C555" i="4"/>
  <c r="C103" i="4"/>
  <c r="C36" i="4"/>
</calcChain>
</file>

<file path=xl/sharedStrings.xml><?xml version="1.0" encoding="utf-8"?>
<sst xmlns="http://schemas.openxmlformats.org/spreadsheetml/2006/main" count="78138" uniqueCount="15512">
  <si>
    <t>Fecha</t>
  </si>
  <si>
    <t>Maquina</t>
  </si>
  <si>
    <t>Detalle</t>
  </si>
  <si>
    <t>Referencia</t>
  </si>
  <si>
    <t>Unidades</t>
  </si>
  <si>
    <t>Cantidad</t>
  </si>
  <si>
    <t>Retal</t>
  </si>
  <si>
    <t>Cliente</t>
  </si>
  <si>
    <t>Destino</t>
  </si>
  <si>
    <t>FechaSalida</t>
  </si>
  <si>
    <t>NumeroSalida</t>
  </si>
  <si>
    <t>SELL SING SIANG CON  MESA 1</t>
  </si>
  <si>
    <t>202208011S07001</t>
  </si>
  <si>
    <t>BPPTRSTA6L8C1LT2 PANADERIA LA FABRICA</t>
  </si>
  <si>
    <t>BLADIMIR VERJEL</t>
  </si>
  <si>
    <t>CLIENTE</t>
  </si>
  <si>
    <t>202208011S07002</t>
  </si>
  <si>
    <t>202208011S07003</t>
  </si>
  <si>
    <t>202208011S07004</t>
  </si>
  <si>
    <t>202208011S07005</t>
  </si>
  <si>
    <t>SELL SING SIANG FONDO 3</t>
  </si>
  <si>
    <t>202208011S06001</t>
  </si>
  <si>
    <t>BADNESTA20I4D4L35C0.8FT0 ASEO 150</t>
  </si>
  <si>
    <t>PLASTISANDER SAS (PLASTISANDER SAS)</t>
  </si>
  <si>
    <t>202208011S06002</t>
  </si>
  <si>
    <t>SELL SING SIANG SIN MESA</t>
  </si>
  <si>
    <t>202208011S05002</t>
  </si>
  <si>
    <t>BPPTRSTA12L16C0.8LT0</t>
  </si>
  <si>
    <t>202208011S05001</t>
  </si>
  <si>
    <t>LBDAZSTA7L11C1NT0</t>
  </si>
  <si>
    <t>202208021S07004</t>
  </si>
  <si>
    <t>BBDTRSTA10L15C0.55LT0</t>
  </si>
  <si>
    <t>202208021S07002</t>
  </si>
  <si>
    <t>BBDTRSTA10L16C0.55LT0</t>
  </si>
  <si>
    <t>202208021S07003</t>
  </si>
  <si>
    <t>BBDTRSTA9L16C0.55LT0</t>
  </si>
  <si>
    <t>202208021S07001</t>
  </si>
  <si>
    <t>202208021S05005</t>
  </si>
  <si>
    <t>BBDTRSTA12L18C0.55LT0</t>
  </si>
  <si>
    <t>202208021S05006</t>
  </si>
  <si>
    <t>BBDTRSTA14L18C0.55LT0</t>
  </si>
  <si>
    <t>202208021S05008</t>
  </si>
  <si>
    <t>BBDTRSTA6L18C0.55LT0</t>
  </si>
  <si>
    <t>202208021S05009</t>
  </si>
  <si>
    <t>BBDTRSTA6L9C0.55LT0</t>
  </si>
  <si>
    <t>ORTIZ MANTILLA JUAN CARLOS (DISTRIBUIDORA BUCARAMANGA)</t>
  </si>
  <si>
    <t>202208021S05003</t>
  </si>
  <si>
    <t>BBDTRSTA7L10C0.55LT0</t>
  </si>
  <si>
    <t>202208021S05004</t>
  </si>
  <si>
    <t>202208021S05007</t>
  </si>
  <si>
    <t>BBDTRSTA8L18C0.55LT0</t>
  </si>
  <si>
    <t>202208021S05010</t>
  </si>
  <si>
    <t>BPPTRSTA10L16C0.9LT0</t>
  </si>
  <si>
    <t>202208021S05011</t>
  </si>
  <si>
    <t>BPPTRSTA5L8C0.9LT0</t>
  </si>
  <si>
    <t>202208021S05002</t>
  </si>
  <si>
    <t>BPPTRSTA7L8C0.9LT0</t>
  </si>
  <si>
    <t>202208021S05001</t>
  </si>
  <si>
    <t>BPPTRSTA9L16C0.9LT0</t>
  </si>
  <si>
    <t>202208031S07002</t>
  </si>
  <si>
    <t>202208031S07003</t>
  </si>
  <si>
    <t>202208031S07001</t>
  </si>
  <si>
    <t>BBDTRSTA8L16C0.55LT0</t>
  </si>
  <si>
    <t>202208031S06002</t>
  </si>
  <si>
    <t>BBDNESTA25L42C5FT0</t>
  </si>
  <si>
    <t>202208031S06003</t>
  </si>
  <si>
    <t>202208031S06004</t>
  </si>
  <si>
    <t>202208031S06001</t>
  </si>
  <si>
    <t>BBDNESTA64L120C5CMFT0</t>
  </si>
  <si>
    <t>MARTINEZ ESPARZA CARLOS MANUEL</t>
  </si>
  <si>
    <t>202208031S05003</t>
  </si>
  <si>
    <t>BBDTRSTA5L8C0.55LT0</t>
  </si>
  <si>
    <t>202208031S05004</t>
  </si>
  <si>
    <t>202208031S05006</t>
  </si>
  <si>
    <t>202208031S05005</t>
  </si>
  <si>
    <t>BBDTRSTA6L16C0.55LT0</t>
  </si>
  <si>
    <t>202208031S05001</t>
  </si>
  <si>
    <t>202208031S05002</t>
  </si>
  <si>
    <t>202208031S05007</t>
  </si>
  <si>
    <t>BBDTRSTA7L10C0.8LT1 PANADERIA GENERICO DISTRIBUIDORA BUCARAMANGA</t>
  </si>
  <si>
    <t>202208031S05008</t>
  </si>
  <si>
    <t>202208031S05009</t>
  </si>
  <si>
    <t>202208031S05010</t>
  </si>
  <si>
    <t>202208031S05011</t>
  </si>
  <si>
    <t>202208041S07003</t>
  </si>
  <si>
    <t>BADTRSTA24L24C0.3LT0 PEDI X 100</t>
  </si>
  <si>
    <t>202208041S07005</t>
  </si>
  <si>
    <t>202208041S07006</t>
  </si>
  <si>
    <t>202208041S07007</t>
  </si>
  <si>
    <t>202208041S07002</t>
  </si>
  <si>
    <t>BBDTRSTA14L20C0.55LT0</t>
  </si>
  <si>
    <t>202208041S07004</t>
  </si>
  <si>
    <t>BBDTRSTA5L10C0.55LT0</t>
  </si>
  <si>
    <t>202208041S07001</t>
  </si>
  <si>
    <t>202208041S06001</t>
  </si>
  <si>
    <t>BBDNEPEA4I1.25D1.25L15C4FT1 SEMILLEROS VIVERO LOS ANTURIOS Y LAS ORQUIDEAS</t>
  </si>
  <si>
    <t>PARRA RODRIGUEZ HUMBERTO (VIVERO LOS ANTURIOS Y LAS ORQUIDEAS 1)</t>
  </si>
  <si>
    <t>202208041S06002</t>
  </si>
  <si>
    <t>202208041S06003</t>
  </si>
  <si>
    <t>202208041S06004</t>
  </si>
  <si>
    <t>202208041S06008</t>
  </si>
  <si>
    <t>BBDTRSTA66I10D10L100C4CMFT0</t>
  </si>
  <si>
    <t>DOTACIONES HERMANOS LONDOÑO S.A</t>
  </si>
  <si>
    <t>202208041S06009</t>
  </si>
  <si>
    <t>202208041S06005</t>
  </si>
  <si>
    <t>BBDTRSTA66I10D10L120C4CMFT0</t>
  </si>
  <si>
    <t>202208041S06006</t>
  </si>
  <si>
    <t>202208041S06007</t>
  </si>
  <si>
    <t>202208041S05003</t>
  </si>
  <si>
    <t>BBDTRSTA5L8C0.8LT2 DISTRIBUCCIONES GENERICA DISTRI BUCARAMANGA</t>
  </si>
  <si>
    <t>202208041S05004</t>
  </si>
  <si>
    <t>202208041S05005</t>
  </si>
  <si>
    <t>202208041S05010</t>
  </si>
  <si>
    <t>202208041S05001</t>
  </si>
  <si>
    <t>BBDTRSTA6L9C0.8LT2 GENERICA DISTRIBUIDORA BUCARAMANGA</t>
  </si>
  <si>
    <t>202208041S05002</t>
  </si>
  <si>
    <t>202208041S05008</t>
  </si>
  <si>
    <t>202208041S05009</t>
  </si>
  <si>
    <t>202208041S05006</t>
  </si>
  <si>
    <t>BPPTRSTA8L20C1LT1 PANADERIA GENERICA</t>
  </si>
  <si>
    <t>202208041S05007</t>
  </si>
  <si>
    <t>202208051S07003</t>
  </si>
  <si>
    <t>202208051S07004</t>
  </si>
  <si>
    <t>202208051S07005</t>
  </si>
  <si>
    <t>202208051S07006</t>
  </si>
  <si>
    <t>202208051S07007</t>
  </si>
  <si>
    <t>MANCILLA OSCAR</t>
  </si>
  <si>
    <t>202208051S07008</t>
  </si>
  <si>
    <t>202208051S07009</t>
  </si>
  <si>
    <t>202208051S07010</t>
  </si>
  <si>
    <t>202208051S06001</t>
  </si>
  <si>
    <t>202208051S06002</t>
  </si>
  <si>
    <t>202208051S06003</t>
  </si>
  <si>
    <t>202208051S06004</t>
  </si>
  <si>
    <t>202208051S06005</t>
  </si>
  <si>
    <t>202208051S06006</t>
  </si>
  <si>
    <t>202208051S06007</t>
  </si>
  <si>
    <t>202208051S06008</t>
  </si>
  <si>
    <t>LBDCESTA7L11C1NT0</t>
  </si>
  <si>
    <t>MARTINEZ VILLAMIZAR RITA ANTONIA</t>
  </si>
  <si>
    <t>202208051S05002</t>
  </si>
  <si>
    <t>BPPTRSTA10L16C1LT1 CINTA ADHESIVA</t>
  </si>
  <si>
    <t>RUEDA BOTELLO ANDERSON</t>
  </si>
  <si>
    <t>202208051S05003</t>
  </si>
  <si>
    <t>202208061S07001</t>
  </si>
  <si>
    <t>CESAR PEDI PIEDECUESTA</t>
  </si>
  <si>
    <t>202208061S07002</t>
  </si>
  <si>
    <t>202208061S07003</t>
  </si>
  <si>
    <t>202208061S07006</t>
  </si>
  <si>
    <t>202208061S07007</t>
  </si>
  <si>
    <t>202208061S07008</t>
  </si>
  <si>
    <t>202208061S07004</t>
  </si>
  <si>
    <t>202208061S07005</t>
  </si>
  <si>
    <t>BPPTRSTA8L18C0.9LT0</t>
  </si>
  <si>
    <t>WALTEROS GUERRA LUIS ALFREDO</t>
  </si>
  <si>
    <t>202208061S07009</t>
  </si>
  <si>
    <t>BPPTRSTA9L18C0.9LT0</t>
  </si>
  <si>
    <t>202208061S06005</t>
  </si>
  <si>
    <t>BADTROVA30I6D6L40C2CMFT2</t>
  </si>
  <si>
    <t>RUEDA TORRES NURIAM VIANNEY</t>
  </si>
  <si>
    <t>202208061S06006</t>
  </si>
  <si>
    <t>202208061S06007</t>
  </si>
  <si>
    <t>202208061S06001</t>
  </si>
  <si>
    <t>BADTROVA30I6D6L50C2CMFT2</t>
  </si>
  <si>
    <t>202208061S06002</t>
  </si>
  <si>
    <t>202208061S06003</t>
  </si>
  <si>
    <t>202208061S06004</t>
  </si>
  <si>
    <t>202208061S06008</t>
  </si>
  <si>
    <t>202208061S06009</t>
  </si>
  <si>
    <t>202208061S06010</t>
  </si>
  <si>
    <t>202208061S05002</t>
  </si>
  <si>
    <t>202208061S05003</t>
  </si>
  <si>
    <t>202208061S05004</t>
  </si>
  <si>
    <t>202208061S05005</t>
  </si>
  <si>
    <t>202208061S05001</t>
  </si>
  <si>
    <t>BPPTRSTA7L18C0.9LT0</t>
  </si>
  <si>
    <t>202208081S07002</t>
  </si>
  <si>
    <t>BADTRSTA44L26C0.6LT0</t>
  </si>
  <si>
    <t>PANADERIA Y PASTELERIA PANINOS S.A.S (PANINOS)</t>
  </si>
  <si>
    <t>202208081S07003</t>
  </si>
  <si>
    <t>202208081S07001</t>
  </si>
  <si>
    <t>202208081S06007</t>
  </si>
  <si>
    <t>202208081S06008</t>
  </si>
  <si>
    <t>202208081S06001</t>
  </si>
  <si>
    <t>BADTROVA20I5D5L30C1.8CMFT2</t>
  </si>
  <si>
    <t>202208081S06002</t>
  </si>
  <si>
    <t>202208081S06003</t>
  </si>
  <si>
    <t>202208081S06004</t>
  </si>
  <si>
    <t>202208081S06006</t>
  </si>
  <si>
    <t>202208081S06005</t>
  </si>
  <si>
    <t>202208081S05001</t>
  </si>
  <si>
    <t>BPPTRSTA12L16C1LT1 CINTA ADHESIVA</t>
  </si>
  <si>
    <t>202208091S07001</t>
  </si>
  <si>
    <t>BPPTRSTA10L14C2LT2 PANADERIA PAPA BUCARITAS 1000 GRAMOS</t>
  </si>
  <si>
    <t>PAPAS FRITAS BUCARITAS</t>
  </si>
  <si>
    <t>202208091S07002</t>
  </si>
  <si>
    <t>202208091S06001</t>
  </si>
  <si>
    <t>BBDTRSTA13.75L20C2CMFT2  GRANOS NS MORADO</t>
  </si>
  <si>
    <t>WILMAR ROPERO</t>
  </si>
  <si>
    <t>202208091S06002</t>
  </si>
  <si>
    <t>202208091S06003</t>
  </si>
  <si>
    <t>202208091S05005</t>
  </si>
  <si>
    <t>BADTRSTA11L22C1.3LT0</t>
  </si>
  <si>
    <t>AGUA DE YANACUE S.A.S</t>
  </si>
  <si>
    <t>202208091S05006</t>
  </si>
  <si>
    <t>202208091S05003</t>
  </si>
  <si>
    <t>BADTRSTA12L23C1.2LT0</t>
  </si>
  <si>
    <t>ACOSTA HUERTAS FRAY</t>
  </si>
  <si>
    <t>202208091S05004</t>
  </si>
  <si>
    <t>202208091S05001</t>
  </si>
  <si>
    <t>NORIEGA CARDENAS JUAN FERNANDO</t>
  </si>
  <si>
    <t>202208091S05002</t>
  </si>
  <si>
    <t>202208101S07007</t>
  </si>
  <si>
    <t>202208101S07008</t>
  </si>
  <si>
    <t>202208101S07001</t>
  </si>
  <si>
    <t>BBDTRSTA4L14C0.55LT0</t>
  </si>
  <si>
    <t>202208101S07002</t>
  </si>
  <si>
    <t>202208101S07003</t>
  </si>
  <si>
    <t>BBDTRSTA5L14C0.55LT0</t>
  </si>
  <si>
    <t>202208101S07004</t>
  </si>
  <si>
    <t>202208101S07005</t>
  </si>
  <si>
    <t>202208101S07006</t>
  </si>
  <si>
    <t>202208101S06001</t>
  </si>
  <si>
    <t>202208101S06002</t>
  </si>
  <si>
    <t>BBDTRSTA14L20C2FT0</t>
  </si>
  <si>
    <t>GRANERO CACHIRA SAS</t>
  </si>
  <si>
    <t>202208101S06007</t>
  </si>
  <si>
    <t>BBDTRSTA28L36C1.5LT0 BOLSA YUCA</t>
  </si>
  <si>
    <t>202208101S06008</t>
  </si>
  <si>
    <t>202208101S06009</t>
  </si>
  <si>
    <t>BBDTRSTA37L68C1.6CMFT0</t>
  </si>
  <si>
    <t>202208101S06010</t>
  </si>
  <si>
    <t>202208101S06011</t>
  </si>
  <si>
    <t>202208101S06004</t>
  </si>
  <si>
    <t>BBDTRSTA8L12C4FT0</t>
  </si>
  <si>
    <t>PEREIRA DIAZ MARIA LUISA (FRUTOX)</t>
  </si>
  <si>
    <t>202208101S06005</t>
  </si>
  <si>
    <t>202208101S06006</t>
  </si>
  <si>
    <t>202208101S06003</t>
  </si>
  <si>
    <t>BBDTRSTA9L14C3FT0</t>
  </si>
  <si>
    <t>202208101S05015</t>
  </si>
  <si>
    <t>BADNEOVA13.5L18C2LT2 TROQUELADA</t>
  </si>
  <si>
    <t>202208101S05016</t>
  </si>
  <si>
    <t>202208101S05017</t>
  </si>
  <si>
    <t>202208101S05018</t>
  </si>
  <si>
    <t>202208101S05012</t>
  </si>
  <si>
    <t>202208101S05011</t>
  </si>
  <si>
    <t>BBDTRSTA10L16C1.4LT0</t>
  </si>
  <si>
    <t>202208101S05013</t>
  </si>
  <si>
    <t>BBDTRSTA10L18C1.4LT0</t>
  </si>
  <si>
    <t>202208101S05003</t>
  </si>
  <si>
    <t>BBDTRSTA12L16C1.4LT0</t>
  </si>
  <si>
    <t>202208101S05014</t>
  </si>
  <si>
    <t>202208101S05005</t>
  </si>
  <si>
    <t>BBDTRSTA12L18C1.4LT0</t>
  </si>
  <si>
    <t>202208101S05004</t>
  </si>
  <si>
    <t>BBDTRSTA14L18C1.4LT0</t>
  </si>
  <si>
    <t>202208101S05006</t>
  </si>
  <si>
    <t>BBDTRSTA14L20C1.4LT0</t>
  </si>
  <si>
    <t>202208101S05009</t>
  </si>
  <si>
    <t>BBDTRSTA16L22C1.4LT0</t>
  </si>
  <si>
    <t>202208101S05007</t>
  </si>
  <si>
    <t>BBDTRSTA7L10C1.4LT0</t>
  </si>
  <si>
    <t>202208101S05008</t>
  </si>
  <si>
    <t>BBDTRSTA7L11C1.4LT0</t>
  </si>
  <si>
    <t>202208101S05010</t>
  </si>
  <si>
    <t>BBDTRSTA8L16C1.5LT0</t>
  </si>
  <si>
    <t>202208101S05001</t>
  </si>
  <si>
    <t>202208101S05002</t>
  </si>
  <si>
    <t>202208111S07002</t>
  </si>
  <si>
    <t>202208111S07003</t>
  </si>
  <si>
    <t>202208111S07001</t>
  </si>
  <si>
    <t>BPPTRSTA6L9C0.9LT0</t>
  </si>
  <si>
    <t>202208111S06006</t>
  </si>
  <si>
    <t>BADNESTA26I4D4L44C1.5FT0</t>
  </si>
  <si>
    <t>OJEDA A. WILLY J</t>
  </si>
  <si>
    <t>202208111S06007</t>
  </si>
  <si>
    <t>202208111S06008</t>
  </si>
  <si>
    <t>202208111S06009</t>
  </si>
  <si>
    <t>202208111S06010</t>
  </si>
  <si>
    <t>202208111S06001</t>
  </si>
  <si>
    <t>BBDTRSTA10I1.25D1.25L20C2.5FT0</t>
  </si>
  <si>
    <t>HERRERA BARBOSA LUIS (EMPACADORA SAN CAYETANO)</t>
  </si>
  <si>
    <t>202208111S06002</t>
  </si>
  <si>
    <t>202208111S06003</t>
  </si>
  <si>
    <t>202208111S06004</t>
  </si>
  <si>
    <t>202208111S06005</t>
  </si>
  <si>
    <t>202208111S05007</t>
  </si>
  <si>
    <t>BADBLOVA12L16C2LT2 TROQUELADA</t>
  </si>
  <si>
    <t>202208111S05004</t>
  </si>
  <si>
    <t>BADNEOVA10L14C2LT2 TROQUELADA</t>
  </si>
  <si>
    <t>202208111S05006</t>
  </si>
  <si>
    <t>202208111S05001</t>
  </si>
  <si>
    <t>BADNEOVA12L16C2LT2 TROQUELADA</t>
  </si>
  <si>
    <t>202208111S05002</t>
  </si>
  <si>
    <t>202208111S05003</t>
  </si>
  <si>
    <t>202208111S05008</t>
  </si>
  <si>
    <t>202208111S05005</t>
  </si>
  <si>
    <t>202208121S07001</t>
  </si>
  <si>
    <t>202208121S07005</t>
  </si>
  <si>
    <t>202208121S07006</t>
  </si>
  <si>
    <t>202208121S07002</t>
  </si>
  <si>
    <t>202208121S07003</t>
  </si>
  <si>
    <t>202208121S07004</t>
  </si>
  <si>
    <t>202208121S06001</t>
  </si>
  <si>
    <t>202208121S06002</t>
  </si>
  <si>
    <t>BBDNEPEA28I5.5D5.5L48C1.5FT0</t>
  </si>
  <si>
    <t>REPLASANDER S.A.S.</t>
  </si>
  <si>
    <t>202208121S06003</t>
  </si>
  <si>
    <t>202208121S06004</t>
  </si>
  <si>
    <t>202208121S06005</t>
  </si>
  <si>
    <t>202208121S06006</t>
  </si>
  <si>
    <t>202208121S06007</t>
  </si>
  <si>
    <t>BBDTRSTA16.5L20C3FT2  ICBF</t>
  </si>
  <si>
    <t>DISTRIBUCIONES SUMINISTRO ASESORIAS Y EJECUCIONES S.A.S</t>
  </si>
  <si>
    <t>202208121S06008</t>
  </si>
  <si>
    <t>202208121S06009</t>
  </si>
  <si>
    <t>202208121S06010</t>
  </si>
  <si>
    <t>202208121S06011</t>
  </si>
  <si>
    <t>202208121S06012</t>
  </si>
  <si>
    <t>202208121S06013</t>
  </si>
  <si>
    <t>202208121S06014</t>
  </si>
  <si>
    <t>202208121S06015</t>
  </si>
  <si>
    <t>202208121S06016</t>
  </si>
  <si>
    <t>202208121S06017</t>
  </si>
  <si>
    <t>202208121S06018</t>
  </si>
  <si>
    <t>202208121S06019</t>
  </si>
  <si>
    <t>202208121S06020</t>
  </si>
  <si>
    <t>202208121S06021</t>
  </si>
  <si>
    <t>202208121S06022</t>
  </si>
  <si>
    <t>202208121S06023</t>
  </si>
  <si>
    <t>202208121S06024</t>
  </si>
  <si>
    <t>202208121S05001</t>
  </si>
  <si>
    <t>BADBLOVA10L14C2LT2 TROQUELADA</t>
  </si>
  <si>
    <t>202208121S05002</t>
  </si>
  <si>
    <t>202208121S05003</t>
  </si>
  <si>
    <t>202208121S05004</t>
  </si>
  <si>
    <t>202208121S05006</t>
  </si>
  <si>
    <t>202208121S05007</t>
  </si>
  <si>
    <t>202208121S05008</t>
  </si>
  <si>
    <t>202208121S05009</t>
  </si>
  <si>
    <t>202208121S05010</t>
  </si>
  <si>
    <t>BADBLOVA13.5L18C2LT2 TROQUELADA</t>
  </si>
  <si>
    <t>202208121S05011</t>
  </si>
  <si>
    <t>202208121S05012</t>
  </si>
  <si>
    <t>202208121S05013</t>
  </si>
  <si>
    <t>202208121S05014</t>
  </si>
  <si>
    <t>202208121S05005</t>
  </si>
  <si>
    <t>202208131S07004</t>
  </si>
  <si>
    <t>202208131S07001</t>
  </si>
  <si>
    <t>202208131S07002</t>
  </si>
  <si>
    <t>202208131S07003</t>
  </si>
  <si>
    <t>202208131S06005</t>
  </si>
  <si>
    <t>202208131S06010</t>
  </si>
  <si>
    <t>BBDTRSTA20L28C3FT2  ICBF VERDE CLARO</t>
  </si>
  <si>
    <t>202208131S06011</t>
  </si>
  <si>
    <t>202208131S06012</t>
  </si>
  <si>
    <t>202208131S06013</t>
  </si>
  <si>
    <t>202208131S06014</t>
  </si>
  <si>
    <t>202208131S06015</t>
  </si>
  <si>
    <t>202208131S06016</t>
  </si>
  <si>
    <t>202208131S06017</t>
  </si>
  <si>
    <t>202208131S05001</t>
  </si>
  <si>
    <t>BADBLOVA8L12C2LT2 TROQUELADA</t>
  </si>
  <si>
    <t>202208131S05011</t>
  </si>
  <si>
    <t>202208131S05007</t>
  </si>
  <si>
    <t>202208131S05008</t>
  </si>
  <si>
    <t>202208131S05003</t>
  </si>
  <si>
    <t>202208131S05004</t>
  </si>
  <si>
    <t>202208131S05005</t>
  </si>
  <si>
    <t>202208131S05006</t>
  </si>
  <si>
    <t>202208131S05009</t>
  </si>
  <si>
    <t>202208131S05002</t>
  </si>
  <si>
    <t>BBDBLOVA12L16C2.5LT2</t>
  </si>
  <si>
    <t>202208131S05010</t>
  </si>
  <si>
    <t>202208161S07001</t>
  </si>
  <si>
    <t>202208161S07002</t>
  </si>
  <si>
    <t>202208161S06012</t>
  </si>
  <si>
    <t>DARIO RANGEL</t>
  </si>
  <si>
    <t>202208161S06013</t>
  </si>
  <si>
    <t>202208161S06014</t>
  </si>
  <si>
    <t>202208161S06016</t>
  </si>
  <si>
    <t>202208161S06017</t>
  </si>
  <si>
    <t>202208161S06015</t>
  </si>
  <si>
    <t>BBDTRSTA16.5L24C3FT2  ICBF VERDE CLARO NIÑOS DE 6-11 MESES</t>
  </si>
  <si>
    <t>202208161S06018</t>
  </si>
  <si>
    <t>202208161S06019</t>
  </si>
  <si>
    <t>202208161S06020</t>
  </si>
  <si>
    <t>202208161S06021</t>
  </si>
  <si>
    <t>202208161S06022</t>
  </si>
  <si>
    <t>202208161S06023</t>
  </si>
  <si>
    <t>202208161S06024</t>
  </si>
  <si>
    <t>202208161S06025</t>
  </si>
  <si>
    <t>202208161S06009</t>
  </si>
  <si>
    <t>BBDTRSTA18L24C4FT2 ICBF</t>
  </si>
  <si>
    <t>202208161S06010</t>
  </si>
  <si>
    <t>202208161S06011</t>
  </si>
  <si>
    <t>202208161S06001</t>
  </si>
  <si>
    <t>BBDTRSTA20L28C4FT2 ICBF MADRES GESTANTE DARIO RANGEL</t>
  </si>
  <si>
    <t>202208161S06002</t>
  </si>
  <si>
    <t>202208161S06003</t>
  </si>
  <si>
    <t>202208161S06004</t>
  </si>
  <si>
    <t>202208161S06005</t>
  </si>
  <si>
    <t>202208161S06006</t>
  </si>
  <si>
    <t>202208161S06007</t>
  </si>
  <si>
    <t>202208161S06008</t>
  </si>
  <si>
    <t>202208161S05007</t>
  </si>
  <si>
    <t>BADNEOVA8L12C2LT2 TROQUELADA</t>
  </si>
  <si>
    <t>202208161S05008</t>
  </si>
  <si>
    <t>202208161S05001</t>
  </si>
  <si>
    <t>202208161S05002</t>
  </si>
  <si>
    <t>BBDBLOVA8L12C2.5LT2</t>
  </si>
  <si>
    <t>202208161S05003</t>
  </si>
  <si>
    <t>202208161S05004</t>
  </si>
  <si>
    <t>202208161S05005</t>
  </si>
  <si>
    <t>202208161S05006</t>
  </si>
  <si>
    <t>202208171S07001</t>
  </si>
  <si>
    <t>BADBLSTA10L15C0.4LT0</t>
  </si>
  <si>
    <t>GIL HUGO</t>
  </si>
  <si>
    <t>202208171S07002</t>
  </si>
  <si>
    <t>202208171S06005</t>
  </si>
  <si>
    <t>BADNESTA18I2D2L27C0.65FT0 ASEO 60</t>
  </si>
  <si>
    <t>202208171S06001</t>
  </si>
  <si>
    <t>BBDTRSTA20L32C1.8FT1 TEXTILES DULCE AMANECER</t>
  </si>
  <si>
    <t>AVILA VERA LIBARDO ALFONSO (DULCE AMANECER)</t>
  </si>
  <si>
    <t>202208171S06002</t>
  </si>
  <si>
    <t>202208171S06003</t>
  </si>
  <si>
    <t>202208171S06004</t>
  </si>
  <si>
    <t>202208171S05004</t>
  </si>
  <si>
    <t>202208171S05005</t>
  </si>
  <si>
    <t>202208171S05002</t>
  </si>
  <si>
    <t>BADNEOVA6L9C2LT2 TROQUELADA</t>
  </si>
  <si>
    <t>202208171S05003</t>
  </si>
  <si>
    <t>202208171S05001</t>
  </si>
  <si>
    <t>202208171S05006</t>
  </si>
  <si>
    <t>BBDBLOVA16L20C2LT2 RADIOGRAFIAS ALIANZA DIAGNÓSTICA</t>
  </si>
  <si>
    <t>SERGIO CARREÑO</t>
  </si>
  <si>
    <t>202208171S05007</t>
  </si>
  <si>
    <t>202208171S05008</t>
  </si>
  <si>
    <t>202208171S05009</t>
  </si>
  <si>
    <t>202208171S05011</t>
  </si>
  <si>
    <t>BBDTRSTA9L14C1.4LT0</t>
  </si>
  <si>
    <t>202208171S05012</t>
  </si>
  <si>
    <t>202208171S05010</t>
  </si>
  <si>
    <t>202208181S07002</t>
  </si>
  <si>
    <t>202208181S07001</t>
  </si>
  <si>
    <t>BADBLSTA7L10C0.4LT0</t>
  </si>
  <si>
    <t>202208181S06001</t>
  </si>
  <si>
    <t>202208181S06002</t>
  </si>
  <si>
    <t>202208181S06003</t>
  </si>
  <si>
    <t>202208181S06004</t>
  </si>
  <si>
    <t>202208181S06005</t>
  </si>
  <si>
    <t>202208181S05008</t>
  </si>
  <si>
    <t>BADBLSTA8L12C0.4LT0</t>
  </si>
  <si>
    <t>202208181S05009</t>
  </si>
  <si>
    <t>202208181S05005</t>
  </si>
  <si>
    <t>BBDBLOVA14L17C1.5LT2 RADIOGRAFIAS ALIANZA DIAGNÓSTICA</t>
  </si>
  <si>
    <t>202208181S05006</t>
  </si>
  <si>
    <t>202208181S05007</t>
  </si>
  <si>
    <t>202208181S05001</t>
  </si>
  <si>
    <t>202208181S05002</t>
  </si>
  <si>
    <t>202208181S05003</t>
  </si>
  <si>
    <t>202208181S05004</t>
  </si>
  <si>
    <t>202208191S07001</t>
  </si>
  <si>
    <t>BADBLOVA6L9C2LT2 TROQUELADA</t>
  </si>
  <si>
    <t>202208191S07002</t>
  </si>
  <si>
    <t>202208191S07004</t>
  </si>
  <si>
    <t>BADBLSTA18L24C0.4LT0</t>
  </si>
  <si>
    <t>202208191S07005</t>
  </si>
  <si>
    <t>202208191S07003</t>
  </si>
  <si>
    <t>202208191S07009</t>
  </si>
  <si>
    <t>BPPTRSTA5L16C0.9LT0</t>
  </si>
  <si>
    <t>202208191S07007</t>
  </si>
  <si>
    <t>BPPTRSTA6L16C0.9LT0</t>
  </si>
  <si>
    <t>202208191S07006</t>
  </si>
  <si>
    <t>BPPTRSTA6L8C0.9LT0</t>
  </si>
  <si>
    <t>202208191S07008</t>
  </si>
  <si>
    <t>BPPTRSTA7L16C0.9LT0</t>
  </si>
  <si>
    <t>202208191S06001</t>
  </si>
  <si>
    <t>BADNESTA26I4D4L44C0.75FT0 ASEO 200</t>
  </si>
  <si>
    <t>202208191S06002</t>
  </si>
  <si>
    <t>202208191S06006</t>
  </si>
  <si>
    <t>202208191S06007</t>
  </si>
  <si>
    <t>202208191S06008</t>
  </si>
  <si>
    <t>202208191S06003</t>
  </si>
  <si>
    <t>BADTRSTA19L33C0.8FT0</t>
  </si>
  <si>
    <t>INCOLYESOS S.A.S (INCOLYESOS S.A.S)</t>
  </si>
  <si>
    <t>202208191S06004</t>
  </si>
  <si>
    <t>202208191S06005</t>
  </si>
  <si>
    <t>202208191S05004</t>
  </si>
  <si>
    <t>BADBLSTA12L18C0.4LT0</t>
  </si>
  <si>
    <t>202208191S05005</t>
  </si>
  <si>
    <t>202208191S05006</t>
  </si>
  <si>
    <t>202208191S05014</t>
  </si>
  <si>
    <t>202208191S05015</t>
  </si>
  <si>
    <t>202208191S05008</t>
  </si>
  <si>
    <t>202208191S05009</t>
  </si>
  <si>
    <t>BADNEOVA14L20C2LT2 TROQUELADA</t>
  </si>
  <si>
    <t>202208191S05010</t>
  </si>
  <si>
    <t>202208191S05011</t>
  </si>
  <si>
    <t>BADNEOVA17L20C2LT2 TROQUELADA</t>
  </si>
  <si>
    <t>202208191S05012</t>
  </si>
  <si>
    <t>202208191S05013</t>
  </si>
  <si>
    <t>202208191S05001</t>
  </si>
  <si>
    <t>202208191S05002</t>
  </si>
  <si>
    <t>202208191S05003</t>
  </si>
  <si>
    <t>202208201S07001</t>
  </si>
  <si>
    <t>202208201S07002</t>
  </si>
  <si>
    <t>INVERSIONES KAMUT S.A.S. (SEMOLA)</t>
  </si>
  <si>
    <t>202208201S07003</t>
  </si>
  <si>
    <t>BPPTRSTA12L16C0.9LT0</t>
  </si>
  <si>
    <t>202208201S06001</t>
  </si>
  <si>
    <t>202208201S06002</t>
  </si>
  <si>
    <t>202208201S06003</t>
  </si>
  <si>
    <t>202208201S06004</t>
  </si>
  <si>
    <t>202208201S06005</t>
  </si>
  <si>
    <t>202208201S06006</t>
  </si>
  <si>
    <t>202208201S06007</t>
  </si>
  <si>
    <t>202208201S06008</t>
  </si>
  <si>
    <t>202208201S06009</t>
  </si>
  <si>
    <t>202208201S06011</t>
  </si>
  <si>
    <t>LBDAZSTA27I7D3C1.3NT2 DECORACION VIVA MARIA</t>
  </si>
  <si>
    <t>PABON RIVERO LAURA KATHERINE (VIVA MARIA)</t>
  </si>
  <si>
    <t>202208201S06012</t>
  </si>
  <si>
    <t>202208201S06013</t>
  </si>
  <si>
    <t>202208201S06014</t>
  </si>
  <si>
    <t>202208201S06015</t>
  </si>
  <si>
    <t>202208201S05003</t>
  </si>
  <si>
    <t>BADAMOVA10L14C2LT2 TROQUELADA</t>
  </si>
  <si>
    <t>202208201S05004</t>
  </si>
  <si>
    <t>202208201S05005</t>
  </si>
  <si>
    <t>202208201S05006</t>
  </si>
  <si>
    <t>202208201S05007</t>
  </si>
  <si>
    <t>BADAMOVA12L16C2LT2 TROQUELADA</t>
  </si>
  <si>
    <t>202208201S05008</t>
  </si>
  <si>
    <t>202208201S05009</t>
  </si>
  <si>
    <t>202208201S05001</t>
  </si>
  <si>
    <t>BADBLSTA7L10C1LT1 DROGUERIAS MEDISIN  SAS</t>
  </si>
  <si>
    <t>MEDISIN SAS (MEDISIN  SAS)</t>
  </si>
  <si>
    <t>202208201S05002</t>
  </si>
  <si>
    <t>202208201S05010</t>
  </si>
  <si>
    <t>202208201S05011</t>
  </si>
  <si>
    <t>202208221S07002</t>
  </si>
  <si>
    <t>BPPTRSTA10L14C0.9LT0</t>
  </si>
  <si>
    <t>202208221S07001</t>
  </si>
  <si>
    <t>202208221S06001</t>
  </si>
  <si>
    <t>202208221S06002</t>
  </si>
  <si>
    <t>202208221S05009</t>
  </si>
  <si>
    <t>202208221S05001</t>
  </si>
  <si>
    <t>202208221S05002</t>
  </si>
  <si>
    <t>202208221S05003</t>
  </si>
  <si>
    <t>BADAMOVA13.5L18C2LT2 TROQUELADA</t>
  </si>
  <si>
    <t>202208221S05004</t>
  </si>
  <si>
    <t>202208221S05005</t>
  </si>
  <si>
    <t>202208221S05006</t>
  </si>
  <si>
    <t>202208221S05007</t>
  </si>
  <si>
    <t>202208221S05008</t>
  </si>
  <si>
    <t>BPPTRSTA9L14C0.9LT0</t>
  </si>
  <si>
    <t>202208231S07008</t>
  </si>
  <si>
    <t>BPPTRSTA10L12C0.9LT0</t>
  </si>
  <si>
    <t>202208231S07009</t>
  </si>
  <si>
    <t>BPPTRSTA12L18C0.9LT0</t>
  </si>
  <si>
    <t>202208231S07005</t>
  </si>
  <si>
    <t>BPPTRSTA5L12C0.9LT0</t>
  </si>
  <si>
    <t>202208231S07003</t>
  </si>
  <si>
    <t>BPPTRSTA5L14C0.9LT0</t>
  </si>
  <si>
    <t>202208231S07006</t>
  </si>
  <si>
    <t>BPPTRSTA6L12C0.9LT0</t>
  </si>
  <si>
    <t>202208231S07011</t>
  </si>
  <si>
    <t>BPPTRSTA6L7C0.85LT0</t>
  </si>
  <si>
    <t>FIGUEROA FORERO SANDRA</t>
  </si>
  <si>
    <t>202208231S07001</t>
  </si>
  <si>
    <t>BPPTRSTA7L12C0.9LT0</t>
  </si>
  <si>
    <t>GABRIEL QUINTERO</t>
  </si>
  <si>
    <t>202208231S07007</t>
  </si>
  <si>
    <t>202208231S07010</t>
  </si>
  <si>
    <t>202208231S07002</t>
  </si>
  <si>
    <t>202208231S07004</t>
  </si>
  <si>
    <t>BPPTRSTA9L12C0.9LT0</t>
  </si>
  <si>
    <t>202208231S06001</t>
  </si>
  <si>
    <t>202208231S06002</t>
  </si>
  <si>
    <t>202208231S06003</t>
  </si>
  <si>
    <t>202208231S06004</t>
  </si>
  <si>
    <t>202208231S06005</t>
  </si>
  <si>
    <t>202208231S06006</t>
  </si>
  <si>
    <t>202208231S06007</t>
  </si>
  <si>
    <t>202208231S05001</t>
  </si>
  <si>
    <t>BADAMOVA8L12C2LT2 TROQUELADA</t>
  </si>
  <si>
    <t>202208231S05008</t>
  </si>
  <si>
    <t>202208231S05002</t>
  </si>
  <si>
    <t>BBDTRSTA16L24C1.4LT0</t>
  </si>
  <si>
    <t>202208231S05003</t>
  </si>
  <si>
    <t>202208231S05004</t>
  </si>
  <si>
    <t>202208231S05005</t>
  </si>
  <si>
    <t>BBDTRSTA18L24C1.4LT0</t>
  </si>
  <si>
    <t>202208231S05007</t>
  </si>
  <si>
    <t>BBDTRSTA5L12C1.4LT0</t>
  </si>
  <si>
    <t>202208231S05006</t>
  </si>
  <si>
    <t>BBDTRSTA8L12C1.4LT0</t>
  </si>
  <si>
    <t>202208241S07001</t>
  </si>
  <si>
    <t>202208241S07002</t>
  </si>
  <si>
    <t>202208241S06010</t>
  </si>
  <si>
    <t>BADTRSTA11L27C0.8FT0</t>
  </si>
  <si>
    <t>BOTELLO GARCIA JESUS GABRIEL (GUITARRA)</t>
  </si>
  <si>
    <t>202208241S06011</t>
  </si>
  <si>
    <t>202208241S06001</t>
  </si>
  <si>
    <t>202208241S06002</t>
  </si>
  <si>
    <t>202208241S06003</t>
  </si>
  <si>
    <t>202208241S06004</t>
  </si>
  <si>
    <t>202208241S06005</t>
  </si>
  <si>
    <t>202208241S06006</t>
  </si>
  <si>
    <t>202208241S06007</t>
  </si>
  <si>
    <t>202208241S06008</t>
  </si>
  <si>
    <t>202208241S06009</t>
  </si>
  <si>
    <t>202208241S05003</t>
  </si>
  <si>
    <t>BADAZOVA17L20C2LT2 TROQUELADA</t>
  </si>
  <si>
    <t>202208241S05009</t>
  </si>
  <si>
    <t>BADBLOVA14L20C2LT2 TROQUELADA</t>
  </si>
  <si>
    <t>202208241S05010</t>
  </si>
  <si>
    <t>202208241S05004</t>
  </si>
  <si>
    <t>BADBLOVA17L20C2LT2 TROQUELADA</t>
  </si>
  <si>
    <t>202208241S05005</t>
  </si>
  <si>
    <t>202208241S05006</t>
  </si>
  <si>
    <t>202208241S05007</t>
  </si>
  <si>
    <t>202208241S05008</t>
  </si>
  <si>
    <t>202208241S05001</t>
  </si>
  <si>
    <t>202208241S05002</t>
  </si>
  <si>
    <t>REFILADORA PLUS</t>
  </si>
  <si>
    <t>202208251S08001</t>
  </si>
  <si>
    <t>LBDTRSTA27C2CMNT2 GRANOS SUPER GRANO. GRANOS PREMIUM 220</t>
  </si>
  <si>
    <t>GALLARDO PEREZ JOEL</t>
  </si>
  <si>
    <t>202208252S08001</t>
  </si>
  <si>
    <t>202208251S08002</t>
  </si>
  <si>
    <t>202208252S08002</t>
  </si>
  <si>
    <t>202208251S08003</t>
  </si>
  <si>
    <t>202208252S08003</t>
  </si>
  <si>
    <t>202208251S08004</t>
  </si>
  <si>
    <t>202208252S08004</t>
  </si>
  <si>
    <t>202208251S07001</t>
  </si>
  <si>
    <t>202208251S07002</t>
  </si>
  <si>
    <t>202208251S07003</t>
  </si>
  <si>
    <t>202208251S07004</t>
  </si>
  <si>
    <t>202208251S07005</t>
  </si>
  <si>
    <t>202208251S07006</t>
  </si>
  <si>
    <t>202208251S07007</t>
  </si>
  <si>
    <t>202208251S07008</t>
  </si>
  <si>
    <t>202208251S07009</t>
  </si>
  <si>
    <t>202208251S07010</t>
  </si>
  <si>
    <t>202208251S07011</t>
  </si>
  <si>
    <t>202208251S07012</t>
  </si>
  <si>
    <t>202208251S06001</t>
  </si>
  <si>
    <t>BADTRSTA7.5I2D2L25C1.2FT0</t>
  </si>
  <si>
    <t>VARGAS ACOSTA EDWARD ESTEBAN (BEBIDAS DE SANTANDER)</t>
  </si>
  <si>
    <t>202208251S06002</t>
  </si>
  <si>
    <t>202208251S06003</t>
  </si>
  <si>
    <t>202208251S05001</t>
  </si>
  <si>
    <t>BBDTRSTA14L20C1.5LT0</t>
  </si>
  <si>
    <t>202208251S05002</t>
  </si>
  <si>
    <t>202208261S08001</t>
  </si>
  <si>
    <t>202208262S08001</t>
  </si>
  <si>
    <t>202208261S08002</t>
  </si>
  <si>
    <t>202208261S08003</t>
  </si>
  <si>
    <t>202208261S08004</t>
  </si>
  <si>
    <t>202208261S08005</t>
  </si>
  <si>
    <t>202208261S08006</t>
  </si>
  <si>
    <t>202208261S08007</t>
  </si>
  <si>
    <t>202208261S08008</t>
  </si>
  <si>
    <t>202208261S08009</t>
  </si>
  <si>
    <t>202208261S08010</t>
  </si>
  <si>
    <t>202208261S07014</t>
  </si>
  <si>
    <t>202208261S07013</t>
  </si>
  <si>
    <t>202208261S07006</t>
  </si>
  <si>
    <t>BPPTRSTA14L20C0.9LT0</t>
  </si>
  <si>
    <t>202208261S07012</t>
  </si>
  <si>
    <t>BPPTRSTA5L10C0.9LT0</t>
  </si>
  <si>
    <t>202208261S07004</t>
  </si>
  <si>
    <t>BPPTRSTA6.5L10C0.9LT0</t>
  </si>
  <si>
    <t>202208261S07005</t>
  </si>
  <si>
    <t>202208261S07001</t>
  </si>
  <si>
    <t>202208261S07002</t>
  </si>
  <si>
    <t>202208261S07003</t>
  </si>
  <si>
    <t>202208261S07007</t>
  </si>
  <si>
    <t>202208261S07008</t>
  </si>
  <si>
    <t>202208261S07009</t>
  </si>
  <si>
    <t>202208261S07010</t>
  </si>
  <si>
    <t>202208261S07011</t>
  </si>
  <si>
    <t>BPPTRSTA8L20C0.9LT0</t>
  </si>
  <si>
    <t>202208261S06003</t>
  </si>
  <si>
    <t>202208261S06004</t>
  </si>
  <si>
    <t>202208261S06005</t>
  </si>
  <si>
    <t>202208261S06006</t>
  </si>
  <si>
    <t>202208261S06007</t>
  </si>
  <si>
    <t>202208261S06001</t>
  </si>
  <si>
    <t>BADTRSTA22L44C0.4LT0 GUITARRA</t>
  </si>
  <si>
    <t>202208261S06002</t>
  </si>
  <si>
    <t>202208261S05001</t>
  </si>
  <si>
    <t>202208261S05002</t>
  </si>
  <si>
    <t>202208261S05003</t>
  </si>
  <si>
    <t>202208261S05004</t>
  </si>
  <si>
    <t>202208261S05005</t>
  </si>
  <si>
    <t>ARIOLFO AMAYA</t>
  </si>
  <si>
    <t>202208261S05006</t>
  </si>
  <si>
    <t>BPPTRSTA11L16C0.9LT0</t>
  </si>
  <si>
    <t>NIXON RENOGA CELIS</t>
  </si>
  <si>
    <t>202208261S05007</t>
  </si>
  <si>
    <t>ZBDTRSTA7L10C0.9FT0</t>
  </si>
  <si>
    <t>202208271S07002</t>
  </si>
  <si>
    <t>BPPTRSTA10L16C0.8LT0</t>
  </si>
  <si>
    <t>ANDRADE FLOREZ EDINSSON</t>
  </si>
  <si>
    <t>202208271S07003</t>
  </si>
  <si>
    <t>202208271S07001</t>
  </si>
  <si>
    <t>BPPTRSTA6L8C1LT2 PANADERIA Y POSTERIA LA FABRICA- KAMILEJO</t>
  </si>
  <si>
    <t>202208271S06001</t>
  </si>
  <si>
    <t>202208271S06002</t>
  </si>
  <si>
    <t>BBDTRSTA14.5L27.5C2FT0</t>
  </si>
  <si>
    <t>202208271S06003</t>
  </si>
  <si>
    <t>202208271S06004</t>
  </si>
  <si>
    <t>202208271S06005</t>
  </si>
  <si>
    <t>202208271S06006</t>
  </si>
  <si>
    <t>202208271S06007</t>
  </si>
  <si>
    <t>202208271S05002</t>
  </si>
  <si>
    <t>202208271S05003</t>
  </si>
  <si>
    <t>202208271S05004</t>
  </si>
  <si>
    <t>202208271S05005</t>
  </si>
  <si>
    <t>202208271S05001</t>
  </si>
  <si>
    <t>202208271S05006</t>
  </si>
  <si>
    <t>202208271S05007</t>
  </si>
  <si>
    <t>202208291S07009</t>
  </si>
  <si>
    <t>BADTRSTA10L15C0.3LT0</t>
  </si>
  <si>
    <t>202208291S07001</t>
  </si>
  <si>
    <t>202208291S07002</t>
  </si>
  <si>
    <t>202208291S07003</t>
  </si>
  <si>
    <t>202208291S07004</t>
  </si>
  <si>
    <t>202208291S07005</t>
  </si>
  <si>
    <t>202208291S07006</t>
  </si>
  <si>
    <t>202208291S07007</t>
  </si>
  <si>
    <t>202208291S07008</t>
  </si>
  <si>
    <t>202208291S06001</t>
  </si>
  <si>
    <t>202208291S06002</t>
  </si>
  <si>
    <t>202208291S06003</t>
  </si>
  <si>
    <t>202208291S06004</t>
  </si>
  <si>
    <t>202208291S06005</t>
  </si>
  <si>
    <t>202208291S05002</t>
  </si>
  <si>
    <t>BPPTRSTA4L8C0.9LT0</t>
  </si>
  <si>
    <t>202208291S05001</t>
  </si>
  <si>
    <t>202208291S05004</t>
  </si>
  <si>
    <t>202208291S05003</t>
  </si>
  <si>
    <t>202208301S07025</t>
  </si>
  <si>
    <t>202208301S07001</t>
  </si>
  <si>
    <t>BADTRSTA38L26C1LT0</t>
  </si>
  <si>
    <t>202208301S07002</t>
  </si>
  <si>
    <t>202208301S07003</t>
  </si>
  <si>
    <t>202208301S07004</t>
  </si>
  <si>
    <t>202208301S07005</t>
  </si>
  <si>
    <t>202208301S07006</t>
  </si>
  <si>
    <t>202208301S07007</t>
  </si>
  <si>
    <t>202208301S07008</t>
  </si>
  <si>
    <t>202208301S07009</t>
  </si>
  <si>
    <t>202208301S07010</t>
  </si>
  <si>
    <t>202208301S07011</t>
  </si>
  <si>
    <t>202208301S07012</t>
  </si>
  <si>
    <t>202208301S07013</t>
  </si>
  <si>
    <t>202208301S07014</t>
  </si>
  <si>
    <t>202208301S07015</t>
  </si>
  <si>
    <t>202208301S07016</t>
  </si>
  <si>
    <t>202208301S07017</t>
  </si>
  <si>
    <t>202208301S07018</t>
  </si>
  <si>
    <t>202208301S07019</t>
  </si>
  <si>
    <t>202208301S07020</t>
  </si>
  <si>
    <t>202208301S07021</t>
  </si>
  <si>
    <t>202208301S07022</t>
  </si>
  <si>
    <t>202208301S07023</t>
  </si>
  <si>
    <t>202208301S07024</t>
  </si>
  <si>
    <t>202208301S07028</t>
  </si>
  <si>
    <t>202208301S07029</t>
  </si>
  <si>
    <t>202208301S07030</t>
  </si>
  <si>
    <t>202208301S07031</t>
  </si>
  <si>
    <t>202208301S07032</t>
  </si>
  <si>
    <t>202208301S07033</t>
  </si>
  <si>
    <t>202208301S07034</t>
  </si>
  <si>
    <t>202208301S07035</t>
  </si>
  <si>
    <t>202208301S07026</t>
  </si>
  <si>
    <t>BADTRSTA9L14C0.32LT0</t>
  </si>
  <si>
    <t>202208301S07027</t>
  </si>
  <si>
    <t>202208301S06003</t>
  </si>
  <si>
    <t>202208301S06004</t>
  </si>
  <si>
    <t>202208301S06005</t>
  </si>
  <si>
    <t>202208301S06006</t>
  </si>
  <si>
    <t>202208301S06007</t>
  </si>
  <si>
    <t>BBDTRSTA14L25.5C2FT0</t>
  </si>
  <si>
    <t>MOLINOS SAN MIGUEL (MOLINOS SAN MIGUEL)</t>
  </si>
  <si>
    <t>202208301S06008</t>
  </si>
  <si>
    <t>202208301S06001</t>
  </si>
  <si>
    <t>BBDTRSTA16L20C2CMFT2 LACTEOS ISRAEL 350GR</t>
  </si>
  <si>
    <t>PABON JESUS ALBERTO</t>
  </si>
  <si>
    <t>202208301S06002</t>
  </si>
  <si>
    <t>202208301S06009</t>
  </si>
  <si>
    <t>BBDTRSTA7L9C2FT2 PASTAS SUPER MASAS 560GR</t>
  </si>
  <si>
    <t>SUPERMASAS</t>
  </si>
  <si>
    <t>202208301S06010</t>
  </si>
  <si>
    <t>202208301S05001</t>
  </si>
  <si>
    <t>BPPTRSTA7L10C1.2LT2 PANADERIA PANADERIA LA MEJOR GENERICO</t>
  </si>
  <si>
    <t>JOSE RUPERTO ZAMBRANO</t>
  </si>
  <si>
    <t>202208311S07010</t>
  </si>
  <si>
    <t>202208311S07011</t>
  </si>
  <si>
    <t>202208311S07012</t>
  </si>
  <si>
    <t>202208311S07013</t>
  </si>
  <si>
    <t>202208311S07014</t>
  </si>
  <si>
    <t>202208311S07015</t>
  </si>
  <si>
    <t>202208311S07016</t>
  </si>
  <si>
    <t>202208311S07017</t>
  </si>
  <si>
    <t>202208311S07018</t>
  </si>
  <si>
    <t>202208311S07019</t>
  </si>
  <si>
    <t>202208311S07020</t>
  </si>
  <si>
    <t>202208311S07021</t>
  </si>
  <si>
    <t>202208311S07022</t>
  </si>
  <si>
    <t>202208311S07023</t>
  </si>
  <si>
    <t>202208311S07024</t>
  </si>
  <si>
    <t>202208311S07025</t>
  </si>
  <si>
    <t>202208311S07026</t>
  </si>
  <si>
    <t>202208311S07027</t>
  </si>
  <si>
    <t>202208311S07028</t>
  </si>
  <si>
    <t>202208311S07029</t>
  </si>
  <si>
    <t>202208311S07030</t>
  </si>
  <si>
    <t>202208311S07004</t>
  </si>
  <si>
    <t>BPPTRSTA14L18C0.9LT0</t>
  </si>
  <si>
    <t>202208311S07007</t>
  </si>
  <si>
    <t>BPPTRSTA6L18C0.9LT0</t>
  </si>
  <si>
    <t>202208311S07005</t>
  </si>
  <si>
    <t>202208311S07002</t>
  </si>
  <si>
    <t>BPPTRSTA8L12C1.2LT2 PAPELERIA PANADERIA LA MEJOR GENERICO</t>
  </si>
  <si>
    <t>202208311S07003</t>
  </si>
  <si>
    <t>202208311S07008</t>
  </si>
  <si>
    <t>202208311S07009</t>
  </si>
  <si>
    <t>202208311S07006</t>
  </si>
  <si>
    <t>202208311S06001</t>
  </si>
  <si>
    <t>202208311S06002</t>
  </si>
  <si>
    <t>202208311S06003</t>
  </si>
  <si>
    <t>202208311S06004</t>
  </si>
  <si>
    <t>202208311S06005</t>
  </si>
  <si>
    <t>202208311S06006</t>
  </si>
  <si>
    <t>202208311S06007</t>
  </si>
  <si>
    <t>202208311S06008</t>
  </si>
  <si>
    <t>202208311S06009</t>
  </si>
  <si>
    <t>202208311S05001</t>
  </si>
  <si>
    <t>BPPTRSTA12L18C0.8LT0</t>
  </si>
  <si>
    <t>202208311S05002</t>
  </si>
  <si>
    <t>202208311S05003</t>
  </si>
  <si>
    <t>202208311S05004</t>
  </si>
  <si>
    <t>202208311S05005</t>
  </si>
  <si>
    <t>202206011S07001</t>
  </si>
  <si>
    <t>202206011S07002</t>
  </si>
  <si>
    <t>202206011S07003</t>
  </si>
  <si>
    <t>202206011S07004</t>
  </si>
  <si>
    <t>202206011S07005</t>
  </si>
  <si>
    <t>202206011S07006</t>
  </si>
  <si>
    <t>202206011S07007</t>
  </si>
  <si>
    <t>202206011S07008</t>
  </si>
  <si>
    <t>202206011S07009</t>
  </si>
  <si>
    <t>202206011S07010</t>
  </si>
  <si>
    <t>202206011S07011</t>
  </si>
  <si>
    <t>202206011S07012</t>
  </si>
  <si>
    <t>202206011S07013</t>
  </si>
  <si>
    <t>202206011S07014</t>
  </si>
  <si>
    <t>202206011S07015</t>
  </si>
  <si>
    <t>202206011S07016</t>
  </si>
  <si>
    <t>202206011S07017</t>
  </si>
  <si>
    <t>202206011S07018</t>
  </si>
  <si>
    <t>202206011S07019</t>
  </si>
  <si>
    <t>202206011S05006</t>
  </si>
  <si>
    <t>202206011S05004</t>
  </si>
  <si>
    <t>BPPTRSTA4L6C1.4LT1 MOTOR FILTER</t>
  </si>
  <si>
    <t>MOTOR FILTERS</t>
  </si>
  <si>
    <t>202206011S05005</t>
  </si>
  <si>
    <t>202206011S05007</t>
  </si>
  <si>
    <t>202206011S05008</t>
  </si>
  <si>
    <t>202206011S05001</t>
  </si>
  <si>
    <t>BPPTRSTA7L10C0.9LT0</t>
  </si>
  <si>
    <t>202206011S05002</t>
  </si>
  <si>
    <t>202206011S05003</t>
  </si>
  <si>
    <t>202206011S05009</t>
  </si>
  <si>
    <t>202206011S05010</t>
  </si>
  <si>
    <t>BPPTRSTA8L16F2C0.9LT2  PAN TAJADO JAERPLAST</t>
  </si>
  <si>
    <t>BECERRA LUIS ORLANDO</t>
  </si>
  <si>
    <t>202206011S05011</t>
  </si>
  <si>
    <t>202206021S07006</t>
  </si>
  <si>
    <t>202206021S07007</t>
  </si>
  <si>
    <t>202206021S07008</t>
  </si>
  <si>
    <t>202206021S07009</t>
  </si>
  <si>
    <t>202206021S07010</t>
  </si>
  <si>
    <t>202206021S07011</t>
  </si>
  <si>
    <t>202206021S07012</t>
  </si>
  <si>
    <t>202206021S07013</t>
  </si>
  <si>
    <t>202206021S07014</t>
  </si>
  <si>
    <t>202206021S07015</t>
  </si>
  <si>
    <t>202206021S07016</t>
  </si>
  <si>
    <t>202206021S07017</t>
  </si>
  <si>
    <t>202206021S07022</t>
  </si>
  <si>
    <t>202206021S07023</t>
  </si>
  <si>
    <t>202206021S07024</t>
  </si>
  <si>
    <t>202206021S07025</t>
  </si>
  <si>
    <t>202206021S07026</t>
  </si>
  <si>
    <t>202206021S07005</t>
  </si>
  <si>
    <t>BPPTRSTA8L16F2C1LT2 PANADERIA PAN MERCANTIL</t>
  </si>
  <si>
    <t>FORERO FERNANDO (PAN MERCANTIL)</t>
  </si>
  <si>
    <t>202206021S07018</t>
  </si>
  <si>
    <t>202206021S07019</t>
  </si>
  <si>
    <t>202206021S07020</t>
  </si>
  <si>
    <t>202206021S07021</t>
  </si>
  <si>
    <t>202206021S07001</t>
  </si>
  <si>
    <t>202206021S07002</t>
  </si>
  <si>
    <t>202206021S07003</t>
  </si>
  <si>
    <t>202206021S07004</t>
  </si>
  <si>
    <t>202206021S05001</t>
  </si>
  <si>
    <t>202206021S05006</t>
  </si>
  <si>
    <t>202206021S05007</t>
  </si>
  <si>
    <t>202206021S05008</t>
  </si>
  <si>
    <t>BPPTRSTA6L12C1.2LT2 PANADERIA ESPECIAL MANA</t>
  </si>
  <si>
    <t>FERREIRA MEJIA EDGAR AUGUSTO (ESPECIAL MANA)</t>
  </si>
  <si>
    <t>202206021S05003</t>
  </si>
  <si>
    <t>202206021S05004</t>
  </si>
  <si>
    <t>202206021S05005</t>
  </si>
  <si>
    <t>202206031S07001</t>
  </si>
  <si>
    <t>202206031S07002</t>
  </si>
  <si>
    <t>202206031S07003</t>
  </si>
  <si>
    <t>202206031S07004</t>
  </si>
  <si>
    <t>202206031S07005</t>
  </si>
  <si>
    <t>202206031S07006</t>
  </si>
  <si>
    <t>202206031S07007</t>
  </si>
  <si>
    <t>202206031S07008</t>
  </si>
  <si>
    <t>202206031S07009</t>
  </si>
  <si>
    <t>202206031S07010</t>
  </si>
  <si>
    <t>202206031S07011</t>
  </si>
  <si>
    <t>202206031S07017</t>
  </si>
  <si>
    <t>202206031S07018</t>
  </si>
  <si>
    <t>202206031S07019</t>
  </si>
  <si>
    <t>202206031S07020</t>
  </si>
  <si>
    <t>202206031S07021</t>
  </si>
  <si>
    <t>202206031S07022</t>
  </si>
  <si>
    <t>202206031S07014</t>
  </si>
  <si>
    <t>pedro antonio</t>
  </si>
  <si>
    <t>202206031S07012</t>
  </si>
  <si>
    <t>202206031S07013</t>
  </si>
  <si>
    <t>202206031S07015</t>
  </si>
  <si>
    <t>202206031S07016</t>
  </si>
  <si>
    <t>202206031S05004</t>
  </si>
  <si>
    <t>202206031S05002</t>
  </si>
  <si>
    <t>BBDTRSTA6L20C0.9LT0</t>
  </si>
  <si>
    <t>202206031S05003</t>
  </si>
  <si>
    <t>202206031S05008</t>
  </si>
  <si>
    <t>202206031S05009</t>
  </si>
  <si>
    <t>BBDTRSTA7L12C0.55LT0</t>
  </si>
  <si>
    <t>202206031S05010</t>
  </si>
  <si>
    <t>BBDTRSTA8L12C0.55LT0</t>
  </si>
  <si>
    <t>202206031S05005</t>
  </si>
  <si>
    <t>202206031S05001</t>
  </si>
  <si>
    <t>BPPTRSTA6L12C1LT2 PANADERIA GENERICO</t>
  </si>
  <si>
    <t>202206031S05006</t>
  </si>
  <si>
    <t>202206031S05007</t>
  </si>
  <si>
    <t>202206041S07003</t>
  </si>
  <si>
    <t>202206041S07004</t>
  </si>
  <si>
    <t>202206041S07005</t>
  </si>
  <si>
    <t>202206041S07006</t>
  </si>
  <si>
    <t>202206041S07007</t>
  </si>
  <si>
    <t>202206041S07008</t>
  </si>
  <si>
    <t>202206041S07001</t>
  </si>
  <si>
    <t>202206041S07002</t>
  </si>
  <si>
    <t>202206041S07009</t>
  </si>
  <si>
    <t>202206041S07010</t>
  </si>
  <si>
    <t>202206041S07011</t>
  </si>
  <si>
    <t>202206041S07012</t>
  </si>
  <si>
    <t>202206041S06001</t>
  </si>
  <si>
    <t>BADBLOVA20I3D3L28C3FT1 ALMACENES CARLA LIZARAZO AT HOME</t>
  </si>
  <si>
    <t>LIZARAZO CARLA MIGUELINA (CARLA LIZARAZO AT HOME)</t>
  </si>
  <si>
    <t>202206041S06003</t>
  </si>
  <si>
    <t>202206041S06004</t>
  </si>
  <si>
    <t>202206041S06002</t>
  </si>
  <si>
    <t>202206041S06005</t>
  </si>
  <si>
    <t>BBDBLSTA16L24C4FT2 CONSTRUCCION FERRO PEGO 25 KG CERAMICO-PORCELANATO</t>
  </si>
  <si>
    <t>RUEDA BONILLA ALEJANDRO JOSE (FERRO PEGO)</t>
  </si>
  <si>
    <t>202206041S06006</t>
  </si>
  <si>
    <t>202206041S06007</t>
  </si>
  <si>
    <t>202206041S05001</t>
  </si>
  <si>
    <t>BBDTRSTA16L24C0.55LT0</t>
  </si>
  <si>
    <t>202206041S05002</t>
  </si>
  <si>
    <t>BBDTRSTA18L24C0.55LT0</t>
  </si>
  <si>
    <t>202206041S05003</t>
  </si>
  <si>
    <t>BBDTRSTA6L12C0.55LT0</t>
  </si>
  <si>
    <t>202206041S05004</t>
  </si>
  <si>
    <t>202206061S07001</t>
  </si>
  <si>
    <t>202206061S07002</t>
  </si>
  <si>
    <t>202206061S06008</t>
  </si>
  <si>
    <t>202206061S06009</t>
  </si>
  <si>
    <t>202206061S06006</t>
  </si>
  <si>
    <t>202206061S06007</t>
  </si>
  <si>
    <t>202206061S06010</t>
  </si>
  <si>
    <t>202206061S06001</t>
  </si>
  <si>
    <t>BBDTRSTA14I2D2L24C3FT0</t>
  </si>
  <si>
    <t>ORTIZ SANCHEZ ORLEY</t>
  </si>
  <si>
    <t>202206061S06002</t>
  </si>
  <si>
    <t>202206061S06003</t>
  </si>
  <si>
    <t>202206061S06004</t>
  </si>
  <si>
    <t>202206061S06005</t>
  </si>
  <si>
    <t>202206061S05002</t>
  </si>
  <si>
    <t>202206061S05006</t>
  </si>
  <si>
    <t>BBDTRSTA16L20C0.55LT0</t>
  </si>
  <si>
    <t>202206061S05010</t>
  </si>
  <si>
    <t>202206061S05011</t>
  </si>
  <si>
    <t>202206061S05001</t>
  </si>
  <si>
    <t>202206061S05008</t>
  </si>
  <si>
    <t>BBDTRSTA7L11C0.55LT0</t>
  </si>
  <si>
    <t>202206061S05009</t>
  </si>
  <si>
    <t>202206061S05003</t>
  </si>
  <si>
    <t>BPPTRSTA6L7C0.75LT0</t>
  </si>
  <si>
    <t>AYALA ABDON</t>
  </si>
  <si>
    <t>202206061S05004</t>
  </si>
  <si>
    <t>202206061S05005</t>
  </si>
  <si>
    <t>202206061S05007</t>
  </si>
  <si>
    <t>202206061S05012</t>
  </si>
  <si>
    <t>202206061S05013</t>
  </si>
  <si>
    <t>202206061S05014</t>
  </si>
  <si>
    <t>202206061S05015</t>
  </si>
  <si>
    <t>202206071S07001</t>
  </si>
  <si>
    <t>BPPTRSTA5L14C1LT2 PANADERIA LA SELECCION</t>
  </si>
  <si>
    <t>RINCON AUDELINA</t>
  </si>
  <si>
    <t>202206071S07002</t>
  </si>
  <si>
    <t>202206071S07003</t>
  </si>
  <si>
    <t>202206071S06005</t>
  </si>
  <si>
    <t>202206071S06006</t>
  </si>
  <si>
    <t>202206071S06001</t>
  </si>
  <si>
    <t>202206071S06002</t>
  </si>
  <si>
    <t>202206071S06003</t>
  </si>
  <si>
    <t>202206071S06004</t>
  </si>
  <si>
    <t>202206072S06003</t>
  </si>
  <si>
    <t>BBDBLSTA16L24C4.5FT2 VARIOS MAXI PEGO GRIS 25 KLS</t>
  </si>
  <si>
    <t>LAMUS LAYTON MARLENE (MAXI PEGO 25 KILOS)</t>
  </si>
  <si>
    <t>202206072S06004</t>
  </si>
  <si>
    <t>202206072S06005</t>
  </si>
  <si>
    <t>202206072S06006</t>
  </si>
  <si>
    <t>202206072S06001</t>
  </si>
  <si>
    <t>202206072S06002</t>
  </si>
  <si>
    <t>202206071S05002</t>
  </si>
  <si>
    <t>202206071S05003</t>
  </si>
  <si>
    <t>202206071S05004</t>
  </si>
  <si>
    <t>202206071S05005</t>
  </si>
  <si>
    <t>202206071S05006</t>
  </si>
  <si>
    <t>202206071S05007</t>
  </si>
  <si>
    <t>BADROOVA12L16C2LT2 TROQUELADA</t>
  </si>
  <si>
    <t>202206071S05001</t>
  </si>
  <si>
    <t>202206081S07003</t>
  </si>
  <si>
    <t>202206081S07004</t>
  </si>
  <si>
    <t>202206081S07005</t>
  </si>
  <si>
    <t>202206081S07006</t>
  </si>
  <si>
    <t>202206081S07010</t>
  </si>
  <si>
    <t>202206081S07011</t>
  </si>
  <si>
    <t>202206081S07012</t>
  </si>
  <si>
    <t>202206081S07013</t>
  </si>
  <si>
    <t>202206081S07001</t>
  </si>
  <si>
    <t>202206081S07002</t>
  </si>
  <si>
    <t>202206081S07007</t>
  </si>
  <si>
    <t>BPPTRSTA6L10C0.9LT0</t>
  </si>
  <si>
    <t>202206081S07008</t>
  </si>
  <si>
    <t>202206081S07009</t>
  </si>
  <si>
    <t>202206082S06001</t>
  </si>
  <si>
    <t>202206082S06002</t>
  </si>
  <si>
    <t>202206081S06001</t>
  </si>
  <si>
    <t>202206081S06002</t>
  </si>
  <si>
    <t>202206081S06003</t>
  </si>
  <si>
    <t>202206081S06004</t>
  </si>
  <si>
    <t>202206081S06005</t>
  </si>
  <si>
    <t>202206081S06006</t>
  </si>
  <si>
    <t>202206081S06007</t>
  </si>
  <si>
    <t>202206081S06008</t>
  </si>
  <si>
    <t>202206081S06009</t>
  </si>
  <si>
    <t>202206081S06010</t>
  </si>
  <si>
    <t>202206081S06011</t>
  </si>
  <si>
    <t>202206081S06012</t>
  </si>
  <si>
    <t>202206081S06013</t>
  </si>
  <si>
    <t>202206081S06014</t>
  </si>
  <si>
    <t>202206081S06015</t>
  </si>
  <si>
    <t>202206081S06016</t>
  </si>
  <si>
    <t>202206081S06017</t>
  </si>
  <si>
    <t>202206081S05009</t>
  </si>
  <si>
    <t>202206081S05004</t>
  </si>
  <si>
    <t>202206081S05005</t>
  </si>
  <si>
    <t>202206081S05003</t>
  </si>
  <si>
    <t>202206081S05007</t>
  </si>
  <si>
    <t>202206081S05008</t>
  </si>
  <si>
    <t>202206081S05001</t>
  </si>
  <si>
    <t>BBDBLOVA6L9C2.5LT2</t>
  </si>
  <si>
    <t>202206081S05002</t>
  </si>
  <si>
    <t>202206081S05006</t>
  </si>
  <si>
    <t>202206091S08001</t>
  </si>
  <si>
    <t>LBDTRSTA26C2.5CMRT2 GRANOS SAN ISIDRO 250GR</t>
  </si>
  <si>
    <t>GRANOS SAN ISIDRO</t>
  </si>
  <si>
    <t>202206091S08002</t>
  </si>
  <si>
    <t>202206091S08003</t>
  </si>
  <si>
    <t>202206091S08004</t>
  </si>
  <si>
    <t>202206091S08005</t>
  </si>
  <si>
    <t>202206091S08006</t>
  </si>
  <si>
    <t>202206091S08007</t>
  </si>
  <si>
    <t>202206091S08008</t>
  </si>
  <si>
    <t>202206091S08009</t>
  </si>
  <si>
    <t>202206091S08010</t>
  </si>
  <si>
    <t>202206091S08011</t>
  </si>
  <si>
    <t>202206091S08012</t>
  </si>
  <si>
    <t>202206091S07001</t>
  </si>
  <si>
    <t>202206091S07002</t>
  </si>
  <si>
    <t>202206091S07003</t>
  </si>
  <si>
    <t>202206091S07004</t>
  </si>
  <si>
    <t>202206091S07005</t>
  </si>
  <si>
    <t>202206091S07006</t>
  </si>
  <si>
    <t>202206091S07007</t>
  </si>
  <si>
    <t>202206091S07008</t>
  </si>
  <si>
    <t>202206092S06001</t>
  </si>
  <si>
    <t>202206091S06001</t>
  </si>
  <si>
    <t>202206091S05001</t>
  </si>
  <si>
    <t>202206091S05002</t>
  </si>
  <si>
    <t>202206091S05011</t>
  </si>
  <si>
    <t>202206091S05012</t>
  </si>
  <si>
    <t>202206091S05013</t>
  </si>
  <si>
    <t>202206091S05014</t>
  </si>
  <si>
    <t>202206091S05008</t>
  </si>
  <si>
    <t>BADROOVA14L20C2LT2 TROQUELADA</t>
  </si>
  <si>
    <t>202206091S05009</t>
  </si>
  <si>
    <t>202206091S05010</t>
  </si>
  <si>
    <t>202206091S05003</t>
  </si>
  <si>
    <t>BADROOVA17L20C2LT2 TROQUELADA</t>
  </si>
  <si>
    <t>202206091S05004</t>
  </si>
  <si>
    <t>202206091S05005</t>
  </si>
  <si>
    <t>202206091S05006</t>
  </si>
  <si>
    <t>202206091S05007</t>
  </si>
  <si>
    <t>202206091S05015</t>
  </si>
  <si>
    <t>202206101S07006</t>
  </si>
  <si>
    <t>BPPTRSTA11L18C0.9LT0</t>
  </si>
  <si>
    <t>202206101S07005</t>
  </si>
  <si>
    <t>BPPTRSTA6L7C0.9LT0</t>
  </si>
  <si>
    <t>202206101S07007</t>
  </si>
  <si>
    <t>202206101S07002</t>
  </si>
  <si>
    <t>BPPTRSTA8L12C0.9LT0</t>
  </si>
  <si>
    <t>202206101S07003</t>
  </si>
  <si>
    <t>202206101S07004</t>
  </si>
  <si>
    <t>BPPTRSTA8L14C0.9LT0</t>
  </si>
  <si>
    <t>202206101S07001</t>
  </si>
  <si>
    <t>202206101S07008</t>
  </si>
  <si>
    <t>202206101S06006</t>
  </si>
  <si>
    <t>202206101S06007</t>
  </si>
  <si>
    <t>202206101S06008</t>
  </si>
  <si>
    <t>202206101S06009</t>
  </si>
  <si>
    <t>202206101S06001</t>
  </si>
  <si>
    <t>202206101S06002</t>
  </si>
  <si>
    <t>BBDTRSTA10I1D1L20C2.2FT0</t>
  </si>
  <si>
    <t>GALLARDO ELIUMER (EL SEMBRADOR)</t>
  </si>
  <si>
    <t>202206101S06003</t>
  </si>
  <si>
    <t>202206101S06004</t>
  </si>
  <si>
    <t>202206101S06005</t>
  </si>
  <si>
    <t>202206102S06005</t>
  </si>
  <si>
    <t>202206102S06001</t>
  </si>
  <si>
    <t>BBDTRSTA10I2D2L25C2.5FT0</t>
  </si>
  <si>
    <t>202206102S06002</t>
  </si>
  <si>
    <t>202206102S06003</t>
  </si>
  <si>
    <t>202206102S06004</t>
  </si>
  <si>
    <t>202206102S06006</t>
  </si>
  <si>
    <t>202206101S05003</t>
  </si>
  <si>
    <t>202206101S05006</t>
  </si>
  <si>
    <t>202206101S05014</t>
  </si>
  <si>
    <t>202206101S05015</t>
  </si>
  <si>
    <t>202206101S05007</t>
  </si>
  <si>
    <t>202206101S05008</t>
  </si>
  <si>
    <t>202206101S05001</t>
  </si>
  <si>
    <t>202206101S05002</t>
  </si>
  <si>
    <t>202206101S05009</t>
  </si>
  <si>
    <t>202206101S05010</t>
  </si>
  <si>
    <t>202206101S05011</t>
  </si>
  <si>
    <t>202206101S05012</t>
  </si>
  <si>
    <t>202206101S05013</t>
  </si>
  <si>
    <t>202206101S05004</t>
  </si>
  <si>
    <t>BADROOVA13.5L18C2LT2 TROQUELADA</t>
  </si>
  <si>
    <t>202206101S05005</t>
  </si>
  <si>
    <t>202206111S07001</t>
  </si>
  <si>
    <t>202206111S07002</t>
  </si>
  <si>
    <t>202206111S07005</t>
  </si>
  <si>
    <t>202206111S07006</t>
  </si>
  <si>
    <t>202206111S07003</t>
  </si>
  <si>
    <t>202206111S07004</t>
  </si>
  <si>
    <t>202206111S06006</t>
  </si>
  <si>
    <t>202206111S06001</t>
  </si>
  <si>
    <t>202206111S06002</t>
  </si>
  <si>
    <t>202206111S06003</t>
  </si>
  <si>
    <t>202206111S06004</t>
  </si>
  <si>
    <t>202206111S06005</t>
  </si>
  <si>
    <t>202206111S05003</t>
  </si>
  <si>
    <t>202206111S05004</t>
  </si>
  <si>
    <t>202206111S05008</t>
  </si>
  <si>
    <t>202206111S05009</t>
  </si>
  <si>
    <t>202206111S05010</t>
  </si>
  <si>
    <t>202206111S05011</t>
  </si>
  <si>
    <t>202206111S05012</t>
  </si>
  <si>
    <t>202206111S05005</t>
  </si>
  <si>
    <t>202206111S05006</t>
  </si>
  <si>
    <t>202206111S05001</t>
  </si>
  <si>
    <t>BADROOVA10L14C2LT2 TROQUELADA</t>
  </si>
  <si>
    <t>202206111S05002</t>
  </si>
  <si>
    <t>202206111S05007</t>
  </si>
  <si>
    <t>202206131S08001</t>
  </si>
  <si>
    <t>202206131S08002</t>
  </si>
  <si>
    <t>202206131S08003</t>
  </si>
  <si>
    <t>202206131S08004</t>
  </si>
  <si>
    <t>202206131S08005</t>
  </si>
  <si>
    <t>202206131S08006</t>
  </si>
  <si>
    <t>202206131S08007</t>
  </si>
  <si>
    <t>202206131S08008</t>
  </si>
  <si>
    <t>202206131S07001</t>
  </si>
  <si>
    <t>202206131S07002</t>
  </si>
  <si>
    <t>202206131S07003</t>
  </si>
  <si>
    <t>202206131S07004</t>
  </si>
  <si>
    <t>202206131S07005</t>
  </si>
  <si>
    <t>BPPTRSTA8L16C1LT2 PANADERIA GENERICA</t>
  </si>
  <si>
    <t>202206131S06005</t>
  </si>
  <si>
    <t>202206131S06003</t>
  </si>
  <si>
    <t>202206131S06004</t>
  </si>
  <si>
    <t>202206131S06001</t>
  </si>
  <si>
    <t>202206131S06002</t>
  </si>
  <si>
    <t>202206131S05001</t>
  </si>
  <si>
    <t>202206131S05002</t>
  </si>
  <si>
    <t>202206131S05003</t>
  </si>
  <si>
    <t>BADROOVA8L12C2LT2 TROQUELADA</t>
  </si>
  <si>
    <t>202206141S07005</t>
  </si>
  <si>
    <t>BBDTRSTA4.5L7C2LT1 HELADOS BROSTON</t>
  </si>
  <si>
    <t>SUAREZ GONZALEZ MERCEDES (HELADOS BROSTON)</t>
  </si>
  <si>
    <t>202206141S07006</t>
  </si>
  <si>
    <t>202206141S07007</t>
  </si>
  <si>
    <t>202206141S07008</t>
  </si>
  <si>
    <t>202206141S07009</t>
  </si>
  <si>
    <t>202206141S07010</t>
  </si>
  <si>
    <t>202206141S07011</t>
  </si>
  <si>
    <t>202206141S07002</t>
  </si>
  <si>
    <t>BPPTRSTA5L16C1LT2 PANADERIA GENERICA</t>
  </si>
  <si>
    <t>202206141S07001</t>
  </si>
  <si>
    <t>BPPTRSTA6L16C1LT1 PANADERIA GENERICA</t>
  </si>
  <si>
    <t>202206141S07003</t>
  </si>
  <si>
    <t>BPPTRSTA7L10C1LT2 GENERICA LOGO PANADERIA</t>
  </si>
  <si>
    <t>202206141S07004</t>
  </si>
  <si>
    <t>BPPTRSTA7L12C1LT2 PANADERIA GENERICA</t>
  </si>
  <si>
    <t>202206141S06004</t>
  </si>
  <si>
    <t>202206141S06001</t>
  </si>
  <si>
    <t>202206141S06002</t>
  </si>
  <si>
    <t>202206141S06005</t>
  </si>
  <si>
    <t>202206141S06006</t>
  </si>
  <si>
    <t>202206141S06007</t>
  </si>
  <si>
    <t>202206141S06008</t>
  </si>
  <si>
    <t>202206141S06003</t>
  </si>
  <si>
    <t>LBDTRSTA4L4C1.5LT0</t>
  </si>
  <si>
    <t>SELLADO</t>
  </si>
  <si>
    <t>202206141S05001</t>
  </si>
  <si>
    <t>202206141S05002</t>
  </si>
  <si>
    <t>202206141S05003</t>
  </si>
  <si>
    <t>202206141S05004</t>
  </si>
  <si>
    <t>202206141S05005</t>
  </si>
  <si>
    <t>202206141S05006</t>
  </si>
  <si>
    <t>202206141S05007</t>
  </si>
  <si>
    <t>202206141S05008</t>
  </si>
  <si>
    <t>202206141S05009</t>
  </si>
  <si>
    <t>202206141S05010</t>
  </si>
  <si>
    <t>202206151S07004</t>
  </si>
  <si>
    <t>BBDTRPEA12L16C0.55LT0</t>
  </si>
  <si>
    <t>202206151S07011</t>
  </si>
  <si>
    <t>202206151S07002</t>
  </si>
  <si>
    <t>BBDTRSTA8L14C0.55LT0</t>
  </si>
  <si>
    <t>202206151S07003</t>
  </si>
  <si>
    <t>BBDTRSTA9L14C0.55LT0</t>
  </si>
  <si>
    <t>202206151S07001</t>
  </si>
  <si>
    <t>BPPTRSTA5L14C1LT2 PANADERIA GENERICA</t>
  </si>
  <si>
    <t>202206151S07006</t>
  </si>
  <si>
    <t>BPPTRSTA6L12C1LT2 PANADERIA GENERICA</t>
  </si>
  <si>
    <t>202206151S07010</t>
  </si>
  <si>
    <t>BPPTRSTA6L14C1LT1 PANADERIA GENERICA</t>
  </si>
  <si>
    <t>202206151S07009</t>
  </si>
  <si>
    <t>BPPTRSTA7L14C1LT1 PANADERIA GENERICA</t>
  </si>
  <si>
    <t>202206151S07008</t>
  </si>
  <si>
    <t>BPPTRSTA7L9C1LT2 PANADERIA GENERICA</t>
  </si>
  <si>
    <t>202206151S07005</t>
  </si>
  <si>
    <t>BPPTRSTA8L12C1LT1 PANADERIA GENERICA</t>
  </si>
  <si>
    <t>202206151S07007</t>
  </si>
  <si>
    <t>BPPTRSTA8L18C1LT2 PANADERIA GENERICA</t>
  </si>
  <si>
    <t>202206151S06008</t>
  </si>
  <si>
    <t>202206151S06009</t>
  </si>
  <si>
    <t>202206151S06010</t>
  </si>
  <si>
    <t>202206151S06011</t>
  </si>
  <si>
    <t>202206151S06001</t>
  </si>
  <si>
    <t>202206151S06002</t>
  </si>
  <si>
    <t>202206151S06003</t>
  </si>
  <si>
    <t>202206151S06004</t>
  </si>
  <si>
    <t>202206151S06005</t>
  </si>
  <si>
    <t>202206151S06006</t>
  </si>
  <si>
    <t>202206151S06007</t>
  </si>
  <si>
    <t>202206151S05001</t>
  </si>
  <si>
    <t>202206161S07004</t>
  </si>
  <si>
    <t>BADBLSTA14L20C0.4LT0</t>
  </si>
  <si>
    <t>202206161S07005</t>
  </si>
  <si>
    <t>BADBLSTA16L20C0.4LT0</t>
  </si>
  <si>
    <t>202206161S07002</t>
  </si>
  <si>
    <t>202206161S07006</t>
  </si>
  <si>
    <t>202206161S07001</t>
  </si>
  <si>
    <t>202206161S07003</t>
  </si>
  <si>
    <t>202206161S07007</t>
  </si>
  <si>
    <t>BBDTRSTA9L18C1.4LT0</t>
  </si>
  <si>
    <t>202206161S07010</t>
  </si>
  <si>
    <t>202206161S07011</t>
  </si>
  <si>
    <t>202206161S07012</t>
  </si>
  <si>
    <t>202206161S07008</t>
  </si>
  <si>
    <t>BPPTRSTA6L14C0.9LT0</t>
  </si>
  <si>
    <t>202206161S07014</t>
  </si>
  <si>
    <t>202206161S07009</t>
  </si>
  <si>
    <t>202206161S07013</t>
  </si>
  <si>
    <t>202206161S06001</t>
  </si>
  <si>
    <t>202206161S06002</t>
  </si>
  <si>
    <t>202206161S06003</t>
  </si>
  <si>
    <t>BBDNESTA28I5D5L52C2FT0 ASEO INDUSTRIAL</t>
  </si>
  <si>
    <t>202206161S06004</t>
  </si>
  <si>
    <t>202206161S06005</t>
  </si>
  <si>
    <t>202206161S05002</t>
  </si>
  <si>
    <t>BADROOVA6L9C2LT2 TROQUELADA</t>
  </si>
  <si>
    <t>202206161S05001</t>
  </si>
  <si>
    <t>202206171S07011</t>
  </si>
  <si>
    <t>BPPTRSTA6L12C1LT2 PANADERIA NORTYPAN CASCARA 80 GRAMOS 1 UNIDAD</t>
  </si>
  <si>
    <t>ROJAS YEINER JAVIER (BOLSA IMPRESA LOGO GENERICO)</t>
  </si>
  <si>
    <t>202206171S07012</t>
  </si>
  <si>
    <t>202206171S07002</t>
  </si>
  <si>
    <t>202206171S07007</t>
  </si>
  <si>
    <t>BPPTRSTA7L18C1LT2 PANADERIA NORTY PAN ROLLO 200 GRAMOS</t>
  </si>
  <si>
    <t>202206171S07008</t>
  </si>
  <si>
    <t>202206171S07009</t>
  </si>
  <si>
    <t>202206171S07010</t>
  </si>
  <si>
    <t>202206171S07003</t>
  </si>
  <si>
    <t>BPPTRSTA7L9C1LT2 PANADERIA NORTY PAN CASCARA 3 UNIDADES 80 GRAMOS</t>
  </si>
  <si>
    <t>202206171S07004</t>
  </si>
  <si>
    <t>202206171S07005</t>
  </si>
  <si>
    <t>202206171S07006</t>
  </si>
  <si>
    <t>202206171S07001</t>
  </si>
  <si>
    <t>202206171S06001</t>
  </si>
  <si>
    <t>202206171S06002</t>
  </si>
  <si>
    <t>202206171S06003</t>
  </si>
  <si>
    <t>202206171S06004</t>
  </si>
  <si>
    <t>202206171S06005</t>
  </si>
  <si>
    <t>202206171S06006</t>
  </si>
  <si>
    <t>202206171S06007</t>
  </si>
  <si>
    <t>BBDTRSTA8L12.5C4FT0</t>
  </si>
  <si>
    <t>202206171S06008</t>
  </si>
  <si>
    <t>202206171S05007</t>
  </si>
  <si>
    <t>202206171S05009</t>
  </si>
  <si>
    <t>202206171S05008</t>
  </si>
  <si>
    <t>202206171S05002</t>
  </si>
  <si>
    <t>202206171S05006</t>
  </si>
  <si>
    <t>202206171S05003</t>
  </si>
  <si>
    <t>BBDTRSTA6L9C1.5LT0</t>
  </si>
  <si>
    <t>202206171S05004</t>
  </si>
  <si>
    <t>BBDTRSTA8L18C1.4LT0</t>
  </si>
  <si>
    <t>GUERRERO WILSON</t>
  </si>
  <si>
    <t>202206171S05005</t>
  </si>
  <si>
    <t>202206171S05001</t>
  </si>
  <si>
    <t>202206181S07003</t>
  </si>
  <si>
    <t>BBDTRSTA10L15C1.5LT0</t>
  </si>
  <si>
    <t>202206181S07004</t>
  </si>
  <si>
    <t>202206181S07001</t>
  </si>
  <si>
    <t>202206181S07002</t>
  </si>
  <si>
    <t>BPPTRSTA8L12F2C1LT2 PANADERIA NORTY PAN CYREL NUEVO TAJADO PEQUEÑO</t>
  </si>
  <si>
    <t>202206181S06001</t>
  </si>
  <si>
    <t>202206181S06002</t>
  </si>
  <si>
    <t>202206181S06003</t>
  </si>
  <si>
    <t>202206181S06004</t>
  </si>
  <si>
    <t>202206181S06005</t>
  </si>
  <si>
    <t>202206181S06006</t>
  </si>
  <si>
    <t>202206181S06015</t>
  </si>
  <si>
    <t>202206181S06016</t>
  </si>
  <si>
    <t>202206181S06017</t>
  </si>
  <si>
    <t>202206181S06018</t>
  </si>
  <si>
    <t>202206181S06019</t>
  </si>
  <si>
    <t>202206181S06007</t>
  </si>
  <si>
    <t>202206181S06008</t>
  </si>
  <si>
    <t>202206181S06009</t>
  </si>
  <si>
    <t>202206181S06010</t>
  </si>
  <si>
    <t>202206181S06011</t>
  </si>
  <si>
    <t>202206181S06012</t>
  </si>
  <si>
    <t>202206181S06013</t>
  </si>
  <si>
    <t>202206181S06014</t>
  </si>
  <si>
    <t>202206181S06020</t>
  </si>
  <si>
    <t>202206181S06021</t>
  </si>
  <si>
    <t>202206181S06022</t>
  </si>
  <si>
    <t>202206181S06023</t>
  </si>
  <si>
    <t>202206181S05002</t>
  </si>
  <si>
    <t>BBDTRCFA14L20C1.4FT0</t>
  </si>
  <si>
    <t>202206181S05005</t>
  </si>
  <si>
    <t>BBDTRCFA14L22C1.4FT0</t>
  </si>
  <si>
    <t>202206181S05003</t>
  </si>
  <si>
    <t>BBDTRSTA16L20C1.4LT0</t>
  </si>
  <si>
    <t>202206181S05001</t>
  </si>
  <si>
    <t>202206181S05004</t>
  </si>
  <si>
    <t>202206211S07004</t>
  </si>
  <si>
    <t>202206211S07005</t>
  </si>
  <si>
    <t>202206211S07006</t>
  </si>
  <si>
    <t>202206211S07009</t>
  </si>
  <si>
    <t>BBDTRSTA5L8C1.4LT0</t>
  </si>
  <si>
    <t>202206211S07002</t>
  </si>
  <si>
    <t>BBDTRSTA8L14C1.4LT0</t>
  </si>
  <si>
    <t>202206211S07008</t>
  </si>
  <si>
    <t>BBDTRSTA8L16C1.4LT0</t>
  </si>
  <si>
    <t>202206211S07001</t>
  </si>
  <si>
    <t>202206211S07007</t>
  </si>
  <si>
    <t>BPPTRSTA5L10C1LT2 PANADERIA NORTY PAN  DULCE 50 G</t>
  </si>
  <si>
    <t>202206212S06004</t>
  </si>
  <si>
    <t>202206212S06005</t>
  </si>
  <si>
    <t>202206211S06009</t>
  </si>
  <si>
    <t>202206211S06010</t>
  </si>
  <si>
    <t>202206211S06011</t>
  </si>
  <si>
    <t>202206211S06012</t>
  </si>
  <si>
    <t>202206211S06013</t>
  </si>
  <si>
    <t>202206211S06001</t>
  </si>
  <si>
    <t>202206211S06002</t>
  </si>
  <si>
    <t>202206211S06003</t>
  </si>
  <si>
    <t>202206211S06004</t>
  </si>
  <si>
    <t>202206211S06005</t>
  </si>
  <si>
    <t>202206211S06006</t>
  </si>
  <si>
    <t>202206211S06007</t>
  </si>
  <si>
    <t>202206211S06008</t>
  </si>
  <si>
    <t>202206212S06001</t>
  </si>
  <si>
    <t>202206212S06002</t>
  </si>
  <si>
    <t>202206212S06003</t>
  </si>
  <si>
    <t>202206211S05001</t>
  </si>
  <si>
    <t>202206211S05002</t>
  </si>
  <si>
    <t>202206211S05003</t>
  </si>
  <si>
    <t>202206211S05004</t>
  </si>
  <si>
    <t>202206221S07005</t>
  </si>
  <si>
    <t>202206221S07003</t>
  </si>
  <si>
    <t>202206221S07004</t>
  </si>
  <si>
    <t>202206221S07001</t>
  </si>
  <si>
    <t>202206221S07002</t>
  </si>
  <si>
    <t>202206221S07006</t>
  </si>
  <si>
    <t>BPPTRSTA6L18C1LT2 PANADERIA LA SELECCION</t>
  </si>
  <si>
    <t>202206221S07007</t>
  </si>
  <si>
    <t>202206222S06003</t>
  </si>
  <si>
    <t>BADROSTA21L32C1FT0</t>
  </si>
  <si>
    <t>202206222S06004</t>
  </si>
  <si>
    <t>202206222S06005</t>
  </si>
  <si>
    <t>202206222S06001</t>
  </si>
  <si>
    <t>BADVMSTA21L32C1.2FT0</t>
  </si>
  <si>
    <t>202206222S06002</t>
  </si>
  <si>
    <t>202206221S06009</t>
  </si>
  <si>
    <t>202206221S06001</t>
  </si>
  <si>
    <t>202206221S06002</t>
  </si>
  <si>
    <t>202206221S06003</t>
  </si>
  <si>
    <t>202206221S06004</t>
  </si>
  <si>
    <t>202206221S06005</t>
  </si>
  <si>
    <t>202206221S06006</t>
  </si>
  <si>
    <t>COMERCIALIZADORA NUEVO PORVENIR  S.A.S</t>
  </si>
  <si>
    <t>202206221S06007</t>
  </si>
  <si>
    <t>202206221S06008</t>
  </si>
  <si>
    <t>202206221S05003</t>
  </si>
  <si>
    <t>202206221S05004</t>
  </si>
  <si>
    <t>202206221S05002</t>
  </si>
  <si>
    <t>202206221S05001</t>
  </si>
  <si>
    <t>BBDTRSTA7L12C1.4LT0</t>
  </si>
  <si>
    <t>202206221S05005</t>
  </si>
  <si>
    <t>202206231S07009</t>
  </si>
  <si>
    <t>202206231S07002</t>
  </si>
  <si>
    <t>202206231S07003</t>
  </si>
  <si>
    <t>202206231S07004</t>
  </si>
  <si>
    <t>202206231S07007</t>
  </si>
  <si>
    <t>202206231S07005</t>
  </si>
  <si>
    <t>BPPTRSTA8L18C1.4LT2 PANADERIA ESPECIAL MANA</t>
  </si>
  <si>
    <t>202206231S07006</t>
  </si>
  <si>
    <t>202206231S07008</t>
  </si>
  <si>
    <t>202206231S07001</t>
  </si>
  <si>
    <t>BPPTRSTA9L12C1.2LT2 PANADERIA ESPECIAL MANA</t>
  </si>
  <si>
    <t>202206232S06001</t>
  </si>
  <si>
    <t>BADBLSTA100L120C1.5CMFT0</t>
  </si>
  <si>
    <t>202206232S06002</t>
  </si>
  <si>
    <t>202206231S06001</t>
  </si>
  <si>
    <t>BADNESTA21L32C1FT0</t>
  </si>
  <si>
    <t>202206231S06002</t>
  </si>
  <si>
    <t>202206232S06003</t>
  </si>
  <si>
    <t>202206231S06005</t>
  </si>
  <si>
    <t>202206231S06006</t>
  </si>
  <si>
    <t>202206232S06004</t>
  </si>
  <si>
    <t>BADVMSTA26L39C1.2FT0</t>
  </si>
  <si>
    <t>202206231S06003</t>
  </si>
  <si>
    <t>BBDAZSTA21L32C1.2FT0</t>
  </si>
  <si>
    <t>202206231S06004</t>
  </si>
  <si>
    <t>202206231S05004</t>
  </si>
  <si>
    <t>SANTANA JHOANA</t>
  </si>
  <si>
    <t>202206231S05005</t>
  </si>
  <si>
    <t>202206231S05006</t>
  </si>
  <si>
    <t>202206231S05007</t>
  </si>
  <si>
    <t>202206231S05008</t>
  </si>
  <si>
    <t>202206231S05009</t>
  </si>
  <si>
    <t>202206231S05010</t>
  </si>
  <si>
    <t>202206231S05003</t>
  </si>
  <si>
    <t>202206231S05001</t>
  </si>
  <si>
    <t>BPPTRSTA7L14C1.2LT2 PANADERIA EL ESPECIAL MANA</t>
  </si>
  <si>
    <t>202206231S05002</t>
  </si>
  <si>
    <t>202206241S07007</t>
  </si>
  <si>
    <t>202206241S07004</t>
  </si>
  <si>
    <t>202206241S07002</t>
  </si>
  <si>
    <t>202206241S07005</t>
  </si>
  <si>
    <t>202206241S07003</t>
  </si>
  <si>
    <t>BPPTRSTA7L14C0.9LT0</t>
  </si>
  <si>
    <t>202206241S07001</t>
  </si>
  <si>
    <t>202206241S07006</t>
  </si>
  <si>
    <t>202206241S06001</t>
  </si>
  <si>
    <t>202206242S06001</t>
  </si>
  <si>
    <t>202206241S06002</t>
  </si>
  <si>
    <t>202206242S06002</t>
  </si>
  <si>
    <t>202206241S06003</t>
  </si>
  <si>
    <t>202206242S06003</t>
  </si>
  <si>
    <t>202206241S06004</t>
  </si>
  <si>
    <t>202206242S06004</t>
  </si>
  <si>
    <t>202206241S06005</t>
  </si>
  <si>
    <t>202206242S06005</t>
  </si>
  <si>
    <t>202206241S05001</t>
  </si>
  <si>
    <t>202206241S05002</t>
  </si>
  <si>
    <t>202206241S05004</t>
  </si>
  <si>
    <t>202206241S05005</t>
  </si>
  <si>
    <t>202206241S05003</t>
  </si>
  <si>
    <t>202206251S07004</t>
  </si>
  <si>
    <t>BPPTRSTA5.5L10C0.9LT0</t>
  </si>
  <si>
    <t>202206251S07003</t>
  </si>
  <si>
    <t>202206251S07001</t>
  </si>
  <si>
    <t>202206251S07002</t>
  </si>
  <si>
    <t>202206251S05001</t>
  </si>
  <si>
    <t>202206281S08001</t>
  </si>
  <si>
    <t>202206281S08002</t>
  </si>
  <si>
    <t>202206281S08003</t>
  </si>
  <si>
    <t>202206281S08004</t>
  </si>
  <si>
    <t>202206281S08005</t>
  </si>
  <si>
    <t>202206281S08006</t>
  </si>
  <si>
    <t>202206281S08007</t>
  </si>
  <si>
    <t>202206281S08008</t>
  </si>
  <si>
    <t>202206281S08009</t>
  </si>
  <si>
    <t>202206281S08010</t>
  </si>
  <si>
    <t>202206281S08011</t>
  </si>
  <si>
    <t>202206281S08012</t>
  </si>
  <si>
    <t>202206281S08013</t>
  </si>
  <si>
    <t>202206281S08014</t>
  </si>
  <si>
    <t>202206281S06002</t>
  </si>
  <si>
    <t>BADAZSTA100L120C1.5CMFT0</t>
  </si>
  <si>
    <t>202206281S06003</t>
  </si>
  <si>
    <t>202206281S06004</t>
  </si>
  <si>
    <t>202206281S06005</t>
  </si>
  <si>
    <t>202206281S06006</t>
  </si>
  <si>
    <t>202206281S06007</t>
  </si>
  <si>
    <t>202206281S06001</t>
  </si>
  <si>
    <t>202206281S05001</t>
  </si>
  <si>
    <t>202206281S05002</t>
  </si>
  <si>
    <t>202206281S05003</t>
  </si>
  <si>
    <t>202206281S05004</t>
  </si>
  <si>
    <t>202206281S05005</t>
  </si>
  <si>
    <t>202206281S05006</t>
  </si>
  <si>
    <t>202206281S05007</t>
  </si>
  <si>
    <t>202206281S05008</t>
  </si>
  <si>
    <t>202206281S05009</t>
  </si>
  <si>
    <t>202206281S05010</t>
  </si>
  <si>
    <t>202206291S07001</t>
  </si>
  <si>
    <t>202206291S07002</t>
  </si>
  <si>
    <t>202206291S07003</t>
  </si>
  <si>
    <t>202206291S06002</t>
  </si>
  <si>
    <t>BADBLCAA12I2.5D2.5L28C1.2FT2 ALMACENES ALMACEN CARMENCITA</t>
  </si>
  <si>
    <t>QUESSEP DE FERNANDEZ &amp; CIA S.EN C (ALMACEN CARMENCITA)</t>
  </si>
  <si>
    <t>202206291S06003</t>
  </si>
  <si>
    <t>202206291S06004</t>
  </si>
  <si>
    <t>202206291S06001</t>
  </si>
  <si>
    <t>202206291S05008</t>
  </si>
  <si>
    <t>BADTRSTA10L24C1.3LT0</t>
  </si>
  <si>
    <t>FELIZ DAVID CASTILLO GONZALEZ</t>
  </si>
  <si>
    <t>202206291S05009</t>
  </si>
  <si>
    <t>202206291S05010</t>
  </si>
  <si>
    <t>202206291S05001</t>
  </si>
  <si>
    <t>202206291S05002</t>
  </si>
  <si>
    <t>202206291S05003</t>
  </si>
  <si>
    <t>202206291S05004</t>
  </si>
  <si>
    <t>202206291S05005</t>
  </si>
  <si>
    <t>202206291S05006</t>
  </si>
  <si>
    <t>202206291S05007</t>
  </si>
  <si>
    <t>202206301S07006</t>
  </si>
  <si>
    <t>202206301S07007</t>
  </si>
  <si>
    <t>202206301S07008</t>
  </si>
  <si>
    <t>202206301S07009</t>
  </si>
  <si>
    <t>202206301S07001</t>
  </si>
  <si>
    <t>202206301S07002</t>
  </si>
  <si>
    <t>202206301S07003</t>
  </si>
  <si>
    <t>202206301S07004</t>
  </si>
  <si>
    <t>202206301S07005</t>
  </si>
  <si>
    <t>202206301S06003</t>
  </si>
  <si>
    <t>BADBLCAA10I2.5D2.5L20C1.2FT2 ALMACENES ALMACEN CARMENCITA</t>
  </si>
  <si>
    <t>202206301S06004</t>
  </si>
  <si>
    <t>202206301S06005</t>
  </si>
  <si>
    <t>202206301S06006</t>
  </si>
  <si>
    <t>202206301S06007</t>
  </si>
  <si>
    <t>202206301S06001</t>
  </si>
  <si>
    <t>BADBLSTA20L28C2FT1 ALMACENES ALMACEN CARMENCITA CYREL NUEVO</t>
  </si>
  <si>
    <t>202206301S06002</t>
  </si>
  <si>
    <t>202206301S06008</t>
  </si>
  <si>
    <t>202206301S05021</t>
  </si>
  <si>
    <t>202206301S05001</t>
  </si>
  <si>
    <t>202206301S05002</t>
  </si>
  <si>
    <t>202206301S05003</t>
  </si>
  <si>
    <t>202206301S05004</t>
  </si>
  <si>
    <t>202206301S05005</t>
  </si>
  <si>
    <t>202206301S05017</t>
  </si>
  <si>
    <t>BADFUOVA10L14C2LT2 TROQUELADA</t>
  </si>
  <si>
    <t>202206301S05018</t>
  </si>
  <si>
    <t>202206301S05019</t>
  </si>
  <si>
    <t>202206301S05020</t>
  </si>
  <si>
    <t>202206301S05006</t>
  </si>
  <si>
    <t>BADFUOVA12L16C2LT2 TROQUELADA</t>
  </si>
  <si>
    <t>202206301S05007</t>
  </si>
  <si>
    <t>202206301S05008</t>
  </si>
  <si>
    <t>202206301S05014</t>
  </si>
  <si>
    <t>202206301S05015</t>
  </si>
  <si>
    <t>202206301S05016</t>
  </si>
  <si>
    <t>202206301S05010</t>
  </si>
  <si>
    <t>202206301S05011</t>
  </si>
  <si>
    <t>202206301S05012</t>
  </si>
  <si>
    <t>202206301S05013</t>
  </si>
  <si>
    <t>202207011S07001</t>
  </si>
  <si>
    <t>202207011S07002</t>
  </si>
  <si>
    <t>202207011S07003</t>
  </si>
  <si>
    <t>202207011S07004</t>
  </si>
  <si>
    <t>202207011S07005</t>
  </si>
  <si>
    <t>202207011S06001</t>
  </si>
  <si>
    <t>202207011S06002</t>
  </si>
  <si>
    <t>202207011S06003</t>
  </si>
  <si>
    <t>202207011S06004</t>
  </si>
  <si>
    <t>202207011S06005</t>
  </si>
  <si>
    <t>BADNESTA65L100C1.3CMFT0</t>
  </si>
  <si>
    <t>202207011S06007</t>
  </si>
  <si>
    <t>202207011S06008</t>
  </si>
  <si>
    <t>202207011S06006</t>
  </si>
  <si>
    <t>BADROSTA70L100C1.3CMFT0</t>
  </si>
  <si>
    <t>202207011S06009</t>
  </si>
  <si>
    <t>202207011S05014</t>
  </si>
  <si>
    <t>BADAMOVA6L9C2LT2 TROQUELADA</t>
  </si>
  <si>
    <t>202207011S05005</t>
  </si>
  <si>
    <t>202207011S05006</t>
  </si>
  <si>
    <t>202207011S05007</t>
  </si>
  <si>
    <t>202207011S05013</t>
  </si>
  <si>
    <t>BADFUOVA13.5L18C2LT2 TROQUELADA</t>
  </si>
  <si>
    <t>202207011S05004</t>
  </si>
  <si>
    <t>BADTRSTA11L12C1.5LT0</t>
  </si>
  <si>
    <t>OLARTE PASTOR</t>
  </si>
  <si>
    <t>202207011S05009</t>
  </si>
  <si>
    <t>202207011S05010</t>
  </si>
  <si>
    <t>202207011S05011</t>
  </si>
  <si>
    <t>202207011S05012</t>
  </si>
  <si>
    <t>202207011S05001</t>
  </si>
  <si>
    <t>BADTRSTA11L18C1.3LT0</t>
  </si>
  <si>
    <t>202207011S05002</t>
  </si>
  <si>
    <t>202207011S05003</t>
  </si>
  <si>
    <t>202207011S05008</t>
  </si>
  <si>
    <t>202207021S07004</t>
  </si>
  <si>
    <t>202207021S07001</t>
  </si>
  <si>
    <t>202207021S07002</t>
  </si>
  <si>
    <t>202207021S07003</t>
  </si>
  <si>
    <t>202207021S07005</t>
  </si>
  <si>
    <t>202207021S06001</t>
  </si>
  <si>
    <t>202207021S06002</t>
  </si>
  <si>
    <t>202207021S06003</t>
  </si>
  <si>
    <t>202207021S05005</t>
  </si>
  <si>
    <t>202207021S05006</t>
  </si>
  <si>
    <t>202207021S05007</t>
  </si>
  <si>
    <t>202207021S05001</t>
  </si>
  <si>
    <t>202207021S05002</t>
  </si>
  <si>
    <t>202207021S05003</t>
  </si>
  <si>
    <t>202207021S05004</t>
  </si>
  <si>
    <t>202207021S05008</t>
  </si>
  <si>
    <t>BADFUOVA17L20C2LT2 TROQUELADA</t>
  </si>
  <si>
    <t>202207021S05009</t>
  </si>
  <si>
    <t>202207021S05010</t>
  </si>
  <si>
    <t>202207021S05011</t>
  </si>
  <si>
    <t>BADVAOVA12L16C2LT2 TROQUELADA</t>
  </si>
  <si>
    <t>FERNANDO CHACON</t>
  </si>
  <si>
    <t>202207021S05012</t>
  </si>
  <si>
    <t>202207051S07001</t>
  </si>
  <si>
    <t>202207051S07002</t>
  </si>
  <si>
    <t>202207051S07003</t>
  </si>
  <si>
    <t>202207051S07004</t>
  </si>
  <si>
    <t>202207051S07005</t>
  </si>
  <si>
    <t>202207051S07006</t>
  </si>
  <si>
    <t>202207051S07007</t>
  </si>
  <si>
    <t>202207051S07008</t>
  </si>
  <si>
    <t>202207051S06003</t>
  </si>
  <si>
    <t>BBDTRDEA11L18C4FT2  AGUA ANDINA 6 LITROS</t>
  </si>
  <si>
    <t>VILLA MARQUEZ EDUAR ALFONSO</t>
  </si>
  <si>
    <t>202207051S06004</t>
  </si>
  <si>
    <t>202207051S06005</t>
  </si>
  <si>
    <t>BBDTRSTA7L8C2FT2 SUPERMERCADOS SUPERMASAS</t>
  </si>
  <si>
    <t>202207051S06001</t>
  </si>
  <si>
    <t>202207051S06002</t>
  </si>
  <si>
    <t>202207051S05001</t>
  </si>
  <si>
    <t>202207051S05002</t>
  </si>
  <si>
    <t>202207051S05003</t>
  </si>
  <si>
    <t>202207051S05004</t>
  </si>
  <si>
    <t>202207051S05005</t>
  </si>
  <si>
    <t>202207051S05008</t>
  </si>
  <si>
    <t>202207051S05009</t>
  </si>
  <si>
    <t>202207051S05006</t>
  </si>
  <si>
    <t>BADFUOVA8L12C2LT2 TROQUELADA</t>
  </si>
  <si>
    <t>202207051S05007</t>
  </si>
  <si>
    <t>202207061S07007</t>
  </si>
  <si>
    <t>202207061S07008</t>
  </si>
  <si>
    <t>202207061S07009</t>
  </si>
  <si>
    <t>CETINA ARERO LUIS EDUARDO</t>
  </si>
  <si>
    <t>202207061S07010</t>
  </si>
  <si>
    <t>202207061S07011</t>
  </si>
  <si>
    <t>BPPTRSTA12L16C1LT0</t>
  </si>
  <si>
    <t>202207061S07003</t>
  </si>
  <si>
    <t>BPPTRSTA5L6C2LT0 MP3</t>
  </si>
  <si>
    <t>202207061S07004</t>
  </si>
  <si>
    <t>202207061S07005</t>
  </si>
  <si>
    <t>202207061S07006</t>
  </si>
  <si>
    <t>202207061S07001</t>
  </si>
  <si>
    <t>202207061S07002</t>
  </si>
  <si>
    <t>202207061S06001</t>
  </si>
  <si>
    <t>202207061S06002</t>
  </si>
  <si>
    <t>202207061S06003</t>
  </si>
  <si>
    <t>202207061S06006</t>
  </si>
  <si>
    <t>202207061S06007</t>
  </si>
  <si>
    <t>202207061S06004</t>
  </si>
  <si>
    <t>202207061S06005</t>
  </si>
  <si>
    <t>202207061S05004</t>
  </si>
  <si>
    <t>202207061S05005</t>
  </si>
  <si>
    <t>202207061S05009</t>
  </si>
  <si>
    <t>202207061S05010</t>
  </si>
  <si>
    <t>202207061S05001</t>
  </si>
  <si>
    <t>202207061S05002</t>
  </si>
  <si>
    <t>202207061S05003</t>
  </si>
  <si>
    <t>202207061S05006</t>
  </si>
  <si>
    <t>BADVAOVA10L14C2LT2 TROQUELADA</t>
  </si>
  <si>
    <t>202207061S05007</t>
  </si>
  <si>
    <t>202207061S05008</t>
  </si>
  <si>
    <t>202207071S07001</t>
  </si>
  <si>
    <t>202207071S07005</t>
  </si>
  <si>
    <t>202207071S07004</t>
  </si>
  <si>
    <t>202207071S07002</t>
  </si>
  <si>
    <t>202207071S07003</t>
  </si>
  <si>
    <t>202207071S07006</t>
  </si>
  <si>
    <t>202207071S07007</t>
  </si>
  <si>
    <t>202207071S06001</t>
  </si>
  <si>
    <t>BBDTRSTA10L15C2FT0</t>
  </si>
  <si>
    <t>202207071S06002</t>
  </si>
  <si>
    <t>202207071S06003</t>
  </si>
  <si>
    <t>202207071S06015</t>
  </si>
  <si>
    <t>202207071S06004</t>
  </si>
  <si>
    <t>BBDTRSTA12L22C2.1FT0</t>
  </si>
  <si>
    <t>202207071S06005</t>
  </si>
  <si>
    <t>202207071S06006</t>
  </si>
  <si>
    <t>202207071S06007</t>
  </si>
  <si>
    <t>202207071S06008</t>
  </si>
  <si>
    <t>202207071S06009</t>
  </si>
  <si>
    <t>202207071S06010</t>
  </si>
  <si>
    <t>202207071S06011</t>
  </si>
  <si>
    <t>202207071S06016</t>
  </si>
  <si>
    <t>202207071S06017</t>
  </si>
  <si>
    <t>202207071S06018</t>
  </si>
  <si>
    <t>202207071S06019</t>
  </si>
  <si>
    <t>202207071S06020</t>
  </si>
  <si>
    <t>202207071S06021</t>
  </si>
  <si>
    <t>202207071S06022</t>
  </si>
  <si>
    <t>202207071S06012</t>
  </si>
  <si>
    <t>202207071S06013</t>
  </si>
  <si>
    <t>202207071S06014</t>
  </si>
  <si>
    <t>202207071S05003</t>
  </si>
  <si>
    <t>202207071S05004</t>
  </si>
  <si>
    <t>202207071S05005</t>
  </si>
  <si>
    <t>202207071S05006</t>
  </si>
  <si>
    <t>202207071S05007</t>
  </si>
  <si>
    <t>202207071S05012</t>
  </si>
  <si>
    <t>BADVAOVA14L20C2LT2 TROQUELADA</t>
  </si>
  <si>
    <t>202207071S05013</t>
  </si>
  <si>
    <t>202207071S05014</t>
  </si>
  <si>
    <t>202207071S05008</t>
  </si>
  <si>
    <t>BADVAOVA17L20C2LT2 TROQUELADA</t>
  </si>
  <si>
    <t>202207071S05009</t>
  </si>
  <si>
    <t>202207071S05010</t>
  </si>
  <si>
    <t>202207071S05011</t>
  </si>
  <si>
    <t>202207071S05001</t>
  </si>
  <si>
    <t>BADVAOVA8L12C2LT2 TROQUELADA</t>
  </si>
  <si>
    <t>202207071S05002</t>
  </si>
  <si>
    <t>202207081S07001</t>
  </si>
  <si>
    <t>202207081S07009</t>
  </si>
  <si>
    <t>202207081S07011</t>
  </si>
  <si>
    <t>202207081S07008</t>
  </si>
  <si>
    <t>BPPTRSTA4.5L14C0.9LT0</t>
  </si>
  <si>
    <t>202207081S07007</t>
  </si>
  <si>
    <t>BPPTRSTA5.5L14C0.9NT0</t>
  </si>
  <si>
    <t>202207081S07004</t>
  </si>
  <si>
    <t>BPPTRSTA6.5L16C0.9LT0</t>
  </si>
  <si>
    <t>202207081S07005</t>
  </si>
  <si>
    <t>202207081S07002</t>
  </si>
  <si>
    <t>202207081S07003</t>
  </si>
  <si>
    <t>202207081S07010</t>
  </si>
  <si>
    <t>BPPTRSTA8L16C0.9LT0</t>
  </si>
  <si>
    <t>202207081S07006</t>
  </si>
  <si>
    <t>202207081S06003</t>
  </si>
  <si>
    <t>202207081S06004</t>
  </si>
  <si>
    <t>202207081S06005</t>
  </si>
  <si>
    <t>202207081S06006</t>
  </si>
  <si>
    <t>202207081S06007</t>
  </si>
  <si>
    <t>202207081S06008</t>
  </si>
  <si>
    <t>202207081S06001</t>
  </si>
  <si>
    <t>202207081S06002</t>
  </si>
  <si>
    <t>202207081S06009</t>
  </si>
  <si>
    <t>202207081S06010</t>
  </si>
  <si>
    <t>202207081S06011</t>
  </si>
  <si>
    <t>202207081S06012</t>
  </si>
  <si>
    <t>BBDTRSTA4.5L7C2FT2 GRANOS PORVENIR DE LA ONCE 220 GRAMOS</t>
  </si>
  <si>
    <t>202207081S06013</t>
  </si>
  <si>
    <t>202207081S05001</t>
  </si>
  <si>
    <t>BADVAOVA13.5L18C2LT2 TROQUELADA</t>
  </si>
  <si>
    <t>202207081S05002</t>
  </si>
  <si>
    <t>202207081S05006</t>
  </si>
  <si>
    <t>202207081S05007</t>
  </si>
  <si>
    <t>202207081S05003</t>
  </si>
  <si>
    <t>202207081S05004</t>
  </si>
  <si>
    <t>202207081S05009</t>
  </si>
  <si>
    <t>BBDTRSTA7.5L16F2C2LT0 BOLSA QUESO</t>
  </si>
  <si>
    <t>202207081S05008</t>
  </si>
  <si>
    <t>202207081S05005</t>
  </si>
  <si>
    <t>BPPTRSTA9L14C1.4LT0</t>
  </si>
  <si>
    <t>202207091S07006</t>
  </si>
  <si>
    <t>202207091S07007</t>
  </si>
  <si>
    <t>202207091S07001</t>
  </si>
  <si>
    <t>CARRILLO _x001E_GILBERTO</t>
  </si>
  <si>
    <t>202207091S07014</t>
  </si>
  <si>
    <t>BPPTRSTA10L18C0.9LT0</t>
  </si>
  <si>
    <t>202207091S07008</t>
  </si>
  <si>
    <t>202207091S07004</t>
  </si>
  <si>
    <t>202207091S07009</t>
  </si>
  <si>
    <t>202207091S07011</t>
  </si>
  <si>
    <t>202207091S07002</t>
  </si>
  <si>
    <t>202207091S07003</t>
  </si>
  <si>
    <t>202207091S07005</t>
  </si>
  <si>
    <t>202207091S07010</t>
  </si>
  <si>
    <t>202207091S07012</t>
  </si>
  <si>
    <t>202207091S07013</t>
  </si>
  <si>
    <t>202207091S06001</t>
  </si>
  <si>
    <t>BADBLSTA11L18C1.8FT2 SEMILLEROS ABONO MI JARDIN 5KG</t>
  </si>
  <si>
    <t>202207091S06002</t>
  </si>
  <si>
    <t>202207091S06003</t>
  </si>
  <si>
    <t>202207091S06004</t>
  </si>
  <si>
    <t>202207091S06005</t>
  </si>
  <si>
    <t>BADBLSTA8.5L14C1.5FT1 DECORACION ABONO</t>
  </si>
  <si>
    <t>202207091S06006</t>
  </si>
  <si>
    <t>202207091S06007</t>
  </si>
  <si>
    <t>202207091S05001</t>
  </si>
  <si>
    <t>202207091S05005</t>
  </si>
  <si>
    <t>202207091S05006</t>
  </si>
  <si>
    <t>202207091S05002</t>
  </si>
  <si>
    <t>BBDTRSTA8L18C1.5LT0</t>
  </si>
  <si>
    <t>202207091S05003</t>
  </si>
  <si>
    <t>202207091S05004</t>
  </si>
  <si>
    <t>202207111S07001</t>
  </si>
  <si>
    <t>202207111S07002</t>
  </si>
  <si>
    <t>202207111S07003</t>
  </si>
  <si>
    <t>202207111S07004</t>
  </si>
  <si>
    <t>202207111S07005</t>
  </si>
  <si>
    <t>202207111S07006</t>
  </si>
  <si>
    <t>202207111S06001</t>
  </si>
  <si>
    <t>202207111S06002</t>
  </si>
  <si>
    <t>202207111S06006</t>
  </si>
  <si>
    <t>202207111S06007</t>
  </si>
  <si>
    <t>202207111S06008</t>
  </si>
  <si>
    <t>202207111S06010</t>
  </si>
  <si>
    <t>202207111S06003</t>
  </si>
  <si>
    <t>202207111S06004</t>
  </si>
  <si>
    <t>202207111S06005</t>
  </si>
  <si>
    <t>202207111S06009</t>
  </si>
  <si>
    <t>202207111S05001</t>
  </si>
  <si>
    <t>202207121S08001</t>
  </si>
  <si>
    <t>LBDTRSTA30C2.5CMRT2 GRANOS ARVEJA VERDE 500GR GRANOS SAN ISIDRO</t>
  </si>
  <si>
    <t>202207121S08002</t>
  </si>
  <si>
    <t>202207121S08003</t>
  </si>
  <si>
    <t>202207121S08004</t>
  </si>
  <si>
    <t>202207121S07006</t>
  </si>
  <si>
    <t>BPPTRSTA6L18C0.9LT1 PANADERIA PANINO. PAN DE AVENA 275 GR</t>
  </si>
  <si>
    <t>202207121S07001</t>
  </si>
  <si>
    <t>202207121S07002</t>
  </si>
  <si>
    <t>202207121S07003</t>
  </si>
  <si>
    <t>202207121S07004</t>
  </si>
  <si>
    <t>202207121S07005</t>
  </si>
  <si>
    <t>202207121S06011</t>
  </si>
  <si>
    <t>BADBLSTA20L25C1.5FT0</t>
  </si>
  <si>
    <t>LEVEL NINE SAS</t>
  </si>
  <si>
    <t>202207121S06014</t>
  </si>
  <si>
    <t>202207121S06015</t>
  </si>
  <si>
    <t>202207121S06016</t>
  </si>
  <si>
    <t>202207121S06017</t>
  </si>
  <si>
    <t>202207121S06018</t>
  </si>
  <si>
    <t>202207121S06019</t>
  </si>
  <si>
    <t>202207121S06001</t>
  </si>
  <si>
    <t>202207121S06002</t>
  </si>
  <si>
    <t>202207121S06003</t>
  </si>
  <si>
    <t>202207121S06004</t>
  </si>
  <si>
    <t>202207121S06005</t>
  </si>
  <si>
    <t>202207121S06006</t>
  </si>
  <si>
    <t>202207121S06007</t>
  </si>
  <si>
    <t>202207121S06008</t>
  </si>
  <si>
    <t>202207121S06009</t>
  </si>
  <si>
    <t>202207121S06010</t>
  </si>
  <si>
    <t>202207121S06012</t>
  </si>
  <si>
    <t>202207121S06013</t>
  </si>
  <si>
    <t>202207121S05001</t>
  </si>
  <si>
    <t>202207121S05002</t>
  </si>
  <si>
    <t>202207121S05003</t>
  </si>
  <si>
    <t>202207121S05004</t>
  </si>
  <si>
    <t>202207121S05005</t>
  </si>
  <si>
    <t>202207131S08001</t>
  </si>
  <si>
    <t>202207131S08002</t>
  </si>
  <si>
    <t>202207131S08003</t>
  </si>
  <si>
    <t>202207131S08014</t>
  </si>
  <si>
    <t>202207131S08015</t>
  </si>
  <si>
    <t>202207131S08016</t>
  </si>
  <si>
    <t>202207131S08017</t>
  </si>
  <si>
    <t>202207131S08004</t>
  </si>
  <si>
    <t>LBDTRSTA30C2.5CMRT2 GRANOS FRIJOL ROSADO 500GR GRANOS SAN ISIDRO</t>
  </si>
  <si>
    <t>202207131S08005</t>
  </si>
  <si>
    <t>202207131S08006</t>
  </si>
  <si>
    <t>202207131S08007</t>
  </si>
  <si>
    <t>202207131S08008</t>
  </si>
  <si>
    <t>202207131S08009</t>
  </si>
  <si>
    <t>202207131S08010</t>
  </si>
  <si>
    <t>202207131S08011</t>
  </si>
  <si>
    <t>202207131S08012</t>
  </si>
  <si>
    <t>202207131S08013</t>
  </si>
  <si>
    <t>202207131S07002</t>
  </si>
  <si>
    <t>BPPTRSTA6L14C0.9LT1 PANADERIA PANINO. PAN DE MAIZ 130 GR</t>
  </si>
  <si>
    <t>202207131S07005</t>
  </si>
  <si>
    <t>202207131S07006</t>
  </si>
  <si>
    <t>202207131S07003</t>
  </si>
  <si>
    <t>BPPTRSTA6L18C0.9FT1 PANADERIA PANINO. PAN DE LECHE 275 GR</t>
  </si>
  <si>
    <t>202207131S07004</t>
  </si>
  <si>
    <t>202207131S07009</t>
  </si>
  <si>
    <t>BPPTRSTA6L18C0.9LT1 PANADERIA PANINO AZUCARADO. 275 GR</t>
  </si>
  <si>
    <t>202207131S07010</t>
  </si>
  <si>
    <t>202207131S07001</t>
  </si>
  <si>
    <t>202207131S07007</t>
  </si>
  <si>
    <t>BPPTRSTA6L18C0.9LT1 PANADERIA PANINO. PAN MAIZ 275 GR</t>
  </si>
  <si>
    <t>202207131S07008</t>
  </si>
  <si>
    <t>202207131S07012</t>
  </si>
  <si>
    <t>202207131S07011</t>
  </si>
  <si>
    <t>202207131S06001</t>
  </si>
  <si>
    <t>202207131S06002</t>
  </si>
  <si>
    <t>202207131S06004</t>
  </si>
  <si>
    <t>202207131S06005</t>
  </si>
  <si>
    <t>202207131S06006</t>
  </si>
  <si>
    <t>202207131S06007</t>
  </si>
  <si>
    <t>202207131S06008</t>
  </si>
  <si>
    <t>BADTRSTA18L30C1FT0</t>
  </si>
  <si>
    <t>202207131S05004</t>
  </si>
  <si>
    <t>202207131S05005</t>
  </si>
  <si>
    <t>202207131S05006</t>
  </si>
  <si>
    <t>202207131S05001</t>
  </si>
  <si>
    <t>202207131S05002</t>
  </si>
  <si>
    <t>202207131S05003</t>
  </si>
  <si>
    <t>202207141S07001</t>
  </si>
  <si>
    <t>202207141S07002</t>
  </si>
  <si>
    <t>202207141S07021</t>
  </si>
  <si>
    <t>202207141S07007</t>
  </si>
  <si>
    <t>BPPTRSTA4L10C0.9LT0</t>
  </si>
  <si>
    <t>202207141S07012</t>
  </si>
  <si>
    <t>202207141S07008</t>
  </si>
  <si>
    <t>202207141S07009</t>
  </si>
  <si>
    <t>202207141S07005</t>
  </si>
  <si>
    <t>202207141S07006</t>
  </si>
  <si>
    <t>202207141S07016</t>
  </si>
  <si>
    <t>202207141S07013</t>
  </si>
  <si>
    <t>202207141S07003</t>
  </si>
  <si>
    <t>202207141S07022</t>
  </si>
  <si>
    <t>202207141S07019</t>
  </si>
  <si>
    <t>BPPTRSTA7L9C0.9LT0</t>
  </si>
  <si>
    <t>202207141S07015</t>
  </si>
  <si>
    <t>202207141S07017</t>
  </si>
  <si>
    <t>202207141S07018</t>
  </si>
  <si>
    <t>202207141S07020</t>
  </si>
  <si>
    <t>202207141S07023</t>
  </si>
  <si>
    <t>202207141S07004</t>
  </si>
  <si>
    <t>202207141S07014</t>
  </si>
  <si>
    <t>202207141S07010</t>
  </si>
  <si>
    <t>202207141S07011</t>
  </si>
  <si>
    <t>202207141S06001</t>
  </si>
  <si>
    <t>202207141S06004</t>
  </si>
  <si>
    <t>202207141S06005</t>
  </si>
  <si>
    <t>202207141S06006</t>
  </si>
  <si>
    <t>202207141S06007</t>
  </si>
  <si>
    <t>202207141S06008</t>
  </si>
  <si>
    <t>202207141S06009</t>
  </si>
  <si>
    <t>202207141S06010</t>
  </si>
  <si>
    <t>202207141S06011</t>
  </si>
  <si>
    <t>202207141S06002</t>
  </si>
  <si>
    <t>BADVESTA36L48C1.5FT0</t>
  </si>
  <si>
    <t>202207141S06003</t>
  </si>
  <si>
    <t>202207141S05001</t>
  </si>
  <si>
    <t>202207141S05002</t>
  </si>
  <si>
    <t>202207141S05003</t>
  </si>
  <si>
    <t>202207151S07004</t>
  </si>
  <si>
    <t>202207151S07001</t>
  </si>
  <si>
    <t>202207151S07002</t>
  </si>
  <si>
    <t>202207151S07003</t>
  </si>
  <si>
    <t>202207151S06001</t>
  </si>
  <si>
    <t>202207151S06002</t>
  </si>
  <si>
    <t>202207151S06003</t>
  </si>
  <si>
    <t>202207151S06004</t>
  </si>
  <si>
    <t>202207151S06005</t>
  </si>
  <si>
    <t>202207151S06006</t>
  </si>
  <si>
    <t>202207151S06007</t>
  </si>
  <si>
    <t>202207151S06008</t>
  </si>
  <si>
    <t>202207151S06009</t>
  </si>
  <si>
    <t>202207151S06010</t>
  </si>
  <si>
    <t>202207151S06011</t>
  </si>
  <si>
    <t>202207151S05003</t>
  </si>
  <si>
    <t>202207151S05001</t>
  </si>
  <si>
    <t>BPPTRSTA5L5C1LT1 PANADERIA INDUSTRIAS DON JOVAR</t>
  </si>
  <si>
    <t>DELGADO LOPEZ MARTHA PATRICIA (INDUSTRIAS DON JOVAR)</t>
  </si>
  <si>
    <t>202207151S05013</t>
  </si>
  <si>
    <t>202207151S05002</t>
  </si>
  <si>
    <t>202207151S05004</t>
  </si>
  <si>
    <t>202207151S05005</t>
  </si>
  <si>
    <t>BPPTRSTA8L16F2C1.2LT2 PANADERIA PAN TAJADO LA MEJOR</t>
  </si>
  <si>
    <t>202207151S05006</t>
  </si>
  <si>
    <t>202207151S05007</t>
  </si>
  <si>
    <t>202207151S05008</t>
  </si>
  <si>
    <t>202207151S05009</t>
  </si>
  <si>
    <t>202207151S05010</t>
  </si>
  <si>
    <t>202207151S05011</t>
  </si>
  <si>
    <t>202207151S05012</t>
  </si>
  <si>
    <t>202207161S07001</t>
  </si>
  <si>
    <t>202207161S07002</t>
  </si>
  <si>
    <t>202207161S07003</t>
  </si>
  <si>
    <t>202207161S06001</t>
  </si>
  <si>
    <t>202207161S05006</t>
  </si>
  <si>
    <t>202207161S05007</t>
  </si>
  <si>
    <t>202207161S05001</t>
  </si>
  <si>
    <t>202207161S05002</t>
  </si>
  <si>
    <t>202207161S05003</t>
  </si>
  <si>
    <t>202207161S05004</t>
  </si>
  <si>
    <t>202207161S05005</t>
  </si>
  <si>
    <t>202207181S07001</t>
  </si>
  <si>
    <t>BPPTRSTA5L12C1LT1 PANADERIA CORONA</t>
  </si>
  <si>
    <t>AMADO RAUL (PANADERIA CORONA)</t>
  </si>
  <si>
    <t>202207181S06001</t>
  </si>
  <si>
    <t>202207181S05002</t>
  </si>
  <si>
    <t>202207181S05003</t>
  </si>
  <si>
    <t>202207181S05001</t>
  </si>
  <si>
    <t>202207181S05004</t>
  </si>
  <si>
    <t>202207191S07012</t>
  </si>
  <si>
    <t>202207191S07013</t>
  </si>
  <si>
    <t>202207191S07001</t>
  </si>
  <si>
    <t>202207191S07006</t>
  </si>
  <si>
    <t>202207191S07007</t>
  </si>
  <si>
    <t>202207191S07011</t>
  </si>
  <si>
    <t>202207191S07002</t>
  </si>
  <si>
    <t>BPPTRSTA7L16C1LT2 PANADERIA LA CORONA PIEDECUESTA</t>
  </si>
  <si>
    <t>202207191S07003</t>
  </si>
  <si>
    <t>202207191S07004</t>
  </si>
  <si>
    <t>202207191S07008</t>
  </si>
  <si>
    <t>BPPTRSTA7L9C1LT1 PANADERIA CORONA</t>
  </si>
  <si>
    <t>202207191S07009</t>
  </si>
  <si>
    <t>202207191S07010</t>
  </si>
  <si>
    <t>202207191S06010</t>
  </si>
  <si>
    <t>202207191S06011</t>
  </si>
  <si>
    <t>202207191S06003</t>
  </si>
  <si>
    <t>BBDTRSTA18L25.5C2FT0</t>
  </si>
  <si>
    <t>202207191S06004</t>
  </si>
  <si>
    <t>202207191S06005</t>
  </si>
  <si>
    <t>202207191S06006</t>
  </si>
  <si>
    <t>202207191S06007</t>
  </si>
  <si>
    <t>202207191S06008</t>
  </si>
  <si>
    <t>202207191S06009</t>
  </si>
  <si>
    <t>202207191S06002</t>
  </si>
  <si>
    <t>SUAREZ (MARTHA ISABEL)</t>
  </si>
  <si>
    <t>202207191S06012</t>
  </si>
  <si>
    <t>202207191S06013</t>
  </si>
  <si>
    <t>202207191S05001</t>
  </si>
  <si>
    <t>202207191S05002</t>
  </si>
  <si>
    <t>202207191S05003</t>
  </si>
  <si>
    <t>202207191S05014</t>
  </si>
  <si>
    <t>202207191S05015</t>
  </si>
  <si>
    <t>202207191S05016</t>
  </si>
  <si>
    <t>202207191S05017</t>
  </si>
  <si>
    <t>202207191S05018</t>
  </si>
  <si>
    <t>202207191S05019</t>
  </si>
  <si>
    <t>202207191S05009</t>
  </si>
  <si>
    <t>202207191S05004</t>
  </si>
  <si>
    <t>202207191S05012</t>
  </si>
  <si>
    <t>BADFUOVA14L20C2LT2 TROQUELADA</t>
  </si>
  <si>
    <t>202207191S05013</t>
  </si>
  <si>
    <t>202207191S05010</t>
  </si>
  <si>
    <t>202207191S05011</t>
  </si>
  <si>
    <t>202207191S05008</t>
  </si>
  <si>
    <t>202207191S05020</t>
  </si>
  <si>
    <t>202207191S05021</t>
  </si>
  <si>
    <t>202207191S05022</t>
  </si>
  <si>
    <t>202207191S05005</t>
  </si>
  <si>
    <t>202207191S05006</t>
  </si>
  <si>
    <t>202207191S05007</t>
  </si>
  <si>
    <t>202207211S08001</t>
  </si>
  <si>
    <t>202207211S08002</t>
  </si>
  <si>
    <t>202207211S08003</t>
  </si>
  <si>
    <t>202207211S08004</t>
  </si>
  <si>
    <t>202207211S08005</t>
  </si>
  <si>
    <t>202207211S08006</t>
  </si>
  <si>
    <t>202207211S07001</t>
  </si>
  <si>
    <t>BBDTRSTA12L16C0.55LT0</t>
  </si>
  <si>
    <t>202207211S07002</t>
  </si>
  <si>
    <t>202207211S07008</t>
  </si>
  <si>
    <t>202207211S07006</t>
  </si>
  <si>
    <t>202207211S07007</t>
  </si>
  <si>
    <t>202207211S07009</t>
  </si>
  <si>
    <t>202207211S07005</t>
  </si>
  <si>
    <t>BPPTRSTA12L20C0.9LT0</t>
  </si>
  <si>
    <t>202207211S07011</t>
  </si>
  <si>
    <t>202207211S07012</t>
  </si>
  <si>
    <t>202207211S07013</t>
  </si>
  <si>
    <t>202207211S07014</t>
  </si>
  <si>
    <t>202207211S07015</t>
  </si>
  <si>
    <t>202207211S07016</t>
  </si>
  <si>
    <t>202207211S07017</t>
  </si>
  <si>
    <t>202207211S07004</t>
  </si>
  <si>
    <t>202207211S07003</t>
  </si>
  <si>
    <t>202207211S06005</t>
  </si>
  <si>
    <t>BADROSTA26L39C1.2FT0</t>
  </si>
  <si>
    <t>202207211S06001</t>
  </si>
  <si>
    <t>202207211S06002</t>
  </si>
  <si>
    <t>202207211S06003</t>
  </si>
  <si>
    <t>202207211S06004</t>
  </si>
  <si>
    <t>202207211S05003</t>
  </si>
  <si>
    <t>BADAZOVA6L9C2LT2 TROQUELADA</t>
  </si>
  <si>
    <t>202207211S05001</t>
  </si>
  <si>
    <t>BADFUOVA6L9C2LT2 TROQUELADA</t>
  </si>
  <si>
    <t>202207211S05002</t>
  </si>
  <si>
    <t>202207221S08001</t>
  </si>
  <si>
    <t>202207221S08002</t>
  </si>
  <si>
    <t>202207221S08003</t>
  </si>
  <si>
    <t>202207221S08004</t>
  </si>
  <si>
    <t>202207221S08005</t>
  </si>
  <si>
    <t>202207221S08006</t>
  </si>
  <si>
    <t>202207221S08007</t>
  </si>
  <si>
    <t>202207221S08008</t>
  </si>
  <si>
    <t>202207221S08009</t>
  </si>
  <si>
    <t>202207221S08010</t>
  </si>
  <si>
    <t>202207221S08011</t>
  </si>
  <si>
    <t>202207221S08012</t>
  </si>
  <si>
    <t>202207221S07007</t>
  </si>
  <si>
    <t>BADTRSTA14L20C1.5FT0</t>
  </si>
  <si>
    <t>202207221S07008</t>
  </si>
  <si>
    <t>202207221S07012</t>
  </si>
  <si>
    <t>202207221S07009</t>
  </si>
  <si>
    <t>202207221S07010</t>
  </si>
  <si>
    <t>202207221S07001</t>
  </si>
  <si>
    <t>202207221S07002</t>
  </si>
  <si>
    <t>202207221S07003</t>
  </si>
  <si>
    <t>202207221S07004</t>
  </si>
  <si>
    <t>202207221S07005</t>
  </si>
  <si>
    <t>202207221S07006</t>
  </si>
  <si>
    <t>202207221S07011</t>
  </si>
  <si>
    <t>202207221S07013</t>
  </si>
  <si>
    <t>202207221S07014</t>
  </si>
  <si>
    <t>BPPTRSTA8L10C0.9LT0</t>
  </si>
  <si>
    <t>202207221S06004</t>
  </si>
  <si>
    <t>BADBLSTA21L32C1.2FT0</t>
  </si>
  <si>
    <t>202207221S06002</t>
  </si>
  <si>
    <t>202207221S06003</t>
  </si>
  <si>
    <t>202207221S06001</t>
  </si>
  <si>
    <t>202207221S06005</t>
  </si>
  <si>
    <t>202207221S06006</t>
  </si>
  <si>
    <t>202207221S06007</t>
  </si>
  <si>
    <t>202207221S06008</t>
  </si>
  <si>
    <t>202207221S06009</t>
  </si>
  <si>
    <t>202207221S06010</t>
  </si>
  <si>
    <t>202207221S06011</t>
  </si>
  <si>
    <t>202207221S06013</t>
  </si>
  <si>
    <t>202207221S06014</t>
  </si>
  <si>
    <t>202207221S06015</t>
  </si>
  <si>
    <t>202207221S06016</t>
  </si>
  <si>
    <t>202207221S06012</t>
  </si>
  <si>
    <t>BBDTRSTA16L26C3FT0</t>
  </si>
  <si>
    <t>202207221S05001</t>
  </si>
  <si>
    <t>202207221S05002</t>
  </si>
  <si>
    <t>202207221S05005</t>
  </si>
  <si>
    <t>202207221S05004</t>
  </si>
  <si>
    <t>202207221S05006</t>
  </si>
  <si>
    <t>BADVAOVA6L9C2LT2 TROQUELADA</t>
  </si>
  <si>
    <t>202207221S05003</t>
  </si>
  <si>
    <t>ARDILA TRIANA YULIANA</t>
  </si>
  <si>
    <t>202207231S06001</t>
  </si>
  <si>
    <t>202207231S06002</t>
  </si>
  <si>
    <t>202207231S06003</t>
  </si>
  <si>
    <t>202207231S06004</t>
  </si>
  <si>
    <t>202207231S06005</t>
  </si>
  <si>
    <t>202207231S06006</t>
  </si>
  <si>
    <t>202207231S06007</t>
  </si>
  <si>
    <t>202207231S06008</t>
  </si>
  <si>
    <t>202207231S06009</t>
  </si>
  <si>
    <t>202207231S06010</t>
  </si>
  <si>
    <t>202207231S06011</t>
  </si>
  <si>
    <t>202207231S06012</t>
  </si>
  <si>
    <t>202207231S05009</t>
  </si>
  <si>
    <t>202207231S05001</t>
  </si>
  <si>
    <t>202207231S05002</t>
  </si>
  <si>
    <t>202207231S05003</t>
  </si>
  <si>
    <t>202207231S05004</t>
  </si>
  <si>
    <t>202207231S05005</t>
  </si>
  <si>
    <t>202207231S05006</t>
  </si>
  <si>
    <t>202207231S05012</t>
  </si>
  <si>
    <t>202207231S05013</t>
  </si>
  <si>
    <t>202207231S05010</t>
  </si>
  <si>
    <t>202207231S05011</t>
  </si>
  <si>
    <t>202207231S05008</t>
  </si>
  <si>
    <t>VARGAS DIAZ NELSON YESID</t>
  </si>
  <si>
    <t>202207231S05014</t>
  </si>
  <si>
    <t>202207231S05007</t>
  </si>
  <si>
    <t>202207251S07001</t>
  </si>
  <si>
    <t>202207251S07002</t>
  </si>
  <si>
    <t>202207251S07003</t>
  </si>
  <si>
    <t>202207251S07004</t>
  </si>
  <si>
    <t>202207251S06010</t>
  </si>
  <si>
    <t>BBDTRSTA16.5L24C2FT2 VARIOS ICBF</t>
  </si>
  <si>
    <t>DISTRISEMBRADOR (ICBF ORIMA)</t>
  </si>
  <si>
    <t>202207251S06011</t>
  </si>
  <si>
    <t>202207251S06012</t>
  </si>
  <si>
    <t>202207251S06013</t>
  </si>
  <si>
    <t>202207251S06014</t>
  </si>
  <si>
    <t>202207251S06002</t>
  </si>
  <si>
    <t>BBDTRSTA18L24C2FT2 VARIOS ICBF</t>
  </si>
  <si>
    <t>202207251S06003</t>
  </si>
  <si>
    <t>202207251S06004</t>
  </si>
  <si>
    <t>202207251S06005</t>
  </si>
  <si>
    <t>202207251S06006</t>
  </si>
  <si>
    <t>202207251S06007</t>
  </si>
  <si>
    <t>202207251S06008</t>
  </si>
  <si>
    <t>202207251S06009</t>
  </si>
  <si>
    <t>202207251S06001</t>
  </si>
  <si>
    <t>202207251S06015</t>
  </si>
  <si>
    <t>202207251S06016</t>
  </si>
  <si>
    <t>202207261S07009</t>
  </si>
  <si>
    <t>202207261S07004</t>
  </si>
  <si>
    <t>202207261S07003</t>
  </si>
  <si>
    <t>202207261S07001</t>
  </si>
  <si>
    <t>202207261S07010</t>
  </si>
  <si>
    <t>202207261S07005</t>
  </si>
  <si>
    <t>202207261S07011</t>
  </si>
  <si>
    <t>202207261S07006</t>
  </si>
  <si>
    <t>202207261S07007</t>
  </si>
  <si>
    <t>202207261S07002</t>
  </si>
  <si>
    <t>202207261S07008</t>
  </si>
  <si>
    <t>202207261S06019</t>
  </si>
  <si>
    <t>202207261S06007</t>
  </si>
  <si>
    <t>202207261S06008</t>
  </si>
  <si>
    <t>202207261S06009</t>
  </si>
  <si>
    <t>202207261S06010</t>
  </si>
  <si>
    <t>202207261S06011</t>
  </si>
  <si>
    <t>202207261S06012</t>
  </si>
  <si>
    <t>202207261S06013</t>
  </si>
  <si>
    <t>202207261S06014</t>
  </si>
  <si>
    <t>202207261S06015</t>
  </si>
  <si>
    <t>202207261S06016</t>
  </si>
  <si>
    <t>202207261S06017</t>
  </si>
  <si>
    <t>202207261S06018</t>
  </si>
  <si>
    <t>202207261S06001</t>
  </si>
  <si>
    <t>202207261S06002</t>
  </si>
  <si>
    <t>202207261S06003</t>
  </si>
  <si>
    <t>202207261S06004</t>
  </si>
  <si>
    <t>202207261S06005</t>
  </si>
  <si>
    <t>202207261S06006</t>
  </si>
  <si>
    <t>202207261S05001</t>
  </si>
  <si>
    <t>202207261S05004</t>
  </si>
  <si>
    <t>202207261S05003</t>
  </si>
  <si>
    <t>202207261S05002</t>
  </si>
  <si>
    <t>202207261S05006</t>
  </si>
  <si>
    <t>202207261S05005</t>
  </si>
  <si>
    <t>202207271S07004</t>
  </si>
  <si>
    <t>202207271S07001</t>
  </si>
  <si>
    <t>202207271S07002</t>
  </si>
  <si>
    <t>202207271S07007</t>
  </si>
  <si>
    <t>202207271S07003</t>
  </si>
  <si>
    <t>202207271S07005</t>
  </si>
  <si>
    <t>202207271S07006</t>
  </si>
  <si>
    <t>202207271S06001</t>
  </si>
  <si>
    <t>202207271S06002</t>
  </si>
  <si>
    <t>202207271S06003</t>
  </si>
  <si>
    <t>BBDTRSTA16.5L20C2FT2 VARIOS ICBF</t>
  </si>
  <si>
    <t>202207271S06004</t>
  </si>
  <si>
    <t>202207271S06005</t>
  </si>
  <si>
    <t>202207271S06006</t>
  </si>
  <si>
    <t>202207271S06007</t>
  </si>
  <si>
    <t>202207271S06008</t>
  </si>
  <si>
    <t>202207271S06009</t>
  </si>
  <si>
    <t>202207271S06010</t>
  </si>
  <si>
    <t>202207271S06011</t>
  </si>
  <si>
    <t>202207271S05004</t>
  </si>
  <si>
    <t>BADBLSTA6L9C0.4LT0</t>
  </si>
  <si>
    <t>202207271S05005</t>
  </si>
  <si>
    <t>202207271S05009</t>
  </si>
  <si>
    <t>BPPTRSTA10L14C1LT1 PANADERIA GENERICA</t>
  </si>
  <si>
    <t>202207271S05002</t>
  </si>
  <si>
    <t>202207271S05006</t>
  </si>
  <si>
    <t>BPPTRSTA6L10C1LT2 PANADERIA GENERICA</t>
  </si>
  <si>
    <t>202207271S05003</t>
  </si>
  <si>
    <t>202207271S05001</t>
  </si>
  <si>
    <t>202207271S05010</t>
  </si>
  <si>
    <t>BPPTRSTA7L18C1LT2 PANADERIA GENERICO</t>
  </si>
  <si>
    <t>202207271S05008</t>
  </si>
  <si>
    <t>202207271S05007</t>
  </si>
  <si>
    <t>202207281S07005</t>
  </si>
  <si>
    <t>202207281S07009</t>
  </si>
  <si>
    <t>202207281S07001</t>
  </si>
  <si>
    <t>202207281S07002</t>
  </si>
  <si>
    <t>202207281S07003</t>
  </si>
  <si>
    <t>202207281S07004</t>
  </si>
  <si>
    <t>202207281S07006</t>
  </si>
  <si>
    <t>202207281S07007</t>
  </si>
  <si>
    <t>202207281S07008</t>
  </si>
  <si>
    <t>202207281S06005</t>
  </si>
  <si>
    <t>BADAZSTA34.5L46C0.85FT0</t>
  </si>
  <si>
    <t>NEW WASH LAVANDERIA</t>
  </si>
  <si>
    <t>202207281S06006</t>
  </si>
  <si>
    <t>202207281S06007</t>
  </si>
  <si>
    <t>202207281S06001</t>
  </si>
  <si>
    <t>202207281S06002</t>
  </si>
  <si>
    <t>202207281S06003</t>
  </si>
  <si>
    <t>202207281S06004</t>
  </si>
  <si>
    <t>202207281S05004</t>
  </si>
  <si>
    <t>BPPTRSTA5L12C1LT1 PANADERIA GENERICA</t>
  </si>
  <si>
    <t>202207281S05002</t>
  </si>
  <si>
    <t>202207281S05003</t>
  </si>
  <si>
    <t>202207281S05001</t>
  </si>
  <si>
    <t>BPPTRSTA8L14C1LT1 PANADERIA GENERICA</t>
  </si>
  <si>
    <t>202207291S07001</t>
  </si>
  <si>
    <t>202207291S07002</t>
  </si>
  <si>
    <t>202207291S07003</t>
  </si>
  <si>
    <t>202207291S07004</t>
  </si>
  <si>
    <t>202207291S07006</t>
  </si>
  <si>
    <t>202207291S07007</t>
  </si>
  <si>
    <t>202207291S07008</t>
  </si>
  <si>
    <t>202207291S07009</t>
  </si>
  <si>
    <t>202207291S07010</t>
  </si>
  <si>
    <t>202207291S07011</t>
  </si>
  <si>
    <t>202207291S07012</t>
  </si>
  <si>
    <t>202207291S07013</t>
  </si>
  <si>
    <t>202207291S07005</t>
  </si>
  <si>
    <t>202207291S06001</t>
  </si>
  <si>
    <t>BADAZSTA27.5L40C0.8FT0</t>
  </si>
  <si>
    <t>202207291S06008</t>
  </si>
  <si>
    <t>202207291S06004</t>
  </si>
  <si>
    <t>202207291S06005</t>
  </si>
  <si>
    <t>202207291S06006</t>
  </si>
  <si>
    <t>202207291S06007</t>
  </si>
  <si>
    <t>202207291S06002</t>
  </si>
  <si>
    <t>202207291S06003</t>
  </si>
  <si>
    <t>202207291S06009</t>
  </si>
  <si>
    <t>BBDTRSTA10I2D2L28C2.3FT2  GRANOS NS AZUL</t>
  </si>
  <si>
    <t>202207291S06010</t>
  </si>
  <si>
    <t>202207291S06011</t>
  </si>
  <si>
    <t>202207291S05006</t>
  </si>
  <si>
    <t>DISNEY ROBLES</t>
  </si>
  <si>
    <t>202207291S05007</t>
  </si>
  <si>
    <t>202207291S05001</t>
  </si>
  <si>
    <t>202207291S05002</t>
  </si>
  <si>
    <t>202207291S05003</t>
  </si>
  <si>
    <t>202207291S05004</t>
  </si>
  <si>
    <t>202207291S05005</t>
  </si>
  <si>
    <t>202207301S07014</t>
  </si>
  <si>
    <t>202207301S07001</t>
  </si>
  <si>
    <t>202207301S07002</t>
  </si>
  <si>
    <t>202207301S07005</t>
  </si>
  <si>
    <t>202207301S07006</t>
  </si>
  <si>
    <t>202207301S07007</t>
  </si>
  <si>
    <t>202207301S07008</t>
  </si>
  <si>
    <t>202207301S07009</t>
  </si>
  <si>
    <t>202207301S07004</t>
  </si>
  <si>
    <t>202207301S07010</t>
  </si>
  <si>
    <t>202207301S07011</t>
  </si>
  <si>
    <t>202207301S07012</t>
  </si>
  <si>
    <t>202207301S07015</t>
  </si>
  <si>
    <t>202207301S07013</t>
  </si>
  <si>
    <t>202207301S07003</t>
  </si>
  <si>
    <t>BPPTRSTA7L8C0.9LT1</t>
  </si>
  <si>
    <t>202207301S06012</t>
  </si>
  <si>
    <t>202207301S06014</t>
  </si>
  <si>
    <t>BADNESTA26L39C1FT0</t>
  </si>
  <si>
    <t>202207301S06011</t>
  </si>
  <si>
    <t>BADROSTA18L24C1LT0</t>
  </si>
  <si>
    <t>202207301S06001</t>
  </si>
  <si>
    <t>BBDTRDEA28.5L43C4CMFT2 AGUA AGUA RIQUISIMA 6.5 LITROS</t>
  </si>
  <si>
    <t>QUINTERO ESTRADA EDILIA MARIA</t>
  </si>
  <si>
    <t>202207301S06002</t>
  </si>
  <si>
    <t>202207301S06007</t>
  </si>
  <si>
    <t>202207301S06008</t>
  </si>
  <si>
    <t>202207301S06009</t>
  </si>
  <si>
    <t>202207301S06010</t>
  </si>
  <si>
    <t>202207301S06005</t>
  </si>
  <si>
    <t>202207301S06006</t>
  </si>
  <si>
    <t>202207301S06013</t>
  </si>
  <si>
    <t>202207301S06004</t>
  </si>
  <si>
    <t>LBDCESTA74L5C1.3LT2 ALMACENES VIVA  MARIA</t>
  </si>
  <si>
    <t>202207301S06003</t>
  </si>
  <si>
    <t>202207301S05009</t>
  </si>
  <si>
    <t>202207301S05003</t>
  </si>
  <si>
    <t>202207301S05004</t>
  </si>
  <si>
    <t>202207301S05005</t>
  </si>
  <si>
    <t>BUCARAMANGA FIT FORM</t>
  </si>
  <si>
    <t>202207301S05007</t>
  </si>
  <si>
    <t>202207301S05008</t>
  </si>
  <si>
    <t>202207301S05001</t>
  </si>
  <si>
    <t>202207301S05002</t>
  </si>
  <si>
    <t>202207301S05006</t>
  </si>
  <si>
    <t>202209011S07001</t>
  </si>
  <si>
    <t>202209011S07002</t>
  </si>
  <si>
    <t>202209011S07003</t>
  </si>
  <si>
    <t>202209011S07004</t>
  </si>
  <si>
    <t>202209011S07005</t>
  </si>
  <si>
    <t>202209011S07012</t>
  </si>
  <si>
    <t>202209011S07013</t>
  </si>
  <si>
    <t>202209011S07014</t>
  </si>
  <si>
    <t>202209011S07015</t>
  </si>
  <si>
    <t>202209011S07016</t>
  </si>
  <si>
    <t>202209011S07017</t>
  </si>
  <si>
    <t>202209011S07018</t>
  </si>
  <si>
    <t>202209011S07019</t>
  </si>
  <si>
    <t>202209011S07020</t>
  </si>
  <si>
    <t>202209011S07021</t>
  </si>
  <si>
    <t>202209011S07022</t>
  </si>
  <si>
    <t>202209011S07023</t>
  </si>
  <si>
    <t>202209011S07024</t>
  </si>
  <si>
    <t>202209011S07025</t>
  </si>
  <si>
    <t>202209011S07026</t>
  </si>
  <si>
    <t>202209011S07027</t>
  </si>
  <si>
    <t>202209011S07007</t>
  </si>
  <si>
    <t>202209011S07010</t>
  </si>
  <si>
    <t>202209011S07028</t>
  </si>
  <si>
    <t>202209011S07011</t>
  </si>
  <si>
    <t>202209011S07008</t>
  </si>
  <si>
    <t>202209011S07006</t>
  </si>
  <si>
    <t>202209011S07009</t>
  </si>
  <si>
    <t>202209011S06012</t>
  </si>
  <si>
    <t>202209011S06013</t>
  </si>
  <si>
    <t>202209011S06014</t>
  </si>
  <si>
    <t>202209011S06015</t>
  </si>
  <si>
    <t>202209011S06016</t>
  </si>
  <si>
    <t>202209011S06017</t>
  </si>
  <si>
    <t>202209011S06001</t>
  </si>
  <si>
    <t>202209011S06002</t>
  </si>
  <si>
    <t>202209011S06003</t>
  </si>
  <si>
    <t>202209011S06004</t>
  </si>
  <si>
    <t>202209011S06005</t>
  </si>
  <si>
    <t>202209011S06006</t>
  </si>
  <si>
    <t>202209011S06007</t>
  </si>
  <si>
    <t>202209011S06008</t>
  </si>
  <si>
    <t>202209011S06009</t>
  </si>
  <si>
    <t>202209011S06010</t>
  </si>
  <si>
    <t>202209011S06011</t>
  </si>
  <si>
    <t>202209021S07001</t>
  </si>
  <si>
    <t>202209021S07002</t>
  </si>
  <si>
    <t>202209021S07003</t>
  </si>
  <si>
    <t>202209021S07004</t>
  </si>
  <si>
    <t>202209021S07005</t>
  </si>
  <si>
    <t>202209021S07008</t>
  </si>
  <si>
    <t>202209021S07010</t>
  </si>
  <si>
    <t>202209021S07011</t>
  </si>
  <si>
    <t>202209021S07012</t>
  </si>
  <si>
    <t>202209021S07013</t>
  </si>
  <si>
    <t>202209021S07014</t>
  </si>
  <si>
    <t>202209021S07015</t>
  </si>
  <si>
    <t>202209021S07006</t>
  </si>
  <si>
    <t>202209021S07007</t>
  </si>
  <si>
    <t>202209021S07009</t>
  </si>
  <si>
    <t>202209021S06001</t>
  </si>
  <si>
    <t>202209021S05001</t>
  </si>
  <si>
    <t>202209031S07003</t>
  </si>
  <si>
    <t>202209031S07001</t>
  </si>
  <si>
    <t>202209031S07002</t>
  </si>
  <si>
    <t>202209031S07004</t>
  </si>
  <si>
    <t>202209031S07005</t>
  </si>
  <si>
    <t>202209031S07006</t>
  </si>
  <si>
    <t>202209031S07007</t>
  </si>
  <si>
    <t>202209031S07008</t>
  </si>
  <si>
    <t>202209031S07009</t>
  </si>
  <si>
    <t>202209031S07010</t>
  </si>
  <si>
    <t>202209031S06002</t>
  </si>
  <si>
    <t>202209031S06005</t>
  </si>
  <si>
    <t>202209031S06003</t>
  </si>
  <si>
    <t>202209031S06004</t>
  </si>
  <si>
    <t>202209031S06001</t>
  </si>
  <si>
    <t>202209031S05001</t>
  </si>
  <si>
    <t>202209031S05002</t>
  </si>
  <si>
    <t>202209031S05003</t>
  </si>
  <si>
    <t>202209051S07001</t>
  </si>
  <si>
    <t>202209051S07002</t>
  </si>
  <si>
    <t>202209051S07003</t>
  </si>
  <si>
    <t>202209051S07004</t>
  </si>
  <si>
    <t>202209051S07005</t>
  </si>
  <si>
    <t>202209051S07006</t>
  </si>
  <si>
    <t>202209051S06001</t>
  </si>
  <si>
    <t>202209051S06002</t>
  </si>
  <si>
    <t>202209051S06003</t>
  </si>
  <si>
    <t>202209051S06004</t>
  </si>
  <si>
    <t>202209051S06005</t>
  </si>
  <si>
    <t>202209051S06006</t>
  </si>
  <si>
    <t>202209051S06007</t>
  </si>
  <si>
    <t>202209051S06008</t>
  </si>
  <si>
    <t>202209051S05001</t>
  </si>
  <si>
    <t>202209061S07007</t>
  </si>
  <si>
    <t>202209061S07001</t>
  </si>
  <si>
    <t>BPPTRSTA4L10C1LT2 PANADERIA LAS DELICIAS DE LUCIANA</t>
  </si>
  <si>
    <t>CORTES ROJAS MARIA ALEJANDRA (LAS DELICIAS DE LUCIANA)</t>
  </si>
  <si>
    <t>202209061S07002</t>
  </si>
  <si>
    <t>202209061S07003</t>
  </si>
  <si>
    <t>202209061S07004</t>
  </si>
  <si>
    <t>202209061S07005</t>
  </si>
  <si>
    <t>202209061S07006</t>
  </si>
  <si>
    <t>202209061S07010</t>
  </si>
  <si>
    <t>202209061S07011</t>
  </si>
  <si>
    <t>202209061S07012</t>
  </si>
  <si>
    <t>202209061S07013</t>
  </si>
  <si>
    <t>202209061S07008</t>
  </si>
  <si>
    <t>BPPTRSTA7L10C0.85LT0</t>
  </si>
  <si>
    <t>202209061S07009</t>
  </si>
  <si>
    <t>202209061S06002</t>
  </si>
  <si>
    <t>202209061S06003</t>
  </si>
  <si>
    <t>202209061S06004</t>
  </si>
  <si>
    <t>202209061S06005</t>
  </si>
  <si>
    <t>202209061S06001</t>
  </si>
  <si>
    <t>202209061S06006</t>
  </si>
  <si>
    <t>202209061S06007</t>
  </si>
  <si>
    <t>202209061S06008</t>
  </si>
  <si>
    <t>202209061S06009</t>
  </si>
  <si>
    <t>202209061S06010</t>
  </si>
  <si>
    <t>202209061S06011</t>
  </si>
  <si>
    <t>202209061S06012</t>
  </si>
  <si>
    <t>202209061S06013</t>
  </si>
  <si>
    <t>202209061S06014</t>
  </si>
  <si>
    <t>202209061S06015</t>
  </si>
  <si>
    <t>202209061S05001</t>
  </si>
  <si>
    <t>202209061S05002</t>
  </si>
  <si>
    <t>202209071S07001</t>
  </si>
  <si>
    <t>202209071S07002</t>
  </si>
  <si>
    <t>202209071S07007</t>
  </si>
  <si>
    <t>202209071S07003</t>
  </si>
  <si>
    <t>202209071S07004</t>
  </si>
  <si>
    <t>202209071S07005</t>
  </si>
  <si>
    <t>202209071S07006</t>
  </si>
  <si>
    <t>202209071S06001</t>
  </si>
  <si>
    <t>202209071S06002</t>
  </si>
  <si>
    <t>202209071S06003</t>
  </si>
  <si>
    <t>202209071S06004</t>
  </si>
  <si>
    <t>202209071S05011</t>
  </si>
  <si>
    <t>202209071S05012</t>
  </si>
  <si>
    <t>202209071S05013</t>
  </si>
  <si>
    <t>202209071S05014</t>
  </si>
  <si>
    <t>202209071S05009</t>
  </si>
  <si>
    <t>BBDTRSTA13L18C2LT0</t>
  </si>
  <si>
    <t>VANEGAS SILVA VICENTE</t>
  </si>
  <si>
    <t>202209071S05010</t>
  </si>
  <si>
    <t>202209071S05005</t>
  </si>
  <si>
    <t>RUJANO GAROFA ANDREA</t>
  </si>
  <si>
    <t>202209071S05006</t>
  </si>
  <si>
    <t>202209071S05007</t>
  </si>
  <si>
    <t>202209071S05008</t>
  </si>
  <si>
    <t>202209071S05016</t>
  </si>
  <si>
    <t>202209071S05017</t>
  </si>
  <si>
    <t>202209071S05018</t>
  </si>
  <si>
    <t>202209071S05001</t>
  </si>
  <si>
    <t>202209071S05002</t>
  </si>
  <si>
    <t>202209071S05003</t>
  </si>
  <si>
    <t>202209071S05004</t>
  </si>
  <si>
    <t>202209071S05015</t>
  </si>
  <si>
    <t>202209081S07004</t>
  </si>
  <si>
    <t>BADBLSTA16L24C0.4LT0</t>
  </si>
  <si>
    <t>202209081S07005</t>
  </si>
  <si>
    <t>202209081S07006</t>
  </si>
  <si>
    <t>202209081S07007</t>
  </si>
  <si>
    <t>202209081S07008</t>
  </si>
  <si>
    <t>BADTRSTA12L18C0.32LT0</t>
  </si>
  <si>
    <t>202209081S07010</t>
  </si>
  <si>
    <t>202209081S07002</t>
  </si>
  <si>
    <t>202209081S07003</t>
  </si>
  <si>
    <t>202209081S07001</t>
  </si>
  <si>
    <t>202209081S07009</t>
  </si>
  <si>
    <t>202209081S06001</t>
  </si>
  <si>
    <t>BADBLCAA11I2.5D2.5L15C0.8FT0</t>
  </si>
  <si>
    <t>LIN CHOU MEI SHIA (RESTAURANTE FUJIYAMA)</t>
  </si>
  <si>
    <t>202209081S06005</t>
  </si>
  <si>
    <t>202209081S06002</t>
  </si>
  <si>
    <t>202209081S06003</t>
  </si>
  <si>
    <t>202209081S06004</t>
  </si>
  <si>
    <t>202209081S05002</t>
  </si>
  <si>
    <t>202209081S05004</t>
  </si>
  <si>
    <t>202209081S05001</t>
  </si>
  <si>
    <t>202209081S05003</t>
  </si>
  <si>
    <t>202209091S08001</t>
  </si>
  <si>
    <t>202209092S08001</t>
  </si>
  <si>
    <t>202209091S08002</t>
  </si>
  <si>
    <t>202209092S08002</t>
  </si>
  <si>
    <t>202209091S08003</t>
  </si>
  <si>
    <t>202209092S08003</t>
  </si>
  <si>
    <t>202209091S08004</t>
  </si>
  <si>
    <t>202209091S07014</t>
  </si>
  <si>
    <t>202209091S07007</t>
  </si>
  <si>
    <t>202209091S07011</t>
  </si>
  <si>
    <t>202209091S07012</t>
  </si>
  <si>
    <t>202209091S07013</t>
  </si>
  <si>
    <t>202209091S07001</t>
  </si>
  <si>
    <t>202209091S07002</t>
  </si>
  <si>
    <t>202209091S07003</t>
  </si>
  <si>
    <t>202209091S07004</t>
  </si>
  <si>
    <t>202209091S07005</t>
  </si>
  <si>
    <t>202209091S07006</t>
  </si>
  <si>
    <t>202209091S07008</t>
  </si>
  <si>
    <t>202209091S07009</t>
  </si>
  <si>
    <t>202209091S06001</t>
  </si>
  <si>
    <t>202209091S06003</t>
  </si>
  <si>
    <t>202209091S06004</t>
  </si>
  <si>
    <t>202209091S06005</t>
  </si>
  <si>
    <t>202209091S06006</t>
  </si>
  <si>
    <t>202209091S06007</t>
  </si>
  <si>
    <t>LBDBLSTA7L11C1NT0</t>
  </si>
  <si>
    <t>202209091S05004</t>
  </si>
  <si>
    <t>202209091S05002</t>
  </si>
  <si>
    <t>202209091S05005</t>
  </si>
  <si>
    <t>202209091S05001</t>
  </si>
  <si>
    <t>202209091S05003</t>
  </si>
  <si>
    <t>202209091S05006</t>
  </si>
  <si>
    <t>202209101S08001</t>
  </si>
  <si>
    <t>202209102S08001</t>
  </si>
  <si>
    <t>202209101S08002</t>
  </si>
  <si>
    <t>202209102S08002</t>
  </si>
  <si>
    <t>202209101S08003</t>
  </si>
  <si>
    <t>202209101S07005</t>
  </si>
  <si>
    <t>202209101S07004</t>
  </si>
  <si>
    <t>202209101S07001</t>
  </si>
  <si>
    <t>202209101S07003</t>
  </si>
  <si>
    <t>202209101S07002</t>
  </si>
  <si>
    <t>BBDTRSTA9L12C0.55LT0</t>
  </si>
  <si>
    <t>202209101S06003</t>
  </si>
  <si>
    <t>202209101S06004</t>
  </si>
  <si>
    <t>202209101S06005</t>
  </si>
  <si>
    <t>202209101S06006</t>
  </si>
  <si>
    <t>202209101S06001</t>
  </si>
  <si>
    <t>202209101S06002</t>
  </si>
  <si>
    <t>202209101S05008</t>
  </si>
  <si>
    <t>BBDTRSTA12L14C0.8LT2 DISTRIBUCCIONES LECHUGA VERDE MOTISCUA</t>
  </si>
  <si>
    <t>EDUARDO OCHOA</t>
  </si>
  <si>
    <t>202209101S05002</t>
  </si>
  <si>
    <t>202209101S05001</t>
  </si>
  <si>
    <t>BBDTRSTA6L8C0.55LT0</t>
  </si>
  <si>
    <t>202209101S05006</t>
  </si>
  <si>
    <t>202209101S05007</t>
  </si>
  <si>
    <t>202209101S05003</t>
  </si>
  <si>
    <t>202209101S05004</t>
  </si>
  <si>
    <t>202209101S05005</t>
  </si>
  <si>
    <t>202209121S08001</t>
  </si>
  <si>
    <t>202209121S08002</t>
  </si>
  <si>
    <t>202209121S08003</t>
  </si>
  <si>
    <t>202209121S08004</t>
  </si>
  <si>
    <t>202209121S07001</t>
  </si>
  <si>
    <t>202209121S05001</t>
  </si>
  <si>
    <t>202209121S05002</t>
  </si>
  <si>
    <t>202209131S07001</t>
  </si>
  <si>
    <t>202209131S07006</t>
  </si>
  <si>
    <t>202209131S07007</t>
  </si>
  <si>
    <t>202209131S07008</t>
  </si>
  <si>
    <t>202209131S07002</t>
  </si>
  <si>
    <t>202209131S07003</t>
  </si>
  <si>
    <t>202209131S07004</t>
  </si>
  <si>
    <t>202209131S07005</t>
  </si>
  <si>
    <t>202209131S06004</t>
  </si>
  <si>
    <t>202209131S06003</t>
  </si>
  <si>
    <t>BBDTRSTA33L60C3CMFT0</t>
  </si>
  <si>
    <t>ACUICOMPANI S.A.S</t>
  </si>
  <si>
    <t>202209131S06001</t>
  </si>
  <si>
    <t>BBDTRSTA47L68C1.5CMFT0</t>
  </si>
  <si>
    <t>202209131S06002</t>
  </si>
  <si>
    <t>202209131S05006</t>
  </si>
  <si>
    <t>202209131S05007</t>
  </si>
  <si>
    <t>202209131S05008</t>
  </si>
  <si>
    <t>202209131S05005</t>
  </si>
  <si>
    <t>202209131S05011</t>
  </si>
  <si>
    <t>202209131S05010</t>
  </si>
  <si>
    <t>202209131S05009</t>
  </si>
  <si>
    <t>BBDTRSTA5L12C0.55LT0</t>
  </si>
  <si>
    <t>202209131S05002</t>
  </si>
  <si>
    <t>BBDTRSTA6L10C0.55LT0</t>
  </si>
  <si>
    <t>202209131S05001</t>
  </si>
  <si>
    <t>202209131S05003</t>
  </si>
  <si>
    <t>202209131S05004</t>
  </si>
  <si>
    <t>202209141S07003</t>
  </si>
  <si>
    <t>202209141S07004</t>
  </si>
  <si>
    <t>202209141S07009</t>
  </si>
  <si>
    <t>202209141S07001</t>
  </si>
  <si>
    <t>202209141S07006</t>
  </si>
  <si>
    <t>202209141S07007</t>
  </si>
  <si>
    <t>202209141S07005</t>
  </si>
  <si>
    <t>202209141S07008</t>
  </si>
  <si>
    <t>202209141S07002</t>
  </si>
  <si>
    <t>202209141S05004</t>
  </si>
  <si>
    <t>202209141S05002</t>
  </si>
  <si>
    <t>202209141S05003</t>
  </si>
  <si>
    <t>202209141S05001</t>
  </si>
  <si>
    <t>202209151S07002</t>
  </si>
  <si>
    <t>202209151S07005</t>
  </si>
  <si>
    <t>202209151S07006</t>
  </si>
  <si>
    <t>202209151S07003</t>
  </si>
  <si>
    <t>202209151S07004</t>
  </si>
  <si>
    <t>202209151S07001</t>
  </si>
  <si>
    <t>202209151S06001</t>
  </si>
  <si>
    <t>202209151S06002</t>
  </si>
  <si>
    <t>202209151S06003</t>
  </si>
  <si>
    <t>202209151S05005</t>
  </si>
  <si>
    <t>BBDTRSTA10L18C0.55LT0</t>
  </si>
  <si>
    <t>202209151S05003</t>
  </si>
  <si>
    <t>202209151S05004</t>
  </si>
  <si>
    <t>202209151S05006</t>
  </si>
  <si>
    <t>202209151S05001</t>
  </si>
  <si>
    <t>202209151S05002</t>
  </si>
  <si>
    <t>202209151S05007</t>
  </si>
  <si>
    <t>202209151S05008</t>
  </si>
  <si>
    <t>202209161S07005</t>
  </si>
  <si>
    <t>202209161S07003</t>
  </si>
  <si>
    <t>202209161S07004</t>
  </si>
  <si>
    <t>202209161S07001</t>
  </si>
  <si>
    <t>202209161S07002</t>
  </si>
  <si>
    <t>202209161S06005</t>
  </si>
  <si>
    <t>202209161S06006</t>
  </si>
  <si>
    <t>202209161S06001</t>
  </si>
  <si>
    <t>202209161S06002</t>
  </si>
  <si>
    <t>202209161S06003</t>
  </si>
  <si>
    <t>202209161S06004</t>
  </si>
  <si>
    <t>202209161S05004</t>
  </si>
  <si>
    <t>202209161S05001</t>
  </si>
  <si>
    <t>202209161S05002</t>
  </si>
  <si>
    <t>202209161S05003</t>
  </si>
  <si>
    <t>202209161S05009</t>
  </si>
  <si>
    <t>202209161S05005</t>
  </si>
  <si>
    <t>202209161S05008</t>
  </si>
  <si>
    <t>202209161S05006</t>
  </si>
  <si>
    <t>202209161S05007</t>
  </si>
  <si>
    <t>202209171S07010</t>
  </si>
  <si>
    <t>202209171S07011</t>
  </si>
  <si>
    <t>202209171S07001</t>
  </si>
  <si>
    <t>202209171S07002</t>
  </si>
  <si>
    <t>202209171S07003</t>
  </si>
  <si>
    <t>202209171S07004</t>
  </si>
  <si>
    <t>202209171S07012</t>
  </si>
  <si>
    <t>202209171S07013</t>
  </si>
  <si>
    <t>202209171S07014</t>
  </si>
  <si>
    <t>202209171S07005</t>
  </si>
  <si>
    <t>BPPTRSTA8L16F2C1.2LT2 PANADERIA PANIFICADORA DAVIPAN 400 G</t>
  </si>
  <si>
    <t>PERTUZ REYES TOHMAS ALBERTO</t>
  </si>
  <si>
    <t>202209171S07006</t>
  </si>
  <si>
    <t>202209171S07007</t>
  </si>
  <si>
    <t>202209171S07008</t>
  </si>
  <si>
    <t>202209171S07009</t>
  </si>
  <si>
    <t>202209171S06001</t>
  </si>
  <si>
    <t>202209171S06002</t>
  </si>
  <si>
    <t>202209171S06003</t>
  </si>
  <si>
    <t>202209171S06004</t>
  </si>
  <si>
    <t>202209171S05004</t>
  </si>
  <si>
    <t>202209171S05001</t>
  </si>
  <si>
    <t>BPPTRSTA8L14F2C1.2LT2 PANADERIA DAVIPAN MEDIO PAN TAJADO 280 GRAMOS</t>
  </si>
  <si>
    <t>202209171S05002</t>
  </si>
  <si>
    <t>202209171S05003</t>
  </si>
  <si>
    <t>202209191S07001</t>
  </si>
  <si>
    <t>202209191S07002</t>
  </si>
  <si>
    <t>202209191S07003</t>
  </si>
  <si>
    <t>202209191S07004</t>
  </si>
  <si>
    <t>202209191S07005</t>
  </si>
  <si>
    <t>202209191S06001</t>
  </si>
  <si>
    <t>202209191S06002</t>
  </si>
  <si>
    <t>202209201S07001</t>
  </si>
  <si>
    <t>202209201S07002</t>
  </si>
  <si>
    <t>202209201S06004</t>
  </si>
  <si>
    <t>202209201S06001</t>
  </si>
  <si>
    <t>202209201S06002</t>
  </si>
  <si>
    <t>202209201S06003</t>
  </si>
  <si>
    <t>202209201S05005</t>
  </si>
  <si>
    <t>BADAZOVA10L14C2LT2 TROQUELADA</t>
  </si>
  <si>
    <t>202209201S05006</t>
  </si>
  <si>
    <t>202209201S05021</t>
  </si>
  <si>
    <t>202209201S05019</t>
  </si>
  <si>
    <t>BADAZOVA12L16C2LT2 TROQUELADA</t>
  </si>
  <si>
    <t>202209201S05020</t>
  </si>
  <si>
    <t>202209201S05014</t>
  </si>
  <si>
    <t>BADAZOVA13.5L18C2LT2 TROQUELADA</t>
  </si>
  <si>
    <t>202209201S05015</t>
  </si>
  <si>
    <t>202209201S05018</t>
  </si>
  <si>
    <t>202209201S05026</t>
  </si>
  <si>
    <t>202209201S05027</t>
  </si>
  <si>
    <t>202209201S05028</t>
  </si>
  <si>
    <t>202209201S05009</t>
  </si>
  <si>
    <t>BADAZOVA14L20C2LT2 TROQUELADA</t>
  </si>
  <si>
    <t>202209201S05010</t>
  </si>
  <si>
    <t>202209201S05011</t>
  </si>
  <si>
    <t>202209201S05012</t>
  </si>
  <si>
    <t>202209201S05023</t>
  </si>
  <si>
    <t>BADAZOVA8L12C2LT2 TROQUELADA</t>
  </si>
  <si>
    <t>202209201S05024</t>
  </si>
  <si>
    <t>202209201S05002</t>
  </si>
  <si>
    <t>202209201S05022</t>
  </si>
  <si>
    <t>202209201S05003</t>
  </si>
  <si>
    <t>202209201S05004</t>
  </si>
  <si>
    <t>202209201S05016</t>
  </si>
  <si>
    <t>202209201S05017</t>
  </si>
  <si>
    <t>202209201S05029</t>
  </si>
  <si>
    <t>202209201S05030</t>
  </si>
  <si>
    <t>202209201S05007</t>
  </si>
  <si>
    <t>202209201S05008</t>
  </si>
  <si>
    <t>202209201S05001</t>
  </si>
  <si>
    <t>202209201S05013</t>
  </si>
  <si>
    <t>202209201S05025</t>
  </si>
  <si>
    <t>202209211S07001</t>
  </si>
  <si>
    <t>202209211S07003</t>
  </si>
  <si>
    <t>202209211S07004</t>
  </si>
  <si>
    <t>202209211S07005</t>
  </si>
  <si>
    <t>202209211S06001</t>
  </si>
  <si>
    <t>202209211S06002</t>
  </si>
  <si>
    <t>202209211S06003</t>
  </si>
  <si>
    <t>202209211S06004</t>
  </si>
  <si>
    <t>202209211S06005</t>
  </si>
  <si>
    <t>202209211S06006</t>
  </si>
  <si>
    <t>202209211S06007</t>
  </si>
  <si>
    <t>202209221S07006</t>
  </si>
  <si>
    <t>202209221S07001</t>
  </si>
  <si>
    <t>202209221S07002</t>
  </si>
  <si>
    <t>202209221S07003</t>
  </si>
  <si>
    <t>202209221S07004</t>
  </si>
  <si>
    <t>202209221S07005</t>
  </si>
  <si>
    <t>202209221S06001</t>
  </si>
  <si>
    <t>202209221S06002</t>
  </si>
  <si>
    <t>202209221S06003</t>
  </si>
  <si>
    <t>202209221S06004</t>
  </si>
  <si>
    <t>202209221S06005</t>
  </si>
  <si>
    <t>BPPTRSTA10L16C2FT1 VARIOS PAPAS FRITAS CHLOE 1000 G</t>
  </si>
  <si>
    <t>DISTRIPLAS</t>
  </si>
  <si>
    <t>202209231S07004</t>
  </si>
  <si>
    <t>BPPTRSTA10L16C0.85LT0</t>
  </si>
  <si>
    <t>202209231S07005</t>
  </si>
  <si>
    <t>202209231S07006</t>
  </si>
  <si>
    <t>202209231S07007</t>
  </si>
  <si>
    <t>202209231S07008</t>
  </si>
  <si>
    <t>202209231S07014</t>
  </si>
  <si>
    <t>202209231S07015</t>
  </si>
  <si>
    <t>202209231S07003</t>
  </si>
  <si>
    <t>202209231S07009</t>
  </si>
  <si>
    <t>202209231S07010</t>
  </si>
  <si>
    <t>202209231S07011</t>
  </si>
  <si>
    <t>202209231S07012</t>
  </si>
  <si>
    <t>202209231S07013</t>
  </si>
  <si>
    <t>202209231S07001</t>
  </si>
  <si>
    <t>202209231S07002</t>
  </si>
  <si>
    <t>202209231S06001</t>
  </si>
  <si>
    <t>202209231S06002</t>
  </si>
  <si>
    <t>202209231S06003</t>
  </si>
  <si>
    <t>202209231S06004</t>
  </si>
  <si>
    <t>202209231S05001</t>
  </si>
  <si>
    <t>BPPTRSTA8L12C0.85LT0</t>
  </si>
  <si>
    <t>202209231S05002</t>
  </si>
  <si>
    <t>202209231S05003</t>
  </si>
  <si>
    <t>202209231S05004</t>
  </si>
  <si>
    <t>202209231S05005</t>
  </si>
  <si>
    <t>202209241S07004</t>
  </si>
  <si>
    <t>BPPTRSTA10L16C0.9LT1 PANADERIA LA PRINCIPAL CURITI</t>
  </si>
  <si>
    <t>ARDILA TABERA YOLANDA (PANADERIA CURITI)</t>
  </si>
  <si>
    <t>202209241S07005</t>
  </si>
  <si>
    <t>202209241S07006</t>
  </si>
  <si>
    <t>202209241S07007</t>
  </si>
  <si>
    <t>202209241S07002</t>
  </si>
  <si>
    <t>202209241S07001</t>
  </si>
  <si>
    <t>202209241S07003</t>
  </si>
  <si>
    <t>202209241S06001</t>
  </si>
  <si>
    <t>202209241S06002</t>
  </si>
  <si>
    <t>202209241S06003</t>
  </si>
  <si>
    <t>202209241S06004</t>
  </si>
  <si>
    <t>202209241S05004</t>
  </si>
  <si>
    <t>202209241S05003</t>
  </si>
  <si>
    <t>202209241S05002</t>
  </si>
  <si>
    <t>202209241S05001</t>
  </si>
  <si>
    <t>202209241S05005</t>
  </si>
  <si>
    <t>202209261S07002</t>
  </si>
  <si>
    <t>202209261S07003</t>
  </si>
  <si>
    <t>202209261S07004</t>
  </si>
  <si>
    <t>202209261S07001</t>
  </si>
  <si>
    <t>202209261S06004</t>
  </si>
  <si>
    <t>BBDTRSTA6L12C2FT2 GRANOS EL LLANERITO 1000 GRAMOS</t>
  </si>
  <si>
    <t>202209261S06005</t>
  </si>
  <si>
    <t>202209261S06002</t>
  </si>
  <si>
    <t>202209261S06003</t>
  </si>
  <si>
    <t>202209261S05007</t>
  </si>
  <si>
    <t>202209261S05001</t>
  </si>
  <si>
    <t>202209261S05002</t>
  </si>
  <si>
    <t>202209261S05003</t>
  </si>
  <si>
    <t>202209261S05004</t>
  </si>
  <si>
    <t>202209261S05005</t>
  </si>
  <si>
    <t>202209261S05006</t>
  </si>
  <si>
    <t>202209261S05009</t>
  </si>
  <si>
    <t>202209261S05010</t>
  </si>
  <si>
    <t>202209261S05008</t>
  </si>
  <si>
    <t>202209261S05011</t>
  </si>
  <si>
    <t>202209271S07002</t>
  </si>
  <si>
    <t>202209271S06007</t>
  </si>
  <si>
    <t>202209271S06008</t>
  </si>
  <si>
    <t>202209271S06009</t>
  </si>
  <si>
    <t>202209271S06004</t>
  </si>
  <si>
    <t>202209271S06005</t>
  </si>
  <si>
    <t>202209271S06006</t>
  </si>
  <si>
    <t>202209271S06001</t>
  </si>
  <si>
    <t>202209271S06002</t>
  </si>
  <si>
    <t>202209271S06003</t>
  </si>
  <si>
    <t>202209271S06010</t>
  </si>
  <si>
    <t>202209271S05005</t>
  </si>
  <si>
    <t>202209271S05006</t>
  </si>
  <si>
    <t>202209271S05007</t>
  </si>
  <si>
    <t>202209271S05008</t>
  </si>
  <si>
    <t>202209271S05009</t>
  </si>
  <si>
    <t>202209271S05001</t>
  </si>
  <si>
    <t>202209271S05002</t>
  </si>
  <si>
    <t>202209271S05003</t>
  </si>
  <si>
    <t>202209271S05004</t>
  </si>
  <si>
    <t>202209281S07005</t>
  </si>
  <si>
    <t>202209281S07004</t>
  </si>
  <si>
    <t>202209281S07001</t>
  </si>
  <si>
    <t>202209281S07002</t>
  </si>
  <si>
    <t>202209281S07003</t>
  </si>
  <si>
    <t>202209281S07006</t>
  </si>
  <si>
    <t>202209281S06003</t>
  </si>
  <si>
    <t>BADTRSTA16L28C1FT0</t>
  </si>
  <si>
    <t>202209281S06004</t>
  </si>
  <si>
    <t>202209281S06001</t>
  </si>
  <si>
    <t>202209281S06002</t>
  </si>
  <si>
    <t>202209281S06005</t>
  </si>
  <si>
    <t>202209281S06006</t>
  </si>
  <si>
    <t>202209281S06007</t>
  </si>
  <si>
    <t>202209281S06008</t>
  </si>
  <si>
    <t>202209281S05006</t>
  </si>
  <si>
    <t>202209281S05003</t>
  </si>
  <si>
    <t>202209281S05004</t>
  </si>
  <si>
    <t>202209281S05005</t>
  </si>
  <si>
    <t>202209281S05012</t>
  </si>
  <si>
    <t>202209281S05013</t>
  </si>
  <si>
    <t>202209281S05014</t>
  </si>
  <si>
    <t>202209281S05015</t>
  </si>
  <si>
    <t>202209281S05010</t>
  </si>
  <si>
    <t>202209281S05011</t>
  </si>
  <si>
    <t>202209281S05007</t>
  </si>
  <si>
    <t>202209281S05008</t>
  </si>
  <si>
    <t>202209281S05009</t>
  </si>
  <si>
    <t>202209281S05001</t>
  </si>
  <si>
    <t>202209281S05002</t>
  </si>
  <si>
    <t>202209281S05016</t>
  </si>
  <si>
    <t>202209291S07001</t>
  </si>
  <si>
    <t>202209291S07004</t>
  </si>
  <si>
    <t>202209291S07005</t>
  </si>
  <si>
    <t>202209291S07007</t>
  </si>
  <si>
    <t>202209291S07006</t>
  </si>
  <si>
    <t>202209291S07002</t>
  </si>
  <si>
    <t>202209291S07003</t>
  </si>
  <si>
    <t>202209291S06010</t>
  </si>
  <si>
    <t>202209291S06011</t>
  </si>
  <si>
    <t>202209291S06001</t>
  </si>
  <si>
    <t>202209291S06002</t>
  </si>
  <si>
    <t>202209291S06003</t>
  </si>
  <si>
    <t>202209291S06004</t>
  </si>
  <si>
    <t>202209291S06005</t>
  </si>
  <si>
    <t>202209291S06012</t>
  </si>
  <si>
    <t>202209291S06006</t>
  </si>
  <si>
    <t>202209291S06007</t>
  </si>
  <si>
    <t>202209291S06008</t>
  </si>
  <si>
    <t>202209291S06009</t>
  </si>
  <si>
    <t>202209291S06013</t>
  </si>
  <si>
    <t>202209291S06014</t>
  </si>
  <si>
    <t>202209291S05002</t>
  </si>
  <si>
    <t>202209291S05001</t>
  </si>
  <si>
    <t>202209291S05012</t>
  </si>
  <si>
    <t>202209291S05010</t>
  </si>
  <si>
    <t>202209291S05011</t>
  </si>
  <si>
    <t>202209291S05008</t>
  </si>
  <si>
    <t>202209291S05003</t>
  </si>
  <si>
    <t>202209291S05004</t>
  </si>
  <si>
    <t>202209291S05005</t>
  </si>
  <si>
    <t>202209291S05006</t>
  </si>
  <si>
    <t>202209291S05007</t>
  </si>
  <si>
    <t>202209291S05014</t>
  </si>
  <si>
    <t>202209291S05013</t>
  </si>
  <si>
    <t>202209291S05009</t>
  </si>
  <si>
    <t>202209301S07001</t>
  </si>
  <si>
    <t>202209301S07002</t>
  </si>
  <si>
    <t>202209301S07003</t>
  </si>
  <si>
    <t>202209301S07004</t>
  </si>
  <si>
    <t>202209301S07005</t>
  </si>
  <si>
    <t>202209301S07006</t>
  </si>
  <si>
    <t>202209301S07007</t>
  </si>
  <si>
    <t>202209301S07008</t>
  </si>
  <si>
    <t>202209301S07009</t>
  </si>
  <si>
    <t>202209301S07010</t>
  </si>
  <si>
    <t>202209301S07011</t>
  </si>
  <si>
    <t>202209301S06007</t>
  </si>
  <si>
    <t>202209301S06008</t>
  </si>
  <si>
    <t>202209301S06009</t>
  </si>
  <si>
    <t>202209301S06018</t>
  </si>
  <si>
    <t>202209301S06019</t>
  </si>
  <si>
    <t>202209301S06020</t>
  </si>
  <si>
    <t>202209301S06021</t>
  </si>
  <si>
    <t>202209301S06022</t>
  </si>
  <si>
    <t>202209301S06023</t>
  </si>
  <si>
    <t>202209301S06024</t>
  </si>
  <si>
    <t>202209301S06010</t>
  </si>
  <si>
    <t>202209301S06011</t>
  </si>
  <si>
    <t>202209301S06012</t>
  </si>
  <si>
    <t>202209301S06013</t>
  </si>
  <si>
    <t>202209301S06014</t>
  </si>
  <si>
    <t>202209301S06015</t>
  </si>
  <si>
    <t>202209301S06016</t>
  </si>
  <si>
    <t>202209301S06017</t>
  </si>
  <si>
    <t>202209301S06001</t>
  </si>
  <si>
    <t>202209301S06002</t>
  </si>
  <si>
    <t>202209301S06003</t>
  </si>
  <si>
    <t>202209301S06004</t>
  </si>
  <si>
    <t>202209301S06005</t>
  </si>
  <si>
    <t>202209301S06025</t>
  </si>
  <si>
    <t>202209301S06026</t>
  </si>
  <si>
    <t>202209301S06027</t>
  </si>
  <si>
    <t>202209301S05001</t>
  </si>
  <si>
    <t>202209301S05002</t>
  </si>
  <si>
    <t>202210011S07001</t>
  </si>
  <si>
    <t>202210011S07002</t>
  </si>
  <si>
    <t>202210011S07003</t>
  </si>
  <si>
    <t>202210011S07004</t>
  </si>
  <si>
    <t>202210011S07005</t>
  </si>
  <si>
    <t>202210011S07006</t>
  </si>
  <si>
    <t>202210011S06005</t>
  </si>
  <si>
    <t>BADNESTA50L70C1.3CMFT0</t>
  </si>
  <si>
    <t>AVICOLA EL MADROÑO S.A</t>
  </si>
  <si>
    <t>202210011S06006</t>
  </si>
  <si>
    <t>202210011S06001</t>
  </si>
  <si>
    <t>202210011S06002</t>
  </si>
  <si>
    <t>202210011S06003</t>
  </si>
  <si>
    <t>202210011S06004</t>
  </si>
  <si>
    <t>202210011S05001</t>
  </si>
  <si>
    <t>202210011S05002</t>
  </si>
  <si>
    <t>202210011S05003</t>
  </si>
  <si>
    <t>202210011S05004</t>
  </si>
  <si>
    <t>202210011S05006</t>
  </si>
  <si>
    <t>202210011S05007</t>
  </si>
  <si>
    <t>202210011S05008</t>
  </si>
  <si>
    <t>202210011S05005</t>
  </si>
  <si>
    <t>202210011S05009</t>
  </si>
  <si>
    <t>202210031S07001</t>
  </si>
  <si>
    <t>202210031S07003</t>
  </si>
  <si>
    <t>202210031S07002</t>
  </si>
  <si>
    <t>202210031S05001</t>
  </si>
  <si>
    <t>202210031S05003</t>
  </si>
  <si>
    <t>202210031S05004</t>
  </si>
  <si>
    <t>202210031S05005</t>
  </si>
  <si>
    <t>202210031S05006</t>
  </si>
  <si>
    <t>202210031S05002</t>
  </si>
  <si>
    <t>202210041S07007</t>
  </si>
  <si>
    <t>202210041S07004</t>
  </si>
  <si>
    <t>202210041S07002</t>
  </si>
  <si>
    <t>202210041S07005</t>
  </si>
  <si>
    <t>202210041S07003</t>
  </si>
  <si>
    <t>202210041S07006</t>
  </si>
  <si>
    <t>202210041S06002</t>
  </si>
  <si>
    <t>BADBLCAA25I10D10L60C0.8CMFT1 RESTAURANTES EL GRAN POLLO FRITO</t>
  </si>
  <si>
    <t>CAICEDO GALINDO MARTHA YAMILE (RESTAURANTE EL GRAN POLLO FRITO)</t>
  </si>
  <si>
    <t>202210041S06003</t>
  </si>
  <si>
    <t>BADTRSTA18L36C0.4LT0</t>
  </si>
  <si>
    <t>GALVAN GAONA MIGUEL</t>
  </si>
  <si>
    <t>202210041S06004</t>
  </si>
  <si>
    <t>202210041S06001</t>
  </si>
  <si>
    <t>202210041S05003</t>
  </si>
  <si>
    <t>DAVILA PAREJA DIANA JISELLE (HUGO GALLO)</t>
  </si>
  <si>
    <t>202210041S05004</t>
  </si>
  <si>
    <t>202210041S05001</t>
  </si>
  <si>
    <t>202210041S05002</t>
  </si>
  <si>
    <t>202210041S05008</t>
  </si>
  <si>
    <t>202210041S05009</t>
  </si>
  <si>
    <t>202210041S05010</t>
  </si>
  <si>
    <t>BPPTRSTA8L12C1LT1 CINTA ADHESIVA</t>
  </si>
  <si>
    <t>202210041S05005</t>
  </si>
  <si>
    <t>202210041S05006</t>
  </si>
  <si>
    <t>202210041S05007</t>
  </si>
  <si>
    <t>202210041S05011</t>
  </si>
  <si>
    <t>202210041S05012</t>
  </si>
  <si>
    <t>BPPTRSTA9L14C1.5LT0 CON CINTA ADHESIVA</t>
  </si>
  <si>
    <t>202210041S05013</t>
  </si>
  <si>
    <t>202210051S07004</t>
  </si>
  <si>
    <t>202210051S07011</t>
  </si>
  <si>
    <t>202210051S07007</t>
  </si>
  <si>
    <t>202210051S07013</t>
  </si>
  <si>
    <t>202210051S07010</t>
  </si>
  <si>
    <t>202210051S07009</t>
  </si>
  <si>
    <t>202210051S07015</t>
  </si>
  <si>
    <t>202210051S07016</t>
  </si>
  <si>
    <t>202210051S07017</t>
  </si>
  <si>
    <t>202210051S07001</t>
  </si>
  <si>
    <t>202210051S07003</t>
  </si>
  <si>
    <t>202210051S07008</t>
  </si>
  <si>
    <t>202210051S07014</t>
  </si>
  <si>
    <t>202210051S07012</t>
  </si>
  <si>
    <t>202210051S07002</t>
  </si>
  <si>
    <t>202210051S07006</t>
  </si>
  <si>
    <t>202210051S06009</t>
  </si>
  <si>
    <t>202210051S06010</t>
  </si>
  <si>
    <t>202210051S06001</t>
  </si>
  <si>
    <t>BBDNEPEA10I2D2L15C4FT0</t>
  </si>
  <si>
    <t>DURAN LEON NOE (BOLSA SEMILLERO)</t>
  </si>
  <si>
    <t>202210051S06002</t>
  </si>
  <si>
    <t>202210051S06007</t>
  </si>
  <si>
    <t>202210051S06008</t>
  </si>
  <si>
    <t>202210051S06011</t>
  </si>
  <si>
    <t>202210051S06012</t>
  </si>
  <si>
    <t>202210051S06013</t>
  </si>
  <si>
    <t>202210051S06014</t>
  </si>
  <si>
    <t>202210051S06015</t>
  </si>
  <si>
    <t>202210051S06016</t>
  </si>
  <si>
    <t>202210051S06003</t>
  </si>
  <si>
    <t>202210051S06004</t>
  </si>
  <si>
    <t>202210051S06005</t>
  </si>
  <si>
    <t>202210051S06006</t>
  </si>
  <si>
    <t>202210051S05001</t>
  </si>
  <si>
    <t>202210051S05002</t>
  </si>
  <si>
    <t>202210051S05003</t>
  </si>
  <si>
    <t>202210061S07010</t>
  </si>
  <si>
    <t>202210061S07020</t>
  </si>
  <si>
    <t>202210061S07019</t>
  </si>
  <si>
    <t>202210061S07001</t>
  </si>
  <si>
    <t>202210061S07002</t>
  </si>
  <si>
    <t>202210061S07003</t>
  </si>
  <si>
    <t>202210061S07004</t>
  </si>
  <si>
    <t>202210061S07005</t>
  </si>
  <si>
    <t>202210061S07006</t>
  </si>
  <si>
    <t>202210061S07007</t>
  </si>
  <si>
    <t>202210061S07008</t>
  </si>
  <si>
    <t>202210061S07009</t>
  </si>
  <si>
    <t>202210061S07011</t>
  </si>
  <si>
    <t>202210061S07012</t>
  </si>
  <si>
    <t>202210061S07013</t>
  </si>
  <si>
    <t>202210061S07014</t>
  </si>
  <si>
    <t>202210061S07015</t>
  </si>
  <si>
    <t>202210061S07016</t>
  </si>
  <si>
    <t>202210061S07017</t>
  </si>
  <si>
    <t>202210061S07018</t>
  </si>
  <si>
    <t>202210061S06001</t>
  </si>
  <si>
    <t>BBDNEPEA12I2D2L16C5FT0</t>
  </si>
  <si>
    <t>AREVALO OCAMPO MARIA CONSTANZA (BOLSA NEGRA 12+2+2*16")</t>
  </si>
  <si>
    <t>202210061S06002</t>
  </si>
  <si>
    <t>202210061S06003</t>
  </si>
  <si>
    <t>202210061S05005</t>
  </si>
  <si>
    <t>202210061S05003</t>
  </si>
  <si>
    <t>202210061S05001</t>
  </si>
  <si>
    <t>202210061S05002</t>
  </si>
  <si>
    <t>202210061S05004</t>
  </si>
  <si>
    <t>202210071S07006</t>
  </si>
  <si>
    <t>202210071S07007</t>
  </si>
  <si>
    <t>202210071S07008</t>
  </si>
  <si>
    <t>202210071S07001</t>
  </si>
  <si>
    <t>202210071S07002</t>
  </si>
  <si>
    <t>202210071S07003</t>
  </si>
  <si>
    <t>202210071S07004</t>
  </si>
  <si>
    <t>202210071S07005</t>
  </si>
  <si>
    <t>202210071S07009</t>
  </si>
  <si>
    <t>202210071S07010</t>
  </si>
  <si>
    <t>202210071S07011</t>
  </si>
  <si>
    <t>202210071S07012</t>
  </si>
  <si>
    <t>202210071S07013</t>
  </si>
  <si>
    <t>202210071S06003</t>
  </si>
  <si>
    <t>202210071S06004</t>
  </si>
  <si>
    <t>202210071S06005</t>
  </si>
  <si>
    <t>202210071S06001</t>
  </si>
  <si>
    <t>202210071S06002</t>
  </si>
  <si>
    <t>202210071S05003</t>
  </si>
  <si>
    <t>202210071S05001</t>
  </si>
  <si>
    <t>202210071S05002</t>
  </si>
  <si>
    <t>202210071S05004</t>
  </si>
  <si>
    <t>202210071S05005</t>
  </si>
  <si>
    <t>202210081S07002</t>
  </si>
  <si>
    <t>202210081S07003</t>
  </si>
  <si>
    <t>202210081S07004</t>
  </si>
  <si>
    <t>202210081S06010</t>
  </si>
  <si>
    <t>202210081S06001</t>
  </si>
  <si>
    <t>202210081S06002</t>
  </si>
  <si>
    <t>202210081S06003</t>
  </si>
  <si>
    <t>202210081S06004</t>
  </si>
  <si>
    <t>202210081S06005</t>
  </si>
  <si>
    <t>202210081S06006</t>
  </si>
  <si>
    <t>202210081S06007</t>
  </si>
  <si>
    <t>202210081S06008</t>
  </si>
  <si>
    <t>202210081S05018</t>
  </si>
  <si>
    <t>202210081S05007</t>
  </si>
  <si>
    <t>202210081S05008</t>
  </si>
  <si>
    <t>202210081S05009</t>
  </si>
  <si>
    <t>202210081S05001</t>
  </si>
  <si>
    <t>202210081S05005</t>
  </si>
  <si>
    <t>202210081S05006</t>
  </si>
  <si>
    <t>202210081S05003</t>
  </si>
  <si>
    <t>202210081S05004</t>
  </si>
  <si>
    <t>202210081S05014</t>
  </si>
  <si>
    <t>202210081S05015</t>
  </si>
  <si>
    <t>202210081S05016</t>
  </si>
  <si>
    <t>202210081S05017</t>
  </si>
  <si>
    <t>202210081S05002</t>
  </si>
  <si>
    <t>202210081S05010</t>
  </si>
  <si>
    <t>202210081S05011</t>
  </si>
  <si>
    <t>202210081S05012</t>
  </si>
  <si>
    <t>202210081S05013</t>
  </si>
  <si>
    <t>202210101S07001</t>
  </si>
  <si>
    <t>BADBLSTA5L8C0.4LT0</t>
  </si>
  <si>
    <t>202210101S07002</t>
  </si>
  <si>
    <t>202210101S07003</t>
  </si>
  <si>
    <t>202210101S06002</t>
  </si>
  <si>
    <t>202210101S06003</t>
  </si>
  <si>
    <t>202210101S06004</t>
  </si>
  <si>
    <t>202210101S06006</t>
  </si>
  <si>
    <t>202210101S06007</t>
  </si>
  <si>
    <t>202210101S06001</t>
  </si>
  <si>
    <t>202210101S06008</t>
  </si>
  <si>
    <t>202210101S06009</t>
  </si>
  <si>
    <t>202210101S06010</t>
  </si>
  <si>
    <t>202210101S06011</t>
  </si>
  <si>
    <t>202210101S06012</t>
  </si>
  <si>
    <t>202210101S06013</t>
  </si>
  <si>
    <t>202210101S06014</t>
  </si>
  <si>
    <t>202210101S05002</t>
  </si>
  <si>
    <t>202210101S05003</t>
  </si>
  <si>
    <t>202210101S05004</t>
  </si>
  <si>
    <t>202210101S05005</t>
  </si>
  <si>
    <t>202210101S05001</t>
  </si>
  <si>
    <t>202210111S07001</t>
  </si>
  <si>
    <t>202210111S07006</t>
  </si>
  <si>
    <t>202210111S07007</t>
  </si>
  <si>
    <t>202210111S07004</t>
  </si>
  <si>
    <t>202210111S07005</t>
  </si>
  <si>
    <t>202210111S07003</t>
  </si>
  <si>
    <t>202210111S07002</t>
  </si>
  <si>
    <t>202210111S07008</t>
  </si>
  <si>
    <t>202210111S06003</t>
  </si>
  <si>
    <t>202210111S06004</t>
  </si>
  <si>
    <t>202210111S06005</t>
  </si>
  <si>
    <t>202210111S06006</t>
  </si>
  <si>
    <t>202210111S06007</t>
  </si>
  <si>
    <t>202210111S06008</t>
  </si>
  <si>
    <t>202210111S06009</t>
  </si>
  <si>
    <t>202210111S06010</t>
  </si>
  <si>
    <t>202210111S06011</t>
  </si>
  <si>
    <t>202210111S06001</t>
  </si>
  <si>
    <t>202210111S06002</t>
  </si>
  <si>
    <t>202210111S06012</t>
  </si>
  <si>
    <t>BBDTRSTA20L30C1.5FT0</t>
  </si>
  <si>
    <t>202210111S06013</t>
  </si>
  <si>
    <t>202210111S05001</t>
  </si>
  <si>
    <t>202210111S05002</t>
  </si>
  <si>
    <t>202210111S05003</t>
  </si>
  <si>
    <t>202210111S05008</t>
  </si>
  <si>
    <t>BBDTRSTA14L22C1.4LT0</t>
  </si>
  <si>
    <t>202210111S05007</t>
  </si>
  <si>
    <t>202210111S05004</t>
  </si>
  <si>
    <t>202210111S05005</t>
  </si>
  <si>
    <t>202210111S05006</t>
  </si>
  <si>
    <t>202210121S08001</t>
  </si>
  <si>
    <t>LBDTRSTA31C2CMRT2 GRANOS PREMIUM EL SEMBRADOR 500GR</t>
  </si>
  <si>
    <t>202210121S08002</t>
  </si>
  <si>
    <t>202210121S08003</t>
  </si>
  <si>
    <t>202210121S08004</t>
  </si>
  <si>
    <t>202210121S08005</t>
  </si>
  <si>
    <t>202210121S08006</t>
  </si>
  <si>
    <t>202210121S07003</t>
  </si>
  <si>
    <t>202210121S07004</t>
  </si>
  <si>
    <t>202210121S07002</t>
  </si>
  <si>
    <t>DORA CARREÑO PEÑUELA</t>
  </si>
  <si>
    <t>202210121S07001</t>
  </si>
  <si>
    <t>BPPTRSTA7L16C1.2LT2 PANADERIA ESPECIAL MANA</t>
  </si>
  <si>
    <t>202210121S06007</t>
  </si>
  <si>
    <t>202210121S06008</t>
  </si>
  <si>
    <t>202210121S06001</t>
  </si>
  <si>
    <t>202210121S06002</t>
  </si>
  <si>
    <t>202210121S06003</t>
  </si>
  <si>
    <t>202210121S06004</t>
  </si>
  <si>
    <t>202210121S06005</t>
  </si>
  <si>
    <t>202210121S06006</t>
  </si>
  <si>
    <t>202210121S05008</t>
  </si>
  <si>
    <t>202210121S05009</t>
  </si>
  <si>
    <t>202210121S05010</t>
  </si>
  <si>
    <t>202210121S05011</t>
  </si>
  <si>
    <t>202210121S05014</t>
  </si>
  <si>
    <t>202210121S05015</t>
  </si>
  <si>
    <t>202210121S05016</t>
  </si>
  <si>
    <t>202210121S05017</t>
  </si>
  <si>
    <t>202210121S05018</t>
  </si>
  <si>
    <t>202210121S05019</t>
  </si>
  <si>
    <t>202210121S05012</t>
  </si>
  <si>
    <t>202210121S05013</t>
  </si>
  <si>
    <t>202210121S05001</t>
  </si>
  <si>
    <t>202210121S05002</t>
  </si>
  <si>
    <t>202210121S05003</t>
  </si>
  <si>
    <t>202210121S05004</t>
  </si>
  <si>
    <t>202210131S08008</t>
  </si>
  <si>
    <t>LBDTRSTA31C2.2CMNT2 GRANOS CEREALES SAN CAYETANO 220</t>
  </si>
  <si>
    <t>202210131S08001</t>
  </si>
  <si>
    <t>202210131S08002</t>
  </si>
  <si>
    <t>202210131S08003</t>
  </si>
  <si>
    <t>202210131S08004</t>
  </si>
  <si>
    <t>202210131S08005</t>
  </si>
  <si>
    <t>202210131S08006</t>
  </si>
  <si>
    <t>202210131S08007</t>
  </si>
  <si>
    <t>202210131S07001</t>
  </si>
  <si>
    <t>BPPTRSTA6L14C1.2LT2 PANADERIA ESPECIAL MANA</t>
  </si>
  <si>
    <t>202210131S07010</t>
  </si>
  <si>
    <t>202210131S07004</t>
  </si>
  <si>
    <t>202210131S07005</t>
  </si>
  <si>
    <t>202210131S07006</t>
  </si>
  <si>
    <t>202210131S07007</t>
  </si>
  <si>
    <t>202210131S07008</t>
  </si>
  <si>
    <t>202210131S07009</t>
  </si>
  <si>
    <t>202210131S07002</t>
  </si>
  <si>
    <t>202210131S07003</t>
  </si>
  <si>
    <t>202210131S06001</t>
  </si>
  <si>
    <t>202210131S06002</t>
  </si>
  <si>
    <t>202210131S06003</t>
  </si>
  <si>
    <t>202210131S05004</t>
  </si>
  <si>
    <t>202210131S05005</t>
  </si>
  <si>
    <t>202210131S05006</t>
  </si>
  <si>
    <t>202210131S05007</t>
  </si>
  <si>
    <t>202210131S05009</t>
  </si>
  <si>
    <t>202210131S05013</t>
  </si>
  <si>
    <t>202210131S05011</t>
  </si>
  <si>
    <t>202210131S05010</t>
  </si>
  <si>
    <t>202210131S05012</t>
  </si>
  <si>
    <t>202210131S05001</t>
  </si>
  <si>
    <t>202210131S05002</t>
  </si>
  <si>
    <t>202210131S05003</t>
  </si>
  <si>
    <t>202210141S08001</t>
  </si>
  <si>
    <t>202210141S08002</t>
  </si>
  <si>
    <t>202210141S08003</t>
  </si>
  <si>
    <t>202210141S07001</t>
  </si>
  <si>
    <t>202210141S07002</t>
  </si>
  <si>
    <t>202210141S07003</t>
  </si>
  <si>
    <t>202210141S07004</t>
  </si>
  <si>
    <t>202210141S07005</t>
  </si>
  <si>
    <t>202210141S07006</t>
  </si>
  <si>
    <t>202210141S07007</t>
  </si>
  <si>
    <t>202210141S07008</t>
  </si>
  <si>
    <t>202210141S07009</t>
  </si>
  <si>
    <t>202210141S06006</t>
  </si>
  <si>
    <t>202210141S06007</t>
  </si>
  <si>
    <t>202210141S06008</t>
  </si>
  <si>
    <t>202210141S06009</t>
  </si>
  <si>
    <t>202210141S06010</t>
  </si>
  <si>
    <t>202210141S06011</t>
  </si>
  <si>
    <t>202210141S06012</t>
  </si>
  <si>
    <t>202210141S06013</t>
  </si>
  <si>
    <t>202210141S06014</t>
  </si>
  <si>
    <t>202210141S06004</t>
  </si>
  <si>
    <t>202210141S06005</t>
  </si>
  <si>
    <t>202210141S06001</t>
  </si>
  <si>
    <t>202210141S06002</t>
  </si>
  <si>
    <t>202210141S06003</t>
  </si>
  <si>
    <t>202210141S06015</t>
  </si>
  <si>
    <t>ALVAREZ DE CHAPARRO BARBARA</t>
  </si>
  <si>
    <t>202210141S06016</t>
  </si>
  <si>
    <t>202210151S07006</t>
  </si>
  <si>
    <t>202210151S07007</t>
  </si>
  <si>
    <t>202210151S07008</t>
  </si>
  <si>
    <t>202210151S07001</t>
  </si>
  <si>
    <t>202210151S07002</t>
  </si>
  <si>
    <t>202210151S07003</t>
  </si>
  <si>
    <t>202210151S07004</t>
  </si>
  <si>
    <t>202210151S07005</t>
  </si>
  <si>
    <t>202210151S07009</t>
  </si>
  <si>
    <t>202210151S07010</t>
  </si>
  <si>
    <t>202210151S07011</t>
  </si>
  <si>
    <t>202210151S07012</t>
  </si>
  <si>
    <t>202210151S07013</t>
  </si>
  <si>
    <t>202210151S06003</t>
  </si>
  <si>
    <t>202210151S06004</t>
  </si>
  <si>
    <t>202210151S06001</t>
  </si>
  <si>
    <t>202210151S06002</t>
  </si>
  <si>
    <t>202210151S06005</t>
  </si>
  <si>
    <t>202210151S05001</t>
  </si>
  <si>
    <t>202210151S05002</t>
  </si>
  <si>
    <t>202210151S05003</t>
  </si>
  <si>
    <t>202210151S05004</t>
  </si>
  <si>
    <t>202210181S07001</t>
  </si>
  <si>
    <t>202210181S07002</t>
  </si>
  <si>
    <t>202210181S06001</t>
  </si>
  <si>
    <t>202210181S06002</t>
  </si>
  <si>
    <t>202210191S07005</t>
  </si>
  <si>
    <t>202210191S07001</t>
  </si>
  <si>
    <t>202210191S07006</t>
  </si>
  <si>
    <t>202210191S07007</t>
  </si>
  <si>
    <t>202210191S07003</t>
  </si>
  <si>
    <t>202210191S07004</t>
  </si>
  <si>
    <t>202210191S06007</t>
  </si>
  <si>
    <t>202210191S06008</t>
  </si>
  <si>
    <t>202210191S06001</t>
  </si>
  <si>
    <t>202210191S06002</t>
  </si>
  <si>
    <t>202210191S06003</t>
  </si>
  <si>
    <t>202210191S06004</t>
  </si>
  <si>
    <t>202210191S06005</t>
  </si>
  <si>
    <t>202210191S06006</t>
  </si>
  <si>
    <t>202210191S06009</t>
  </si>
  <si>
    <t>202210191S06010</t>
  </si>
  <si>
    <t>202210191S06011</t>
  </si>
  <si>
    <t>202210191S06012</t>
  </si>
  <si>
    <t>202210191S06013</t>
  </si>
  <si>
    <t>202210191S06014</t>
  </si>
  <si>
    <t>202210191S05006</t>
  </si>
  <si>
    <t>202210191S05007</t>
  </si>
  <si>
    <t>202210191S05008</t>
  </si>
  <si>
    <t>202210191S05009</t>
  </si>
  <si>
    <t>202210191S05002</t>
  </si>
  <si>
    <t>202210191S05003</t>
  </si>
  <si>
    <t>202210191S05004</t>
  </si>
  <si>
    <t>202210191S05005</t>
  </si>
  <si>
    <t>202210191S05010</t>
  </si>
  <si>
    <t>202210191S05011</t>
  </si>
  <si>
    <t>202210201S07007</t>
  </si>
  <si>
    <t>202210201S07001</t>
  </si>
  <si>
    <t>202210201S07009</t>
  </si>
  <si>
    <t>202210201S07003</t>
  </si>
  <si>
    <t>202210201S07008</t>
  </si>
  <si>
    <t>202210201S07004</t>
  </si>
  <si>
    <t>202210201S07002</t>
  </si>
  <si>
    <t>202210201S07006</t>
  </si>
  <si>
    <t>202210201S07005</t>
  </si>
  <si>
    <t>202210201S06008</t>
  </si>
  <si>
    <t>BADBLCAA10.5I2.5D2.5L20C0.8FT1 PANADERIA PASTELERIA EL MANANTIAL</t>
  </si>
  <si>
    <t>GOMEZ PLATA JORGE (PANADERIA LA ZAPATOQUEÑA)</t>
  </si>
  <si>
    <t>202210201S06005</t>
  </si>
  <si>
    <t>BADBLCAA18I4D4L24C1.5FT2</t>
  </si>
  <si>
    <t>RAFAEL J. TURBAY S.A.S.</t>
  </si>
  <si>
    <t>202210201S06006</t>
  </si>
  <si>
    <t>202210201S06007</t>
  </si>
  <si>
    <t>202210201S06001</t>
  </si>
  <si>
    <t>BADBLCAA26I5D5L39C1.5FT2</t>
  </si>
  <si>
    <t>202210201S06002</t>
  </si>
  <si>
    <t>202210201S06003</t>
  </si>
  <si>
    <t>202210201S06004</t>
  </si>
  <si>
    <t>202210201S05008</t>
  </si>
  <si>
    <t>GELVEZ JAIMES JOSE LIBARDO (LECHUGA VERDE MUTISCUA FINCA EL RECREO)</t>
  </si>
  <si>
    <t>202210201S05001</t>
  </si>
  <si>
    <t>202210201S05002</t>
  </si>
  <si>
    <t>202210201S05003</t>
  </si>
  <si>
    <t>202210201S05004</t>
  </si>
  <si>
    <t>202210201S05005</t>
  </si>
  <si>
    <t>202210201S05006</t>
  </si>
  <si>
    <t>202210201S05007</t>
  </si>
  <si>
    <t>202210211S07001</t>
  </si>
  <si>
    <t>202210211S07002</t>
  </si>
  <si>
    <t>202210211S07003</t>
  </si>
  <si>
    <t>202210211S07004</t>
  </si>
  <si>
    <t>202210211S07005</t>
  </si>
  <si>
    <t>202210211S07006</t>
  </si>
  <si>
    <t>202210211S07008</t>
  </si>
  <si>
    <t>202210211S07007</t>
  </si>
  <si>
    <t>202210211S06003</t>
  </si>
  <si>
    <t>202210211S06004</t>
  </si>
  <si>
    <t>202210211S06002</t>
  </si>
  <si>
    <t>BADBLCAA8I2.5D2.5L18C0.7FT1 PANADERIA LA ZAPATOQUEÑA</t>
  </si>
  <si>
    <t>202210211S05007</t>
  </si>
  <si>
    <t>202210211S05008</t>
  </si>
  <si>
    <t>202210211S05009</t>
  </si>
  <si>
    <t>202210211S05001</t>
  </si>
  <si>
    <t>202210211S05002</t>
  </si>
  <si>
    <t>202210211S05003</t>
  </si>
  <si>
    <t>202210211S05004</t>
  </si>
  <si>
    <t>202210211S05005</t>
  </si>
  <si>
    <t>202210211S05006</t>
  </si>
  <si>
    <t>202210211S05010</t>
  </si>
  <si>
    <t>202210211S05011</t>
  </si>
  <si>
    <t>202210211S05012</t>
  </si>
  <si>
    <t>202210221S07006</t>
  </si>
  <si>
    <t>202210221S07012</t>
  </si>
  <si>
    <t>202210221S07002</t>
  </si>
  <si>
    <t>202210221S07009</t>
  </si>
  <si>
    <t>202210221S07020</t>
  </si>
  <si>
    <t>202210221S07014</t>
  </si>
  <si>
    <t>202210221S07008</t>
  </si>
  <si>
    <t>202210221S07013</t>
  </si>
  <si>
    <t>202210221S07015</t>
  </si>
  <si>
    <t>202210221S07017</t>
  </si>
  <si>
    <t>202210221S07011</t>
  </si>
  <si>
    <t>202210221S07005</t>
  </si>
  <si>
    <t>202210221S07003</t>
  </si>
  <si>
    <t>202210221S07004</t>
  </si>
  <si>
    <t>202210221S07016</t>
  </si>
  <si>
    <t>202210221S07007</t>
  </si>
  <si>
    <t>202210221S07018</t>
  </si>
  <si>
    <t>202210221S07010</t>
  </si>
  <si>
    <t>202210221S07019</t>
  </si>
  <si>
    <t>202210221S06004</t>
  </si>
  <si>
    <t>202210221S06005</t>
  </si>
  <si>
    <t>202210221S06001</t>
  </si>
  <si>
    <t>202210221S06002</t>
  </si>
  <si>
    <t>202210221S05005</t>
  </si>
  <si>
    <t>202210221S05006</t>
  </si>
  <si>
    <t>202210221S05007</t>
  </si>
  <si>
    <t>202210221S05001</t>
  </si>
  <si>
    <t>202210221S05002</t>
  </si>
  <si>
    <t>202210221S05003</t>
  </si>
  <si>
    <t>202210221S05004</t>
  </si>
  <si>
    <t>202210241S07004</t>
  </si>
  <si>
    <t>202210241S07005</t>
  </si>
  <si>
    <t>202210241S07006</t>
  </si>
  <si>
    <t>202210241S07007</t>
  </si>
  <si>
    <t>202210241S07008</t>
  </si>
  <si>
    <t>202210241S07001</t>
  </si>
  <si>
    <t>202210241S07002</t>
  </si>
  <si>
    <t>202210241S07003</t>
  </si>
  <si>
    <t>202210241S06002</t>
  </si>
  <si>
    <t>BADBLCAA6.5I2D2L16C0.7FT1 PANADERIA LA ZAPATOQUEÑA</t>
  </si>
  <si>
    <t>202210251S07006</t>
  </si>
  <si>
    <t>202210251S07007</t>
  </si>
  <si>
    <t>202210251S07008</t>
  </si>
  <si>
    <t>202210251S07001</t>
  </si>
  <si>
    <t>202210251S07002</t>
  </si>
  <si>
    <t>202210251S07003</t>
  </si>
  <si>
    <t>202210251S07004</t>
  </si>
  <si>
    <t>202210251S07005</t>
  </si>
  <si>
    <t>202210251S07010</t>
  </si>
  <si>
    <t>202210251S07011</t>
  </si>
  <si>
    <t>202210251S07012</t>
  </si>
  <si>
    <t>202210251S07009</t>
  </si>
  <si>
    <t>202210251S06001</t>
  </si>
  <si>
    <t>202210251S06002</t>
  </si>
  <si>
    <t>202210251S06003</t>
  </si>
  <si>
    <t>202210251S05017</t>
  </si>
  <si>
    <t>202210251S05018</t>
  </si>
  <si>
    <t>202210251S05019</t>
  </si>
  <si>
    <t>BADNAOVA10L14C2LT2 TROQUELADA</t>
  </si>
  <si>
    <t>202210251S05002</t>
  </si>
  <si>
    <t>202210251S05003</t>
  </si>
  <si>
    <t>202210251S05004</t>
  </si>
  <si>
    <t>202210251S05005</t>
  </si>
  <si>
    <t>202210251S05006</t>
  </si>
  <si>
    <t>202210251S05007</t>
  </si>
  <si>
    <t>202210251S05009</t>
  </si>
  <si>
    <t>202210251S05010</t>
  </si>
  <si>
    <t>202210251S05011</t>
  </si>
  <si>
    <t>202210251S05012</t>
  </si>
  <si>
    <t>202210251S05013</t>
  </si>
  <si>
    <t>202210251S05014</t>
  </si>
  <si>
    <t>202210251S05015</t>
  </si>
  <si>
    <t>202210251S05016</t>
  </si>
  <si>
    <t>202210251S05001</t>
  </si>
  <si>
    <t>202210251S05008</t>
  </si>
  <si>
    <t>202210261S07001</t>
  </si>
  <si>
    <t>202210261S07007</t>
  </si>
  <si>
    <t>202210261S07008</t>
  </si>
  <si>
    <t>202210261S07009</t>
  </si>
  <si>
    <t>202210261S07010</t>
  </si>
  <si>
    <t>202210261S07011</t>
  </si>
  <si>
    <t>202210261S07012</t>
  </si>
  <si>
    <t>202210261S07013</t>
  </si>
  <si>
    <t>202210261S07004</t>
  </si>
  <si>
    <t>202210261S07005</t>
  </si>
  <si>
    <t>202210261S07006</t>
  </si>
  <si>
    <t>202210261S07002</t>
  </si>
  <si>
    <t>202210261S07003</t>
  </si>
  <si>
    <t>202210261S06001</t>
  </si>
  <si>
    <t>BADBLCAA11I3D3L24C0.9FT1 PANADERIA</t>
  </si>
  <si>
    <t>202210261S06002</t>
  </si>
  <si>
    <t>202210261S06003</t>
  </si>
  <si>
    <t>202210261S06004</t>
  </si>
  <si>
    <t>202210261S06011</t>
  </si>
  <si>
    <t>202210261S06012</t>
  </si>
  <si>
    <t>202210261S06008</t>
  </si>
  <si>
    <t>202210261S06009</t>
  </si>
  <si>
    <t>202210261S06010</t>
  </si>
  <si>
    <t>202210261S06005</t>
  </si>
  <si>
    <t>202210261S06006</t>
  </si>
  <si>
    <t>202210261S06007</t>
  </si>
  <si>
    <t>202210261S05001</t>
  </si>
  <si>
    <t>202210261S05008</t>
  </si>
  <si>
    <t>202210261S05012</t>
  </si>
  <si>
    <t>202210261S05013</t>
  </si>
  <si>
    <t>202210261S05014</t>
  </si>
  <si>
    <t>202210261S05003</t>
  </si>
  <si>
    <t>202210261S05007</t>
  </si>
  <si>
    <t>202210261S05002</t>
  </si>
  <si>
    <t>BADNAOVA6L9C2LT2 TROQUELADA</t>
  </si>
  <si>
    <t>202210261S05011</t>
  </si>
  <si>
    <t>BADNAOVA8L12C2LT2 TROQUELADA</t>
  </si>
  <si>
    <t>202210261S05009</t>
  </si>
  <si>
    <t>202210261S05010</t>
  </si>
  <si>
    <t>202210271S07006</t>
  </si>
  <si>
    <t>202210271S07007</t>
  </si>
  <si>
    <t>202210271S07008</t>
  </si>
  <si>
    <t>202210271S07009</t>
  </si>
  <si>
    <t>202210271S07010</t>
  </si>
  <si>
    <t>202210271S07011</t>
  </si>
  <si>
    <t>202210271S07012</t>
  </si>
  <si>
    <t>202210271S07013</t>
  </si>
  <si>
    <t>202210271S07015</t>
  </si>
  <si>
    <t>BPPTRSTA7.5L14C0.9LT0</t>
  </si>
  <si>
    <t>202210271S07014</t>
  </si>
  <si>
    <t>202210271S07016</t>
  </si>
  <si>
    <t>202210271S07001</t>
  </si>
  <si>
    <t>202210271S07002</t>
  </si>
  <si>
    <t>202210271S07003</t>
  </si>
  <si>
    <t>202210271S07004</t>
  </si>
  <si>
    <t>202210271S07005</t>
  </si>
  <si>
    <t>202210271S06008</t>
  </si>
  <si>
    <t>202210271S06001</t>
  </si>
  <si>
    <t>202210271S06002</t>
  </si>
  <si>
    <t>202210271S06003</t>
  </si>
  <si>
    <t>202210271S06009</t>
  </si>
  <si>
    <t>202210271S06004</t>
  </si>
  <si>
    <t>202210271S06005</t>
  </si>
  <si>
    <t>202210271S06006</t>
  </si>
  <si>
    <t>202210271S06007</t>
  </si>
  <si>
    <t>202210271S05006</t>
  </si>
  <si>
    <t>202210271S05007</t>
  </si>
  <si>
    <t>202210271S05003</t>
  </si>
  <si>
    <t>BBDLIOVA10L14C2.5LT2</t>
  </si>
  <si>
    <t>202210271S05004</t>
  </si>
  <si>
    <t>202210271S05005</t>
  </si>
  <si>
    <t>202210271S05001</t>
  </si>
  <si>
    <t>202210271S05002</t>
  </si>
  <si>
    <t>202210271S05013</t>
  </si>
  <si>
    <t>202210271S05014</t>
  </si>
  <si>
    <t>202210271S05015</t>
  </si>
  <si>
    <t>202210271S05008</t>
  </si>
  <si>
    <t>BBDTRSTA5L7.25C2.5LT2 HARINAS TOSTADA DE MAIZ 250 CHARALA</t>
  </si>
  <si>
    <t>RAVELO MARTINEZ VICTOR JULIO (MOLINOS CHARALA)</t>
  </si>
  <si>
    <t>202210271S05009</t>
  </si>
  <si>
    <t>202210271S05010</t>
  </si>
  <si>
    <t>202210271S05011</t>
  </si>
  <si>
    <t>202210271S05012</t>
  </si>
  <si>
    <t>202210281S07008</t>
  </si>
  <si>
    <t>202210281S07009</t>
  </si>
  <si>
    <t>202210281S07010</t>
  </si>
  <si>
    <t>202210281S07004</t>
  </si>
  <si>
    <t>202210281S07011</t>
  </si>
  <si>
    <t>202210281S07007</t>
  </si>
  <si>
    <t>202210281S07005</t>
  </si>
  <si>
    <t>202210281S07012</t>
  </si>
  <si>
    <t>202210281S07013</t>
  </si>
  <si>
    <t>202210281S07014</t>
  </si>
  <si>
    <t>202210281S07015</t>
  </si>
  <si>
    <t>202210281S06009</t>
  </si>
  <si>
    <t>BADBLSTA20L30C2FT0</t>
  </si>
  <si>
    <t>202210281S06010</t>
  </si>
  <si>
    <t>202210281S06011</t>
  </si>
  <si>
    <t>BBDTRSTA13.5L23C2CMFT2</t>
  </si>
  <si>
    <t>202210281S06001</t>
  </si>
  <si>
    <t>202210281S06002</t>
  </si>
  <si>
    <t>202210281S06003</t>
  </si>
  <si>
    <t>202210281S06004</t>
  </si>
  <si>
    <t>202210281S06005</t>
  </si>
  <si>
    <t>202210281S06006</t>
  </si>
  <si>
    <t>202210281S06007</t>
  </si>
  <si>
    <t>202210281S06008</t>
  </si>
  <si>
    <t>202210281S05008</t>
  </si>
  <si>
    <t>BADBLOVA20L26C2FT2</t>
  </si>
  <si>
    <t>202210281S05009</t>
  </si>
  <si>
    <t>BBDNEOVA8L12C2.5LT2</t>
  </si>
  <si>
    <t>202210281S05010</t>
  </si>
  <si>
    <t>202210281S05001</t>
  </si>
  <si>
    <t>BBDRSOVA10L14C2.5LT2</t>
  </si>
  <si>
    <t>202210281S05002</t>
  </si>
  <si>
    <t>202210281S05003</t>
  </si>
  <si>
    <t>202210281S05004</t>
  </si>
  <si>
    <t>BBDRSOVA8L12C2.5LT2</t>
  </si>
  <si>
    <t>202210281S05005</t>
  </si>
  <si>
    <t>202210281S05006</t>
  </si>
  <si>
    <t>202210281S05007</t>
  </si>
  <si>
    <t>202210291S07004</t>
  </si>
  <si>
    <t>202210291S07001</t>
  </si>
  <si>
    <t>202210291S07002</t>
  </si>
  <si>
    <t>202210291S07003</t>
  </si>
  <si>
    <t>202210291S07005</t>
  </si>
  <si>
    <t>202210291S07006</t>
  </si>
  <si>
    <t>202210291S07007</t>
  </si>
  <si>
    <t>202210291S07008</t>
  </si>
  <si>
    <t>202210291S07009</t>
  </si>
  <si>
    <t>202210291S07010</t>
  </si>
  <si>
    <t>202210291S07011</t>
  </si>
  <si>
    <t>202210291S07012</t>
  </si>
  <si>
    <t>202210291S06011</t>
  </si>
  <si>
    <t>202210291S06012</t>
  </si>
  <si>
    <t>202210291S06013</t>
  </si>
  <si>
    <t>202210291S06020</t>
  </si>
  <si>
    <t>202210291S06021</t>
  </si>
  <si>
    <t>202210291S06022</t>
  </si>
  <si>
    <t>202210291S06023</t>
  </si>
  <si>
    <t>202210291S06024</t>
  </si>
  <si>
    <t>202210291S06016</t>
  </si>
  <si>
    <t>202210291S06017</t>
  </si>
  <si>
    <t>202210291S06018</t>
  </si>
  <si>
    <t>202210291S06019</t>
  </si>
  <si>
    <t>202210291S06001</t>
  </si>
  <si>
    <t>202210291S06002</t>
  </si>
  <si>
    <t>202210291S06003</t>
  </si>
  <si>
    <t>202210291S06004</t>
  </si>
  <si>
    <t>202210291S06005</t>
  </si>
  <si>
    <t>202210291S06006</t>
  </si>
  <si>
    <t>202210291S06007</t>
  </si>
  <si>
    <t>202210291S06008</t>
  </si>
  <si>
    <t>202210291S06009</t>
  </si>
  <si>
    <t>202210291S06010</t>
  </si>
  <si>
    <t>202210291S06014</t>
  </si>
  <si>
    <t>202210291S06015</t>
  </si>
  <si>
    <t>202210291S05008</t>
  </si>
  <si>
    <t>202210291S05015</t>
  </si>
  <si>
    <t>202210291S05016</t>
  </si>
  <si>
    <t>202210291S05023</t>
  </si>
  <si>
    <t>202210291S05001</t>
  </si>
  <si>
    <t>202210291S05002</t>
  </si>
  <si>
    <t>202210291S05009</t>
  </si>
  <si>
    <t>202210291S05010</t>
  </si>
  <si>
    <t>202210291S05011</t>
  </si>
  <si>
    <t>202210291S05003</t>
  </si>
  <si>
    <t>202210291S05004</t>
  </si>
  <si>
    <t>202210291S05017</t>
  </si>
  <si>
    <t>202210291S05018</t>
  </si>
  <si>
    <t>202210291S05020</t>
  </si>
  <si>
    <t>BADNAOVA12L16C2LT2 TROQUELADA</t>
  </si>
  <si>
    <t>202210291S05021</t>
  </si>
  <si>
    <t>202210291S05022</t>
  </si>
  <si>
    <t>202210291S05014</t>
  </si>
  <si>
    <t>202210291S05013</t>
  </si>
  <si>
    <t>202210291S05019</t>
  </si>
  <si>
    <t>202210291S05005</t>
  </si>
  <si>
    <t>202210291S05006</t>
  </si>
  <si>
    <t>202210291S05007</t>
  </si>
  <si>
    <t>202210311S06001</t>
  </si>
  <si>
    <t>202210311S06002</t>
  </si>
  <si>
    <t>202210311S06003</t>
  </si>
  <si>
    <t>202210311S06004</t>
  </si>
  <si>
    <t>202210311S06005</t>
  </si>
  <si>
    <t>202211011S07001</t>
  </si>
  <si>
    <t>202211011S07002</t>
  </si>
  <si>
    <t>202211011S07003</t>
  </si>
  <si>
    <t>202211011S07004</t>
  </si>
  <si>
    <t>202211011S07005</t>
  </si>
  <si>
    <t>202211011S07006</t>
  </si>
  <si>
    <t>202211011S07007</t>
  </si>
  <si>
    <t>202211011S07008</t>
  </si>
  <si>
    <t>202211011S07010</t>
  </si>
  <si>
    <t>202211011S06003</t>
  </si>
  <si>
    <t>202211011S06004</t>
  </si>
  <si>
    <t>202211011S06009</t>
  </si>
  <si>
    <t>202211011S06010</t>
  </si>
  <si>
    <t>202211011S06001</t>
  </si>
  <si>
    <t>202211011S06002</t>
  </si>
  <si>
    <t>202211011S06007</t>
  </si>
  <si>
    <t>BBDTRSTA16L26C3LT0</t>
  </si>
  <si>
    <t>202211011S06008</t>
  </si>
  <si>
    <t>202211011S05001</t>
  </si>
  <si>
    <t>202211011S05002</t>
  </si>
  <si>
    <t>202211011S05013</t>
  </si>
  <si>
    <t>202211011S05011</t>
  </si>
  <si>
    <t>202211011S05008</t>
  </si>
  <si>
    <t>202211011S05012</t>
  </si>
  <si>
    <t>BBDTRSTA14L18C0.5LT0</t>
  </si>
  <si>
    <t>202211011S05006</t>
  </si>
  <si>
    <t>202211011S05007</t>
  </si>
  <si>
    <t>202211011S05003</t>
  </si>
  <si>
    <t>202211011S05005</t>
  </si>
  <si>
    <t>202211011S05004</t>
  </si>
  <si>
    <t>202211011S05010</t>
  </si>
  <si>
    <t>202211011S05009</t>
  </si>
  <si>
    <t>202211011S05014</t>
  </si>
  <si>
    <t>202211021S07014</t>
  </si>
  <si>
    <t>202211021S07015</t>
  </si>
  <si>
    <t>202211021S07016</t>
  </si>
  <si>
    <t>202211021S07001</t>
  </si>
  <si>
    <t>202211021S07002</t>
  </si>
  <si>
    <t>202211021S07005</t>
  </si>
  <si>
    <t>202211021S07017</t>
  </si>
  <si>
    <t>202211021S07013</t>
  </si>
  <si>
    <t>BPPTRSTA12L14C1NT0</t>
  </si>
  <si>
    <t>202211021S07011</t>
  </si>
  <si>
    <t>202211021S07006</t>
  </si>
  <si>
    <t>202211021S07007</t>
  </si>
  <si>
    <t>202211021S07008</t>
  </si>
  <si>
    <t>202211021S07009</t>
  </si>
  <si>
    <t>202211021S07003</t>
  </si>
  <si>
    <t>202211021S07010</t>
  </si>
  <si>
    <t>202211021S07012</t>
  </si>
  <si>
    <t>202211021S07004</t>
  </si>
  <si>
    <t>202211021S06001</t>
  </si>
  <si>
    <t>202211021S06002</t>
  </si>
  <si>
    <t>202211021S06003</t>
  </si>
  <si>
    <t>202211021S05004</t>
  </si>
  <si>
    <t>202211021S05005</t>
  </si>
  <si>
    <t>202211021S05003</t>
  </si>
  <si>
    <t>202211021S05002</t>
  </si>
  <si>
    <t>202211021S05001</t>
  </si>
  <si>
    <t>202211031S07009</t>
  </si>
  <si>
    <t>202211031S07008</t>
  </si>
  <si>
    <t>202211031S07010</t>
  </si>
  <si>
    <t>202211031S07011</t>
  </si>
  <si>
    <t>202211031S07001</t>
  </si>
  <si>
    <t>202211031S07002</t>
  </si>
  <si>
    <t>202211031S07003</t>
  </si>
  <si>
    <t>202211031S07004</t>
  </si>
  <si>
    <t>202211031S07005</t>
  </si>
  <si>
    <t>202211031S07006</t>
  </si>
  <si>
    <t>202211031S07007</t>
  </si>
  <si>
    <t>202211031S06001</t>
  </si>
  <si>
    <t>202211031S06002</t>
  </si>
  <si>
    <t>202211031S06003</t>
  </si>
  <si>
    <t>202211031S06004</t>
  </si>
  <si>
    <t>202211031S06005</t>
  </si>
  <si>
    <t>202211031S06006</t>
  </si>
  <si>
    <t>202211031S06007</t>
  </si>
  <si>
    <t>202211031S05002</t>
  </si>
  <si>
    <t>202211031S05003</t>
  </si>
  <si>
    <t>202211031S05004</t>
  </si>
  <si>
    <t>202211031S05001</t>
  </si>
  <si>
    <t>202211041S07011</t>
  </si>
  <si>
    <t>202211041S07012</t>
  </si>
  <si>
    <t>202211041S07001</t>
  </si>
  <si>
    <t>202211041S07002</t>
  </si>
  <si>
    <t>202211041S07003</t>
  </si>
  <si>
    <t>202211041S07004</t>
  </si>
  <si>
    <t>202211041S07005</t>
  </si>
  <si>
    <t>202211041S07006</t>
  </si>
  <si>
    <t>202211041S07007</t>
  </si>
  <si>
    <t>202211041S07008</t>
  </si>
  <si>
    <t>202211041S07009</t>
  </si>
  <si>
    <t>202211041S07010</t>
  </si>
  <si>
    <t>202211041S07013</t>
  </si>
  <si>
    <t>202211041S07014</t>
  </si>
  <si>
    <t>202211041S07015</t>
  </si>
  <si>
    <t>202211041S06004</t>
  </si>
  <si>
    <t>202211041S06001</t>
  </si>
  <si>
    <t>202211041S06002</t>
  </si>
  <si>
    <t>202211041S06003</t>
  </si>
  <si>
    <t>202211041S05001</t>
  </si>
  <si>
    <t>202211041S05002</t>
  </si>
  <si>
    <t>202211041S05007</t>
  </si>
  <si>
    <t>202211041S05005</t>
  </si>
  <si>
    <t>202211041S05006</t>
  </si>
  <si>
    <t>202211041S05003</t>
  </si>
  <si>
    <t>202211041S05008</t>
  </si>
  <si>
    <t>202211041S05004</t>
  </si>
  <si>
    <t>202211051S07014</t>
  </si>
  <si>
    <t>202211051S07012</t>
  </si>
  <si>
    <t>202211051S07010</t>
  </si>
  <si>
    <t>202211051S07011</t>
  </si>
  <si>
    <t>202211051S07013</t>
  </si>
  <si>
    <t>202211051S07004</t>
  </si>
  <si>
    <t>202211051S07005</t>
  </si>
  <si>
    <t>202211051S07006</t>
  </si>
  <si>
    <t>202211051S07007</t>
  </si>
  <si>
    <t>202211051S07001</t>
  </si>
  <si>
    <t>202211051S07002</t>
  </si>
  <si>
    <t>202211051S07003</t>
  </si>
  <si>
    <t>202211051S07008</t>
  </si>
  <si>
    <t>202211051S07009</t>
  </si>
  <si>
    <t>202211051S06001</t>
  </si>
  <si>
    <t>202211051S06002</t>
  </si>
  <si>
    <t>202211051S06003</t>
  </si>
  <si>
    <t>202211051S06004</t>
  </si>
  <si>
    <t>202211051S06005</t>
  </si>
  <si>
    <t>202211051S05005</t>
  </si>
  <si>
    <t>202211051S05010</t>
  </si>
  <si>
    <t>202211051S05003</t>
  </si>
  <si>
    <t>202211051S05004</t>
  </si>
  <si>
    <t>202211051S05009</t>
  </si>
  <si>
    <t>202211051S05001</t>
  </si>
  <si>
    <t>202211051S05002</t>
  </si>
  <si>
    <t>202211051S05008</t>
  </si>
  <si>
    <t>202211051S05006</t>
  </si>
  <si>
    <t>202211051S05007</t>
  </si>
  <si>
    <t>202211081S08007</t>
  </si>
  <si>
    <t>202211081S08008</t>
  </si>
  <si>
    <t>202211081S08001</t>
  </si>
  <si>
    <t>202211081S08002</t>
  </si>
  <si>
    <t>202211081S08003</t>
  </si>
  <si>
    <t>202211081S08004</t>
  </si>
  <si>
    <t>202211081S08005</t>
  </si>
  <si>
    <t>202211081S08006</t>
  </si>
  <si>
    <t>202211081S07001</t>
  </si>
  <si>
    <t>202211081S07002</t>
  </si>
  <si>
    <t>202211081S05001</t>
  </si>
  <si>
    <t>202211091S08001</t>
  </si>
  <si>
    <t>202211091S08002</t>
  </si>
  <si>
    <t>202211091S08003</t>
  </si>
  <si>
    <t>202211091S08004</t>
  </si>
  <si>
    <t>202211091S08005</t>
  </si>
  <si>
    <t>202211091S08006</t>
  </si>
  <si>
    <t>202211091S08007</t>
  </si>
  <si>
    <t>202211091S08008</t>
  </si>
  <si>
    <t>202211091S08009</t>
  </si>
  <si>
    <t>202211091S08010</t>
  </si>
  <si>
    <t>202211091S07007</t>
  </si>
  <si>
    <t>202211091S07001</t>
  </si>
  <si>
    <t>202211091S07002</t>
  </si>
  <si>
    <t>202211091S07003</t>
  </si>
  <si>
    <t>202211091S07004</t>
  </si>
  <si>
    <t>202211091S07005</t>
  </si>
  <si>
    <t>202211091S07006</t>
  </si>
  <si>
    <t>202211091S07009</t>
  </si>
  <si>
    <t>202211091S07008</t>
  </si>
  <si>
    <t>202211091S06007</t>
  </si>
  <si>
    <t>202211091S06008</t>
  </si>
  <si>
    <t>202211091S06009</t>
  </si>
  <si>
    <t>202211091S06010</t>
  </si>
  <si>
    <t>202211091S06001</t>
  </si>
  <si>
    <t>202211091S06002</t>
  </si>
  <si>
    <t>202211091S06003</t>
  </si>
  <si>
    <t>202211091S06004</t>
  </si>
  <si>
    <t>202211091S06005</t>
  </si>
  <si>
    <t>202211091S06006</t>
  </si>
  <si>
    <t>202211091S05001</t>
  </si>
  <si>
    <t>202211091S05002</t>
  </si>
  <si>
    <t>202211091S05003</t>
  </si>
  <si>
    <t>202211091S05004</t>
  </si>
  <si>
    <t>202211091S05005</t>
  </si>
  <si>
    <t>202211091S05006</t>
  </si>
  <si>
    <t>202211091S05009</t>
  </si>
  <si>
    <t>202211091S05007</t>
  </si>
  <si>
    <t>202211091S05008</t>
  </si>
  <si>
    <t>202211101S07001</t>
  </si>
  <si>
    <t>202211101S07002</t>
  </si>
  <si>
    <t>202211101S07003</t>
  </si>
  <si>
    <t>202211101S07004</t>
  </si>
  <si>
    <t>202211101S07005</t>
  </si>
  <si>
    <t>202211101S06001</t>
  </si>
  <si>
    <t>202211101S06002</t>
  </si>
  <si>
    <t>202211101S06003</t>
  </si>
  <si>
    <t>202211101S06004</t>
  </si>
  <si>
    <t>202211101S06005</t>
  </si>
  <si>
    <t>202211101S05007</t>
  </si>
  <si>
    <t>202211101S05008</t>
  </si>
  <si>
    <t>202211101S05011</t>
  </si>
  <si>
    <t>202211101S05012</t>
  </si>
  <si>
    <t>202211101S05001</t>
  </si>
  <si>
    <t>202211101S05002</t>
  </si>
  <si>
    <t>202211101S05003</t>
  </si>
  <si>
    <t>202211101S05004</t>
  </si>
  <si>
    <t>202211101S05005</t>
  </si>
  <si>
    <t>202211101S05006</t>
  </si>
  <si>
    <t>202211101S05009</t>
  </si>
  <si>
    <t>BBDTRSTA9L20C1.5FT0</t>
  </si>
  <si>
    <t>202211101S05010</t>
  </si>
  <si>
    <t>202211111S07001</t>
  </si>
  <si>
    <t>202211111S07002</t>
  </si>
  <si>
    <t>202211111S06005</t>
  </si>
  <si>
    <t>202211111S06006</t>
  </si>
  <si>
    <t>202211111S06004</t>
  </si>
  <si>
    <t>202211111S06007</t>
  </si>
  <si>
    <t>202211111S06001</t>
  </si>
  <si>
    <t>202211111S06002</t>
  </si>
  <si>
    <t>202211111S06003</t>
  </si>
  <si>
    <t>202211111S05009</t>
  </si>
  <si>
    <t>202211111S05010</t>
  </si>
  <si>
    <t>202211111S05011</t>
  </si>
  <si>
    <t>202211111S05012</t>
  </si>
  <si>
    <t>202211111S05013</t>
  </si>
  <si>
    <t>202211111S05014</t>
  </si>
  <si>
    <t>202211111S05015</t>
  </si>
  <si>
    <t>202211111S05016</t>
  </si>
  <si>
    <t>202211111S05004</t>
  </si>
  <si>
    <t>202211111S05005</t>
  </si>
  <si>
    <t>202211111S05006</t>
  </si>
  <si>
    <t>202211111S05008</t>
  </si>
  <si>
    <t>202211111S05002</t>
  </si>
  <si>
    <t>202211111S05003</t>
  </si>
  <si>
    <t>202211111S05007</t>
  </si>
  <si>
    <t>202211111S05001</t>
  </si>
  <si>
    <t>202211121S07005</t>
  </si>
  <si>
    <t>202211121S07006</t>
  </si>
  <si>
    <t>202211121S07004</t>
  </si>
  <si>
    <t>BBDTRSTA6L14C0.55LT0</t>
  </si>
  <si>
    <t>202211121S07010</t>
  </si>
  <si>
    <t>202211121S07008</t>
  </si>
  <si>
    <t>202211121S07007</t>
  </si>
  <si>
    <t>202211121S07009</t>
  </si>
  <si>
    <t>202211121S07001</t>
  </si>
  <si>
    <t>202211121S07003</t>
  </si>
  <si>
    <t>202211121S07011</t>
  </si>
  <si>
    <t>202211121S07012</t>
  </si>
  <si>
    <t>202211121S07002</t>
  </si>
  <si>
    <t>202211121S06001</t>
  </si>
  <si>
    <t>202211121S06002</t>
  </si>
  <si>
    <t>202211121S06003</t>
  </si>
  <si>
    <t>202211121S06005</t>
  </si>
  <si>
    <t>202211121S06006</t>
  </si>
  <si>
    <t>202211121S05004</t>
  </si>
  <si>
    <t>202211121S05002</t>
  </si>
  <si>
    <t>202211121S05001</t>
  </si>
  <si>
    <t>202211121S05006</t>
  </si>
  <si>
    <t>202211121S05007</t>
  </si>
  <si>
    <t>BBDTRSTA7L9C0.55LT0</t>
  </si>
  <si>
    <t>202211121S05005</t>
  </si>
  <si>
    <t>202211121S05003</t>
  </si>
  <si>
    <t>202211151S07001</t>
  </si>
  <si>
    <t>202211151S07002</t>
  </si>
  <si>
    <t>202211151S07003</t>
  </si>
  <si>
    <t>202211151S07004</t>
  </si>
  <si>
    <t>202211151S07005</t>
  </si>
  <si>
    <t>202211161S07007</t>
  </si>
  <si>
    <t>202211161S07009</t>
  </si>
  <si>
    <t>202211161S07010</t>
  </si>
  <si>
    <t>AMAYA PEDRO</t>
  </si>
  <si>
    <t>202211161S07011</t>
  </si>
  <si>
    <t>202211161S07012</t>
  </si>
  <si>
    <t>202211161S07013</t>
  </si>
  <si>
    <t>202211161S07014</t>
  </si>
  <si>
    <t>202211161S07001</t>
  </si>
  <si>
    <t>202211161S07002</t>
  </si>
  <si>
    <t>202211161S07008</t>
  </si>
  <si>
    <t>202211161S07003</t>
  </si>
  <si>
    <t>BPPTRSTA6L16C0.9LT2 PANADERIA LAS DELICIAS DE LUCIANA</t>
  </si>
  <si>
    <t>202211161S07004</t>
  </si>
  <si>
    <t>202211161S07005</t>
  </si>
  <si>
    <t>202211161S07006</t>
  </si>
  <si>
    <t>202211161S06001</t>
  </si>
  <si>
    <t>202211161S06002</t>
  </si>
  <si>
    <t>202211161S06003</t>
  </si>
  <si>
    <t>202211161S06004</t>
  </si>
  <si>
    <t>202211161S06009</t>
  </si>
  <si>
    <t>202211161S06005</t>
  </si>
  <si>
    <t>202211161S06010</t>
  </si>
  <si>
    <t>202211161S06011</t>
  </si>
  <si>
    <t>202211161S06012</t>
  </si>
  <si>
    <t>202211161S06013</t>
  </si>
  <si>
    <t>202211161S06014</t>
  </si>
  <si>
    <t>202211161S06006</t>
  </si>
  <si>
    <t>202211161S06007</t>
  </si>
  <si>
    <t>202211161S06008</t>
  </si>
  <si>
    <t>202211161S05005</t>
  </si>
  <si>
    <t>202211161S05002</t>
  </si>
  <si>
    <t>202211161S05001</t>
  </si>
  <si>
    <t>202211161S05003</t>
  </si>
  <si>
    <t>BBDTRSTA7L14C0.55LT0</t>
  </si>
  <si>
    <t>202211171S07002</t>
  </si>
  <si>
    <t>202211171S07003</t>
  </si>
  <si>
    <t>202211171S07006</t>
  </si>
  <si>
    <t>ESTEBAN GARCIA PICO</t>
  </si>
  <si>
    <t>202211171S07007</t>
  </si>
  <si>
    <t>202211171S07001</t>
  </si>
  <si>
    <t>202211171S07004</t>
  </si>
  <si>
    <t>202211171S07005</t>
  </si>
  <si>
    <t>202211171S06001</t>
  </si>
  <si>
    <t>BADBLCAA9I2.5D2.5L18C0.6FT2 VARIOS BOLSA PET</t>
  </si>
  <si>
    <t>FRANCO BARRERA ORLANDO</t>
  </si>
  <si>
    <t>202211171S06002</t>
  </si>
  <si>
    <t>202211171S06003</t>
  </si>
  <si>
    <t>202211171S05009</t>
  </si>
  <si>
    <t>BBDTRSTA10L14C0.55LT0</t>
  </si>
  <si>
    <t>202211171S05003</t>
  </si>
  <si>
    <t>202211171S05005</t>
  </si>
  <si>
    <t>202211171S05008</t>
  </si>
  <si>
    <t>202211171S05007</t>
  </si>
  <si>
    <t>202211171S05001</t>
  </si>
  <si>
    <t>202211171S05002</t>
  </si>
  <si>
    <t>202211171S05006</t>
  </si>
  <si>
    <t>202211171S05010</t>
  </si>
  <si>
    <t>202211171S05004</t>
  </si>
  <si>
    <t>202211181S07004</t>
  </si>
  <si>
    <t>202211181S07005</t>
  </si>
  <si>
    <t>202211181S07006</t>
  </si>
  <si>
    <t>202211181S07007</t>
  </si>
  <si>
    <t>202211181S07003</t>
  </si>
  <si>
    <t>202211181S07002</t>
  </si>
  <si>
    <t>202211181S07001</t>
  </si>
  <si>
    <t>202211181S06001</t>
  </si>
  <si>
    <t>202211181S06002</t>
  </si>
  <si>
    <t>202211181S06004</t>
  </si>
  <si>
    <t>202211181S06003</t>
  </si>
  <si>
    <t>202211181S06005</t>
  </si>
  <si>
    <t>202211181S06006</t>
  </si>
  <si>
    <t>202211181S05001</t>
  </si>
  <si>
    <t>202211181S05002</t>
  </si>
  <si>
    <t>202211181S05005</t>
  </si>
  <si>
    <t>202211181S05006</t>
  </si>
  <si>
    <t>202211181S05007</t>
  </si>
  <si>
    <t>202211181S05008</t>
  </si>
  <si>
    <t>202211181S05009</t>
  </si>
  <si>
    <t>202211181S05010</t>
  </si>
  <si>
    <t>202211181S05011</t>
  </si>
  <si>
    <t>202211181S05012</t>
  </si>
  <si>
    <t>202211181S05013</t>
  </si>
  <si>
    <t>202211181S05003</t>
  </si>
  <si>
    <t>202211181S05004</t>
  </si>
  <si>
    <t>202211191S07002</t>
  </si>
  <si>
    <t>202211191S07003</t>
  </si>
  <si>
    <t>202211191S07008</t>
  </si>
  <si>
    <t>202211191S07001</t>
  </si>
  <si>
    <t>202211191S07004</t>
  </si>
  <si>
    <t>202211191S07005</t>
  </si>
  <si>
    <t>202211191S07006</t>
  </si>
  <si>
    <t>202211191S07007</t>
  </si>
  <si>
    <t>202211191S06001</t>
  </si>
  <si>
    <t>202211191S06002</t>
  </si>
  <si>
    <t>202211191S06003</t>
  </si>
  <si>
    <t>202211191S06004</t>
  </si>
  <si>
    <t>202211191S06009</t>
  </si>
  <si>
    <t>202211191S06010</t>
  </si>
  <si>
    <t>202211191S06011</t>
  </si>
  <si>
    <t>202211191S06012</t>
  </si>
  <si>
    <t>202211191S06013</t>
  </si>
  <si>
    <t>202211191S06014</t>
  </si>
  <si>
    <t>202211191S06015</t>
  </si>
  <si>
    <t>202211191S05004</t>
  </si>
  <si>
    <t>202211191S05005</t>
  </si>
  <si>
    <t>202211191S05006</t>
  </si>
  <si>
    <t>202211191S05014</t>
  </si>
  <si>
    <t>202211191S05001</t>
  </si>
  <si>
    <t>202211191S05002</t>
  </si>
  <si>
    <t>202211191S05003</t>
  </si>
  <si>
    <t>202211191S05011</t>
  </si>
  <si>
    <t>202211191S05015</t>
  </si>
  <si>
    <t>202211191S05016</t>
  </si>
  <si>
    <t>202211191S05017</t>
  </si>
  <si>
    <t>202211191S05018</t>
  </si>
  <si>
    <t>202211191S05010</t>
  </si>
  <si>
    <t>202211191S05007</t>
  </si>
  <si>
    <t>202211191S05008</t>
  </si>
  <si>
    <t>202211191S05009</t>
  </si>
  <si>
    <t>202211191S05012</t>
  </si>
  <si>
    <t>202211191S05013</t>
  </si>
  <si>
    <t>202211211S07001</t>
  </si>
  <si>
    <t>202211211S07002</t>
  </si>
  <si>
    <t>202211221S07012</t>
  </si>
  <si>
    <t>202211221S07013</t>
  </si>
  <si>
    <t>202211221S07014</t>
  </si>
  <si>
    <t>202211221S07015</t>
  </si>
  <si>
    <t>202211221S07016</t>
  </si>
  <si>
    <t>BADNESTA17L20C2LT2</t>
  </si>
  <si>
    <t>202211221S07017</t>
  </si>
  <si>
    <t>202211221S07018</t>
  </si>
  <si>
    <t>202211221S07005</t>
  </si>
  <si>
    <t>202211221S07006</t>
  </si>
  <si>
    <t>202211221S07001</t>
  </si>
  <si>
    <t>202211221S07002</t>
  </si>
  <si>
    <t>202211221S07003</t>
  </si>
  <si>
    <t>202211221S07004</t>
  </si>
  <si>
    <t>202211221S07007</t>
  </si>
  <si>
    <t>202211221S07008</t>
  </si>
  <si>
    <t>202211221S07009</t>
  </si>
  <si>
    <t>202211221S07010</t>
  </si>
  <si>
    <t>202211221S07011</t>
  </si>
  <si>
    <t>202211221S06005</t>
  </si>
  <si>
    <t>202211221S06006</t>
  </si>
  <si>
    <t>BBDTRSTA26I3D3L72C3FT0</t>
  </si>
  <si>
    <t>202211221S06007</t>
  </si>
  <si>
    <t>202211221S06008</t>
  </si>
  <si>
    <t>202211221S06009</t>
  </si>
  <si>
    <t>202211221S06001</t>
  </si>
  <si>
    <t>BBDTRSTA28L64C3FT0</t>
  </si>
  <si>
    <t>202211221S06002</t>
  </si>
  <si>
    <t>202211221S06003</t>
  </si>
  <si>
    <t>202211221S06004</t>
  </si>
  <si>
    <t>202211221S06010</t>
  </si>
  <si>
    <t>202211221S05001</t>
  </si>
  <si>
    <t>202211221S05002</t>
  </si>
  <si>
    <t>202211221S05003</t>
  </si>
  <si>
    <t>202211221S05004</t>
  </si>
  <si>
    <t>202211221S05005</t>
  </si>
  <si>
    <t>202211221S05006</t>
  </si>
  <si>
    <t>202211221S05007</t>
  </si>
  <si>
    <t>202211221S05008</t>
  </si>
  <si>
    <t>202211221S05009</t>
  </si>
  <si>
    <t>202211221S05010</t>
  </si>
  <si>
    <t>202211221S05011</t>
  </si>
  <si>
    <t>202211231S07008</t>
  </si>
  <si>
    <t>202211231S07009</t>
  </si>
  <si>
    <t>202211231S07006</t>
  </si>
  <si>
    <t>202211231S07007</t>
  </si>
  <si>
    <t>202211231S07010</t>
  </si>
  <si>
    <t>202211231S07001</t>
  </si>
  <si>
    <t>202211231S07002</t>
  </si>
  <si>
    <t>202211231S07003</t>
  </si>
  <si>
    <t>202211231S07004</t>
  </si>
  <si>
    <t>202211231S07005</t>
  </si>
  <si>
    <t>202211231S07011</t>
  </si>
  <si>
    <t>202211231S07012</t>
  </si>
  <si>
    <t>202211231S07013</t>
  </si>
  <si>
    <t>202211231S06008</t>
  </si>
  <si>
    <t>BADAZSTA26L39C1.2FT0</t>
  </si>
  <si>
    <t>202211231S06009</t>
  </si>
  <si>
    <t>202211231S06010</t>
  </si>
  <si>
    <t>BADAZSTA36L48C1.2FT0</t>
  </si>
  <si>
    <t>202211231S06001</t>
  </si>
  <si>
    <t>202211231S06002</t>
  </si>
  <si>
    <t>202211231S06003</t>
  </si>
  <si>
    <t>BADROSTA36L48C1.2FT0</t>
  </si>
  <si>
    <t>202211231S06004</t>
  </si>
  <si>
    <t>202211231S06005</t>
  </si>
  <si>
    <t>202211231S06006</t>
  </si>
  <si>
    <t>202211231S06007</t>
  </si>
  <si>
    <t>202211231S05001</t>
  </si>
  <si>
    <t>202211231S05002</t>
  </si>
  <si>
    <t>202211231S05003</t>
  </si>
  <si>
    <t>202211231S05015</t>
  </si>
  <si>
    <t>202211231S05016</t>
  </si>
  <si>
    <t>202211231S05017</t>
  </si>
  <si>
    <t>202211231S05018</t>
  </si>
  <si>
    <t>202211231S05011</t>
  </si>
  <si>
    <t>202211231S05012</t>
  </si>
  <si>
    <t>202211231S05013</t>
  </si>
  <si>
    <t>202211231S05014</t>
  </si>
  <si>
    <t>202211231S05008</t>
  </si>
  <si>
    <t>202211231S05009</t>
  </si>
  <si>
    <t>202211231S05010</t>
  </si>
  <si>
    <t>202211231S05006</t>
  </si>
  <si>
    <t>202211231S05007</t>
  </si>
  <si>
    <t>202211231S05004</t>
  </si>
  <si>
    <t>202211231S05005</t>
  </si>
  <si>
    <t>202211241S07011</t>
  </si>
  <si>
    <t>202211241S07004</t>
  </si>
  <si>
    <t>202211241S07001</t>
  </si>
  <si>
    <t>202211241S07005</t>
  </si>
  <si>
    <t>202211241S07006</t>
  </si>
  <si>
    <t>202211241S07012</t>
  </si>
  <si>
    <t>202211241S07003</t>
  </si>
  <si>
    <t>202211241S07002</t>
  </si>
  <si>
    <t>202211241S07007</t>
  </si>
  <si>
    <t>202211241S07008</t>
  </si>
  <si>
    <t>202211241S07009</t>
  </si>
  <si>
    <t>202211241S07010</t>
  </si>
  <si>
    <t>202211241S06003</t>
  </si>
  <si>
    <t>BADAZCAA19I4D4L32C1.5FT2 VARIOS COMPUINKPRES</t>
  </si>
  <si>
    <t>GUISA LADY ROCIO</t>
  </si>
  <si>
    <t>202211241S06004</t>
  </si>
  <si>
    <t>202211241S06005</t>
  </si>
  <si>
    <t>202211241S06006</t>
  </si>
  <si>
    <t>202211241S06007</t>
  </si>
  <si>
    <t>202211241S06008</t>
  </si>
  <si>
    <t>202211241S06001</t>
  </si>
  <si>
    <t>202211241S06002</t>
  </si>
  <si>
    <t>202211241S06017</t>
  </si>
  <si>
    <t>202211241S06018</t>
  </si>
  <si>
    <t>202211241S06019</t>
  </si>
  <si>
    <t>202211241S06020</t>
  </si>
  <si>
    <t>202211241S06021</t>
  </si>
  <si>
    <t>202211241S06009</t>
  </si>
  <si>
    <t>202211241S06010</t>
  </si>
  <si>
    <t>202211241S06011</t>
  </si>
  <si>
    <t>202211241S06012</t>
  </si>
  <si>
    <t>202211241S06013</t>
  </si>
  <si>
    <t>202211241S06014</t>
  </si>
  <si>
    <t>202211241S06015</t>
  </si>
  <si>
    <t>202211241S06016</t>
  </si>
  <si>
    <t>202211241S05008</t>
  </si>
  <si>
    <t>BBDTRCFA14L18C1.4FT0</t>
  </si>
  <si>
    <t>202211241S05001</t>
  </si>
  <si>
    <t>202211241S05004</t>
  </si>
  <si>
    <t>202211241S05006</t>
  </si>
  <si>
    <t>202211241S05002</t>
  </si>
  <si>
    <t>202211241S05003</t>
  </si>
  <si>
    <t>202211241S05005</t>
  </si>
  <si>
    <t>202211241S05007</t>
  </si>
  <si>
    <t>202211241S05009</t>
  </si>
  <si>
    <t>202211251S07010</t>
  </si>
  <si>
    <t>202211251S07003</t>
  </si>
  <si>
    <t>202211251S07004</t>
  </si>
  <si>
    <t>202211251S07008</t>
  </si>
  <si>
    <t>202211251S07009</t>
  </si>
  <si>
    <t>202211251S07011</t>
  </si>
  <si>
    <t>202211251S07005</t>
  </si>
  <si>
    <t>202211251S07006</t>
  </si>
  <si>
    <t>202211251S07007</t>
  </si>
  <si>
    <t>202211251S07001</t>
  </si>
  <si>
    <t>202211251S06001</t>
  </si>
  <si>
    <t>202211251S06002</t>
  </si>
  <si>
    <t>202211251S06003</t>
  </si>
  <si>
    <t>202211251S06004</t>
  </si>
  <si>
    <t>202211251S06005</t>
  </si>
  <si>
    <t>202211251S06006</t>
  </si>
  <si>
    <t>202211251S06007</t>
  </si>
  <si>
    <t>202211251S06008</t>
  </si>
  <si>
    <t>202211251S06009</t>
  </si>
  <si>
    <t>202211251S05001</t>
  </si>
  <si>
    <t>202211251S05006</t>
  </si>
  <si>
    <t>202211251S05002</t>
  </si>
  <si>
    <t>202211251S05003</t>
  </si>
  <si>
    <t>202211251S05004</t>
  </si>
  <si>
    <t>202211251S05005</t>
  </si>
  <si>
    <t>202211261S07007</t>
  </si>
  <si>
    <t>202211261S07008</t>
  </si>
  <si>
    <t>202211261S07009</t>
  </si>
  <si>
    <t>202211261S07010</t>
  </si>
  <si>
    <t>202211261S07012</t>
  </si>
  <si>
    <t>BBDTRSTA4.5L6.5C0.7LT0</t>
  </si>
  <si>
    <t>202211261S07013</t>
  </si>
  <si>
    <t>202211261S07003</t>
  </si>
  <si>
    <t>202211261S07004</t>
  </si>
  <si>
    <t>202211261S07001</t>
  </si>
  <si>
    <t>202211261S07002</t>
  </si>
  <si>
    <t>202211261S07005</t>
  </si>
  <si>
    <t>202211261S07006</t>
  </si>
  <si>
    <t>202211261S07011</t>
  </si>
  <si>
    <t>202211261S06001</t>
  </si>
  <si>
    <t>202211261S06002</t>
  </si>
  <si>
    <t>202211261S05001</t>
  </si>
  <si>
    <t>202211261S05002</t>
  </si>
  <si>
    <t>202211261S05007</t>
  </si>
  <si>
    <t>202211261S05008</t>
  </si>
  <si>
    <t>202211261S05009</t>
  </si>
  <si>
    <t>202211261S05004</t>
  </si>
  <si>
    <t>202211261S05005</t>
  </si>
  <si>
    <t>202211261S05006</t>
  </si>
  <si>
    <t>202211261S05003</t>
  </si>
  <si>
    <t>202211281S07001</t>
  </si>
  <si>
    <t>202211281S06001</t>
  </si>
  <si>
    <t>202211281S06002</t>
  </si>
  <si>
    <t>202211281S06003</t>
  </si>
  <si>
    <t>202211291S07006</t>
  </si>
  <si>
    <t>202211291S07001</t>
  </si>
  <si>
    <t>202211291S07002</t>
  </si>
  <si>
    <t>202211291S07003</t>
  </si>
  <si>
    <t>202211291S07004</t>
  </si>
  <si>
    <t>202211291S07005</t>
  </si>
  <si>
    <t>202211291S06001</t>
  </si>
  <si>
    <t>202211291S05001</t>
  </si>
  <si>
    <t>202211291S05002</t>
  </si>
  <si>
    <t>202211291S05003</t>
  </si>
  <si>
    <t>202211291S05004</t>
  </si>
  <si>
    <t>202211291S05005</t>
  </si>
  <si>
    <t>202211291S05006</t>
  </si>
  <si>
    <t>202211291S05007</t>
  </si>
  <si>
    <t>202211301S07002</t>
  </si>
  <si>
    <t>202211301S07003</t>
  </si>
  <si>
    <t>202211301S07001</t>
  </si>
  <si>
    <t>202211301S07005</t>
  </si>
  <si>
    <t>202211301S07006</t>
  </si>
  <si>
    <t>202211301S07009</t>
  </si>
  <si>
    <t>202211301S07004</t>
  </si>
  <si>
    <t>202211301S07008</t>
  </si>
  <si>
    <t>202211301S07010</t>
  </si>
  <si>
    <t>202211301S07007</t>
  </si>
  <si>
    <t>202211301S06001</t>
  </si>
  <si>
    <t>202211301S06002</t>
  </si>
  <si>
    <t>202211301S05005</t>
  </si>
  <si>
    <t>202211301S05006</t>
  </si>
  <si>
    <t>202211301S05007</t>
  </si>
  <si>
    <t>202211301S05002</t>
  </si>
  <si>
    <t>202211301S05003</t>
  </si>
  <si>
    <t>202211301S05004</t>
  </si>
  <si>
    <t>202211301S05001</t>
  </si>
  <si>
    <t>202211301S05008</t>
  </si>
  <si>
    <t>202211301S05010</t>
  </si>
  <si>
    <t>202211301S05011</t>
  </si>
  <si>
    <t>202211301S05012</t>
  </si>
  <si>
    <t>202211301S05013</t>
  </si>
  <si>
    <t>202211301S05014</t>
  </si>
  <si>
    <t>202211301S05015</t>
  </si>
  <si>
    <t>202211301S05009</t>
  </si>
  <si>
    <t>202212011S07001</t>
  </si>
  <si>
    <t>202212011S07002</t>
  </si>
  <si>
    <t>202212011S07003</t>
  </si>
  <si>
    <t>202212011S07004</t>
  </si>
  <si>
    <t>202212011S07007</t>
  </si>
  <si>
    <t>202212011S07008</t>
  </si>
  <si>
    <t>202212011S07015</t>
  </si>
  <si>
    <t>GELE CHINCHILLA AURA JOHANA</t>
  </si>
  <si>
    <t>202212011S07017</t>
  </si>
  <si>
    <t>202212011S07010</t>
  </si>
  <si>
    <t>202212011S07011</t>
  </si>
  <si>
    <t>BPPTRSTA4L9C0.9LT0</t>
  </si>
  <si>
    <t>202212011S07005</t>
  </si>
  <si>
    <t>202212011S07006</t>
  </si>
  <si>
    <t>202212011S07013</t>
  </si>
  <si>
    <t>202212011S07014</t>
  </si>
  <si>
    <t>202212011S07016</t>
  </si>
  <si>
    <t>202212011S07009</t>
  </si>
  <si>
    <t>202212011S07012</t>
  </si>
  <si>
    <t>202212011S05004</t>
  </si>
  <si>
    <t>202212011S05001</t>
  </si>
  <si>
    <t>202212011S05002</t>
  </si>
  <si>
    <t>202212011S05003</t>
  </si>
  <si>
    <t>202212021S07001</t>
  </si>
  <si>
    <t>202212021S07002</t>
  </si>
  <si>
    <t>202212021S07003</t>
  </si>
  <si>
    <t>202212021S07004</t>
  </si>
  <si>
    <t>202212021S07005</t>
  </si>
  <si>
    <t>202212021S07006</t>
  </si>
  <si>
    <t>202212021S07007</t>
  </si>
  <si>
    <t>202212021S07008</t>
  </si>
  <si>
    <t>202212021S07009</t>
  </si>
  <si>
    <t>202212021S06001</t>
  </si>
  <si>
    <t>202212021S06002</t>
  </si>
  <si>
    <t>202212021S06003</t>
  </si>
  <si>
    <t>202212021S06004</t>
  </si>
  <si>
    <t>202212021S06005</t>
  </si>
  <si>
    <t>202212021S05011</t>
  </si>
  <si>
    <t>BADAMOVA14L20C2LT2 TROQUELADA</t>
  </si>
  <si>
    <t>202212021S05012</t>
  </si>
  <si>
    <t>202212021S05013</t>
  </si>
  <si>
    <t>202212021S05009</t>
  </si>
  <si>
    <t>BADAMOVA17L20C2LT2 TROQUELADA</t>
  </si>
  <si>
    <t>202212021S05010</t>
  </si>
  <si>
    <t>202212021S05005</t>
  </si>
  <si>
    <t>202212021S05006</t>
  </si>
  <si>
    <t>202212021S05007</t>
  </si>
  <si>
    <t>202212021S05002</t>
  </si>
  <si>
    <t>202212021S05003</t>
  </si>
  <si>
    <t>202212021S05004</t>
  </si>
  <si>
    <t>202212021S05001</t>
  </si>
  <si>
    <t>202212021S05008</t>
  </si>
  <si>
    <t>202212031S07007</t>
  </si>
  <si>
    <t>202212031S07011</t>
  </si>
  <si>
    <t>202212031S07012</t>
  </si>
  <si>
    <t>202212031S07013</t>
  </si>
  <si>
    <t>202212031S07005</t>
  </si>
  <si>
    <t>202212031S07006</t>
  </si>
  <si>
    <t>202212031S07001</t>
  </si>
  <si>
    <t>202212031S07002</t>
  </si>
  <si>
    <t>202212031S07003</t>
  </si>
  <si>
    <t>202212031S07004</t>
  </si>
  <si>
    <t>202212031S07008</t>
  </si>
  <si>
    <t>202212031S07009</t>
  </si>
  <si>
    <t>202212031S07010</t>
  </si>
  <si>
    <t>202212031S06006</t>
  </si>
  <si>
    <t>202212031S06001</t>
  </si>
  <si>
    <t>202212031S06002</t>
  </si>
  <si>
    <t>202212031S06003</t>
  </si>
  <si>
    <t>202212031S06004</t>
  </si>
  <si>
    <t>202212031S06005</t>
  </si>
  <si>
    <t>202212031S05009</t>
  </si>
  <si>
    <t>202212031S05010</t>
  </si>
  <si>
    <t>202212031S05011</t>
  </si>
  <si>
    <t>202212031S05008</t>
  </si>
  <si>
    <t>202212031S05001</t>
  </si>
  <si>
    <t>202212031S05005</t>
  </si>
  <si>
    <t>202212031S05006</t>
  </si>
  <si>
    <t>202212031S05002</t>
  </si>
  <si>
    <t>202212031S05003</t>
  </si>
  <si>
    <t>202212031S05004</t>
  </si>
  <si>
    <t>202212031S05012</t>
  </si>
  <si>
    <t>202212031S05013</t>
  </si>
  <si>
    <t>202212031S05014</t>
  </si>
  <si>
    <t>202212031S05015</t>
  </si>
  <si>
    <t>202212031S05007</t>
  </si>
  <si>
    <t>202212031S05016</t>
  </si>
  <si>
    <t>202212051S07001</t>
  </si>
  <si>
    <t>202212051S07002</t>
  </si>
  <si>
    <t>202212051S07003</t>
  </si>
  <si>
    <t>202212051S07004</t>
  </si>
  <si>
    <t>202212061S08001</t>
  </si>
  <si>
    <t>202212061S08002</t>
  </si>
  <si>
    <t>202212061S08003</t>
  </si>
  <si>
    <t>202212061S08004</t>
  </si>
  <si>
    <t>202212061S08005</t>
  </si>
  <si>
    <t>202212061S07001</t>
  </si>
  <si>
    <t>202212061S07002</t>
  </si>
  <si>
    <t>202212061S07003</t>
  </si>
  <si>
    <t>202212061S07004</t>
  </si>
  <si>
    <t>202212061S07011</t>
  </si>
  <si>
    <t>202212061S07005</t>
  </si>
  <si>
    <t>202212061S07006</t>
  </si>
  <si>
    <t>202212061S07007</t>
  </si>
  <si>
    <t>202212061S07008</t>
  </si>
  <si>
    <t>202212061S07009</t>
  </si>
  <si>
    <t>202212061S07010</t>
  </si>
  <si>
    <t>202212061S07012</t>
  </si>
  <si>
    <t>202212061S06001</t>
  </si>
  <si>
    <t>202212061S06002</t>
  </si>
  <si>
    <t>202212061S06003</t>
  </si>
  <si>
    <t>202212061S06004</t>
  </si>
  <si>
    <t>202212061S06005</t>
  </si>
  <si>
    <t>202212061S05005</t>
  </si>
  <si>
    <t>202212061S05006</t>
  </si>
  <si>
    <t>202212061S05007</t>
  </si>
  <si>
    <t>202212061S05008</t>
  </si>
  <si>
    <t>202212061S05001</t>
  </si>
  <si>
    <t>202212061S05002</t>
  </si>
  <si>
    <t>202212061S05003</t>
  </si>
  <si>
    <t>202212061S05004</t>
  </si>
  <si>
    <t>202212071S07005</t>
  </si>
  <si>
    <t>202212071S07013</t>
  </si>
  <si>
    <t>202212071S07006</t>
  </si>
  <si>
    <t>BPPTRSTA11L14C1.5LT0</t>
  </si>
  <si>
    <t>202212071S07007</t>
  </si>
  <si>
    <t>202212071S07010</t>
  </si>
  <si>
    <t>202212071S07011</t>
  </si>
  <si>
    <t>202212071S07004</t>
  </si>
  <si>
    <t>202212071S07008</t>
  </si>
  <si>
    <t>202212071S07003</t>
  </si>
  <si>
    <t>202212071S07001</t>
  </si>
  <si>
    <t>202212071S07012</t>
  </si>
  <si>
    <t>202212071S07009</t>
  </si>
  <si>
    <t>202212071S07002</t>
  </si>
  <si>
    <t>202212071S06001</t>
  </si>
  <si>
    <t>202212071S06002</t>
  </si>
  <si>
    <t>202212071S06003</t>
  </si>
  <si>
    <t>202212071S05005</t>
  </si>
  <si>
    <t>202212071S05006</t>
  </si>
  <si>
    <t>BPPTRSTA4L18C1LT0</t>
  </si>
  <si>
    <t>202212071S05003</t>
  </si>
  <si>
    <t>202212071S05004</t>
  </si>
  <si>
    <t>202212071S05002</t>
  </si>
  <si>
    <t>202212071S05001</t>
  </si>
  <si>
    <t>202212091S07001</t>
  </si>
  <si>
    <t>202212091S07002</t>
  </si>
  <si>
    <t>202212091S07004</t>
  </si>
  <si>
    <t>202212091S07005</t>
  </si>
  <si>
    <t>202212091S07003</t>
  </si>
  <si>
    <t>202212091S07006</t>
  </si>
  <si>
    <t>202212091S07007</t>
  </si>
  <si>
    <t>202212091S07008</t>
  </si>
  <si>
    <t>202212091S07009</t>
  </si>
  <si>
    <t>202212091S07010</t>
  </si>
  <si>
    <t>202212091S07011</t>
  </si>
  <si>
    <t>202212091S07012</t>
  </si>
  <si>
    <t>202212091S06010</t>
  </si>
  <si>
    <t>202212091S06011</t>
  </si>
  <si>
    <t>202212091S06001</t>
  </si>
  <si>
    <t>202212091S06002</t>
  </si>
  <si>
    <t>202212091S06003</t>
  </si>
  <si>
    <t>202212091S06004</t>
  </si>
  <si>
    <t>202212091S06005</t>
  </si>
  <si>
    <t>202212091S06006</t>
  </si>
  <si>
    <t>202212091S06007</t>
  </si>
  <si>
    <t>202212091S06008</t>
  </si>
  <si>
    <t>202212091S06009</t>
  </si>
  <si>
    <t>202212091S06012</t>
  </si>
  <si>
    <t>202212091S05005</t>
  </si>
  <si>
    <t>202212091S05006</t>
  </si>
  <si>
    <t>202212091S05007</t>
  </si>
  <si>
    <t>202212091S05002</t>
  </si>
  <si>
    <t>202212091S05003</t>
  </si>
  <si>
    <t>202212091S05008</t>
  </si>
  <si>
    <t>BBDTRSTA12L18C0.6LT0</t>
  </si>
  <si>
    <t>202212091S05004</t>
  </si>
  <si>
    <t>202212091S05010</t>
  </si>
  <si>
    <t>BBDTRSTA7L18C0.6LT0</t>
  </si>
  <si>
    <t>202212091S05009</t>
  </si>
  <si>
    <t>BBDTRSTA9L18C0.55LT0</t>
  </si>
  <si>
    <t>202212091S05001</t>
  </si>
  <si>
    <t>202212101S07002</t>
  </si>
  <si>
    <t>202212101S07003</t>
  </si>
  <si>
    <t>202212101S07001</t>
  </si>
  <si>
    <t>202212101S06010</t>
  </si>
  <si>
    <t>202212101S06011</t>
  </si>
  <si>
    <t>202212101S06003</t>
  </si>
  <si>
    <t>BBDAZSTA12L24C3FT0</t>
  </si>
  <si>
    <t>CHACON INES ROSALES</t>
  </si>
  <si>
    <t>202212101S06004</t>
  </si>
  <si>
    <t>202212101S06001</t>
  </si>
  <si>
    <t>202212101S06002</t>
  </si>
  <si>
    <t>202212101S06012</t>
  </si>
  <si>
    <t>202212101S06013</t>
  </si>
  <si>
    <t>202212101S06005</t>
  </si>
  <si>
    <t>202212101S06006</t>
  </si>
  <si>
    <t>202212101S06007</t>
  </si>
  <si>
    <t>202212101S06008</t>
  </si>
  <si>
    <t>202212101S06009</t>
  </si>
  <si>
    <t>202212101S05008</t>
  </si>
  <si>
    <t>202212101S05014</t>
  </si>
  <si>
    <t>202212101S05020</t>
  </si>
  <si>
    <t>202212101S05001</t>
  </si>
  <si>
    <t>202212101S05011</t>
  </si>
  <si>
    <t>202212101S05012</t>
  </si>
  <si>
    <t>202212101S05010</t>
  </si>
  <si>
    <t>202212101S05016</t>
  </si>
  <si>
    <t>202212101S05017</t>
  </si>
  <si>
    <t>202212101S05018</t>
  </si>
  <si>
    <t>202212101S05019</t>
  </si>
  <si>
    <t>202212101S05013</t>
  </si>
  <si>
    <t>202212101S05015</t>
  </si>
  <si>
    <t>202212101S05004</t>
  </si>
  <si>
    <t>202212101S05005</t>
  </si>
  <si>
    <t>202212101S05006</t>
  </si>
  <si>
    <t>202212101S05007</t>
  </si>
  <si>
    <t>202212101S05009</t>
  </si>
  <si>
    <t>202212121S06001</t>
  </si>
  <si>
    <t>202212131S06009</t>
  </si>
  <si>
    <t>202212131S06010</t>
  </si>
  <si>
    <t>202212131S06011</t>
  </si>
  <si>
    <t>202212131S06001</t>
  </si>
  <si>
    <t>202212131S06002</t>
  </si>
  <si>
    <t>202212131S06003</t>
  </si>
  <si>
    <t>202212131S06004</t>
  </si>
  <si>
    <t>202212131S06005</t>
  </si>
  <si>
    <t>202212131S06006</t>
  </si>
  <si>
    <t>202212131S06012</t>
  </si>
  <si>
    <t>202212131S06013</t>
  </si>
  <si>
    <t>202212131S06014</t>
  </si>
  <si>
    <t>202212131S06015</t>
  </si>
  <si>
    <t>202212131S06007</t>
  </si>
  <si>
    <t>202212131S06008</t>
  </si>
  <si>
    <t>202212131S06016</t>
  </si>
  <si>
    <t>202212131S06017</t>
  </si>
  <si>
    <t>202212131S05003</t>
  </si>
  <si>
    <t>202212131S05012</t>
  </si>
  <si>
    <t>BBDNEOVA12L16C3.5LT1 ALMACENES LEKOS SPORT</t>
  </si>
  <si>
    <t>SUAREZ MARIA LEONOR (LEKOS SPORT)</t>
  </si>
  <si>
    <t>202212131S05013</t>
  </si>
  <si>
    <t>202212131S05010</t>
  </si>
  <si>
    <t>BBDNEOVA16L19F3C3.8LT1 ALMACENES LEKOS SPORT</t>
  </si>
  <si>
    <t>202212131S05011</t>
  </si>
  <si>
    <t>202212131S05002</t>
  </si>
  <si>
    <t>202212131S05004</t>
  </si>
  <si>
    <t>202212131S05007</t>
  </si>
  <si>
    <t>202212131S05009</t>
  </si>
  <si>
    <t>202212131S05001</t>
  </si>
  <si>
    <t>202212131S05005</t>
  </si>
  <si>
    <t>202212131S05006</t>
  </si>
  <si>
    <t>202212131S05008</t>
  </si>
  <si>
    <t>202212141S07001</t>
  </si>
  <si>
    <t>202212141S07002</t>
  </si>
  <si>
    <t>202212141S07003</t>
  </si>
  <si>
    <t>202212141S06001</t>
  </si>
  <si>
    <t>202212141S06002</t>
  </si>
  <si>
    <t>202212141S06003</t>
  </si>
  <si>
    <t>202212141S06004</t>
  </si>
  <si>
    <t>202212141S06006</t>
  </si>
  <si>
    <t>202212141S06005</t>
  </si>
  <si>
    <t>202212141S06007</t>
  </si>
  <si>
    <t>202212141S06008</t>
  </si>
  <si>
    <t>202212141S06009</t>
  </si>
  <si>
    <t>202212141S06010</t>
  </si>
  <si>
    <t>202212141S06011</t>
  </si>
  <si>
    <t>202212141S06012</t>
  </si>
  <si>
    <t>202212141S06013</t>
  </si>
  <si>
    <t>202212141S06014</t>
  </si>
  <si>
    <t>202212141S06015</t>
  </si>
  <si>
    <t>202212141S06016</t>
  </si>
  <si>
    <t>202212141S05013</t>
  </si>
  <si>
    <t>202212141S05014</t>
  </si>
  <si>
    <t>202212141S05015</t>
  </si>
  <si>
    <t>202212141S05016</t>
  </si>
  <si>
    <t>202212141S05017</t>
  </si>
  <si>
    <t>202212141S05018</t>
  </si>
  <si>
    <t>202212141S05019</t>
  </si>
  <si>
    <t>202212141S05020</t>
  </si>
  <si>
    <t>202212141S05021</t>
  </si>
  <si>
    <t>202212141S05022</t>
  </si>
  <si>
    <t>202212141S05023</t>
  </si>
  <si>
    <t>BADBLOVA17L20C2LT2</t>
  </si>
  <si>
    <t>202212141S05024</t>
  </si>
  <si>
    <t>202212141S05025</t>
  </si>
  <si>
    <t>202212141S05026</t>
  </si>
  <si>
    <t>202212141S05009</t>
  </si>
  <si>
    <t>202212141S05010</t>
  </si>
  <si>
    <t>202212141S05011</t>
  </si>
  <si>
    <t>202212141S05012</t>
  </si>
  <si>
    <t>202212141S05003</t>
  </si>
  <si>
    <t>202212141S05004</t>
  </si>
  <si>
    <t>202212141S05005</t>
  </si>
  <si>
    <t>202212141S05006</t>
  </si>
  <si>
    <t>202212141S05007</t>
  </si>
  <si>
    <t>202212141S05008</t>
  </si>
  <si>
    <t>202212141S05001</t>
  </si>
  <si>
    <t>BBDTRSTA12.5L48C0.6CMLT0</t>
  </si>
  <si>
    <t>202212141S05002</t>
  </si>
  <si>
    <t>202212151S07001</t>
  </si>
  <si>
    <t>202212151S07002</t>
  </si>
  <si>
    <t>202212151S07003</t>
  </si>
  <si>
    <t>202212151S07004</t>
  </si>
  <si>
    <t>202212151S07008</t>
  </si>
  <si>
    <t>202212151S07009</t>
  </si>
  <si>
    <t>202212151S07010</t>
  </si>
  <si>
    <t>202212151S07006</t>
  </si>
  <si>
    <t>202212151S07007</t>
  </si>
  <si>
    <t>202212151S07005</t>
  </si>
  <si>
    <t>202212151S06001</t>
  </si>
  <si>
    <t>202212151S06002</t>
  </si>
  <si>
    <t>202212151S06003</t>
  </si>
  <si>
    <t>202212151S06004</t>
  </si>
  <si>
    <t>202212151S06005</t>
  </si>
  <si>
    <t>202212151S06006</t>
  </si>
  <si>
    <t>202212151S06007</t>
  </si>
  <si>
    <t>202212151S06008</t>
  </si>
  <si>
    <t>202212151S06009</t>
  </si>
  <si>
    <t>202212151S06010</t>
  </si>
  <si>
    <t>202212151S05001</t>
  </si>
  <si>
    <t>202212151S05002</t>
  </si>
  <si>
    <t>202212151S05003</t>
  </si>
  <si>
    <t>202212151S05013</t>
  </si>
  <si>
    <t>202212151S05014</t>
  </si>
  <si>
    <t>202212151S05015</t>
  </si>
  <si>
    <t>202212151S05016</t>
  </si>
  <si>
    <t>202212151S05017</t>
  </si>
  <si>
    <t>202212151S05012</t>
  </si>
  <si>
    <t>BBDTROVA16L20S2F2C3LT1 FELIZ NAVIDAD</t>
  </si>
  <si>
    <t>202212151S05020</t>
  </si>
  <si>
    <t>202212151S05024</t>
  </si>
  <si>
    <t>202212151S05025</t>
  </si>
  <si>
    <t>202212151S05021</t>
  </si>
  <si>
    <t>202212151S05007</t>
  </si>
  <si>
    <t>202212151S05008</t>
  </si>
  <si>
    <t>202212151S05004</t>
  </si>
  <si>
    <t>BBDTRSTA18L24C1.5FT0</t>
  </si>
  <si>
    <t>202212151S05005</t>
  </si>
  <si>
    <t>202212151S05006</t>
  </si>
  <si>
    <t>202212151S05022</t>
  </si>
  <si>
    <t>202212151S05023</t>
  </si>
  <si>
    <t>202212151S05009</t>
  </si>
  <si>
    <t>202212151S05010</t>
  </si>
  <si>
    <t>202212151S05011</t>
  </si>
  <si>
    <t>202212151S05026</t>
  </si>
  <si>
    <t>202212151S05018</t>
  </si>
  <si>
    <t>202212151S05019</t>
  </si>
  <si>
    <t>202212161S07003</t>
  </si>
  <si>
    <t>202212161S07001</t>
  </si>
  <si>
    <t>202212161S07002</t>
  </si>
  <si>
    <t>202212161S06003</t>
  </si>
  <si>
    <t>202212161S06004</t>
  </si>
  <si>
    <t>202212161S06005</t>
  </si>
  <si>
    <t>202212161S06006</t>
  </si>
  <si>
    <t>202212161S06007</t>
  </si>
  <si>
    <t>202212161S06008</t>
  </si>
  <si>
    <t>202212161S06009</t>
  </si>
  <si>
    <t>202212161S06010</t>
  </si>
  <si>
    <t>202212161S06011</t>
  </si>
  <si>
    <t>202212161S06012</t>
  </si>
  <si>
    <t>202212161S06013</t>
  </si>
  <si>
    <t>202212161S06014</t>
  </si>
  <si>
    <t>202212161S06001</t>
  </si>
  <si>
    <t>202212161S06002</t>
  </si>
  <si>
    <t>202212161S05004</t>
  </si>
  <si>
    <t>202212161S05005</t>
  </si>
  <si>
    <t>202212161S05012</t>
  </si>
  <si>
    <t>202212161S05013</t>
  </si>
  <si>
    <t>202212161S05014</t>
  </si>
  <si>
    <t>202212161S05015</t>
  </si>
  <si>
    <t>202212161S05016</t>
  </si>
  <si>
    <t>202212161S05010</t>
  </si>
  <si>
    <t>202212161S05011</t>
  </si>
  <si>
    <t>202212161S05002</t>
  </si>
  <si>
    <t>202212161S05003</t>
  </si>
  <si>
    <t>202212161S05006</t>
  </si>
  <si>
    <t>202212161S05007</t>
  </si>
  <si>
    <t>202212161S05008</t>
  </si>
  <si>
    <t>202212161S05009</t>
  </si>
  <si>
    <t>202212161S05001</t>
  </si>
  <si>
    <t>202212171S06001</t>
  </si>
  <si>
    <t>202212171S06002</t>
  </si>
  <si>
    <t>202212171S05019</t>
  </si>
  <si>
    <t>202212171S05020</t>
  </si>
  <si>
    <t>202212171S05011</t>
  </si>
  <si>
    <t>202212171S05012</t>
  </si>
  <si>
    <t>202212171S05003</t>
  </si>
  <si>
    <t>202212171S05004</t>
  </si>
  <si>
    <t>202212171S05023</t>
  </si>
  <si>
    <t>202212171S05024</t>
  </si>
  <si>
    <t>202212171S05013</t>
  </si>
  <si>
    <t>BADTRSTA44L24C1LT0</t>
  </si>
  <si>
    <t>202212171S05014</t>
  </si>
  <si>
    <t>202212171S05015</t>
  </si>
  <si>
    <t>202212171S05016</t>
  </si>
  <si>
    <t>202212171S05017</t>
  </si>
  <si>
    <t>202212171S05018</t>
  </si>
  <si>
    <t>202212171S05025</t>
  </si>
  <si>
    <t>202212171S05026</t>
  </si>
  <si>
    <t>202212171S05027</t>
  </si>
  <si>
    <t>202212171S05028</t>
  </si>
  <si>
    <t>202212171S05001</t>
  </si>
  <si>
    <t>202212171S05002</t>
  </si>
  <si>
    <t>202212171S05008</t>
  </si>
  <si>
    <t>202212171S05009</t>
  </si>
  <si>
    <t>202212171S05005</t>
  </si>
  <si>
    <t>202212171S05006</t>
  </si>
  <si>
    <t>202212171S05007</t>
  </si>
  <si>
    <t>202212171S05021</t>
  </si>
  <si>
    <t>202212171S05022</t>
  </si>
  <si>
    <t>202212171S05010</t>
  </si>
  <si>
    <t>202212201S08001</t>
  </si>
  <si>
    <t>202212201S08002</t>
  </si>
  <si>
    <t>202212201S08003</t>
  </si>
  <si>
    <t>202212201S08004</t>
  </si>
  <si>
    <t>202212201S08005</t>
  </si>
  <si>
    <t>202212201S08006</t>
  </si>
  <si>
    <t>202212201S08007</t>
  </si>
  <si>
    <t>202212201S08008</t>
  </si>
  <si>
    <t>202212201S07001</t>
  </si>
  <si>
    <t>202212201S07002</t>
  </si>
  <si>
    <t>202212201S07003</t>
  </si>
  <si>
    <t>202212201S07004</t>
  </si>
  <si>
    <t>202212201S07005</t>
  </si>
  <si>
    <t>202212201S07008</t>
  </si>
  <si>
    <t>202212201S07006</t>
  </si>
  <si>
    <t>202212201S07007</t>
  </si>
  <si>
    <t>202212201S06001</t>
  </si>
  <si>
    <t>202212201S06002</t>
  </si>
  <si>
    <t>202212201S06003</t>
  </si>
  <si>
    <t>202212201S06004</t>
  </si>
  <si>
    <t>LPBTRSTA24L45C2.5CMFT1 CONSUL PUROS</t>
  </si>
  <si>
    <t>AGUILLON BUITRAGO JOSE (FABRICA DE TABACO EL PODER DE LAS AGUILAS)</t>
  </si>
  <si>
    <t>202212201S05008</t>
  </si>
  <si>
    <t>202212201S05009</t>
  </si>
  <si>
    <t>202212201S05010</t>
  </si>
  <si>
    <t>202212201S05011</t>
  </si>
  <si>
    <t>202212201S05003</t>
  </si>
  <si>
    <t>202212201S05004</t>
  </si>
  <si>
    <t>202212201S05007</t>
  </si>
  <si>
    <t>202212201S05001</t>
  </si>
  <si>
    <t>202212201S05002</t>
  </si>
  <si>
    <t>202212201S05006</t>
  </si>
  <si>
    <t>202212201S05005</t>
  </si>
  <si>
    <t>202212211S07006</t>
  </si>
  <si>
    <t>202212211S07007</t>
  </si>
  <si>
    <t>202212211S07002</t>
  </si>
  <si>
    <t>202212211S07004</t>
  </si>
  <si>
    <t>202212211S07005</t>
  </si>
  <si>
    <t>202212211S07003</t>
  </si>
  <si>
    <t>202212211S07001</t>
  </si>
  <si>
    <t>202212211S06004</t>
  </si>
  <si>
    <t>202212211S06005</t>
  </si>
  <si>
    <t>202212211S06006</t>
  </si>
  <si>
    <t>202212211S06007</t>
  </si>
  <si>
    <t>202212211S06008</t>
  </si>
  <si>
    <t>202212211S06001</t>
  </si>
  <si>
    <t>202212211S06002</t>
  </si>
  <si>
    <t>202212211S06003</t>
  </si>
  <si>
    <t>202212211S05017</t>
  </si>
  <si>
    <t>202212211S05018</t>
  </si>
  <si>
    <t>202212211S05019</t>
  </si>
  <si>
    <t>202212211S05023</t>
  </si>
  <si>
    <t>202212211S05014</t>
  </si>
  <si>
    <t>202212211S05015</t>
  </si>
  <si>
    <t>202212211S05016</t>
  </si>
  <si>
    <t>202212211S05005</t>
  </si>
  <si>
    <t>202212211S05006</t>
  </si>
  <si>
    <t>202212211S05007</t>
  </si>
  <si>
    <t>202212211S05008</t>
  </si>
  <si>
    <t>202212211S05003</t>
  </si>
  <si>
    <t>202212211S05004</t>
  </si>
  <si>
    <t>202212211S05020</t>
  </si>
  <si>
    <t>202212211S05021</t>
  </si>
  <si>
    <t>202212211S05022</t>
  </si>
  <si>
    <t>202212211S05009</t>
  </si>
  <si>
    <t>202212211S05010</t>
  </si>
  <si>
    <t>202212211S05013</t>
  </si>
  <si>
    <t>BBDTRSTA4L10C0.55LT0</t>
  </si>
  <si>
    <t>202212211S05011</t>
  </si>
  <si>
    <t>202212211S05012</t>
  </si>
  <si>
    <t>202212211S05001</t>
  </si>
  <si>
    <t>202212211S05002</t>
  </si>
  <si>
    <t>202212221S08001</t>
  </si>
  <si>
    <t>202212221S08002</t>
  </si>
  <si>
    <t>202212221S08003</t>
  </si>
  <si>
    <t>202212221S08004</t>
  </si>
  <si>
    <t>202212221S08005</t>
  </si>
  <si>
    <t>202212221S08006</t>
  </si>
  <si>
    <t>202212221S07008</t>
  </si>
  <si>
    <t>202212221S07012</t>
  </si>
  <si>
    <t>202212221S07013</t>
  </si>
  <si>
    <t>202212221S07001</t>
  </si>
  <si>
    <t>202212221S07002</t>
  </si>
  <si>
    <t>202212221S07003</t>
  </si>
  <si>
    <t>202212221S07004</t>
  </si>
  <si>
    <t>202212221S07005</t>
  </si>
  <si>
    <t>202212221S07006</t>
  </si>
  <si>
    <t>202212221S07007</t>
  </si>
  <si>
    <t>202212221S07009</t>
  </si>
  <si>
    <t>202212221S07010</t>
  </si>
  <si>
    <t>202212221S07011</t>
  </si>
  <si>
    <t>202212221S06001</t>
  </si>
  <si>
    <t>202212221S06002</t>
  </si>
  <si>
    <t>202212221S05002</t>
  </si>
  <si>
    <t>202212221S05001</t>
  </si>
  <si>
    <t>BBDNEPEA15L23F5C2.5CMLT0</t>
  </si>
  <si>
    <t>M&amp;M AGRICOLA Y CONTABLE DEL SUR S.A.S. ZOMAC AGRICONSUR (BOLSA SEMILLERO)</t>
  </si>
  <si>
    <t>202212221S05005</t>
  </si>
  <si>
    <t>202212221S05004</t>
  </si>
  <si>
    <t>202212221S05003</t>
  </si>
  <si>
    <t>202212231S07011</t>
  </si>
  <si>
    <t>202212231S07010</t>
  </si>
  <si>
    <t>202212231S07009</t>
  </si>
  <si>
    <t>202212231S07001</t>
  </si>
  <si>
    <t>202212231S07002</t>
  </si>
  <si>
    <t>202212231S07003</t>
  </si>
  <si>
    <t>202212231S07004</t>
  </si>
  <si>
    <t>202212231S07005</t>
  </si>
  <si>
    <t>202212231S07006</t>
  </si>
  <si>
    <t>202212231S07007</t>
  </si>
  <si>
    <t>202212231S07012</t>
  </si>
  <si>
    <t>202212231S07013</t>
  </si>
  <si>
    <t>202212231S07014</t>
  </si>
  <si>
    <t>202212231S07018</t>
  </si>
  <si>
    <t>202212231S07019</t>
  </si>
  <si>
    <t>202212231S07015</t>
  </si>
  <si>
    <t>202212231S07016</t>
  </si>
  <si>
    <t>202212231S07017</t>
  </si>
  <si>
    <t>202212231S07008</t>
  </si>
  <si>
    <t>202212231S06014</t>
  </si>
  <si>
    <t>202212231S06015</t>
  </si>
  <si>
    <t>202212231S06008</t>
  </si>
  <si>
    <t>BADBLCAA11I2.5D2.5L19C1.3FT0</t>
  </si>
  <si>
    <t>202212231S06009</t>
  </si>
  <si>
    <t>202212231S06010</t>
  </si>
  <si>
    <t>202212231S06016</t>
  </si>
  <si>
    <t>202212231S06001</t>
  </si>
  <si>
    <t>202212231S06002</t>
  </si>
  <si>
    <t>202212231S06003</t>
  </si>
  <si>
    <t>202212231S06004</t>
  </si>
  <si>
    <t>202212231S06005</t>
  </si>
  <si>
    <t>202212231S06006</t>
  </si>
  <si>
    <t>202212231S06007</t>
  </si>
  <si>
    <t>202212231S06011</t>
  </si>
  <si>
    <t>202212231S06012</t>
  </si>
  <si>
    <t>202212231S06013</t>
  </si>
  <si>
    <t>202212231S05001</t>
  </si>
  <si>
    <t>202212231S05002</t>
  </si>
  <si>
    <t>202212231S05007</t>
  </si>
  <si>
    <t>202212231S05003</t>
  </si>
  <si>
    <t>202212231S05004</t>
  </si>
  <si>
    <t>202212231S05005</t>
  </si>
  <si>
    <t>202212231S05006</t>
  </si>
  <si>
    <t>202212231S05008</t>
  </si>
  <si>
    <t>202212231S05009</t>
  </si>
  <si>
    <t>202212231S05010</t>
  </si>
  <si>
    <t>202212241S07001</t>
  </si>
  <si>
    <t>202212241S07002</t>
  </si>
  <si>
    <t>202212241S05001</t>
  </si>
  <si>
    <t>202212261S07001</t>
  </si>
  <si>
    <t>202212261S07002</t>
  </si>
  <si>
    <t>202212261S07003</t>
  </si>
  <si>
    <t>202212261S07004</t>
  </si>
  <si>
    <t>202212261S06001</t>
  </si>
  <si>
    <t>202212261S05001</t>
  </si>
  <si>
    <t>202212271S07002</t>
  </si>
  <si>
    <t>202212271S07003</t>
  </si>
  <si>
    <t>202212271S07004</t>
  </si>
  <si>
    <t>202212271S07006</t>
  </si>
  <si>
    <t>202212271S07007</t>
  </si>
  <si>
    <t>202212271S07001</t>
  </si>
  <si>
    <t>202212271S07005</t>
  </si>
  <si>
    <t>202212271S06008</t>
  </si>
  <si>
    <t>BADBLOVA15I2D2L24C2.5FT1 ALMACENES CARLA LIZARAZO</t>
  </si>
  <si>
    <t>202212271S06009</t>
  </si>
  <si>
    <t>202212271S06010</t>
  </si>
  <si>
    <t>202212271S06011</t>
  </si>
  <si>
    <t>202212271S06012</t>
  </si>
  <si>
    <t>202212271S06001</t>
  </si>
  <si>
    <t>202212271S06002</t>
  </si>
  <si>
    <t>202212271S06003</t>
  </si>
  <si>
    <t>202212271S06013</t>
  </si>
  <si>
    <t>202212271S06014</t>
  </si>
  <si>
    <t>202212271S06006</t>
  </si>
  <si>
    <t>202212271S06007</t>
  </si>
  <si>
    <t>202212271S06004</t>
  </si>
  <si>
    <t>BBDTRSTA7.5L16C2FT1 LACTEOS queso la delicia 2500 gr</t>
  </si>
  <si>
    <t>202212271S06005</t>
  </si>
  <si>
    <t>202212271S05005</t>
  </si>
  <si>
    <t>202212271S05007</t>
  </si>
  <si>
    <t>202212271S05008</t>
  </si>
  <si>
    <t>202212271S05009</t>
  </si>
  <si>
    <t>202212271S05010</t>
  </si>
  <si>
    <t>202212271S05011</t>
  </si>
  <si>
    <t>202212271S05001</t>
  </si>
  <si>
    <t>202212271S05002</t>
  </si>
  <si>
    <t>202212271S05003</t>
  </si>
  <si>
    <t>202212271S05006</t>
  </si>
  <si>
    <t>202212281S07010</t>
  </si>
  <si>
    <t>202212281S07011</t>
  </si>
  <si>
    <t>202212281S07001</t>
  </si>
  <si>
    <t>202212281S07002</t>
  </si>
  <si>
    <t>202212281S07003</t>
  </si>
  <si>
    <t>202212281S07004</t>
  </si>
  <si>
    <t>202212281S07005</t>
  </si>
  <si>
    <t>202212281S07006</t>
  </si>
  <si>
    <t>202212281S07007</t>
  </si>
  <si>
    <t>202212281S07008</t>
  </si>
  <si>
    <t>202212281S07009</t>
  </si>
  <si>
    <t>202212281S07012</t>
  </si>
  <si>
    <t>202212281S06001</t>
  </si>
  <si>
    <t>202212281S06003</t>
  </si>
  <si>
    <t>202212281S06006</t>
  </si>
  <si>
    <t>202212281S06002</t>
  </si>
  <si>
    <t>202212281S06004</t>
  </si>
  <si>
    <t>202212281S06005</t>
  </si>
  <si>
    <t>202212281S05001</t>
  </si>
  <si>
    <t>202212281S05002</t>
  </si>
  <si>
    <t>202212281S05003</t>
  </si>
  <si>
    <t>202212281S05007</t>
  </si>
  <si>
    <t>202212281S05008</t>
  </si>
  <si>
    <t>202212281S05004</t>
  </si>
  <si>
    <t>202212281S05005</t>
  </si>
  <si>
    <t>202212281S05006</t>
  </si>
  <si>
    <t>202212281S05009</t>
  </si>
  <si>
    <t>202212291S07001</t>
  </si>
  <si>
    <t>202212291S07002</t>
  </si>
  <si>
    <t>202212291S07003</t>
  </si>
  <si>
    <t>202212291S07004</t>
  </si>
  <si>
    <t>202212291S07005</t>
  </si>
  <si>
    <t>202212291S07006</t>
  </si>
  <si>
    <t>202212291S07007</t>
  </si>
  <si>
    <t>202212291S07008</t>
  </si>
  <si>
    <t>202212291S07009</t>
  </si>
  <si>
    <t>202212291S07014</t>
  </si>
  <si>
    <t>LUIS ALBERTO SIERRA</t>
  </si>
  <si>
    <t>202212291S07015</t>
  </si>
  <si>
    <t>202212291S07010</t>
  </si>
  <si>
    <t>BPPTRSTA6L8C1LT2 PANADERIA GENERICA</t>
  </si>
  <si>
    <t>202212291S07011</t>
  </si>
  <si>
    <t>202212291S07012</t>
  </si>
  <si>
    <t>BPPTRSTA7L16C1LT1 PANADERIA GENERICA</t>
  </si>
  <si>
    <t>202212291S07013</t>
  </si>
  <si>
    <t>202212291S06002</t>
  </si>
  <si>
    <t>202212291S06011</t>
  </si>
  <si>
    <t>202212291S06012</t>
  </si>
  <si>
    <t>202212291S06013</t>
  </si>
  <si>
    <t>202212291S06001</t>
  </si>
  <si>
    <t>202212291S06014</t>
  </si>
  <si>
    <t>202212291S06015</t>
  </si>
  <si>
    <t>202212291S06007</t>
  </si>
  <si>
    <t>202212291S06008</t>
  </si>
  <si>
    <t>202212291S06009</t>
  </si>
  <si>
    <t>202212291S06010</t>
  </si>
  <si>
    <t>202212291S06016</t>
  </si>
  <si>
    <t>202212291S06017</t>
  </si>
  <si>
    <t>202212291S06018</t>
  </si>
  <si>
    <t>202212291S06019</t>
  </si>
  <si>
    <t>202212291S06020</t>
  </si>
  <si>
    <t>202212291S06021</t>
  </si>
  <si>
    <t>202212291S06022</t>
  </si>
  <si>
    <t>202212291S06023</t>
  </si>
  <si>
    <t>202212291S06003</t>
  </si>
  <si>
    <t>202212291S06004</t>
  </si>
  <si>
    <t>202212291S06005</t>
  </si>
  <si>
    <t>202212291S06006</t>
  </si>
  <si>
    <t>202212291S05001</t>
  </si>
  <si>
    <t>202212301S08001</t>
  </si>
  <si>
    <t>202212301S08002</t>
  </si>
  <si>
    <t>202212301S08003</t>
  </si>
  <si>
    <t>202212301S08004</t>
  </si>
  <si>
    <t>202212301S07002</t>
  </si>
  <si>
    <t>202212301S07003</t>
  </si>
  <si>
    <t>202212301S07004</t>
  </si>
  <si>
    <t>202212301S07005</t>
  </si>
  <si>
    <t>202212301S07006</t>
  </si>
  <si>
    <t>202212301S07007</t>
  </si>
  <si>
    <t>202212301S07008</t>
  </si>
  <si>
    <t>202212301S07009</t>
  </si>
  <si>
    <t>202212301S07010</t>
  </si>
  <si>
    <t>202212301S07011</t>
  </si>
  <si>
    <t>BBDTRSTA38L26C1.5LT0</t>
  </si>
  <si>
    <t>202212301S07012</t>
  </si>
  <si>
    <t>202212301S07013</t>
  </si>
  <si>
    <t>202212302S07001</t>
  </si>
  <si>
    <t>202212302S07002</t>
  </si>
  <si>
    <t>202212301S07001</t>
  </si>
  <si>
    <t>202212302S06001</t>
  </si>
  <si>
    <t>202212302S06002</t>
  </si>
  <si>
    <t>202212302S06003</t>
  </si>
  <si>
    <t>202212302S06004</t>
  </si>
  <si>
    <t>202212301S06016</t>
  </si>
  <si>
    <t>202212301S06017</t>
  </si>
  <si>
    <t>202212301S06018</t>
  </si>
  <si>
    <t>202212301S06019</t>
  </si>
  <si>
    <t>202212301S06014</t>
  </si>
  <si>
    <t>202212301S06001</t>
  </si>
  <si>
    <t>202212301S06002</t>
  </si>
  <si>
    <t>202212301S06003</t>
  </si>
  <si>
    <t>202212301S06004</t>
  </si>
  <si>
    <t>202212301S06005</t>
  </si>
  <si>
    <t>202212301S06006</t>
  </si>
  <si>
    <t>202212301S06015</t>
  </si>
  <si>
    <t>202212301S06007</t>
  </si>
  <si>
    <t>202212301S06008</t>
  </si>
  <si>
    <t>202212301S06009</t>
  </si>
  <si>
    <t>202212301S06010</t>
  </si>
  <si>
    <t>202212301S06011</t>
  </si>
  <si>
    <t>202212301S06012</t>
  </si>
  <si>
    <t>202212301S06013</t>
  </si>
  <si>
    <t>202212301S05009</t>
  </si>
  <si>
    <t>202212301S05010</t>
  </si>
  <si>
    <t>202212301S05011</t>
  </si>
  <si>
    <t>202212301S05004</t>
  </si>
  <si>
    <t>202212301S05007</t>
  </si>
  <si>
    <t>202212301S05008</t>
  </si>
  <si>
    <t>202212302S05006</t>
  </si>
  <si>
    <t>202212301S05014</t>
  </si>
  <si>
    <t>202212302S05004</t>
  </si>
  <si>
    <t>202212301S05016</t>
  </si>
  <si>
    <t>202212301S05012</t>
  </si>
  <si>
    <t>202212301S05013</t>
  </si>
  <si>
    <t>202212302S05009</t>
  </si>
  <si>
    <t>202212302S05001</t>
  </si>
  <si>
    <t>202212302S05002</t>
  </si>
  <si>
    <t>202212302S05003</t>
  </si>
  <si>
    <t>202212302S05007</t>
  </si>
  <si>
    <t>202212302S05008</t>
  </si>
  <si>
    <t>202212302S05005</t>
  </si>
  <si>
    <t>202212301S05002</t>
  </si>
  <si>
    <t>BPPTRSTA8L16F2C1LT1 PANADERIA PAN MERCANTIL</t>
  </si>
  <si>
    <t>202212301S05003</t>
  </si>
  <si>
    <t>202212301S05005</t>
  </si>
  <si>
    <t>202212301S05006</t>
  </si>
  <si>
    <t>202301032S08001</t>
  </si>
  <si>
    <t>202301032S08002</t>
  </si>
  <si>
    <t>202301031S08003</t>
  </si>
  <si>
    <t>202301032S08003</t>
  </si>
  <si>
    <t>202301031S08004</t>
  </si>
  <si>
    <t>202301032S08004</t>
  </si>
  <si>
    <t>202301031S08005</t>
  </si>
  <si>
    <t>202301032S08005</t>
  </si>
  <si>
    <t>202301031S08006</t>
  </si>
  <si>
    <t>202301032S08006</t>
  </si>
  <si>
    <t>202301032S08007</t>
  </si>
  <si>
    <t>202301031S08001</t>
  </si>
  <si>
    <t>202301031S08002</t>
  </si>
  <si>
    <t>202301042S08001</t>
  </si>
  <si>
    <t>202301051S06009</t>
  </si>
  <si>
    <t>202301051S06010</t>
  </si>
  <si>
    <t>202301051S06011</t>
  </si>
  <si>
    <t>202301051S06012</t>
  </si>
  <si>
    <t>202301051S06013</t>
  </si>
  <si>
    <t>202301051S06014</t>
  </si>
  <si>
    <t>202301051S06015</t>
  </si>
  <si>
    <t>202301051S06016</t>
  </si>
  <si>
    <t>202301051S06017</t>
  </si>
  <si>
    <t>202301111S07001</t>
  </si>
  <si>
    <t>202301111S07002</t>
  </si>
  <si>
    <t>202301111S06001</t>
  </si>
  <si>
    <t>202301111S06002</t>
  </si>
  <si>
    <t>202301111S06003</t>
  </si>
  <si>
    <t>202301121S06001</t>
  </si>
  <si>
    <t>202301121S06002</t>
  </si>
  <si>
    <t>202301121S06003</t>
  </si>
  <si>
    <t>202301121S06004</t>
  </si>
  <si>
    <t>202301121S05001</t>
  </si>
  <si>
    <t>202301121S05002</t>
  </si>
  <si>
    <t>202301121S05003</t>
  </si>
  <si>
    <t>202301121S05004</t>
  </si>
  <si>
    <t>202301131S06005</t>
  </si>
  <si>
    <t>202301131S06006</t>
  </si>
  <si>
    <t>202301131S06001</t>
  </si>
  <si>
    <t>BBDTRSTA5.5L8C2FT2 GRANOS EL TRIGAL 375 g</t>
  </si>
  <si>
    <t>PARRA GALAVIZ FABIAN (DETERG)</t>
  </si>
  <si>
    <t>202301131S06002</t>
  </si>
  <si>
    <t>202301131S06003</t>
  </si>
  <si>
    <t>202301131S06004</t>
  </si>
  <si>
    <t>202301131S05005</t>
  </si>
  <si>
    <t>202301131S05006</t>
  </si>
  <si>
    <t>202301131S05007</t>
  </si>
  <si>
    <t>202301131S05008</t>
  </si>
  <si>
    <t>202301131S05009</t>
  </si>
  <si>
    <t>202301131S05001</t>
  </si>
  <si>
    <t>202301131S05002</t>
  </si>
  <si>
    <t>202301131S05003</t>
  </si>
  <si>
    <t>202301131S05004</t>
  </si>
  <si>
    <t>202301141S06001</t>
  </si>
  <si>
    <t>202301141S06002</t>
  </si>
  <si>
    <t>202301141S06003</t>
  </si>
  <si>
    <t>202301141S06004</t>
  </si>
  <si>
    <t>202301141S05001</t>
  </si>
  <si>
    <t>202301141S05002</t>
  </si>
  <si>
    <t>202301141S05003</t>
  </si>
  <si>
    <t>202301171S07005</t>
  </si>
  <si>
    <t>202301171S07004</t>
  </si>
  <si>
    <t>202301171S07001</t>
  </si>
  <si>
    <t>202301171S07002</t>
  </si>
  <si>
    <t>202301171S07003</t>
  </si>
  <si>
    <t>202301171S06003</t>
  </si>
  <si>
    <t>202301171S06004</t>
  </si>
  <si>
    <t>202301171S06001</t>
  </si>
  <si>
    <t>202301171S06002</t>
  </si>
  <si>
    <t>202301171S05002</t>
  </si>
  <si>
    <t>202301171S05003</t>
  </si>
  <si>
    <t>202301171S05004</t>
  </si>
  <si>
    <t>202301171S05005</t>
  </si>
  <si>
    <t>202301171S05001</t>
  </si>
  <si>
    <t>202301181S07003</t>
  </si>
  <si>
    <t>202301181S07007</t>
  </si>
  <si>
    <t>202301181S07002</t>
  </si>
  <si>
    <t>202301181S07004</t>
  </si>
  <si>
    <t>BPPTRSTA7L12C1.5LT0</t>
  </si>
  <si>
    <t>202301181S07005</t>
  </si>
  <si>
    <t>202301181S07001</t>
  </si>
  <si>
    <t>202301181S07006</t>
  </si>
  <si>
    <t>BPPTRSTA9L12C2LT0</t>
  </si>
  <si>
    <t>202301181S06001</t>
  </si>
  <si>
    <t>202301181S06002</t>
  </si>
  <si>
    <t>202301181S06003</t>
  </si>
  <si>
    <t>202301181S06004</t>
  </si>
  <si>
    <t>202301181S06005</t>
  </si>
  <si>
    <t>202301181S06006</t>
  </si>
  <si>
    <t>202301181S06007</t>
  </si>
  <si>
    <t>BBDTRSTA21L30C1.5FT2 TEXTILES ALMOHADAS</t>
  </si>
  <si>
    <t>202301181S06008</t>
  </si>
  <si>
    <t>202301181S06009</t>
  </si>
  <si>
    <t>202301181S06010</t>
  </si>
  <si>
    <t>202301181S05004</t>
  </si>
  <si>
    <t>202301181S05001</t>
  </si>
  <si>
    <t>202301181S05002</t>
  </si>
  <si>
    <t>202301181S05003</t>
  </si>
  <si>
    <t>202301181S05005</t>
  </si>
  <si>
    <t>202301181S05006</t>
  </si>
  <si>
    <t>202301181S05007</t>
  </si>
  <si>
    <t>202301191S07002</t>
  </si>
  <si>
    <t>202301191S07005</t>
  </si>
  <si>
    <t>202301191S07006</t>
  </si>
  <si>
    <t>202301191S07007</t>
  </si>
  <si>
    <t>202301191S07008</t>
  </si>
  <si>
    <t>202301191S07009</t>
  </si>
  <si>
    <t>202301191S07010</t>
  </si>
  <si>
    <t>202301191S06006</t>
  </si>
  <si>
    <t>MOLINO Y DISTRIBUCIONES LA ESPIGA S.A.S.</t>
  </si>
  <si>
    <t>202301191S06007</t>
  </si>
  <si>
    <t>202301191S06008</t>
  </si>
  <si>
    <t>202301191S06001</t>
  </si>
  <si>
    <t>202301191S06002</t>
  </si>
  <si>
    <t>202301191S06003</t>
  </si>
  <si>
    <t>202301191S06004</t>
  </si>
  <si>
    <t>202301191S06005</t>
  </si>
  <si>
    <t>202301191S05004</t>
  </si>
  <si>
    <t>202301191S05005</t>
  </si>
  <si>
    <t>202301191S05006</t>
  </si>
  <si>
    <t>202301191S05007</t>
  </si>
  <si>
    <t>202301191S05008</t>
  </si>
  <si>
    <t>202301191S05009</t>
  </si>
  <si>
    <t>202301191S05001</t>
  </si>
  <si>
    <t>202301191S05002</t>
  </si>
  <si>
    <t>202301191S05003</t>
  </si>
  <si>
    <t>202301201S07003</t>
  </si>
  <si>
    <t>202301201S07004</t>
  </si>
  <si>
    <t>202301201S07005</t>
  </si>
  <si>
    <t>202301201S07001</t>
  </si>
  <si>
    <t>202301201S07002</t>
  </si>
  <si>
    <t>202301201S06001</t>
  </si>
  <si>
    <t>202301201S06002</t>
  </si>
  <si>
    <t>202301201S06016</t>
  </si>
  <si>
    <t>202301201S06017</t>
  </si>
  <si>
    <t>202301201S06018</t>
  </si>
  <si>
    <t>202301201S06019</t>
  </si>
  <si>
    <t>202301201S06020</t>
  </si>
  <si>
    <t>202301201S06011</t>
  </si>
  <si>
    <t>202301201S06012</t>
  </si>
  <si>
    <t>202301201S06013</t>
  </si>
  <si>
    <t>202301201S06014</t>
  </si>
  <si>
    <t>202301201S06015</t>
  </si>
  <si>
    <t>202301201S06007</t>
  </si>
  <si>
    <t>202301201S06008</t>
  </si>
  <si>
    <t>202301201S06009</t>
  </si>
  <si>
    <t>202301201S06010</t>
  </si>
  <si>
    <t>202301201S06003</t>
  </si>
  <si>
    <t>202301201S06004</t>
  </si>
  <si>
    <t>202301201S06005</t>
  </si>
  <si>
    <t>202301201S06006</t>
  </si>
  <si>
    <t>202301201S05013</t>
  </si>
  <si>
    <t>202301201S05014</t>
  </si>
  <si>
    <t>202301201S05015</t>
  </si>
  <si>
    <t>202301201S05016</t>
  </si>
  <si>
    <t>202301201S05017</t>
  </si>
  <si>
    <t>202301201S05011</t>
  </si>
  <si>
    <t>202301201S05012</t>
  </si>
  <si>
    <t>202301201S05022</t>
  </si>
  <si>
    <t>202301201S05006</t>
  </si>
  <si>
    <t>202301201S05007</t>
  </si>
  <si>
    <t>202301201S05020</t>
  </si>
  <si>
    <t>202301201S05021</t>
  </si>
  <si>
    <t>202301201S05023</t>
  </si>
  <si>
    <t>202301201S05008</t>
  </si>
  <si>
    <t>202301201S05009</t>
  </si>
  <si>
    <t>202301201S05010</t>
  </si>
  <si>
    <t>202301201S05018</t>
  </si>
  <si>
    <t>202301201S05019</t>
  </si>
  <si>
    <t>202301201S05002</t>
  </si>
  <si>
    <t>202301201S05003</t>
  </si>
  <si>
    <t>202301201S05004</t>
  </si>
  <si>
    <t>202301201S05005</t>
  </si>
  <si>
    <t>202301201S05024</t>
  </si>
  <si>
    <t>202301201S05001</t>
  </si>
  <si>
    <t>202301211S07003</t>
  </si>
  <si>
    <t>202301211S07004</t>
  </si>
  <si>
    <t>202301211S07005</t>
  </si>
  <si>
    <t>202301211S07006</t>
  </si>
  <si>
    <t>202301211S07007</t>
  </si>
  <si>
    <t>202301211S07013</t>
  </si>
  <si>
    <t>202301211S07014</t>
  </si>
  <si>
    <t>202301211S07015</t>
  </si>
  <si>
    <t>202301211S07016</t>
  </si>
  <si>
    <t>202301211S07010</t>
  </si>
  <si>
    <t>202301211S07011</t>
  </si>
  <si>
    <t>202301211S07008</t>
  </si>
  <si>
    <t>202301211S07009</t>
  </si>
  <si>
    <t>202301211S07012</t>
  </si>
  <si>
    <t>202301211S07002</t>
  </si>
  <si>
    <t>202301211S07001</t>
  </si>
  <si>
    <t>202301211S06001</t>
  </si>
  <si>
    <t>202301211S06002</t>
  </si>
  <si>
    <t>202301211S06003</t>
  </si>
  <si>
    <t>202301211S06004</t>
  </si>
  <si>
    <t>202301211S06005</t>
  </si>
  <si>
    <t>202301211S06006</t>
  </si>
  <si>
    <t>202301211S06007</t>
  </si>
  <si>
    <t>202301211S06008</t>
  </si>
  <si>
    <t>202301211S06009</t>
  </si>
  <si>
    <t>202301211S06010</t>
  </si>
  <si>
    <t>202301211S05001</t>
  </si>
  <si>
    <t>BADAMSTA13.5L18C2LT2</t>
  </si>
  <si>
    <t>202301211S05008</t>
  </si>
  <si>
    <t>202301211S05009</t>
  </si>
  <si>
    <t>202301211S05010</t>
  </si>
  <si>
    <t>202301211S05003</t>
  </si>
  <si>
    <t>202301211S05004</t>
  </si>
  <si>
    <t>202301211S05014</t>
  </si>
  <si>
    <t>BADAZSTA13.5L18C2LT2</t>
  </si>
  <si>
    <t>202301211S05015</t>
  </si>
  <si>
    <t>202301211S05016</t>
  </si>
  <si>
    <t>202301211S05006</t>
  </si>
  <si>
    <t>202301211S05007</t>
  </si>
  <si>
    <t>202301211S05011</t>
  </si>
  <si>
    <t>202301211S05012</t>
  </si>
  <si>
    <t>202301211S05013</t>
  </si>
  <si>
    <t>202301211S05002</t>
  </si>
  <si>
    <t>202301211S05005</t>
  </si>
  <si>
    <t>202301211S05017</t>
  </si>
  <si>
    <t>BADTROVA10L14C2LT1 ALMACENES GOGO MAKEUP</t>
  </si>
  <si>
    <t>TORRES SANTAMARIA SILVIA PATRICIA (GOGO MAKEUP)</t>
  </si>
  <si>
    <t>202301211S05018</t>
  </si>
  <si>
    <t>202301211S05019</t>
  </si>
  <si>
    <t>202301211S05020</t>
  </si>
  <si>
    <t>202301231S07001</t>
  </si>
  <si>
    <t>202301231S07002</t>
  </si>
  <si>
    <t>202301231S07003</t>
  </si>
  <si>
    <t>BPPTRSTA5L10C1LT2 PANADERIA GENERICA</t>
  </si>
  <si>
    <t>202301231S06001</t>
  </si>
  <si>
    <t>202301231S06002</t>
  </si>
  <si>
    <t>202301231S05001</t>
  </si>
  <si>
    <t>BADTROVA8L12C2LT1 ALMACENES GOGO MAKEUP</t>
  </si>
  <si>
    <t>202301231S05002</t>
  </si>
  <si>
    <t>202301241S07005</t>
  </si>
  <si>
    <t>202301241S07003</t>
  </si>
  <si>
    <t>202301241S07004</t>
  </si>
  <si>
    <t>202301241S07006</t>
  </si>
  <si>
    <t>202301241S07007</t>
  </si>
  <si>
    <t>202301241S07008</t>
  </si>
  <si>
    <t>202301241S07009</t>
  </si>
  <si>
    <t>202301241S07001</t>
  </si>
  <si>
    <t>202301241S07002</t>
  </si>
  <si>
    <t>202301241S07010</t>
  </si>
  <si>
    <t>202301241S07011</t>
  </si>
  <si>
    <t>202301241S07012</t>
  </si>
  <si>
    <t>202301241S06001</t>
  </si>
  <si>
    <t>202301241S06002</t>
  </si>
  <si>
    <t>202301241S06003</t>
  </si>
  <si>
    <t>202301241S06004</t>
  </si>
  <si>
    <t>202301241S06005</t>
  </si>
  <si>
    <t>202301241S06006</t>
  </si>
  <si>
    <t>202301241S05002</t>
  </si>
  <si>
    <t>202301241S05003</t>
  </si>
  <si>
    <t>202301241S05004</t>
  </si>
  <si>
    <t>202301241S05001</t>
  </si>
  <si>
    <t>PICON TORRES HENRY JESUS</t>
  </si>
  <si>
    <t>202301241S05009</t>
  </si>
  <si>
    <t>202301241S05012</t>
  </si>
  <si>
    <t>202301241S05013</t>
  </si>
  <si>
    <t>202301241S05007</t>
  </si>
  <si>
    <t>202301241S05015</t>
  </si>
  <si>
    <t>202301241S05008</t>
  </si>
  <si>
    <t>202301241S05005</t>
  </si>
  <si>
    <t>202301241S05006</t>
  </si>
  <si>
    <t>202301241S05010</t>
  </si>
  <si>
    <t>202301241S05011</t>
  </si>
  <si>
    <t>202301251S07006</t>
  </si>
  <si>
    <t>202301251S07007</t>
  </si>
  <si>
    <t>202301251S07008</t>
  </si>
  <si>
    <t>202301251S07001</t>
  </si>
  <si>
    <t>202301251S07002</t>
  </si>
  <si>
    <t>202301251S07003</t>
  </si>
  <si>
    <t>202301251S07004</t>
  </si>
  <si>
    <t>202301251S07005</t>
  </si>
  <si>
    <t>202301251S06004</t>
  </si>
  <si>
    <t>202301251S06005</t>
  </si>
  <si>
    <t>202301251S06006</t>
  </si>
  <si>
    <t>202301251S06007</t>
  </si>
  <si>
    <t>202301251S06008</t>
  </si>
  <si>
    <t>202301251S06001</t>
  </si>
  <si>
    <t>202301251S06002</t>
  </si>
  <si>
    <t>202301251S06003</t>
  </si>
  <si>
    <t>202301251S05005</t>
  </si>
  <si>
    <t>202301251S05006</t>
  </si>
  <si>
    <t>202301251S05001</t>
  </si>
  <si>
    <t>202301251S05004</t>
  </si>
  <si>
    <t>202301251S05002</t>
  </si>
  <si>
    <t>202301251S05003</t>
  </si>
  <si>
    <t>202301251S05009</t>
  </si>
  <si>
    <t>202301251S05010</t>
  </si>
  <si>
    <t>202301251S05011</t>
  </si>
  <si>
    <t>202301251S05012</t>
  </si>
  <si>
    <t>202301251S05013</t>
  </si>
  <si>
    <t>202301251S05014</t>
  </si>
  <si>
    <t>202301251S05007</t>
  </si>
  <si>
    <t>202301251S05008</t>
  </si>
  <si>
    <t>202301261S07005</t>
  </si>
  <si>
    <t>202301261S07012</t>
  </si>
  <si>
    <t>202301261S07004</t>
  </si>
  <si>
    <t>202301261S07003</t>
  </si>
  <si>
    <t>202301261S07013</t>
  </si>
  <si>
    <t>202301261S07014</t>
  </si>
  <si>
    <t>202301261S07011</t>
  </si>
  <si>
    <t>202301261S07008</t>
  </si>
  <si>
    <t>202301261S07009</t>
  </si>
  <si>
    <t>202301261S07007</t>
  </si>
  <si>
    <t>202301261S07015</t>
  </si>
  <si>
    <t>202301261S07006</t>
  </si>
  <si>
    <t>202301261S07016</t>
  </si>
  <si>
    <t>202301261S07001</t>
  </si>
  <si>
    <t>202301261S07002</t>
  </si>
  <si>
    <t>202301261S07010</t>
  </si>
  <si>
    <t>202301261S07017</t>
  </si>
  <si>
    <t>202301261S06004</t>
  </si>
  <si>
    <t>202301261S06005</t>
  </si>
  <si>
    <t>202301261S06001</t>
  </si>
  <si>
    <t>202301261S06002</t>
  </si>
  <si>
    <t>202301261S06003</t>
  </si>
  <si>
    <t>202301261S05003</t>
  </si>
  <si>
    <t>202301261S05004</t>
  </si>
  <si>
    <t>202301261S05005</t>
  </si>
  <si>
    <t>202301261S05002</t>
  </si>
  <si>
    <t>202301261S05006</t>
  </si>
  <si>
    <t>BBDBLOVA10L14C1.5LT2 RADIOGRAFIAS AUDIOMIC CLINICA DEL OIDO</t>
  </si>
  <si>
    <t>AUDIOMIC S.A.S. (CLINICA DEL OIDO)</t>
  </si>
  <si>
    <t>202301261S05010</t>
  </si>
  <si>
    <t>202301261S05011</t>
  </si>
  <si>
    <t>202301261S05012</t>
  </si>
  <si>
    <t>202301261S05001</t>
  </si>
  <si>
    <t>BPPTRSTA7L12C0.9LT2 PANADERIA GENERICO JAERPLAST</t>
  </si>
  <si>
    <t>202301271S07007</t>
  </si>
  <si>
    <t>202301271S07005</t>
  </si>
  <si>
    <t>202301271S07011</t>
  </si>
  <si>
    <t>202301271S07008</t>
  </si>
  <si>
    <t>BPPTRSTA6L18C1LT2 PANADERIA GENERICA</t>
  </si>
  <si>
    <t>202301271S07001</t>
  </si>
  <si>
    <t>202301271S07002</t>
  </si>
  <si>
    <t>202301271S07006</t>
  </si>
  <si>
    <t>202301271S07010</t>
  </si>
  <si>
    <t>202301271S07003</t>
  </si>
  <si>
    <t>BPPTRSTA7L8C1LT2 PANADERIA GENERICO</t>
  </si>
  <si>
    <t>202301271S07009</t>
  </si>
  <si>
    <t>202301271S07004</t>
  </si>
  <si>
    <t>BPPTRSTA8L20C0.9LT1 PANADERIA GENER</t>
  </si>
  <si>
    <t>202301271S06001</t>
  </si>
  <si>
    <t>202301271S06002</t>
  </si>
  <si>
    <t>202301271S06003</t>
  </si>
  <si>
    <t>202301271S06004</t>
  </si>
  <si>
    <t>202301271S06007</t>
  </si>
  <si>
    <t>202301271S06011</t>
  </si>
  <si>
    <t>202301271S06012</t>
  </si>
  <si>
    <t>202301271S06005</t>
  </si>
  <si>
    <t>202301271S06006</t>
  </si>
  <si>
    <t>202301271S06008</t>
  </si>
  <si>
    <t>202301271S06009</t>
  </si>
  <si>
    <t>202301271S06010</t>
  </si>
  <si>
    <t>202301271S05006</t>
  </si>
  <si>
    <t>202301271S05007</t>
  </si>
  <si>
    <t>202301271S05001</t>
  </si>
  <si>
    <t>202301271S05009</t>
  </si>
  <si>
    <t>202301271S05008</t>
  </si>
  <si>
    <t>202301271S05011</t>
  </si>
  <si>
    <t>202301271S05004</t>
  </si>
  <si>
    <t>202301271S05005</t>
  </si>
  <si>
    <t>202301271S05010</t>
  </si>
  <si>
    <t>202301271S05002</t>
  </si>
  <si>
    <t>202301271S05003</t>
  </si>
  <si>
    <t>202301271S05013</t>
  </si>
  <si>
    <t>BBDTRSTA4L9C0.9LT0</t>
  </si>
  <si>
    <t>202301271S05012</t>
  </si>
  <si>
    <t>BPPTRSTA6L9C1LT2 PANADERIA GENERICA</t>
  </si>
  <si>
    <t>202301281S07001</t>
  </si>
  <si>
    <t>202301281S07002</t>
  </si>
  <si>
    <t>202301281S07004</t>
  </si>
  <si>
    <t>202301281S07007</t>
  </si>
  <si>
    <t>202301281S07017</t>
  </si>
  <si>
    <t>202301281S07018</t>
  </si>
  <si>
    <t>202301281S07006</t>
  </si>
  <si>
    <t>202301281S07015</t>
  </si>
  <si>
    <t>202301281S07016</t>
  </si>
  <si>
    <t>202301281S07010</t>
  </si>
  <si>
    <t>202301281S07011</t>
  </si>
  <si>
    <t>202301281S07012</t>
  </si>
  <si>
    <t>202301281S07013</t>
  </si>
  <si>
    <t>202301281S07014</t>
  </si>
  <si>
    <t>202301281S07005</t>
  </si>
  <si>
    <t>202301281S07003</t>
  </si>
  <si>
    <t>202301281S07008</t>
  </si>
  <si>
    <t>202301281S07009</t>
  </si>
  <si>
    <t>202301281S06006</t>
  </si>
  <si>
    <t>202301281S06007</t>
  </si>
  <si>
    <t>202301281S06008</t>
  </si>
  <si>
    <t>202301281S06001</t>
  </si>
  <si>
    <t>202301281S06002</t>
  </si>
  <si>
    <t>202301281S06003</t>
  </si>
  <si>
    <t>202301281S06004</t>
  </si>
  <si>
    <t>202301281S06005</t>
  </si>
  <si>
    <t>202301281S05002</t>
  </si>
  <si>
    <t>202301281S05001</t>
  </si>
  <si>
    <t>202301281S05003</t>
  </si>
  <si>
    <t>202301281S05012</t>
  </si>
  <si>
    <t>BBDTRCFA16L20C1.5FT0</t>
  </si>
  <si>
    <t>202301281S05011</t>
  </si>
  <si>
    <t>BBDTRCFA16L24C1.5FT0</t>
  </si>
  <si>
    <t>202301281S05007</t>
  </si>
  <si>
    <t>202301281S05009</t>
  </si>
  <si>
    <t>202301281S05005</t>
  </si>
  <si>
    <t>202301281S05004</t>
  </si>
  <si>
    <t>202301281S05006</t>
  </si>
  <si>
    <t>202301281S05013</t>
  </si>
  <si>
    <t>202301281S05014</t>
  </si>
  <si>
    <t>202301281S05008</t>
  </si>
  <si>
    <t>202301301S06001</t>
  </si>
  <si>
    <t>202301311S07001</t>
  </si>
  <si>
    <t>202301311S07007</t>
  </si>
  <si>
    <t>202301311S07014</t>
  </si>
  <si>
    <t>BBDTRSTA9L15C0.6LT0</t>
  </si>
  <si>
    <t>202301311S07015</t>
  </si>
  <si>
    <t>202301311S07016</t>
  </si>
  <si>
    <t>202301311S07018</t>
  </si>
  <si>
    <t>BPPTRSTA5.5L12C0.9LT0</t>
  </si>
  <si>
    <t>202301311S07006</t>
  </si>
  <si>
    <t>202301311S07008</t>
  </si>
  <si>
    <t>202301311S07002</t>
  </si>
  <si>
    <t>202301311S07003</t>
  </si>
  <si>
    <t>202301311S07004</t>
  </si>
  <si>
    <t>202301311S07009</t>
  </si>
  <si>
    <t>202301311S07010</t>
  </si>
  <si>
    <t>202301311S07011</t>
  </si>
  <si>
    <t>202301311S07012</t>
  </si>
  <si>
    <t>202301311S07013</t>
  </si>
  <si>
    <t>202301311S07017</t>
  </si>
  <si>
    <t>202301311S07005</t>
  </si>
  <si>
    <t>202301311S06001</t>
  </si>
  <si>
    <t>BADBLCAA6I2D2L14C0.7FT2 DROGUERIAS BOLSA PARA MAREO</t>
  </si>
  <si>
    <t>COOTRANSMAGDALENA LTDA.</t>
  </si>
  <si>
    <t>202301311S06002</t>
  </si>
  <si>
    <t>202301311S05002</t>
  </si>
  <si>
    <t>202301311S05001</t>
  </si>
  <si>
    <t>202302011S07008</t>
  </si>
  <si>
    <t>202302011S07001</t>
  </si>
  <si>
    <t>202302011S07009</t>
  </si>
  <si>
    <t>202302011S07002</t>
  </si>
  <si>
    <t>202302011S07004</t>
  </si>
  <si>
    <t>202302011S07005</t>
  </si>
  <si>
    <t>202302011S07006</t>
  </si>
  <si>
    <t>202302011S07007</t>
  </si>
  <si>
    <t>202302011S07003</t>
  </si>
  <si>
    <t>202302011S06001</t>
  </si>
  <si>
    <t>202302011S06002</t>
  </si>
  <si>
    <t>202302011S05001</t>
  </si>
  <si>
    <t>202302011S05003</t>
  </si>
  <si>
    <t>202302011S05006</t>
  </si>
  <si>
    <t>202302011S05004</t>
  </si>
  <si>
    <t>202302011S05005</t>
  </si>
  <si>
    <t>EXTR BAJA PEQUEÑA</t>
  </si>
  <si>
    <t>202206011E02001</t>
  </si>
  <si>
    <t>RBDTRSTA3.5C3.5NT2 AGUA brisas del caribe</t>
  </si>
  <si>
    <t>BEDOYA ALEIDA</t>
  </si>
  <si>
    <t>IMPRESION</t>
  </si>
  <si>
    <t>202206012E02001</t>
  </si>
  <si>
    <t>202206011E02002</t>
  </si>
  <si>
    <t>202206012E02002</t>
  </si>
  <si>
    <t>202206012E02003</t>
  </si>
  <si>
    <t>EXTR BIMAQ</t>
  </si>
  <si>
    <t>202206011E03001</t>
  </si>
  <si>
    <t>RADTRSTA26C1NT0</t>
  </si>
  <si>
    <t>202206012E03001</t>
  </si>
  <si>
    <t>202206011E03002</t>
  </si>
  <si>
    <t>202206012E03002</t>
  </si>
  <si>
    <t>202206011E03003</t>
  </si>
  <si>
    <t>202206011E03004</t>
  </si>
  <si>
    <t>EXTR NUEVA</t>
  </si>
  <si>
    <t>202206012E05001</t>
  </si>
  <si>
    <t>RBDNESTA4I1D1C2.9NT0</t>
  </si>
  <si>
    <t>CHACON GUSTAVO</t>
  </si>
  <si>
    <t>202206012E05002</t>
  </si>
  <si>
    <t>EXTR POLIPROPILENO</t>
  </si>
  <si>
    <t>202206011E04001</t>
  </si>
  <si>
    <t>RPPTRSTA35C0.75CMNT0</t>
  </si>
  <si>
    <t>202206011E04002</t>
  </si>
  <si>
    <t>202206012E04002</t>
  </si>
  <si>
    <t>202206012E04003</t>
  </si>
  <si>
    <t>202206011E04004</t>
  </si>
  <si>
    <t>202206012E04004</t>
  </si>
  <si>
    <t>202206011E04005</t>
  </si>
  <si>
    <t>202206012E04005</t>
  </si>
  <si>
    <t>202206011E04006</t>
  </si>
  <si>
    <t>202206012E04006</t>
  </si>
  <si>
    <t>202206011E04007</t>
  </si>
  <si>
    <t>202206011E04008</t>
  </si>
  <si>
    <t>202206011E04009</t>
  </si>
  <si>
    <t>202206011E04010</t>
  </si>
  <si>
    <t>202206011E04011</t>
  </si>
  <si>
    <t>202206011E04003</t>
  </si>
  <si>
    <t>RPPTRSTA45C1.4NT2 PANADERIA ESPECIAL MANA</t>
  </si>
  <si>
    <t>202206012E04001</t>
  </si>
  <si>
    <t>RPPTRSTA45C1CMNT2</t>
  </si>
  <si>
    <t>202206021E02001</t>
  </si>
  <si>
    <t>202206022E02001</t>
  </si>
  <si>
    <t>202206021E02002</t>
  </si>
  <si>
    <t>202206021E02003</t>
  </si>
  <si>
    <t>202206021E04007</t>
  </si>
  <si>
    <t>RPPTRSTA14C1.2NT1 PANADERIA ESPECIAL MANA</t>
  </si>
  <si>
    <t>202206021E04001</t>
  </si>
  <si>
    <t>202206022E04001</t>
  </si>
  <si>
    <t>202206021E04002</t>
  </si>
  <si>
    <t>202206022E04002</t>
  </si>
  <si>
    <t>202206021E04003</t>
  </si>
  <si>
    <t>202206021E04004</t>
  </si>
  <si>
    <t>202206021E04005</t>
  </si>
  <si>
    <t>202206021E04006</t>
  </si>
  <si>
    <t>202206022E04003</t>
  </si>
  <si>
    <t>RPPTRSTA35C1CMNT2</t>
  </si>
  <si>
    <t>202206022E04004</t>
  </si>
  <si>
    <t>202206022E04005</t>
  </si>
  <si>
    <t>202206021E04008</t>
  </si>
  <si>
    <t>202206021E04009</t>
  </si>
  <si>
    <t>202206021E04010</t>
  </si>
  <si>
    <t>REFILADORA EXTR</t>
  </si>
  <si>
    <t>202206021E06001</t>
  </si>
  <si>
    <t>RPPTRSTA30C1CMNT2 PANADERIA PANINOS</t>
  </si>
  <si>
    <t>202206021E06002</t>
  </si>
  <si>
    <t>202206031E04001</t>
  </si>
  <si>
    <t>RPPTRSTA10C1NT0</t>
  </si>
  <si>
    <t>202206032E04001</t>
  </si>
  <si>
    <t>202206032E04003</t>
  </si>
  <si>
    <t>202206032E04004</t>
  </si>
  <si>
    <t>202206031E04005</t>
  </si>
  <si>
    <t>RPPTRSTA25C0.9NT0</t>
  </si>
  <si>
    <t>202206032E04002</t>
  </si>
  <si>
    <t>202206031E04002</t>
  </si>
  <si>
    <t>RPPTRSTA40C0.9CMNT0</t>
  </si>
  <si>
    <t>202206031E04003</t>
  </si>
  <si>
    <t>202206031E04004</t>
  </si>
  <si>
    <t>202206031E04006</t>
  </si>
  <si>
    <t>202206031E04007</t>
  </si>
  <si>
    <t>202206031E06013</t>
  </si>
  <si>
    <t>RPPTRSTA24C1CMNT2 PANADERIA PANINOS</t>
  </si>
  <si>
    <t>202206031E06014</t>
  </si>
  <si>
    <t>202206031E06015</t>
  </si>
  <si>
    <t>202206031E06016</t>
  </si>
  <si>
    <t>202206031E06003</t>
  </si>
  <si>
    <t>RPPTRSTA26C1CMNT2 PANADERIA PANINOS</t>
  </si>
  <si>
    <t>202206031E06004</t>
  </si>
  <si>
    <t>202206031E06005</t>
  </si>
  <si>
    <t>202206031E06006</t>
  </si>
  <si>
    <t>202206031E06011</t>
  </si>
  <si>
    <t>202206031E06001</t>
  </si>
  <si>
    <t>202206031E06002</t>
  </si>
  <si>
    <t>202206031E06012</t>
  </si>
  <si>
    <t>202206031E06017</t>
  </si>
  <si>
    <t>202206031E06018</t>
  </si>
  <si>
    <t>202206031E06007</t>
  </si>
  <si>
    <t>RPPTRSTA32C1CMNT1 PANADERIA PANINOS</t>
  </si>
  <si>
    <t>202206031E06008</t>
  </si>
  <si>
    <t>202206031E06009</t>
  </si>
  <si>
    <t>202206031E06010</t>
  </si>
  <si>
    <t>202206062E02001</t>
  </si>
  <si>
    <t>RBDTRSTA7C2NT2 SUPERMASAS</t>
  </si>
  <si>
    <t>202206062E03001</t>
  </si>
  <si>
    <t>RBDTRSTA10I1.25D1.25C2.5NT0</t>
  </si>
  <si>
    <t>202206062E03002</t>
  </si>
  <si>
    <t>202206071E02001</t>
  </si>
  <si>
    <t>202206072E02001</t>
  </si>
  <si>
    <t>202206071E02002</t>
  </si>
  <si>
    <t>202206072E02002</t>
  </si>
  <si>
    <t>202206071E02003</t>
  </si>
  <si>
    <t>202206071E02004</t>
  </si>
  <si>
    <t>EXTRUSIÓN</t>
  </si>
  <si>
    <t>202206071E03003</t>
  </si>
  <si>
    <t>202206071E03004</t>
  </si>
  <si>
    <t>202206071E03005</t>
  </si>
  <si>
    <t>202206072E03005</t>
  </si>
  <si>
    <t>202206071E03006</t>
  </si>
  <si>
    <t>202206072E03006</t>
  </si>
  <si>
    <t>202206072E03007</t>
  </si>
  <si>
    <t>202206072E03001</t>
  </si>
  <si>
    <t>202206072E03002</t>
  </si>
  <si>
    <t>202206072E03003</t>
  </si>
  <si>
    <t>202206071E03002</t>
  </si>
  <si>
    <t>RBDTRSTA37C1.6CMNT0</t>
  </si>
  <si>
    <t>202206072E03004</t>
  </si>
  <si>
    <t>202206071E03001</t>
  </si>
  <si>
    <t>RBDTRSTNT0 CAMBIO DE MATERIAL O COLOR</t>
  </si>
  <si>
    <t>202206071E03007</t>
  </si>
  <si>
    <t>202206071E03008</t>
  </si>
  <si>
    <t>202206072E05001</t>
  </si>
  <si>
    <t>RADTRSTA23C1.2NT0</t>
  </si>
  <si>
    <t>202206072E05002</t>
  </si>
  <si>
    <t>202206082E02003</t>
  </si>
  <si>
    <t>RBDTRSTA13.75C2.2CMNT2 GRANOS EL SEMBRADOR  FRIJOL ROJO 500 G</t>
  </si>
  <si>
    <t>202206081E02004</t>
  </si>
  <si>
    <t>202206082E02004</t>
  </si>
  <si>
    <t>202206081E02001</t>
  </si>
  <si>
    <t>202206082E02001</t>
  </si>
  <si>
    <t>202206081E02002</t>
  </si>
  <si>
    <t>202206082E02002</t>
  </si>
  <si>
    <t>202206081E02003</t>
  </si>
  <si>
    <t>202206081E03001</t>
  </si>
  <si>
    <t>202206082E03001</t>
  </si>
  <si>
    <t>202206081E03002</t>
  </si>
  <si>
    <t>202206082E03002</t>
  </si>
  <si>
    <t>LBDTRSTA30C2.5RT1 GRANOS SAN ISIDRO 500 GR</t>
  </si>
  <si>
    <t>202206081E03003</t>
  </si>
  <si>
    <t>202206082E03003</t>
  </si>
  <si>
    <t>202206081E03004</t>
  </si>
  <si>
    <t>202206082E03004</t>
  </si>
  <si>
    <t>RBDTRSTA10I1D1C2.2NT0</t>
  </si>
  <si>
    <t>202206082E03005</t>
  </si>
  <si>
    <t>202206082E03006</t>
  </si>
  <si>
    <t>202206082E03007</t>
  </si>
  <si>
    <t>202206081E05001</t>
  </si>
  <si>
    <t>RADTRSTA19C0.8NT0 INCOLYESOS</t>
  </si>
  <si>
    <t>202206082E05001</t>
  </si>
  <si>
    <t>202206081E05002</t>
  </si>
  <si>
    <t>202206082E05002</t>
  </si>
  <si>
    <t>202206081E05003</t>
  </si>
  <si>
    <t>202206081E05004</t>
  </si>
  <si>
    <t>202206092E02001</t>
  </si>
  <si>
    <t>202206092E02002</t>
  </si>
  <si>
    <t>202206091E03001</t>
  </si>
  <si>
    <t>202206092E03001</t>
  </si>
  <si>
    <t>202206091E03002</t>
  </si>
  <si>
    <t>202206092E03002</t>
  </si>
  <si>
    <t>202206091E03003</t>
  </si>
  <si>
    <t>202206092E03003</t>
  </si>
  <si>
    <t>202206091E03004</t>
  </si>
  <si>
    <t>202206092E03004</t>
  </si>
  <si>
    <t>202206091E03005</t>
  </si>
  <si>
    <t>202206092E03005</t>
  </si>
  <si>
    <t>202206091E03006</t>
  </si>
  <si>
    <t>202206091E03007</t>
  </si>
  <si>
    <t>RBDTRSTA10I2D2C2.5NT0</t>
  </si>
  <si>
    <t>202206091E03008</t>
  </si>
  <si>
    <t>202206091E03009</t>
  </si>
  <si>
    <t>202206091E03010</t>
  </si>
  <si>
    <t>202206091E05001</t>
  </si>
  <si>
    <t>RADBLSTA10C1.6NT2 PROFESIONALES EN BELLEZA</t>
  </si>
  <si>
    <t>202206092E05001</t>
  </si>
  <si>
    <t>202206091E05002</t>
  </si>
  <si>
    <t>202206092E05002</t>
  </si>
  <si>
    <t>202206092E05003</t>
  </si>
  <si>
    <t>RADBLSTA10I2.5D2.5C1.2NT2 ALMACEN CARMENCITA</t>
  </si>
  <si>
    <t>202206092E06001</t>
  </si>
  <si>
    <t>202206092E06002</t>
  </si>
  <si>
    <t>202206092E06003</t>
  </si>
  <si>
    <t>202206092E06004</t>
  </si>
  <si>
    <t>202206092E06005</t>
  </si>
  <si>
    <t>202206092E06006</t>
  </si>
  <si>
    <t>202206092E06007</t>
  </si>
  <si>
    <t>202206092E06008</t>
  </si>
  <si>
    <t>202206092E06009</t>
  </si>
  <si>
    <t>202206092E06010</t>
  </si>
  <si>
    <t>202206092E06011</t>
  </si>
  <si>
    <t>202206092E06012</t>
  </si>
  <si>
    <t>202206092E06013</t>
  </si>
  <si>
    <t>202206101E05001</t>
  </si>
  <si>
    <t>202206102E05001</t>
  </si>
  <si>
    <t>202206102E05002</t>
  </si>
  <si>
    <t>202206101E05002</t>
  </si>
  <si>
    <t>RADBLSTA12I2.5D2.5C1.2NT2 ALMACEN CARMENCITA</t>
  </si>
  <si>
    <t>202206101E05003</t>
  </si>
  <si>
    <t>202206101E05004</t>
  </si>
  <si>
    <t>202206101E05005</t>
  </si>
  <si>
    <t>202206102E05003</t>
  </si>
  <si>
    <t>RADBLSTA20C2NT2 ALMACEN CARMENCITA</t>
  </si>
  <si>
    <t>202206102E05004</t>
  </si>
  <si>
    <t>202206101E05006</t>
  </si>
  <si>
    <t>202206101E06015</t>
  </si>
  <si>
    <t>202206101E06016</t>
  </si>
  <si>
    <t>202206101E06017</t>
  </si>
  <si>
    <t>202206101E06018</t>
  </si>
  <si>
    <t>202206102E06001</t>
  </si>
  <si>
    <t>202206101E06013</t>
  </si>
  <si>
    <t>202206101E06014</t>
  </si>
  <si>
    <t>202206101E06001</t>
  </si>
  <si>
    <t>202206101E06002</t>
  </si>
  <si>
    <t>202206101E06003</t>
  </si>
  <si>
    <t>202206101E06004</t>
  </si>
  <si>
    <t>202206101E06005</t>
  </si>
  <si>
    <t>202206101E06006</t>
  </si>
  <si>
    <t>202206101E06007</t>
  </si>
  <si>
    <t>202206101E06008</t>
  </si>
  <si>
    <t>202206101E06009</t>
  </si>
  <si>
    <t>202206101E06010</t>
  </si>
  <si>
    <t>202206101E06011</t>
  </si>
  <si>
    <t>202206101E06012</t>
  </si>
  <si>
    <t>202206111E05001</t>
  </si>
  <si>
    <t>RADROSTA14C1.7NT2</t>
  </si>
  <si>
    <t>202206111E05004</t>
  </si>
  <si>
    <t>202206111E05005</t>
  </si>
  <si>
    <t>202206111E05006</t>
  </si>
  <si>
    <t>202206111E05002</t>
  </si>
  <si>
    <t>RADTRSTA22C0.4NT0</t>
  </si>
  <si>
    <t>202206111E05003</t>
  </si>
  <si>
    <t>202206111E06001</t>
  </si>
  <si>
    <t>202206111E06002</t>
  </si>
  <si>
    <t>202206111E06003</t>
  </si>
  <si>
    <t>202206111E06004</t>
  </si>
  <si>
    <t>202206111E06005</t>
  </si>
  <si>
    <t>202206111E06006</t>
  </si>
  <si>
    <t>202206132E02003</t>
  </si>
  <si>
    <t>RBDTRSTA4.5C2NT1 GRANOS EL PORVENIR 220GR</t>
  </si>
  <si>
    <t>202206131E02001</t>
  </si>
  <si>
    <t>RBDTRSTA8C4NT0</t>
  </si>
  <si>
    <t>202206132E02001</t>
  </si>
  <si>
    <t>202206132E02002</t>
  </si>
  <si>
    <t>202206131E03001</t>
  </si>
  <si>
    <t>202206132E03001</t>
  </si>
  <si>
    <t>202206131E03002</t>
  </si>
  <si>
    <t>202206132E03002</t>
  </si>
  <si>
    <t>202206131E03003</t>
  </si>
  <si>
    <t>202206132E03003</t>
  </si>
  <si>
    <t>202206131E03004</t>
  </si>
  <si>
    <t>202206132E03004</t>
  </si>
  <si>
    <t>202206142E02002</t>
  </si>
  <si>
    <t>RBDTRSTA13C2CMNT2 GRANOS EL SEMBRADOR PREMIUN 400GR</t>
  </si>
  <si>
    <t>202206142E02003</t>
  </si>
  <si>
    <t>202206141E02006</t>
  </si>
  <si>
    <t>202206141E02001</t>
  </si>
  <si>
    <t>202206142E02001</t>
  </si>
  <si>
    <t>202206141E02002</t>
  </si>
  <si>
    <t>202206141E02003</t>
  </si>
  <si>
    <t>202206141E02004</t>
  </si>
  <si>
    <t>202206141E02005</t>
  </si>
  <si>
    <t>202206141E03001</t>
  </si>
  <si>
    <t>202206141E03002</t>
  </si>
  <si>
    <t>202206141E03003</t>
  </si>
  <si>
    <t>202206141E03004</t>
  </si>
  <si>
    <t>202206141E03005</t>
  </si>
  <si>
    <t>202206141E03006</t>
  </si>
  <si>
    <t>202206141E03007</t>
  </si>
  <si>
    <t>202206141E03008</t>
  </si>
  <si>
    <t>202206141E03009</t>
  </si>
  <si>
    <t>202206141E03010</t>
  </si>
  <si>
    <t>202206141E03011</t>
  </si>
  <si>
    <t>202206141E03012</t>
  </si>
  <si>
    <t>202206141E03013</t>
  </si>
  <si>
    <t>202206141E03014</t>
  </si>
  <si>
    <t>202206142E03001</t>
  </si>
  <si>
    <t>202206142E03002</t>
  </si>
  <si>
    <t>202206142E03003</t>
  </si>
  <si>
    <t>202206142E03004</t>
  </si>
  <si>
    <t>202206142E03005</t>
  </si>
  <si>
    <t>RBDTRSTA11C4NT2 AGUA ANDINA</t>
  </si>
  <si>
    <t>202206142E03006</t>
  </si>
  <si>
    <t>202206142E05001</t>
  </si>
  <si>
    <t>RBDTRSTA20C1.5NT0</t>
  </si>
  <si>
    <t>202206141E06001</t>
  </si>
  <si>
    <t>RPPTRSTA34C1CMNT2 PANADERIA PANINOS</t>
  </si>
  <si>
    <t>202206141E06002</t>
  </si>
  <si>
    <t>202206141E06003</t>
  </si>
  <si>
    <t>202206141E06004</t>
  </si>
  <si>
    <t>202206141E06005</t>
  </si>
  <si>
    <t>202206141E06006</t>
  </si>
  <si>
    <t>202206141E06007</t>
  </si>
  <si>
    <t>202206141E06008</t>
  </si>
  <si>
    <t>202206151E02001</t>
  </si>
  <si>
    <t>202206152E02001</t>
  </si>
  <si>
    <t>202206152E02002</t>
  </si>
  <si>
    <t>202206151E02002</t>
  </si>
  <si>
    <t>RBDTRSTA5.5C2NT2 GRANOS GRANOS PREMIUM 500 GRAMOS CYREL NUEVO GENERICO</t>
  </si>
  <si>
    <t>202206151E02003</t>
  </si>
  <si>
    <t>202206152E02003</t>
  </si>
  <si>
    <t>202206151E02004</t>
  </si>
  <si>
    <t>202206151E03001</t>
  </si>
  <si>
    <t>202206152E03001</t>
  </si>
  <si>
    <t>202206152E03002</t>
  </si>
  <si>
    <t>202206152E03003</t>
  </si>
  <si>
    <t>202206152E03004</t>
  </si>
  <si>
    <t>RBDTRSTA16.5C3NT2  ICBF</t>
  </si>
  <si>
    <t>202206152E03005</t>
  </si>
  <si>
    <t>202206152E03006</t>
  </si>
  <si>
    <t>202206151E03002</t>
  </si>
  <si>
    <t>RBDTRSTA28.5C4CMNT2 AGUA RIQUISIMA</t>
  </si>
  <si>
    <t>202206151E03003</t>
  </si>
  <si>
    <t>202206151E03004</t>
  </si>
  <si>
    <t>202206151E03005</t>
  </si>
  <si>
    <t>202206151E03006</t>
  </si>
  <si>
    <t>202206151E05001</t>
  </si>
  <si>
    <t>RBDTRSTA18C1.4NT0</t>
  </si>
  <si>
    <t>202206151E05002</t>
  </si>
  <si>
    <t>202206151E05003</t>
  </si>
  <si>
    <t>202206151E05004</t>
  </si>
  <si>
    <t>202206152E05001</t>
  </si>
  <si>
    <t>RBDTRSTA20C1.4NT0</t>
  </si>
  <si>
    <t>202206152E05002</t>
  </si>
  <si>
    <t>202206152E05003</t>
  </si>
  <si>
    <t>RBDTRSTA22C1.4NT0</t>
  </si>
  <si>
    <t>202206151E06009</t>
  </si>
  <si>
    <t>202206151E06010</t>
  </si>
  <si>
    <t>202206151E06011</t>
  </si>
  <si>
    <t>202206151E06012</t>
  </si>
  <si>
    <t>202206151E06001</t>
  </si>
  <si>
    <t>202206151E06002</t>
  </si>
  <si>
    <t>202206151E06003</t>
  </si>
  <si>
    <t>202206151E06004</t>
  </si>
  <si>
    <t>202206151E06005</t>
  </si>
  <si>
    <t>202206151E06006</t>
  </si>
  <si>
    <t>202206151E06007</t>
  </si>
  <si>
    <t>202206151E06008</t>
  </si>
  <si>
    <t>202206161E02001</t>
  </si>
  <si>
    <t>RBDTRSTA12C2CMNT2 GRANOS PREMIUM 220GR GRANOS EL SEMBRADOR</t>
  </si>
  <si>
    <t>202206161E02002</t>
  </si>
  <si>
    <t>202206161E02003</t>
  </si>
  <si>
    <t>202206162E02003</t>
  </si>
  <si>
    <t>202206161E02004</t>
  </si>
  <si>
    <t>202206162E02004</t>
  </si>
  <si>
    <t>202206161E02005</t>
  </si>
  <si>
    <t>202206162E02001</t>
  </si>
  <si>
    <t>202206162E02002</t>
  </si>
  <si>
    <t>202206161E03001</t>
  </si>
  <si>
    <t>202206162E03001</t>
  </si>
  <si>
    <t>202206162E03002</t>
  </si>
  <si>
    <t>202206161E03002</t>
  </si>
  <si>
    <t>RBDTRSTA18C4NT2  ICBF</t>
  </si>
  <si>
    <t>202206161E03003</t>
  </si>
  <si>
    <t>202206162E03003</t>
  </si>
  <si>
    <t>202206161E03004</t>
  </si>
  <si>
    <t>202206162E03004</t>
  </si>
  <si>
    <t>202206162E03005</t>
  </si>
  <si>
    <t>202206161E03005</t>
  </si>
  <si>
    <t>RBDTRSTA20C4NT2  ICBF</t>
  </si>
  <si>
    <t>202206161E03006</t>
  </si>
  <si>
    <t>202206161E03007</t>
  </si>
  <si>
    <t>202206162E05005</t>
  </si>
  <si>
    <t>RBDTRSTA14C1.4NT0</t>
  </si>
  <si>
    <t>202206162E05003</t>
  </si>
  <si>
    <t>RBDTRSTA15C1.4NT0</t>
  </si>
  <si>
    <t>202206162E05004</t>
  </si>
  <si>
    <t>202206161E05002</t>
  </si>
  <si>
    <t>RBDTRSTA16C1.4NT0</t>
  </si>
  <si>
    <t>202206161E05003</t>
  </si>
  <si>
    <t>202206161E05004</t>
  </si>
  <si>
    <t>202206161E05005</t>
  </si>
  <si>
    <t>202206161E05001</t>
  </si>
  <si>
    <t>RBDTRSTA24C1.4NT0</t>
  </si>
  <si>
    <t>202206162E05001</t>
  </si>
  <si>
    <t>202206162E05002</t>
  </si>
  <si>
    <t>202206161E06001</t>
  </si>
  <si>
    <t>202206161E06002</t>
  </si>
  <si>
    <t>202206161E06003</t>
  </si>
  <si>
    <t>202206161E06004</t>
  </si>
  <si>
    <t>202206161E06005</t>
  </si>
  <si>
    <t>202206161E06006</t>
  </si>
  <si>
    <t>202206161E06007</t>
  </si>
  <si>
    <t>202206161E06008</t>
  </si>
  <si>
    <t>202206161E06009</t>
  </si>
  <si>
    <t>202206161E06010</t>
  </si>
  <si>
    <t>202206161E06011</t>
  </si>
  <si>
    <t>202206161E06012</t>
  </si>
  <si>
    <t>202206161E06013</t>
  </si>
  <si>
    <t>202206161E06014</t>
  </si>
  <si>
    <t>202206161E06015</t>
  </si>
  <si>
    <t>202206161E06016</t>
  </si>
  <si>
    <t>202206161E06017</t>
  </si>
  <si>
    <t>202206161E06018</t>
  </si>
  <si>
    <t>202206171E02001</t>
  </si>
  <si>
    <t>202206172E02001</t>
  </si>
  <si>
    <t>202206171E02002</t>
  </si>
  <si>
    <t>202206171E02003</t>
  </si>
  <si>
    <t>202206171E02004</t>
  </si>
  <si>
    <t>202206171E02005</t>
  </si>
  <si>
    <t>202206171E02006</t>
  </si>
  <si>
    <t>202206172E03001</t>
  </si>
  <si>
    <t>202206172E03002</t>
  </si>
  <si>
    <t>202206171E03001</t>
  </si>
  <si>
    <t>RBDTRSTA27C2NT1 GRANOS PREMIUN 220GR LAMINA</t>
  </si>
  <si>
    <t>202206171E03002</t>
  </si>
  <si>
    <t>202206171E03003</t>
  </si>
  <si>
    <t>202206172E03003</t>
  </si>
  <si>
    <t>202206171E03004</t>
  </si>
  <si>
    <t>202206172E03004</t>
  </si>
  <si>
    <t>202206171E03005</t>
  </si>
  <si>
    <t>202206171E03006</t>
  </si>
  <si>
    <t>202206172E03005</t>
  </si>
  <si>
    <t>RBDTRSTA66I10D10C4CMNT0</t>
  </si>
  <si>
    <t>202206172E03006</t>
  </si>
  <si>
    <t>202206172E03007</t>
  </si>
  <si>
    <t>202206172E05001</t>
  </si>
  <si>
    <t>202206171E06001</t>
  </si>
  <si>
    <t>202206171E06002</t>
  </si>
  <si>
    <t>202206171E06003</t>
  </si>
  <si>
    <t>202206171E06004</t>
  </si>
  <si>
    <t>202206171E06005</t>
  </si>
  <si>
    <t>202206171E06006</t>
  </si>
  <si>
    <t>202206171E06007</t>
  </si>
  <si>
    <t>202206171E06008</t>
  </si>
  <si>
    <t>202206171E06009</t>
  </si>
  <si>
    <t>202206171E06010</t>
  </si>
  <si>
    <t>202206171E06011</t>
  </si>
  <si>
    <t>202206171E06012</t>
  </si>
  <si>
    <t>202206232E03001</t>
  </si>
  <si>
    <t>RADNESTA26C1NT0</t>
  </si>
  <si>
    <t>202206232E03002</t>
  </si>
  <si>
    <t>RADNESTA27.5I5.75D5.75C1.5NT0</t>
  </si>
  <si>
    <t>202206232E03003</t>
  </si>
  <si>
    <t>202206232E05001</t>
  </si>
  <si>
    <t>RADBLSTA14C1.6NT2</t>
  </si>
  <si>
    <t>202206232E05002</t>
  </si>
  <si>
    <t>202206242E03005</t>
  </si>
  <si>
    <t>RADAZSTA27.5I5.75D5.75C1.5NT0</t>
  </si>
  <si>
    <t>202206242E03001</t>
  </si>
  <si>
    <t>202206242E03002</t>
  </si>
  <si>
    <t>202206242E03003</t>
  </si>
  <si>
    <t>202206242E03004</t>
  </si>
  <si>
    <t>202206241E03001</t>
  </si>
  <si>
    <t>RADTRSTA18C0.4NT0</t>
  </si>
  <si>
    <t>202206241E03002</t>
  </si>
  <si>
    <t>RADTRSTA18C1.3NT0</t>
  </si>
  <si>
    <t>202206241E03003</t>
  </si>
  <si>
    <t>202206241E03004</t>
  </si>
  <si>
    <t>202206242E03009</t>
  </si>
  <si>
    <t>RADTRSTA24C0.32NT0</t>
  </si>
  <si>
    <t>202206241E03005</t>
  </si>
  <si>
    <t>RADTRSTA24C1.3NT0</t>
  </si>
  <si>
    <t>202206241E03006</t>
  </si>
  <si>
    <t>202206241E03007</t>
  </si>
  <si>
    <t>202206242E03006</t>
  </si>
  <si>
    <t>RADTRSTA24C1.4NT0</t>
  </si>
  <si>
    <t>202206242E03007</t>
  </si>
  <si>
    <t>202206242E03008</t>
  </si>
  <si>
    <t>202206242E05001</t>
  </si>
  <si>
    <t>202206242E05002</t>
  </si>
  <si>
    <t>RADBLSTA16C1.6NT2</t>
  </si>
  <si>
    <t>202206242E05003</t>
  </si>
  <si>
    <t>202206241E05001</t>
  </si>
  <si>
    <t>RADBLSTA18C1.6NT2</t>
  </si>
  <si>
    <t>202206241E05005</t>
  </si>
  <si>
    <t>202206242E05005</t>
  </si>
  <si>
    <t>RADBLSTA18C1.9NT2</t>
  </si>
  <si>
    <t>202206241E05002</t>
  </si>
  <si>
    <t>RADBLSTA20C1.6NT2</t>
  </si>
  <si>
    <t>202206241E05003</t>
  </si>
  <si>
    <t>202206241E05004</t>
  </si>
  <si>
    <t>RADBLSTA20C1.9NT2</t>
  </si>
  <si>
    <t>202206242E05004</t>
  </si>
  <si>
    <t>202206252E03001</t>
  </si>
  <si>
    <t>202206252E03002</t>
  </si>
  <si>
    <t>202206251E03001</t>
  </si>
  <si>
    <t>RADTRSTA9.5C0.28NT0</t>
  </si>
  <si>
    <t>QUINTERO SANCHEZ IVAN MAURICIO</t>
  </si>
  <si>
    <t>202206251E03002</t>
  </si>
  <si>
    <t>202206251E03003</t>
  </si>
  <si>
    <t>202206251E03005</t>
  </si>
  <si>
    <t>202206251E03006</t>
  </si>
  <si>
    <t>202206251E03007</t>
  </si>
  <si>
    <t>202206251E03008</t>
  </si>
  <si>
    <t>202206251E03009</t>
  </si>
  <si>
    <t>202206251E03010</t>
  </si>
  <si>
    <t>202206251E03011</t>
  </si>
  <si>
    <t>202206251E05002</t>
  </si>
  <si>
    <t>RADBLSTA14C1.9NT2</t>
  </si>
  <si>
    <t>202206251E05003</t>
  </si>
  <si>
    <t>202206251E05004</t>
  </si>
  <si>
    <t>202206251E05001</t>
  </si>
  <si>
    <t>RADBLSTA16C1.9NT2</t>
  </si>
  <si>
    <t>202206252E05003</t>
  </si>
  <si>
    <t>202206252E05004</t>
  </si>
  <si>
    <t>202206252E05001</t>
  </si>
  <si>
    <t>202206281E03001</t>
  </si>
  <si>
    <t>202206282E03001</t>
  </si>
  <si>
    <t>202206281E03002</t>
  </si>
  <si>
    <t>202206282E03002</t>
  </si>
  <si>
    <t>202206281E03003</t>
  </si>
  <si>
    <t>202206281E03004</t>
  </si>
  <si>
    <t>202206282E05001</t>
  </si>
  <si>
    <t>RADBLSTA11C1.8NT2  ABONO MI JARDIN</t>
  </si>
  <si>
    <t>202206281E05003</t>
  </si>
  <si>
    <t>202206281E05004</t>
  </si>
  <si>
    <t>202206281E05001</t>
  </si>
  <si>
    <t>RADBLSTA12C1.9NT2</t>
  </si>
  <si>
    <t>202206281E05002</t>
  </si>
  <si>
    <t>202206281E04001</t>
  </si>
  <si>
    <t>RPPTRSTA35C0.9CMNT0</t>
  </si>
  <si>
    <t>202206281E04002</t>
  </si>
  <si>
    <t>202206282E04002</t>
  </si>
  <si>
    <t>202206282E04001</t>
  </si>
  <si>
    <t>RPPTRSTA35C2CMNT2 BUCARITAS</t>
  </si>
  <si>
    <t>202206281E04003</t>
  </si>
  <si>
    <t>202206281E04004</t>
  </si>
  <si>
    <t>202206291E03002</t>
  </si>
  <si>
    <t>RADBLSTA20C1.5NT2</t>
  </si>
  <si>
    <t>202206291E03003</t>
  </si>
  <si>
    <t>202206291E03005</t>
  </si>
  <si>
    <t>202206291E03006</t>
  </si>
  <si>
    <t>202206291E03007</t>
  </si>
  <si>
    <t>RADNESTA26I4D4C1.2NT0</t>
  </si>
  <si>
    <t>202206291E03009</t>
  </si>
  <si>
    <t>202206291E03010</t>
  </si>
  <si>
    <t>202206291E03011</t>
  </si>
  <si>
    <t>202206291E03001</t>
  </si>
  <si>
    <t>202206292E03001</t>
  </si>
  <si>
    <t>202206292E03002</t>
  </si>
  <si>
    <t>202206291E03004</t>
  </si>
  <si>
    <t>202206291E03008</t>
  </si>
  <si>
    <t>202206292E05001</t>
  </si>
  <si>
    <t>202206291E05005</t>
  </si>
  <si>
    <t>RADBLSTA24C0.4NT0</t>
  </si>
  <si>
    <t>202206291E05006</t>
  </si>
  <si>
    <t>202206291E05007</t>
  </si>
  <si>
    <t>202206291E05001</t>
  </si>
  <si>
    <t>RADBLSTA8.5C1.5NT2  ABONO MI JARDIN</t>
  </si>
  <si>
    <t>202206291E05002</t>
  </si>
  <si>
    <t>202206291E05003</t>
  </si>
  <si>
    <t>202206291E05004</t>
  </si>
  <si>
    <t>202206292E05002</t>
  </si>
  <si>
    <t>RADFUSTA14C1.9NT2</t>
  </si>
  <si>
    <t>202206292E05003</t>
  </si>
  <si>
    <t>202206292E04001</t>
  </si>
  <si>
    <t>RPPTRSTA14C0.9NT0</t>
  </si>
  <si>
    <t>202206292E04002</t>
  </si>
  <si>
    <t>202206292E04005</t>
  </si>
  <si>
    <t>202206292E04006</t>
  </si>
  <si>
    <t>202206292E04007</t>
  </si>
  <si>
    <t>202206292E04008</t>
  </si>
  <si>
    <t>202206292E04004</t>
  </si>
  <si>
    <t>202206292E04003</t>
  </si>
  <si>
    <t>202206302E05005</t>
  </si>
  <si>
    <t>RADFUSTA12C1.9NT2</t>
  </si>
  <si>
    <t>202206302E05006</t>
  </si>
  <si>
    <t>202206301E05001</t>
  </si>
  <si>
    <t>RADFUSTA16C1.9NT2</t>
  </si>
  <si>
    <t>202206302E05001</t>
  </si>
  <si>
    <t>202206302E05002</t>
  </si>
  <si>
    <t>202206301E05002</t>
  </si>
  <si>
    <t>RADFUSTA18C1.8NT2</t>
  </si>
  <si>
    <t>202206301E05003</t>
  </si>
  <si>
    <t>202206301E05004</t>
  </si>
  <si>
    <t>202206302E05003</t>
  </si>
  <si>
    <t>RADFUSTA20C1.9NT2</t>
  </si>
  <si>
    <t>202206301E05005</t>
  </si>
  <si>
    <t>202206301E05006</t>
  </si>
  <si>
    <t>202206301E04001</t>
  </si>
  <si>
    <t>202206302E04001</t>
  </si>
  <si>
    <t>202206301E04002</t>
  </si>
  <si>
    <t>202206302E04002</t>
  </si>
  <si>
    <t>202206302E04003</t>
  </si>
  <si>
    <t>202206302E04004</t>
  </si>
  <si>
    <t>202206301E04003</t>
  </si>
  <si>
    <t>RPPTRSTA35C0.8CMNT0</t>
  </si>
  <si>
    <t>202206301E04004</t>
  </si>
  <si>
    <t>202206301E04005</t>
  </si>
  <si>
    <t>202206302E04005</t>
  </si>
  <si>
    <t>202206301E04006</t>
  </si>
  <si>
    <t>202206302E04006</t>
  </si>
  <si>
    <t>202206301E04007</t>
  </si>
  <si>
    <t>202206302E04007</t>
  </si>
  <si>
    <t>202206301E04008</t>
  </si>
  <si>
    <t>202206302E04008</t>
  </si>
  <si>
    <t>202206301E04009</t>
  </si>
  <si>
    <t>202206302E04009</t>
  </si>
  <si>
    <t>202206301E04010</t>
  </si>
  <si>
    <t>202206302E04010</t>
  </si>
  <si>
    <t>202207012E05002</t>
  </si>
  <si>
    <t>RADAMSTA12C1.9NT2</t>
  </si>
  <si>
    <t>202207011E05001</t>
  </si>
  <si>
    <t>RADAMSTA14C1.9NT2</t>
  </si>
  <si>
    <t>202207011E05002</t>
  </si>
  <si>
    <t>202207011E05003</t>
  </si>
  <si>
    <t>RADAMSTA16C1.9NT2</t>
  </si>
  <si>
    <t>202207011E05004</t>
  </si>
  <si>
    <t>202207012E05001</t>
  </si>
  <si>
    <t>RADFUSTA9C1.9NT2</t>
  </si>
  <si>
    <t>202207011E05005</t>
  </si>
  <si>
    <t>RADVASTA16C1.9NT2</t>
  </si>
  <si>
    <t>202207011E05006</t>
  </si>
  <si>
    <t>202207011E05007</t>
  </si>
  <si>
    <t>202207012E05003</t>
  </si>
  <si>
    <t>RADVASTA18C1.9NT2</t>
  </si>
  <si>
    <t>202207012E05004</t>
  </si>
  <si>
    <t>202207012E05005</t>
  </si>
  <si>
    <t>202207011E04001</t>
  </si>
  <si>
    <t>202207012E04001</t>
  </si>
  <si>
    <t>202207012E04002</t>
  </si>
  <si>
    <t>202207011E04002</t>
  </si>
  <si>
    <t>202207012E04005</t>
  </si>
  <si>
    <t>202207012E04006</t>
  </si>
  <si>
    <t>202207012E04007</t>
  </si>
  <si>
    <t>202207011E04003</t>
  </si>
  <si>
    <t>RPPTRSTA40C1CMNT2 PANADERIA LA FABRICA</t>
  </si>
  <si>
    <t>202207012E04003</t>
  </si>
  <si>
    <t>202207011E04004</t>
  </si>
  <si>
    <t>202207012E04004</t>
  </si>
  <si>
    <t>202207011E04005</t>
  </si>
  <si>
    <t>202207011E04006</t>
  </si>
  <si>
    <t>202207011E04007</t>
  </si>
  <si>
    <t>202207011E04008</t>
  </si>
  <si>
    <t>202207011E04009</t>
  </si>
  <si>
    <t>202207011E04010</t>
  </si>
  <si>
    <t>202207021E05003</t>
  </si>
  <si>
    <t>RADVASTA12C1.9NT2</t>
  </si>
  <si>
    <t>202207021E05001</t>
  </si>
  <si>
    <t>RADVASTA14C1.9NT2</t>
  </si>
  <si>
    <t>202207021E05002</t>
  </si>
  <si>
    <t>202207022E05001</t>
  </si>
  <si>
    <t>RADVASTA20C1.9NT2</t>
  </si>
  <si>
    <t>202207022E05002</t>
  </si>
  <si>
    <t>202207022E05003</t>
  </si>
  <si>
    <t>202207021E05004</t>
  </si>
  <si>
    <t>RADVASTA9C1.9NT2</t>
  </si>
  <si>
    <t>202207022E04001</t>
  </si>
  <si>
    <t>202207022E04002</t>
  </si>
  <si>
    <t>202207022E04003</t>
  </si>
  <si>
    <t>202207022E04004</t>
  </si>
  <si>
    <t>202207021E04001</t>
  </si>
  <si>
    <t>RPPTRSTA40C1CMNT2</t>
  </si>
  <si>
    <t>202207021E04002</t>
  </si>
  <si>
    <t>202207021E04003</t>
  </si>
  <si>
    <t>202207021E04004</t>
  </si>
  <si>
    <t>202207021E04005</t>
  </si>
  <si>
    <t>202207022E04005</t>
  </si>
  <si>
    <t>202207021E04006</t>
  </si>
  <si>
    <t>202207051E02001</t>
  </si>
  <si>
    <t>RBDTRSTA13.75C2CMNT2  GRANOS NS MORADO</t>
  </si>
  <si>
    <t>202207052E02001</t>
  </si>
  <si>
    <t>202207051E02002</t>
  </si>
  <si>
    <t>202207052E02002</t>
  </si>
  <si>
    <t>202207051E02003</t>
  </si>
  <si>
    <t>202207052E03001</t>
  </si>
  <si>
    <t>RBDTRSTA14.5C2NT0</t>
  </si>
  <si>
    <t>202207052E03002</t>
  </si>
  <si>
    <t>202207051E03004</t>
  </si>
  <si>
    <t>RBDTRSTA16C1.5NT0</t>
  </si>
  <si>
    <t>202207051E03005</t>
  </si>
  <si>
    <t>202207051E03001</t>
  </si>
  <si>
    <t>RBDTRSTA18C1.5NT2</t>
  </si>
  <si>
    <t>202207051E03002</t>
  </si>
  <si>
    <t>202207051E03003</t>
  </si>
  <si>
    <t>202207052E05001</t>
  </si>
  <si>
    <t>RBDTRSTA10C2NT0</t>
  </si>
  <si>
    <t>202207051E05002</t>
  </si>
  <si>
    <t>202207051E05001</t>
  </si>
  <si>
    <t>202207052E04001</t>
  </si>
  <si>
    <t>RPPTRSTA16C0.9NT0</t>
  </si>
  <si>
    <t>202207051E04002</t>
  </si>
  <si>
    <t>202207052E04002</t>
  </si>
  <si>
    <t>202207051E04003</t>
  </si>
  <si>
    <t>202207052E04003</t>
  </si>
  <si>
    <t>202207051E04004</t>
  </si>
  <si>
    <t>202207051E04005</t>
  </si>
  <si>
    <t>202207051E04001</t>
  </si>
  <si>
    <t>202207052E04004</t>
  </si>
  <si>
    <t>202207052E04005</t>
  </si>
  <si>
    <t>202207062E02001</t>
  </si>
  <si>
    <t>202207061E02001</t>
  </si>
  <si>
    <t>202207061E02002</t>
  </si>
  <si>
    <t>202207062E02002</t>
  </si>
  <si>
    <t>202207061E02003</t>
  </si>
  <si>
    <t>202207061E03005</t>
  </si>
  <si>
    <t>LBDTRSTA30C2.5CMRT2</t>
  </si>
  <si>
    <t>202207061E03003</t>
  </si>
  <si>
    <t>RADNESTA18I2D2C0.65NT0</t>
  </si>
  <si>
    <t>202207061E03002</t>
  </si>
  <si>
    <t>RADTRSTA15C0.32NT0</t>
  </si>
  <si>
    <t>202207061E03004</t>
  </si>
  <si>
    <t>RADTRSTA18C1NT0</t>
  </si>
  <si>
    <t>202207061E03007</t>
  </si>
  <si>
    <t>202207061E03013</t>
  </si>
  <si>
    <t>RBDBLSTA21C1.2NT0</t>
  </si>
  <si>
    <t>202207061E03014</t>
  </si>
  <si>
    <t>RBDTRSTA10I2D2C2.3NT0</t>
  </si>
  <si>
    <t>202207061E03001</t>
  </si>
  <si>
    <t>202207062E03001</t>
  </si>
  <si>
    <t>202207062E03002</t>
  </si>
  <si>
    <t>202207062E03003</t>
  </si>
  <si>
    <t>202207062E03004</t>
  </si>
  <si>
    <t>202207062E03005</t>
  </si>
  <si>
    <t>202207061E03009</t>
  </si>
  <si>
    <t>202207061E03010</t>
  </si>
  <si>
    <t>202207061E03016</t>
  </si>
  <si>
    <t>202207061E03017</t>
  </si>
  <si>
    <t>202207061E03018</t>
  </si>
  <si>
    <t>202207061E03011</t>
  </si>
  <si>
    <t>202207061E03012</t>
  </si>
  <si>
    <t>202207061E03015</t>
  </si>
  <si>
    <t>202207061E03008</t>
  </si>
  <si>
    <t>RBDTRSTA24C0.55NT0</t>
  </si>
  <si>
    <t>202207061E05003</t>
  </si>
  <si>
    <t>RADAMSTA9C1.9NT2</t>
  </si>
  <si>
    <t>202207061E05004</t>
  </si>
  <si>
    <t>RADAZSTA18C1.8NT2</t>
  </si>
  <si>
    <t>202207062E05001</t>
  </si>
  <si>
    <t>202207062E05002</t>
  </si>
  <si>
    <t>202207061E05001</t>
  </si>
  <si>
    <t>RBDTRSTA12C2.1NT0</t>
  </si>
  <si>
    <t>202207061E05002</t>
  </si>
  <si>
    <t>202207061E05005</t>
  </si>
  <si>
    <t>202207061E05006</t>
  </si>
  <si>
    <t>202207062E05003</t>
  </si>
  <si>
    <t>202207062E05004</t>
  </si>
  <si>
    <t>202207061E04008</t>
  </si>
  <si>
    <t>202207061E04009</t>
  </si>
  <si>
    <t>202207061E04010</t>
  </si>
  <si>
    <t>202207061E04011</t>
  </si>
  <si>
    <t>202207061E04004</t>
  </si>
  <si>
    <t>RPPTRSTA30C1.4CMNT0</t>
  </si>
  <si>
    <t>202207061E04003</t>
  </si>
  <si>
    <t>202207061E04002</t>
  </si>
  <si>
    <t>RPPTRSTA35C1.4CMNT0</t>
  </si>
  <si>
    <t>202207062E04001</t>
  </si>
  <si>
    <t>202207061E04001</t>
  </si>
  <si>
    <t>202207062E04002</t>
  </si>
  <si>
    <t>202207062E04003</t>
  </si>
  <si>
    <t>202207062E04004</t>
  </si>
  <si>
    <t>202207061E04005</t>
  </si>
  <si>
    <t>202207061E04006</t>
  </si>
  <si>
    <t>202207061E04007</t>
  </si>
  <si>
    <t>RPPTRSTA40C2CMNT0</t>
  </si>
  <si>
    <t>202207061E04012</t>
  </si>
  <si>
    <t>RPPTRSTA45C0.9CMNT0</t>
  </si>
  <si>
    <t>202207062E04005</t>
  </si>
  <si>
    <t>RPPTRSTA45C0.9CMNT2</t>
  </si>
  <si>
    <t>202207062E04006</t>
  </si>
  <si>
    <t>202207062E04007</t>
  </si>
  <si>
    <t>202207062E04008</t>
  </si>
  <si>
    <t>202207061E04013</t>
  </si>
  <si>
    <t>202207061E06001</t>
  </si>
  <si>
    <t>RPPTRSTA28C1CMNT1 PANADERIA PANINOS</t>
  </si>
  <si>
    <t>202207061E06002</t>
  </si>
  <si>
    <t>202207061E06003</t>
  </si>
  <si>
    <t>202207061E06004</t>
  </si>
  <si>
    <t>202207061E06005</t>
  </si>
  <si>
    <t>202207061E06006</t>
  </si>
  <si>
    <t>202207061E06007</t>
  </si>
  <si>
    <t>202207061E06015</t>
  </si>
  <si>
    <t>202207061E06008</t>
  </si>
  <si>
    <t>202207061E06009</t>
  </si>
  <si>
    <t>202207061E06010</t>
  </si>
  <si>
    <t>202207061E06011</t>
  </si>
  <si>
    <t>202207061E06012</t>
  </si>
  <si>
    <t>202207061E06013</t>
  </si>
  <si>
    <t>202207061E06014</t>
  </si>
  <si>
    <t>202207061E06016</t>
  </si>
  <si>
    <t>202207071E03001</t>
  </si>
  <si>
    <t>LBDTRSTA30C2.5CMRT2 GRANOS SAN ISIDRO 500 GR</t>
  </si>
  <si>
    <t>202207071E03002</t>
  </si>
  <si>
    <t>202207071E03003</t>
  </si>
  <si>
    <t>202207071E03004</t>
  </si>
  <si>
    <t>202207071E03005</t>
  </si>
  <si>
    <t>202207071E03006</t>
  </si>
  <si>
    <t>202207072E03001</t>
  </si>
  <si>
    <t>202207072E03002</t>
  </si>
  <si>
    <t>202207072E03003</t>
  </si>
  <si>
    <t>202207072E03004</t>
  </si>
  <si>
    <t>202207071E03007</t>
  </si>
  <si>
    <t>202207071E03008</t>
  </si>
  <si>
    <t>202207072E05001</t>
  </si>
  <si>
    <t>202207072E05002</t>
  </si>
  <si>
    <t>202207071E05001</t>
  </si>
  <si>
    <t>202207071E05002</t>
  </si>
  <si>
    <t>202207071E04001</t>
  </si>
  <si>
    <t>202207071E04002</t>
  </si>
  <si>
    <t>202207072E04002</t>
  </si>
  <si>
    <t>202207072E04003</t>
  </si>
  <si>
    <t>202207072E04004</t>
  </si>
  <si>
    <t>202207072E04001</t>
  </si>
  <si>
    <t>202207071E04003</t>
  </si>
  <si>
    <t>202207071E04004</t>
  </si>
  <si>
    <t>202207071E04005</t>
  </si>
  <si>
    <t>202207081E03002</t>
  </si>
  <si>
    <t>RBDBLSTA16C4NT2</t>
  </si>
  <si>
    <t>202207081E03003</t>
  </si>
  <si>
    <t>202207081E03004</t>
  </si>
  <si>
    <t>202207081E03001</t>
  </si>
  <si>
    <t>202207082E03001</t>
  </si>
  <si>
    <t>202207082E03002</t>
  </si>
  <si>
    <t>202207082E03003</t>
  </si>
  <si>
    <t>202207111E04001</t>
  </si>
  <si>
    <t>202207111E04002</t>
  </si>
  <si>
    <t>202207111E04003</t>
  </si>
  <si>
    <t>202207111E04004</t>
  </si>
  <si>
    <t>202207111E04005</t>
  </si>
  <si>
    <t>202207111E04006</t>
  </si>
  <si>
    <t>202207112E04001</t>
  </si>
  <si>
    <t>202207112E04002</t>
  </si>
  <si>
    <t>202207112E04003</t>
  </si>
  <si>
    <t>202207112E04004</t>
  </si>
  <si>
    <t>202207121E04001</t>
  </si>
  <si>
    <t>RPPTRSTA30C0.9CMNT0</t>
  </si>
  <si>
    <t>202207121E04002</t>
  </si>
  <si>
    <t>202207122E04002</t>
  </si>
  <si>
    <t>202207121E04003</t>
  </si>
  <si>
    <t>202207122E04003</t>
  </si>
  <si>
    <t>202207121E04004</t>
  </si>
  <si>
    <t>202207121E04005</t>
  </si>
  <si>
    <t>202207121E04006</t>
  </si>
  <si>
    <t>202207121E04007</t>
  </si>
  <si>
    <t>202207121E04008</t>
  </si>
  <si>
    <t>202207121E04009</t>
  </si>
  <si>
    <t>202207121E04010</t>
  </si>
  <si>
    <t>202207121E04011</t>
  </si>
  <si>
    <t>202207121E04012</t>
  </si>
  <si>
    <t>202207122E04001</t>
  </si>
  <si>
    <t>202207122E04004</t>
  </si>
  <si>
    <t>202207132E04001</t>
  </si>
  <si>
    <t>RPPTRSTA20C0.9NT0</t>
  </si>
  <si>
    <t>202207132E04002</t>
  </si>
  <si>
    <t>202207132E04003</t>
  </si>
  <si>
    <t>202207132E04004</t>
  </si>
  <si>
    <t>202207131E04019</t>
  </si>
  <si>
    <t>202207131E04020</t>
  </si>
  <si>
    <t>202207131E04010</t>
  </si>
  <si>
    <t>202207131E04011</t>
  </si>
  <si>
    <t>202207131E04001</t>
  </si>
  <si>
    <t>RPPTRSTA30C1CMNT2</t>
  </si>
  <si>
    <t>202207131E04002</t>
  </si>
  <si>
    <t>202207131E04003</t>
  </si>
  <si>
    <t>202207131E04004</t>
  </si>
  <si>
    <t>202207131E04005</t>
  </si>
  <si>
    <t>202207131E04006</t>
  </si>
  <si>
    <t>202207131E04007</t>
  </si>
  <si>
    <t>202207131E04008</t>
  </si>
  <si>
    <t>202207131E04009</t>
  </si>
  <si>
    <t>202207131E04012</t>
  </si>
  <si>
    <t>RPPTRSTA50C0.9CMNT0</t>
  </si>
  <si>
    <t>202207131E04013</t>
  </si>
  <si>
    <t>202207131E04014</t>
  </si>
  <si>
    <t>202207131E04015</t>
  </si>
  <si>
    <t>202207131E04016</t>
  </si>
  <si>
    <t>202207131E04017</t>
  </si>
  <si>
    <t>202207131E04018</t>
  </si>
  <si>
    <t>202207132E04005</t>
  </si>
  <si>
    <t>RPPTRSTA50C1CMNT2</t>
  </si>
  <si>
    <t>202207132E04006</t>
  </si>
  <si>
    <t>202207141E03001</t>
  </si>
  <si>
    <t>RBDTRSTA14C2NT0</t>
  </si>
  <si>
    <t>202207142E03001</t>
  </si>
  <si>
    <t>202207141E03002</t>
  </si>
  <si>
    <t>202207142E03002</t>
  </si>
  <si>
    <t>202207142E03003</t>
  </si>
  <si>
    <t>202207142E03004</t>
  </si>
  <si>
    <t>202207141E04003</t>
  </si>
  <si>
    <t>202207142E04007</t>
  </si>
  <si>
    <t>202207142E04008</t>
  </si>
  <si>
    <t>202207141E04004</t>
  </si>
  <si>
    <t>202207142E04004</t>
  </si>
  <si>
    <t>202207141E04005</t>
  </si>
  <si>
    <t>202207142E04005</t>
  </si>
  <si>
    <t>202207141E04006</t>
  </si>
  <si>
    <t>202207142E04006</t>
  </si>
  <si>
    <t>202207141E04007</t>
  </si>
  <si>
    <t>202207141E04001</t>
  </si>
  <si>
    <t>202207142E04001</t>
  </si>
  <si>
    <t>202207141E04002</t>
  </si>
  <si>
    <t>202207142E04002</t>
  </si>
  <si>
    <t>202207142E04003</t>
  </si>
  <si>
    <t>202207151E03001</t>
  </si>
  <si>
    <t>202207151E03002</t>
  </si>
  <si>
    <t>202207151E03003</t>
  </si>
  <si>
    <t>202207151E03004</t>
  </si>
  <si>
    <t>202207152E03001</t>
  </si>
  <si>
    <t>202207152E03002</t>
  </si>
  <si>
    <t>202207151E04001</t>
  </si>
  <si>
    <t>202207152E04001</t>
  </si>
  <si>
    <t>202207161E03001</t>
  </si>
  <si>
    <t>202207161E03002</t>
  </si>
  <si>
    <t>202207161E03003</t>
  </si>
  <si>
    <t>202207161E03004</t>
  </si>
  <si>
    <t>202207161E03005</t>
  </si>
  <si>
    <t>202207161E03006</t>
  </si>
  <si>
    <t>202207161E03007</t>
  </si>
  <si>
    <t>RBDTRSTA18C2NT0</t>
  </si>
  <si>
    <t>202207181E02001</t>
  </si>
  <si>
    <t>RBDTRSTA12C2.2CMNT2 GRANOS EL SEMBRADOR MAIZ PIRA 220 G CYREL NUEVO</t>
  </si>
  <si>
    <t>202207181E02002</t>
  </si>
  <si>
    <t>202207181E02003</t>
  </si>
  <si>
    <t>202207181E03005</t>
  </si>
  <si>
    <t>RADTRSTA26C1.2NT2</t>
  </si>
  <si>
    <t>202207181E03006</t>
  </si>
  <si>
    <t>202207181E03001</t>
  </si>
  <si>
    <t>202207181E03002</t>
  </si>
  <si>
    <t>202207181E03003</t>
  </si>
  <si>
    <t>202207181E03004</t>
  </si>
  <si>
    <t>202207181E05001</t>
  </si>
  <si>
    <t>RADROSTA18C1.9NT2</t>
  </si>
  <si>
    <t>202207191E02001</t>
  </si>
  <si>
    <t>202207191E02002</t>
  </si>
  <si>
    <t>202207191E02003</t>
  </si>
  <si>
    <t>202207191E02004</t>
  </si>
  <si>
    <t>202207191E02005</t>
  </si>
  <si>
    <t>202207191E02006</t>
  </si>
  <si>
    <t>202207191E02007</t>
  </si>
  <si>
    <t>202207191E02008</t>
  </si>
  <si>
    <t>202207191E02009</t>
  </si>
  <si>
    <t>202207191E02010</t>
  </si>
  <si>
    <t>202207191E03002</t>
  </si>
  <si>
    <t>202207191E03003</t>
  </si>
  <si>
    <t>202207191E03004</t>
  </si>
  <si>
    <t>202207191E03005</t>
  </si>
  <si>
    <t>202207191E03001</t>
  </si>
  <si>
    <t>RBDTRSTA16.5C2NT2 ICBF</t>
  </si>
  <si>
    <t>202207192E03001</t>
  </si>
  <si>
    <t>202207192E03002</t>
  </si>
  <si>
    <t>202207191E03006</t>
  </si>
  <si>
    <t>202207191E03007</t>
  </si>
  <si>
    <t>202207191E03012</t>
  </si>
  <si>
    <t>202207191E03013</t>
  </si>
  <si>
    <t>202207191E03014</t>
  </si>
  <si>
    <t>202207191E03016</t>
  </si>
  <si>
    <t>202207191E03015</t>
  </si>
  <si>
    <t>RBDTRSTA16C3NT0</t>
  </si>
  <si>
    <t>202207191E03008</t>
  </si>
  <si>
    <t>202207191E03009</t>
  </si>
  <si>
    <t>202207191E03010</t>
  </si>
  <si>
    <t>202207191E03011</t>
  </si>
  <si>
    <t>202207191E05001</t>
  </si>
  <si>
    <t>202207192E05001</t>
  </si>
  <si>
    <t>202207191E05002</t>
  </si>
  <si>
    <t>202207192E05002</t>
  </si>
  <si>
    <t>202207191E05003</t>
  </si>
  <si>
    <t>202207191E05004</t>
  </si>
  <si>
    <t>202207191E05005</t>
  </si>
  <si>
    <t>202207191E05006</t>
  </si>
  <si>
    <t>202207191E04001</t>
  </si>
  <si>
    <t>202207192E04001</t>
  </si>
  <si>
    <t>202207191E04002</t>
  </si>
  <si>
    <t>202207192E04002</t>
  </si>
  <si>
    <t>202207192E04003</t>
  </si>
  <si>
    <t>202207192E04004</t>
  </si>
  <si>
    <t>202207192E04005</t>
  </si>
  <si>
    <t>RPPTRSTA35C1CMNT2 PANADERIA LA SELECCION</t>
  </si>
  <si>
    <t>202207202E03001</t>
  </si>
  <si>
    <t>202207202E03002</t>
  </si>
  <si>
    <t>202207201E03001</t>
  </si>
  <si>
    <t>202207201E03002</t>
  </si>
  <si>
    <t>202207202E03003</t>
  </si>
  <si>
    <t>202207201E03004</t>
  </si>
  <si>
    <t>202207202E03004</t>
  </si>
  <si>
    <t>202207201E03005</t>
  </si>
  <si>
    <t>202207202E03005</t>
  </si>
  <si>
    <t>202207201E03006</t>
  </si>
  <si>
    <t>202207201E03007</t>
  </si>
  <si>
    <t>202207202E03006</t>
  </si>
  <si>
    <t>202207201E05001</t>
  </si>
  <si>
    <t>202207202E05001</t>
  </si>
  <si>
    <t>202207201E05002</t>
  </si>
  <si>
    <t>202207202E05002</t>
  </si>
  <si>
    <t>202207201E05003</t>
  </si>
  <si>
    <t>202207201E05004</t>
  </si>
  <si>
    <t>202207202E05003</t>
  </si>
  <si>
    <t>202207202E04005</t>
  </si>
  <si>
    <t>RPPTRSTA35C0.85CMNT0</t>
  </si>
  <si>
    <t>202207202E04006</t>
  </si>
  <si>
    <t>202207202E04007</t>
  </si>
  <si>
    <t>202207202E04008</t>
  </si>
  <si>
    <t>202207202E04001</t>
  </si>
  <si>
    <t>202207201E04007</t>
  </si>
  <si>
    <t>202207201E04008</t>
  </si>
  <si>
    <t>202207201E04009</t>
  </si>
  <si>
    <t>202207201E04010</t>
  </si>
  <si>
    <t>202207201E04001</t>
  </si>
  <si>
    <t>202207201E04002</t>
  </si>
  <si>
    <t>202207202E04002</t>
  </si>
  <si>
    <t>202207201E04003</t>
  </si>
  <si>
    <t>202207202E04003</t>
  </si>
  <si>
    <t>202207201E04004</t>
  </si>
  <si>
    <t>202207202E04004</t>
  </si>
  <si>
    <t>202207201E04005</t>
  </si>
  <si>
    <t>202207201E04006</t>
  </si>
  <si>
    <t>202207211E02001</t>
  </si>
  <si>
    <t>RBDTRSTA3.5C3NT2 AGUA MORROCOYERA 360ML</t>
  </si>
  <si>
    <t>BLANCO MONTERROSA MAIRO RAFAEL (AGUA MORROCOYERA 360 ML)</t>
  </si>
  <si>
    <t>202207212E02001</t>
  </si>
  <si>
    <t>202207211E02002</t>
  </si>
  <si>
    <t>202207212E03005</t>
  </si>
  <si>
    <t>202207212E03006</t>
  </si>
  <si>
    <t>202207212E03004</t>
  </si>
  <si>
    <t>202207211E03007</t>
  </si>
  <si>
    <t>202207211E03002</t>
  </si>
  <si>
    <t>RBDTRSTA20C3NT2 BIENESTAR FAMILIAR</t>
  </si>
  <si>
    <t>202207211E03003</t>
  </si>
  <si>
    <t>202207211E03004</t>
  </si>
  <si>
    <t>202207211E03005</t>
  </si>
  <si>
    <t>202207211E03006</t>
  </si>
  <si>
    <t>202207211E03001</t>
  </si>
  <si>
    <t>202207212E03001</t>
  </si>
  <si>
    <t>202207212E03002</t>
  </si>
  <si>
    <t>202207212E03003</t>
  </si>
  <si>
    <t>202207212E05003</t>
  </si>
  <si>
    <t>202207212E05004</t>
  </si>
  <si>
    <t>202207212E05005</t>
  </si>
  <si>
    <t>202207212E05001</t>
  </si>
  <si>
    <t>202207212E05002</t>
  </si>
  <si>
    <t>202207221E02001</t>
  </si>
  <si>
    <t>202207221E02003</t>
  </si>
  <si>
    <t>202207221E02004</t>
  </si>
  <si>
    <t>202207221E02005</t>
  </si>
  <si>
    <t>202207221E02006</t>
  </si>
  <si>
    <t>202207222E02001</t>
  </si>
  <si>
    <t>202207221E02002</t>
  </si>
  <si>
    <t>202207222E03002</t>
  </si>
  <si>
    <t>202207222E03003</t>
  </si>
  <si>
    <t>202207222E03004</t>
  </si>
  <si>
    <t>202207222E03005</t>
  </si>
  <si>
    <t>202207221E03010</t>
  </si>
  <si>
    <t>202207221E03011</t>
  </si>
  <si>
    <t>202207221E03002</t>
  </si>
  <si>
    <t>RBDTRSTA10I2D2C2.3NT2 GRANOS NS AZUL</t>
  </si>
  <si>
    <t>202207221E03003</t>
  </si>
  <si>
    <t>202207221E03006</t>
  </si>
  <si>
    <t>202207221E03007</t>
  </si>
  <si>
    <t>202207221E03008</t>
  </si>
  <si>
    <t>202207221E03009</t>
  </si>
  <si>
    <t>202207221E03001</t>
  </si>
  <si>
    <t>202207222E03001</t>
  </si>
  <si>
    <t>202207221E03004</t>
  </si>
  <si>
    <t>202207221E03005</t>
  </si>
  <si>
    <t>202207222E03006</t>
  </si>
  <si>
    <t>202207222E05001</t>
  </si>
  <si>
    <t>202207221E05003</t>
  </si>
  <si>
    <t>202207221E05004</t>
  </si>
  <si>
    <t>202207221E05001</t>
  </si>
  <si>
    <t>RADNESTA20I4D4C0.8NT0</t>
  </si>
  <si>
    <t>202207221E05002</t>
  </si>
  <si>
    <t>202207222E05002</t>
  </si>
  <si>
    <t>202207221E05005</t>
  </si>
  <si>
    <t>202207221E05006</t>
  </si>
  <si>
    <t>202207221E05007</t>
  </si>
  <si>
    <t>202207222E05003</t>
  </si>
  <si>
    <t>RBDNESTA4I1.25D1.25C4NT2 LOS ANTURIOS</t>
  </si>
  <si>
    <t>202207231E03001</t>
  </si>
  <si>
    <t>RBDAZSTA21.5C1.1NT0</t>
  </si>
  <si>
    <t>202207232E03004</t>
  </si>
  <si>
    <t>202207232E03005</t>
  </si>
  <si>
    <t>202207232E03001</t>
  </si>
  <si>
    <t>RBDBLSTA21.5C1.2NT0</t>
  </si>
  <si>
    <t>202207232E03002</t>
  </si>
  <si>
    <t>202207232E03003</t>
  </si>
  <si>
    <t>202207231E05001</t>
  </si>
  <si>
    <t>202207232E05001</t>
  </si>
  <si>
    <t>202207231E05002</t>
  </si>
  <si>
    <t>202207232E05002</t>
  </si>
  <si>
    <t>202207231E05003</t>
  </si>
  <si>
    <t>202207251E03002</t>
  </si>
  <si>
    <t>202207251E03003</t>
  </si>
  <si>
    <t>202207252E03001</t>
  </si>
  <si>
    <t>RADNESTA26I4D4C0.75NT0</t>
  </si>
  <si>
    <t>202207252E03002</t>
  </si>
  <si>
    <t>202207251E03004</t>
  </si>
  <si>
    <t>202207251E03005</t>
  </si>
  <si>
    <t>202207251E03006</t>
  </si>
  <si>
    <t>202207251E03007</t>
  </si>
  <si>
    <t>202207251E03001</t>
  </si>
  <si>
    <t>202207251E05001</t>
  </si>
  <si>
    <t>202207252E05001</t>
  </si>
  <si>
    <t>202207251E05002</t>
  </si>
  <si>
    <t>202207252E05002</t>
  </si>
  <si>
    <t>202207251E05003</t>
  </si>
  <si>
    <t>202207251E05004</t>
  </si>
  <si>
    <t>202207261E03008</t>
  </si>
  <si>
    <t>RADAZSTA27.5C0.8NT0</t>
  </si>
  <si>
    <t>202207261E03011</t>
  </si>
  <si>
    <t>202207262E03001</t>
  </si>
  <si>
    <t>RADAZSTA27.5I3.5D3.5C0.8NT0</t>
  </si>
  <si>
    <t>202207262E03002</t>
  </si>
  <si>
    <t>202207262E03003</t>
  </si>
  <si>
    <t>202207261E03009</t>
  </si>
  <si>
    <t>202207261E03010</t>
  </si>
  <si>
    <t>202207261E03012</t>
  </si>
  <si>
    <t>202207261E03013</t>
  </si>
  <si>
    <t>202207261E03014</t>
  </si>
  <si>
    <t>202207261E03015</t>
  </si>
  <si>
    <t>202207261E03006</t>
  </si>
  <si>
    <t>RADTRSTNT0 CAMBIO DE MATERIAL o COLOR</t>
  </si>
  <si>
    <t>202207261E03001</t>
  </si>
  <si>
    <t>RBDNESTA25C5NT0</t>
  </si>
  <si>
    <t>202207261E03002</t>
  </si>
  <si>
    <t>202207261E03003</t>
  </si>
  <si>
    <t>202207261E03004</t>
  </si>
  <si>
    <t>202207261E03005</t>
  </si>
  <si>
    <t>202207261E03007</t>
  </si>
  <si>
    <t>202207262E05001</t>
  </si>
  <si>
    <t>202207262E05002</t>
  </si>
  <si>
    <t>202207262E04001</t>
  </si>
  <si>
    <t>202207262E04002</t>
  </si>
  <si>
    <t>202207262E04003</t>
  </si>
  <si>
    <t>202207262E04004</t>
  </si>
  <si>
    <t>202207261E04005</t>
  </si>
  <si>
    <t>202207262E04005</t>
  </si>
  <si>
    <t>202207261E04006</t>
  </si>
  <si>
    <t>202207261E04008</t>
  </si>
  <si>
    <t>202207261E04009</t>
  </si>
  <si>
    <t>202207261E04010</t>
  </si>
  <si>
    <t>202207261E04001</t>
  </si>
  <si>
    <t>202207261E04002</t>
  </si>
  <si>
    <t>202207261E04003</t>
  </si>
  <si>
    <t>202207261E04007</t>
  </si>
  <si>
    <t>202207272E03002</t>
  </si>
  <si>
    <t>202207272E03003</t>
  </si>
  <si>
    <t>202207272E03004</t>
  </si>
  <si>
    <t>202207272E03005</t>
  </si>
  <si>
    <t>202207272E03006</t>
  </si>
  <si>
    <t>202207272E03007</t>
  </si>
  <si>
    <t>202207272E03008</t>
  </si>
  <si>
    <t>202207271E03001</t>
  </si>
  <si>
    <t>202207272E03001</t>
  </si>
  <si>
    <t>202207271E03002</t>
  </si>
  <si>
    <t>202207271E04007</t>
  </si>
  <si>
    <t>202207271E04008</t>
  </si>
  <si>
    <t>202207271E04001</t>
  </si>
  <si>
    <t>202207272E04001</t>
  </si>
  <si>
    <t>202207271E04002</t>
  </si>
  <si>
    <t>202207272E04002</t>
  </si>
  <si>
    <t>202207271E04003</t>
  </si>
  <si>
    <t>202207272E04003</t>
  </si>
  <si>
    <t>202207271E04004</t>
  </si>
  <si>
    <t>202207272E04004</t>
  </si>
  <si>
    <t>202207271E04005</t>
  </si>
  <si>
    <t>202207271E04006</t>
  </si>
  <si>
    <t>202207272E04005</t>
  </si>
  <si>
    <t>202207272E04006</t>
  </si>
  <si>
    <t>202207272E04007</t>
  </si>
  <si>
    <t>202207272E04008</t>
  </si>
  <si>
    <t>202207271E04009</t>
  </si>
  <si>
    <t>202207281E02001</t>
  </si>
  <si>
    <t>RBDTRSTA16C2CMNT2 LACTEOS ISRAEL 350GR</t>
  </si>
  <si>
    <t>202207282E02001</t>
  </si>
  <si>
    <t>202207281E02002</t>
  </si>
  <si>
    <t>202207282E03001</t>
  </si>
  <si>
    <t>202207282E03002</t>
  </si>
  <si>
    <t>202207282E03003</t>
  </si>
  <si>
    <t>202207282E03004</t>
  </si>
  <si>
    <t>202207281E03001</t>
  </si>
  <si>
    <t>202207281E03002</t>
  </si>
  <si>
    <t>202207282E03005</t>
  </si>
  <si>
    <t>RBDTRSTA28.5I3.5D3.5C2.5NT0</t>
  </si>
  <si>
    <t>202207281E03006</t>
  </si>
  <si>
    <t>202207282E03006</t>
  </si>
  <si>
    <t>202207281E03007</t>
  </si>
  <si>
    <t>202207282E03007</t>
  </si>
  <si>
    <t>202207281E03008</t>
  </si>
  <si>
    <t>202207281E03003</t>
  </si>
  <si>
    <t>202207281E03004</t>
  </si>
  <si>
    <t>202207281E03005</t>
  </si>
  <si>
    <t>202207282E05002</t>
  </si>
  <si>
    <t>RBDTRSTA16C0.6NT0</t>
  </si>
  <si>
    <t>202207281E05001</t>
  </si>
  <si>
    <t>RBDTRSTA18C0.55NT0</t>
  </si>
  <si>
    <t>202207281E05005</t>
  </si>
  <si>
    <t>202207281E05006</t>
  </si>
  <si>
    <t>202207282E05001</t>
  </si>
  <si>
    <t>RBDTRSTA18C0.6NT0</t>
  </si>
  <si>
    <t>202207281E05007</t>
  </si>
  <si>
    <t>202207281E05002</t>
  </si>
  <si>
    <t>202207281E05003</t>
  </si>
  <si>
    <t>202207281E05004</t>
  </si>
  <si>
    <t>202207281E04003</t>
  </si>
  <si>
    <t>202207281E04004</t>
  </si>
  <si>
    <t>202207281E04005</t>
  </si>
  <si>
    <t>202207281E04006</t>
  </si>
  <si>
    <t>202207281E04001</t>
  </si>
  <si>
    <t>202207282E04001</t>
  </si>
  <si>
    <t>202207281E04002</t>
  </si>
  <si>
    <t>202207282E04002</t>
  </si>
  <si>
    <t>202207282E04003</t>
  </si>
  <si>
    <t>202207281E06001</t>
  </si>
  <si>
    <t>202207281E06002</t>
  </si>
  <si>
    <t>202207281E06003</t>
  </si>
  <si>
    <t>202207281E06004</t>
  </si>
  <si>
    <t>202207291E02001</t>
  </si>
  <si>
    <t>202207291E02002</t>
  </si>
  <si>
    <t>202207292E02002</t>
  </si>
  <si>
    <t>202207291E02003</t>
  </si>
  <si>
    <t>202207292E02003</t>
  </si>
  <si>
    <t>202207291E02004</t>
  </si>
  <si>
    <t>202207292E02004</t>
  </si>
  <si>
    <t>202207291E02005</t>
  </si>
  <si>
    <t>202207292E02005</t>
  </si>
  <si>
    <t>202207292E02001</t>
  </si>
  <si>
    <t>202207291E03001</t>
  </si>
  <si>
    <t>202207291E03005</t>
  </si>
  <si>
    <t>RBDTRSTA16C0.8NT1 DISTRIBUIDORA BUCARAMANGA</t>
  </si>
  <si>
    <t>202207291E03006</t>
  </si>
  <si>
    <t>202207291E03003</t>
  </si>
  <si>
    <t>RBDTRSTA18C0.8NT1 DISTRIBUIDORA BUCARAMANGA</t>
  </si>
  <si>
    <t>202207291E03004</t>
  </si>
  <si>
    <t>202207292E03001</t>
  </si>
  <si>
    <t>RBDTRSTA20C0.8NT1 DISTRIBUIDORA B/MANGA GENERICA</t>
  </si>
  <si>
    <t>202207291E03002</t>
  </si>
  <si>
    <t>202207291E05004</t>
  </si>
  <si>
    <t>RBDTRSTA15C0.55NT0</t>
  </si>
  <si>
    <t>202207291E05005</t>
  </si>
  <si>
    <t>202207291E05001</t>
  </si>
  <si>
    <t>RBDTRSTA16C0.55NT0</t>
  </si>
  <si>
    <t>202207291E05002</t>
  </si>
  <si>
    <t>202207291E05003</t>
  </si>
  <si>
    <t>202207292E05001</t>
  </si>
  <si>
    <t>202207292E05003</t>
  </si>
  <si>
    <t>RBDTRSTA20C0.55NT0</t>
  </si>
  <si>
    <t>202207292E05002</t>
  </si>
  <si>
    <t>RBDTRSTA20C0.6NT0</t>
  </si>
  <si>
    <t>202207291E05006</t>
  </si>
  <si>
    <t>202207291E06007</t>
  </si>
  <si>
    <t>202207291E06008</t>
  </si>
  <si>
    <t>202207291E06009</t>
  </si>
  <si>
    <t>202207291E06010</t>
  </si>
  <si>
    <t>202207291E06011</t>
  </si>
  <si>
    <t>202207291E06012</t>
  </si>
  <si>
    <t>202207291E06013</t>
  </si>
  <si>
    <t>202207291E06014</t>
  </si>
  <si>
    <t>202207291E06001</t>
  </si>
  <si>
    <t>202207291E06002</t>
  </si>
  <si>
    <t>202207291E06003</t>
  </si>
  <si>
    <t>202207291E06004</t>
  </si>
  <si>
    <t>202207291E06005</t>
  </si>
  <si>
    <t>202207291E06006</t>
  </si>
  <si>
    <t>202207291E06015</t>
  </si>
  <si>
    <t>202207291E06016</t>
  </si>
  <si>
    <t>202207291E06017</t>
  </si>
  <si>
    <t>202207291E06018</t>
  </si>
  <si>
    <t>202207291E06019</t>
  </si>
  <si>
    <t>202207291E06020</t>
  </si>
  <si>
    <t>202207291E06021</t>
  </si>
  <si>
    <t>202207291E06022</t>
  </si>
  <si>
    <t>202207302E02001</t>
  </si>
  <si>
    <t>202207301E03009</t>
  </si>
  <si>
    <t>RADBLSTA12C0.8NT0</t>
  </si>
  <si>
    <t>202207301E03004</t>
  </si>
  <si>
    <t>RADBLSTA14I3D3C1.2NT2</t>
  </si>
  <si>
    <t>202207301E03001</t>
  </si>
  <si>
    <t>RADBLSTA14I3D3C2NT2</t>
  </si>
  <si>
    <t>202207301E03008</t>
  </si>
  <si>
    <t>202207301E03003</t>
  </si>
  <si>
    <t>202207301E03010</t>
  </si>
  <si>
    <t>RADTRSTA20C0.55NT0</t>
  </si>
  <si>
    <t>202207301E03011</t>
  </si>
  <si>
    <t>202207301E03005</t>
  </si>
  <si>
    <t>RADTRSTA28C1.6CMNT0</t>
  </si>
  <si>
    <t>PALMAS DEL CESAR S.A.</t>
  </si>
  <si>
    <t>202207301E03006</t>
  </si>
  <si>
    <t>RBDTRSTA14C1.4NT0 CONFECCION</t>
  </si>
  <si>
    <t>202207301E03007</t>
  </si>
  <si>
    <t>RBDTRSTA28C0.55NT0</t>
  </si>
  <si>
    <t>202207302E05001</t>
  </si>
  <si>
    <t>202207301E04013</t>
  </si>
  <si>
    <t>202207301E04001</t>
  </si>
  <si>
    <t>202207301E04007</t>
  </si>
  <si>
    <t>202207301E04008</t>
  </si>
  <si>
    <t>202207301E04009</t>
  </si>
  <si>
    <t>202207301E04011</t>
  </si>
  <si>
    <t>202207301E04012</t>
  </si>
  <si>
    <t>202207301E04014</t>
  </si>
  <si>
    <t>202207301E04015</t>
  </si>
  <si>
    <t>202207301E04010</t>
  </si>
  <si>
    <t>202207301E04002</t>
  </si>
  <si>
    <t>202207301E04004</t>
  </si>
  <si>
    <t>202207301E04003</t>
  </si>
  <si>
    <t>202207301E04005</t>
  </si>
  <si>
    <t>202207301E04006</t>
  </si>
  <si>
    <t>202207301E04016</t>
  </si>
  <si>
    <t>RPPTRSTA45C1CMNT1 PANADERIA GENERICA</t>
  </si>
  <si>
    <t>202207301E06001</t>
  </si>
  <si>
    <t>202207301E06002</t>
  </si>
  <si>
    <t>202207301E06003</t>
  </si>
  <si>
    <t>202207301E06004</t>
  </si>
  <si>
    <t>202207301E06005</t>
  </si>
  <si>
    <t>202207301E06006</t>
  </si>
  <si>
    <t>202208011E05001</t>
  </si>
  <si>
    <t>202208012E05001</t>
  </si>
  <si>
    <t>202208011E05002</t>
  </si>
  <si>
    <t>202208012E05002</t>
  </si>
  <si>
    <t>202208011E05004</t>
  </si>
  <si>
    <t>202208011E05003</t>
  </si>
  <si>
    <t>202208011E04003</t>
  </si>
  <si>
    <t>202208011E04001</t>
  </si>
  <si>
    <t>202208011E04002</t>
  </si>
  <si>
    <t>202208011E06001</t>
  </si>
  <si>
    <t>202208011E06002</t>
  </si>
  <si>
    <t>202208011E06003</t>
  </si>
  <si>
    <t>202208011E06004</t>
  </si>
  <si>
    <t>202208011E06005</t>
  </si>
  <si>
    <t>202208011E06006</t>
  </si>
  <si>
    <t>202208011E06007</t>
  </si>
  <si>
    <t>202208011E06008</t>
  </si>
  <si>
    <t>202208011E06009</t>
  </si>
  <si>
    <t>202208011E06010</t>
  </si>
  <si>
    <t>202208011E06011</t>
  </si>
  <si>
    <t>202208011E06012</t>
  </si>
  <si>
    <t>202208022E05005</t>
  </si>
  <si>
    <t>RADTRSTA20I5D5C1.8CMNT2</t>
  </si>
  <si>
    <t>202208022E05002</t>
  </si>
  <si>
    <t>RADTRSTA22C1.5NT0</t>
  </si>
  <si>
    <t>202208021E05007</t>
  </si>
  <si>
    <t>202208021E05004</t>
  </si>
  <si>
    <t>202208021E05005</t>
  </si>
  <si>
    <t>202208021E05006</t>
  </si>
  <si>
    <t>202208021E05001</t>
  </si>
  <si>
    <t>202208022E05001</t>
  </si>
  <si>
    <t>202208021E05002</t>
  </si>
  <si>
    <t>202208021E05003</t>
  </si>
  <si>
    <t>202208022E05003</t>
  </si>
  <si>
    <t>RADTRSTA30I6D6C2CMNT2</t>
  </si>
  <si>
    <t>202208022E05004</t>
  </si>
  <si>
    <t>202208021E06019</t>
  </si>
  <si>
    <t>RPPTRSTA22C1CMNT1 PANADERIA PANINOS</t>
  </si>
  <si>
    <t>202208021E06020</t>
  </si>
  <si>
    <t>202208021E06021</t>
  </si>
  <si>
    <t>202208021E06022</t>
  </si>
  <si>
    <t>202208021E06023</t>
  </si>
  <si>
    <t>202208021E06024</t>
  </si>
  <si>
    <t>202208021E06001</t>
  </si>
  <si>
    <t>202208021E06002</t>
  </si>
  <si>
    <t>202208021E06003</t>
  </si>
  <si>
    <t>202208021E06004</t>
  </si>
  <si>
    <t>202208021E06005</t>
  </si>
  <si>
    <t>202208021E06006</t>
  </si>
  <si>
    <t>202208021E06007</t>
  </si>
  <si>
    <t>202208021E06008</t>
  </si>
  <si>
    <t>202208021E06009</t>
  </si>
  <si>
    <t>202208021E06010</t>
  </si>
  <si>
    <t>202208021E06011</t>
  </si>
  <si>
    <t>202208021E06012</t>
  </si>
  <si>
    <t>202208021E06013</t>
  </si>
  <si>
    <t>202208021E06014</t>
  </si>
  <si>
    <t>202208021E06015</t>
  </si>
  <si>
    <t>202208021E06016</t>
  </si>
  <si>
    <t>202208021E06017</t>
  </si>
  <si>
    <t>202208021E06018</t>
  </si>
  <si>
    <t>202208032E05003</t>
  </si>
  <si>
    <t>202208032E05004</t>
  </si>
  <si>
    <t>202208031E05001</t>
  </si>
  <si>
    <t>RADTRSTA26C0.55NT0</t>
  </si>
  <si>
    <t>202208031E05002</t>
  </si>
  <si>
    <t>202208031E05003</t>
  </si>
  <si>
    <t>202208031E05004</t>
  </si>
  <si>
    <t>202208032E05001</t>
  </si>
  <si>
    <t>202208032E05002</t>
  </si>
  <si>
    <t>202208031E04001</t>
  </si>
  <si>
    <t>202208032E04001</t>
  </si>
  <si>
    <t>202208031E04002</t>
  </si>
  <si>
    <t>202208031E04003</t>
  </si>
  <si>
    <t>202208031E04004</t>
  </si>
  <si>
    <t>202208031E04005</t>
  </si>
  <si>
    <t>202208031E04006</t>
  </si>
  <si>
    <t>202208032E04002</t>
  </si>
  <si>
    <t>202208032E04003</t>
  </si>
  <si>
    <t>202208032E04004</t>
  </si>
  <si>
    <t>202208042E03002</t>
  </si>
  <si>
    <t>RBDTRSTA14C0.6NT0</t>
  </si>
  <si>
    <t>202208042E03003</t>
  </si>
  <si>
    <t>202208042E03001</t>
  </si>
  <si>
    <t>RBDTRSTA28C1.4NT0</t>
  </si>
  <si>
    <t>202208042E04003</t>
  </si>
  <si>
    <t>202208042E04004</t>
  </si>
  <si>
    <t>202208042E04001</t>
  </si>
  <si>
    <t>202208042E04002</t>
  </si>
  <si>
    <t>202208052E03004</t>
  </si>
  <si>
    <t>202208052E03005</t>
  </si>
  <si>
    <t>202208051E03005</t>
  </si>
  <si>
    <t>RBDTRSTA20C1.8NT2 ALMACENES DULCE AMANECER</t>
  </si>
  <si>
    <t>202208051E03006</t>
  </si>
  <si>
    <t>202208051E03007</t>
  </si>
  <si>
    <t>202208051E03001</t>
  </si>
  <si>
    <t>202208051E03002</t>
  </si>
  <si>
    <t>202208051E03003</t>
  </si>
  <si>
    <t>202208052E03003</t>
  </si>
  <si>
    <t>202208051E03004</t>
  </si>
  <si>
    <t>202208052E03001</t>
  </si>
  <si>
    <t>202208052E03002</t>
  </si>
  <si>
    <t>202208051E05001</t>
  </si>
  <si>
    <t>202208052E05001</t>
  </si>
  <si>
    <t>202208052E05002</t>
  </si>
  <si>
    <t>202208052E05003</t>
  </si>
  <si>
    <t>202208052E05004</t>
  </si>
  <si>
    <t>202208051E05002</t>
  </si>
  <si>
    <t>RBDTRSTA9C2.5NT2</t>
  </si>
  <si>
    <t>202208051E04005</t>
  </si>
  <si>
    <t>202208052E04005</t>
  </si>
  <si>
    <t>202208052E04006</t>
  </si>
  <si>
    <t>202208051E04007</t>
  </si>
  <si>
    <t>202208051E04008</t>
  </si>
  <si>
    <t>202208051E04009</t>
  </si>
  <si>
    <t>202208051E04006</t>
  </si>
  <si>
    <t>202208052E04001</t>
  </si>
  <si>
    <t>202208051E04001</t>
  </si>
  <si>
    <t>202208051E04002</t>
  </si>
  <si>
    <t>202208052E04002</t>
  </si>
  <si>
    <t>202208051E04003</t>
  </si>
  <si>
    <t>202208052E04003</t>
  </si>
  <si>
    <t>202208051E04004</t>
  </si>
  <si>
    <t>202208052E04004</t>
  </si>
  <si>
    <t>202208061E03001</t>
  </si>
  <si>
    <t>202208061E03002</t>
  </si>
  <si>
    <t>202208061E03003</t>
  </si>
  <si>
    <t>202208062E03001</t>
  </si>
  <si>
    <t>202208062E03002</t>
  </si>
  <si>
    <t>202208062E03003</t>
  </si>
  <si>
    <t>202208061E05002</t>
  </si>
  <si>
    <t>202208061E05003</t>
  </si>
  <si>
    <t>202208061E05004</t>
  </si>
  <si>
    <t>202208061E05005</t>
  </si>
  <si>
    <t>202208061E05006</t>
  </si>
  <si>
    <t>202208061E05001</t>
  </si>
  <si>
    <t>202208062E05002</t>
  </si>
  <si>
    <t>202208062E05001</t>
  </si>
  <si>
    <t>202208061E04001</t>
  </si>
  <si>
    <t>202208062E04001</t>
  </si>
  <si>
    <t>202208062E04002</t>
  </si>
  <si>
    <t>202208062E04003</t>
  </si>
  <si>
    <t>202208061E04005</t>
  </si>
  <si>
    <t>202208061E04002</t>
  </si>
  <si>
    <t>202208061E04003</t>
  </si>
  <si>
    <t>202208061E04004</t>
  </si>
  <si>
    <t>202208081E03001</t>
  </si>
  <si>
    <t>202208082E03001</t>
  </si>
  <si>
    <t>202208081E03002</t>
  </si>
  <si>
    <t>202208081E03003</t>
  </si>
  <si>
    <t>202208081E03004</t>
  </si>
  <si>
    <t>202208081E05001</t>
  </si>
  <si>
    <t>RADBLSTA20C0.4NT0</t>
  </si>
  <si>
    <t>202208082E05001</t>
  </si>
  <si>
    <t>202208082E05002</t>
  </si>
  <si>
    <t>202208082E05003</t>
  </si>
  <si>
    <t>202208082E05004</t>
  </si>
  <si>
    <t>202208092E03005</t>
  </si>
  <si>
    <t>RADNESTA14C1.9NT2</t>
  </si>
  <si>
    <t>202208092E03006</t>
  </si>
  <si>
    <t>202208092E03004</t>
  </si>
  <si>
    <t>RADNESTA16C1.9NT2</t>
  </si>
  <si>
    <t>202208091E03011</t>
  </si>
  <si>
    <t>202208091E03009</t>
  </si>
  <si>
    <t>RADNESTA18C1.9NT2</t>
  </si>
  <si>
    <t>202208091E03010</t>
  </si>
  <si>
    <t>202208091E03002</t>
  </si>
  <si>
    <t>202208091E03003</t>
  </si>
  <si>
    <t>202208091E03004</t>
  </si>
  <si>
    <t>202208091E03005</t>
  </si>
  <si>
    <t>202208091E03006</t>
  </si>
  <si>
    <t>202208091E03007</t>
  </si>
  <si>
    <t>202208091E03008</t>
  </si>
  <si>
    <t>202208091E03001</t>
  </si>
  <si>
    <t>RADTRSTA18I2D2C1.5NT0</t>
  </si>
  <si>
    <t>202208092E03001</t>
  </si>
  <si>
    <t>202208092E03002</t>
  </si>
  <si>
    <t>202208092E03003</t>
  </si>
  <si>
    <t>202208092E05003</t>
  </si>
  <si>
    <t>RADBLSTA10C1NT2 MEDISIN FARMA</t>
  </si>
  <si>
    <t>202208091E05006</t>
  </si>
  <si>
    <t>202208091E05002</t>
  </si>
  <si>
    <t>RADBLSTA15C0.4NT0</t>
  </si>
  <si>
    <t>202208091E05003</t>
  </si>
  <si>
    <t>202208091E05004</t>
  </si>
  <si>
    <t>202208091E05005</t>
  </si>
  <si>
    <t>202208092E05002</t>
  </si>
  <si>
    <t>202208091E05001</t>
  </si>
  <si>
    <t>202208092E05001</t>
  </si>
  <si>
    <t>202208101E03001</t>
  </si>
  <si>
    <t>202208102E03001</t>
  </si>
  <si>
    <t>202208101E03002</t>
  </si>
  <si>
    <t>202208102E03002</t>
  </si>
  <si>
    <t>202208101E03003</t>
  </si>
  <si>
    <t>202208102E03003</t>
  </si>
  <si>
    <t>202208101E03004</t>
  </si>
  <si>
    <t>202208101E03005</t>
  </si>
  <si>
    <t>202208101E03006</t>
  </si>
  <si>
    <t>202208101E03007</t>
  </si>
  <si>
    <t>202208101E03008</t>
  </si>
  <si>
    <t>202208102E05003</t>
  </si>
  <si>
    <t>202208102E05004</t>
  </si>
  <si>
    <t>202208101E05004</t>
  </si>
  <si>
    <t>202208101E05005</t>
  </si>
  <si>
    <t>202208101E05006</t>
  </si>
  <si>
    <t>202208101E05001</t>
  </si>
  <si>
    <t>202208101E05002</t>
  </si>
  <si>
    <t>202208101E05003</t>
  </si>
  <si>
    <t>202208102E05001</t>
  </si>
  <si>
    <t>202208102E05002</t>
  </si>
  <si>
    <t>202208112E03005</t>
  </si>
  <si>
    <t>RBDBLSTA17C1.5NT2 RADIOGRAFIAS ALIANZA DIAGNOSTICA</t>
  </si>
  <si>
    <t>202208112E03006</t>
  </si>
  <si>
    <t>202208112E03004</t>
  </si>
  <si>
    <t>RBDBLSTA20C2NT2 RADIOGRAFIAS ALIANZA DIAGNOSTICAS</t>
  </si>
  <si>
    <t>202208111E03006</t>
  </si>
  <si>
    <t>202208112E03001</t>
  </si>
  <si>
    <t>202208112E03002</t>
  </si>
  <si>
    <t>202208112E03003</t>
  </si>
  <si>
    <t>202208111E03001</t>
  </si>
  <si>
    <t>RBDTRSTA20C3NT2 ICBF</t>
  </si>
  <si>
    <t>202208111E03002</t>
  </si>
  <si>
    <t>202208111E03003</t>
  </si>
  <si>
    <t>202208111E03004</t>
  </si>
  <si>
    <t>202208111E03005</t>
  </si>
  <si>
    <t>202208112E05001</t>
  </si>
  <si>
    <t>RADBLSTA9C1.9NT2</t>
  </si>
  <si>
    <t>202208111E05001</t>
  </si>
  <si>
    <t>RADNESTA12C1.9NT2</t>
  </si>
  <si>
    <t>202208111E05002</t>
  </si>
  <si>
    <t>202208111E05003</t>
  </si>
  <si>
    <t>202208111E05005</t>
  </si>
  <si>
    <t>202208111E05004</t>
  </si>
  <si>
    <t>202208111E05006</t>
  </si>
  <si>
    <t>202208112E05003</t>
  </si>
  <si>
    <t>202208112E05004</t>
  </si>
  <si>
    <t>202208111E05007</t>
  </si>
  <si>
    <t>202208112E05002</t>
  </si>
  <si>
    <t>RADNESTA9C1.9NT2</t>
  </si>
  <si>
    <t>202208121E03001</t>
  </si>
  <si>
    <t>202208121E03002</t>
  </si>
  <si>
    <t>RBDBLSTA12C2.5NT2</t>
  </si>
  <si>
    <t>202208121E03003</t>
  </si>
  <si>
    <t>202208121E03004</t>
  </si>
  <si>
    <t>202208122E03002</t>
  </si>
  <si>
    <t>RBDBLSTA16C2.5NT2</t>
  </si>
  <si>
    <t>202208122E03003</t>
  </si>
  <si>
    <t>202208122E03001</t>
  </si>
  <si>
    <t>202208121E05001</t>
  </si>
  <si>
    <t>RADNESTA20C1.9NT2</t>
  </si>
  <si>
    <t>202208122E05001</t>
  </si>
  <si>
    <t>202208122E05002</t>
  </si>
  <si>
    <t>202208122E05005</t>
  </si>
  <si>
    <t>RADTRSTA15C0.35NT0</t>
  </si>
  <si>
    <t>202208122E05006</t>
  </si>
  <si>
    <t>202208121E05005</t>
  </si>
  <si>
    <t>RADTRSTA18C0.35NT0</t>
  </si>
  <si>
    <t>202208121E05003</t>
  </si>
  <si>
    <t>URIBE SANTAMARIA PEDRO ANTONIO</t>
  </si>
  <si>
    <t>202208121E05004</t>
  </si>
  <si>
    <t>202208121E05002</t>
  </si>
  <si>
    <t>202208131E05003</t>
  </si>
  <si>
    <t>RADTRSTA14C0.35NT0</t>
  </si>
  <si>
    <t>202208131E05004</t>
  </si>
  <si>
    <t>202208131E05005</t>
  </si>
  <si>
    <t>RADTRSTA14C0.9NT0</t>
  </si>
  <si>
    <t>202208131E05006</t>
  </si>
  <si>
    <t>202208131E05001</t>
  </si>
  <si>
    <t>RADTRSTA15C1NT0</t>
  </si>
  <si>
    <t>202208131E05002</t>
  </si>
  <si>
    <t>202208161E05001</t>
  </si>
  <si>
    <t>RADTRSTA11C0.7NT0</t>
  </si>
  <si>
    <t>202208161E05002</t>
  </si>
  <si>
    <t>202208161E05003</t>
  </si>
  <si>
    <t>RADTRSTA12C0.8NT0</t>
  </si>
  <si>
    <t>202208161E05004</t>
  </si>
  <si>
    <t>202208162E05001</t>
  </si>
  <si>
    <t>RADTRSTA8C0.8NT0</t>
  </si>
  <si>
    <t>202208162E05002</t>
  </si>
  <si>
    <t>202208161E06001</t>
  </si>
  <si>
    <t>202208161E06002</t>
  </si>
  <si>
    <t>202208161E06003</t>
  </si>
  <si>
    <t>202208161E06004</t>
  </si>
  <si>
    <t>202208161E06005</t>
  </si>
  <si>
    <t>202208161E06006</t>
  </si>
  <si>
    <t>202208161E06007</t>
  </si>
  <si>
    <t>202208161E06008</t>
  </si>
  <si>
    <t>202208161E06009</t>
  </si>
  <si>
    <t>202208161E06010</t>
  </si>
  <si>
    <t>202208171E03001</t>
  </si>
  <si>
    <t>202208172E05002</t>
  </si>
  <si>
    <t>RADBLSTA18C0.4NT0</t>
  </si>
  <si>
    <t>202208172E05003</t>
  </si>
  <si>
    <t>202208171E05001</t>
  </si>
  <si>
    <t>202208171E05002</t>
  </si>
  <si>
    <t>202208172E05004</t>
  </si>
  <si>
    <t>RADTRSTA6C0.7NT0</t>
  </si>
  <si>
    <t>202208171E05005</t>
  </si>
  <si>
    <t>202208171E05006</t>
  </si>
  <si>
    <t>202208172E05005</t>
  </si>
  <si>
    <t>RADTRSTA7.5I2D2C1.2NT0</t>
  </si>
  <si>
    <t>202208172E05006</t>
  </si>
  <si>
    <t>202208172E05001</t>
  </si>
  <si>
    <t>RADTRSTA7C0.7NT0</t>
  </si>
  <si>
    <t>202208171E05003</t>
  </si>
  <si>
    <t>202208171E05004</t>
  </si>
  <si>
    <t>202208171E06001</t>
  </si>
  <si>
    <t>202208171E06002</t>
  </si>
  <si>
    <t>202208182E05004</t>
  </si>
  <si>
    <t>RADAMSTA18C1.8NT2</t>
  </si>
  <si>
    <t>202208181E05001</t>
  </si>
  <si>
    <t>202208181E05002</t>
  </si>
  <si>
    <t>202208182E05002</t>
  </si>
  <si>
    <t>202208181E05003</t>
  </si>
  <si>
    <t>202208182E05003</t>
  </si>
  <si>
    <t>202208181E05004</t>
  </si>
  <si>
    <t>202208181E05005</t>
  </si>
  <si>
    <t>202208182E05001</t>
  </si>
  <si>
    <t>202208182E04004</t>
  </si>
  <si>
    <t>202208182E04001</t>
  </si>
  <si>
    <t>202208182E04002</t>
  </si>
  <si>
    <t>202208182E04003</t>
  </si>
  <si>
    <t>202208191E05005</t>
  </si>
  <si>
    <t>202208191E05002</t>
  </si>
  <si>
    <t>202208191E05003</t>
  </si>
  <si>
    <t>202208191E05004</t>
  </si>
  <si>
    <t>202208191E05001</t>
  </si>
  <si>
    <t>202208192E05002</t>
  </si>
  <si>
    <t>202208192E05003</t>
  </si>
  <si>
    <t>202208192E05001</t>
  </si>
  <si>
    <t>202208192E05004</t>
  </si>
  <si>
    <t>202208191E05006</t>
  </si>
  <si>
    <t>202208191E04001</t>
  </si>
  <si>
    <t>202208192E04001</t>
  </si>
  <si>
    <t>202208191E04002</t>
  </si>
  <si>
    <t>202208192E04002</t>
  </si>
  <si>
    <t>202208191E04003</t>
  </si>
  <si>
    <t>202208192E04003</t>
  </si>
  <si>
    <t>202208191E04004</t>
  </si>
  <si>
    <t>202208192E04004</t>
  </si>
  <si>
    <t>202208191E04005</t>
  </si>
  <si>
    <t>202208192E04005</t>
  </si>
  <si>
    <t>202208191E04006</t>
  </si>
  <si>
    <t>202208192E04006</t>
  </si>
  <si>
    <t>202208191E04007</t>
  </si>
  <si>
    <t>202208191E04008</t>
  </si>
  <si>
    <t>202208191E04009</t>
  </si>
  <si>
    <t>202208192E04007</t>
  </si>
  <si>
    <t>202208192E04008</t>
  </si>
  <si>
    <t>202208202E05001</t>
  </si>
  <si>
    <t>202208201E05001</t>
  </si>
  <si>
    <t>RADTRSTA24C0.35NT0</t>
  </si>
  <si>
    <t>202208201E05002</t>
  </si>
  <si>
    <t>202208202E05002</t>
  </si>
  <si>
    <t>202208201E05003</t>
  </si>
  <si>
    <t>202208222E03001</t>
  </si>
  <si>
    <t>LBDTRSTA30C1.8CMNT2</t>
  </si>
  <si>
    <t>202208221E03004</t>
  </si>
  <si>
    <t>202208221E03005</t>
  </si>
  <si>
    <t>202208221E03001</t>
  </si>
  <si>
    <t>LBDTRSTA61C4CMNT0</t>
  </si>
  <si>
    <t>MELENDEZ WILLIAN ENRIQUE (CALLE 51 N. 12-17 CANDILES BMANGA)</t>
  </si>
  <si>
    <t>202208221E03002</t>
  </si>
  <si>
    <t>202208222E05001</t>
  </si>
  <si>
    <t>202208221E04002</t>
  </si>
  <si>
    <t>202208221E04001</t>
  </si>
  <si>
    <t>RPPTRSTA8C1NT0</t>
  </si>
  <si>
    <t>202208221E06001</t>
  </si>
  <si>
    <t>202208221E06002</t>
  </si>
  <si>
    <t>202208221E06003</t>
  </si>
  <si>
    <t>202208221E06004</t>
  </si>
  <si>
    <t>202208232E03003</t>
  </si>
  <si>
    <t>LBDTRSTA29C2.5CMNT2 GRANOS FRIJOL ROSADO 500GR GRANOS SAN ISIDRO</t>
  </si>
  <si>
    <t>202208231E03001</t>
  </si>
  <si>
    <t>202208231E03002</t>
  </si>
  <si>
    <t>202208232E03002</t>
  </si>
  <si>
    <t>202208231E03003</t>
  </si>
  <si>
    <t>202208231E03004</t>
  </si>
  <si>
    <t>202208231E03005</t>
  </si>
  <si>
    <t>202208231E03006</t>
  </si>
  <si>
    <t>202208232E03001</t>
  </si>
  <si>
    <t>202208231E05001</t>
  </si>
  <si>
    <t>RADBLSTA11I2.5D2.5C0.8NT0</t>
  </si>
  <si>
    <t>202208231E05002</t>
  </si>
  <si>
    <t>202208232E05001</t>
  </si>
  <si>
    <t>202208232E05002</t>
  </si>
  <si>
    <t>202208232E05003</t>
  </si>
  <si>
    <t>202208231E05003</t>
  </si>
  <si>
    <t>202208231E05004</t>
  </si>
  <si>
    <t>202208231E05005</t>
  </si>
  <si>
    <t>202208231E05006</t>
  </si>
  <si>
    <t>202208231E05007</t>
  </si>
  <si>
    <t>202208231E04001</t>
  </si>
  <si>
    <t>202208232E04001</t>
  </si>
  <si>
    <t>202208231E04002</t>
  </si>
  <si>
    <t>202208232E04002</t>
  </si>
  <si>
    <t>202208232E04003</t>
  </si>
  <si>
    <t>202208232E04004</t>
  </si>
  <si>
    <t>202208232E04005</t>
  </si>
  <si>
    <t>202208231E06001</t>
  </si>
  <si>
    <t>202208232E06001</t>
  </si>
  <si>
    <t>202208231E06002</t>
  </si>
  <si>
    <t>202208232E06002</t>
  </si>
  <si>
    <t>202208231E06003</t>
  </si>
  <si>
    <t>202208232E06003</t>
  </si>
  <si>
    <t>202208231E06004</t>
  </si>
  <si>
    <t>202208232E06004</t>
  </si>
  <si>
    <t>202208231E06005</t>
  </si>
  <si>
    <t>202208231E06006</t>
  </si>
  <si>
    <t>202208231E06007</t>
  </si>
  <si>
    <t>202208231E06008</t>
  </si>
  <si>
    <t>202208231E06009</t>
  </si>
  <si>
    <t>202208231E06010</t>
  </si>
  <si>
    <t>202208231E06011</t>
  </si>
  <si>
    <t>202208231E06012</t>
  </si>
  <si>
    <t>202208232E06005</t>
  </si>
  <si>
    <t>202208232E06006</t>
  </si>
  <si>
    <t>202208232E06007</t>
  </si>
  <si>
    <t>202208232E06008</t>
  </si>
  <si>
    <t>202208232E06009</t>
  </si>
  <si>
    <t>202208232E06010</t>
  </si>
  <si>
    <t>202208241E03001</t>
  </si>
  <si>
    <t>202208242E03001</t>
  </si>
  <si>
    <t>202208241E03002</t>
  </si>
  <si>
    <t>202208242E03002</t>
  </si>
  <si>
    <t>202208242E03003</t>
  </si>
  <si>
    <t>202208241E03004</t>
  </si>
  <si>
    <t>202208241E03005</t>
  </si>
  <si>
    <t>202208242E03004</t>
  </si>
  <si>
    <t>202208242E03005</t>
  </si>
  <si>
    <t>202208241E03003</t>
  </si>
  <si>
    <t>RBDTRSTNT0 TORTA DE ARRANQUE</t>
  </si>
  <si>
    <t>202208241E05001</t>
  </si>
  <si>
    <t>202208242E05001</t>
  </si>
  <si>
    <t>202208241E05002</t>
  </si>
  <si>
    <t>202208242E05002</t>
  </si>
  <si>
    <t>202208241E05003</t>
  </si>
  <si>
    <t>202208241E05004</t>
  </si>
  <si>
    <t>202208241E05005</t>
  </si>
  <si>
    <t>202208241E05006</t>
  </si>
  <si>
    <t>202208241E05007</t>
  </si>
  <si>
    <t>202208242E04001</t>
  </si>
  <si>
    <t>RPPTRSTA40C0.8CMNT0</t>
  </si>
  <si>
    <t>202208242E04002</t>
  </si>
  <si>
    <t>202208242E04005</t>
  </si>
  <si>
    <t>RPPTRSTA40C1.2CMNT2</t>
  </si>
  <si>
    <t>202208242E04006</t>
  </si>
  <si>
    <t>202208241E04001</t>
  </si>
  <si>
    <t>202208241E04002</t>
  </si>
  <si>
    <t>202208241E04003</t>
  </si>
  <si>
    <t>202208242E04003</t>
  </si>
  <si>
    <t>202208241E04004</t>
  </si>
  <si>
    <t>202208242E04004</t>
  </si>
  <si>
    <t>202208241E04005</t>
  </si>
  <si>
    <t>202208241E04006</t>
  </si>
  <si>
    <t>202208241E04007</t>
  </si>
  <si>
    <t>202208241E04008</t>
  </si>
  <si>
    <t>202208241E04009</t>
  </si>
  <si>
    <t>202208241E04010</t>
  </si>
  <si>
    <t>202208241E04011</t>
  </si>
  <si>
    <t>202208242E04007</t>
  </si>
  <si>
    <t>202208242E06013</t>
  </si>
  <si>
    <t>202208242E06014</t>
  </si>
  <si>
    <t>202208242E06004</t>
  </si>
  <si>
    <t>202208242E06005</t>
  </si>
  <si>
    <t>202208242E06006</t>
  </si>
  <si>
    <t>202208242E06007</t>
  </si>
  <si>
    <t>202208242E06009</t>
  </si>
  <si>
    <t>202208242E06010</t>
  </si>
  <si>
    <t>202208242E06011</t>
  </si>
  <si>
    <t>202208242E06012</t>
  </si>
  <si>
    <t>202208242E06008</t>
  </si>
  <si>
    <t>202208241E06004</t>
  </si>
  <si>
    <t>202208241E06005</t>
  </si>
  <si>
    <t>202208241E06006</t>
  </si>
  <si>
    <t>202208241E06007</t>
  </si>
  <si>
    <t>202208241E06008</t>
  </si>
  <si>
    <t>202208241E06009</t>
  </si>
  <si>
    <t>202208241E06010</t>
  </si>
  <si>
    <t>202208241E06011</t>
  </si>
  <si>
    <t>202208241E06012</t>
  </si>
  <si>
    <t>202208241E06013</t>
  </si>
  <si>
    <t>202208241E06001</t>
  </si>
  <si>
    <t>202208242E06001</t>
  </si>
  <si>
    <t>202208241E06002</t>
  </si>
  <si>
    <t>202208242E06002</t>
  </si>
  <si>
    <t>202208241E06003</t>
  </si>
  <si>
    <t>202208242E06003</t>
  </si>
  <si>
    <t>202208251E03001</t>
  </si>
  <si>
    <t>202208252E03001</t>
  </si>
  <si>
    <t>202208251E03002</t>
  </si>
  <si>
    <t>202208252E03002</t>
  </si>
  <si>
    <t>202208251E03003</t>
  </si>
  <si>
    <t>202208252E03003</t>
  </si>
  <si>
    <t>202208251E03004</t>
  </si>
  <si>
    <t>202208252E03004</t>
  </si>
  <si>
    <t>202208251E03005</t>
  </si>
  <si>
    <t>202208252E03005</t>
  </si>
  <si>
    <t>202208251E03006</t>
  </si>
  <si>
    <t>202208252E03006</t>
  </si>
  <si>
    <t>202208251E03007</t>
  </si>
  <si>
    <t>202208252E05001</t>
  </si>
  <si>
    <t>202208251E04001</t>
  </si>
  <si>
    <t>202208251E04002</t>
  </si>
  <si>
    <t>202208252E04004</t>
  </si>
  <si>
    <t>202208252E04001</t>
  </si>
  <si>
    <t>RPPTRSTA50C1.2CMNT2</t>
  </si>
  <si>
    <t>202208252E04002</t>
  </si>
  <si>
    <t>202208252E04003</t>
  </si>
  <si>
    <t>202208251E06001</t>
  </si>
  <si>
    <t>202208251E06006</t>
  </si>
  <si>
    <t>202208251E06007</t>
  </si>
  <si>
    <t>202208252E06007</t>
  </si>
  <si>
    <t>202208251E06008</t>
  </si>
  <si>
    <t>202208251E06009</t>
  </si>
  <si>
    <t>202208251E06010</t>
  </si>
  <si>
    <t>202208251E06011</t>
  </si>
  <si>
    <t>202208251E06012</t>
  </si>
  <si>
    <t>202208251E06013</t>
  </si>
  <si>
    <t>202208252E06001</t>
  </si>
  <si>
    <t>202208252E06002</t>
  </si>
  <si>
    <t>202208252E06003</t>
  </si>
  <si>
    <t>202208252E06005</t>
  </si>
  <si>
    <t>202208252E06006</t>
  </si>
  <si>
    <t>202208251E06002</t>
  </si>
  <si>
    <t>202208251E06003</t>
  </si>
  <si>
    <t>202208251E06004</t>
  </si>
  <si>
    <t>202208252E06004</t>
  </si>
  <si>
    <t>202208251E06005</t>
  </si>
  <si>
    <t>202208261E03001</t>
  </si>
  <si>
    <t>202208262E03001</t>
  </si>
  <si>
    <t>202208261E03002</t>
  </si>
  <si>
    <t>202208262E03002</t>
  </si>
  <si>
    <t>202208261E03003</t>
  </si>
  <si>
    <t>202208262E03003</t>
  </si>
  <si>
    <t>202208261E03004</t>
  </si>
  <si>
    <t>202208262E03004</t>
  </si>
  <si>
    <t>202208261E03005</t>
  </si>
  <si>
    <t>202208262E03005</t>
  </si>
  <si>
    <t>202208261E03006</t>
  </si>
  <si>
    <t>202208262E03006</t>
  </si>
  <si>
    <t>202208261E03007</t>
  </si>
  <si>
    <t>202208272E03001</t>
  </si>
  <si>
    <t>202208272E03002</t>
  </si>
  <si>
    <t>202208291E02001</t>
  </si>
  <si>
    <t>202208292E02001</t>
  </si>
  <si>
    <t>202208292E02002</t>
  </si>
  <si>
    <t>202208292E03001</t>
  </si>
  <si>
    <t>202208292E03002</t>
  </si>
  <si>
    <t>202208291E04001</t>
  </si>
  <si>
    <t>202208302E02003</t>
  </si>
  <si>
    <t>202208301E02001</t>
  </si>
  <si>
    <t>202208302E02001</t>
  </si>
  <si>
    <t>202208301E02002</t>
  </si>
  <si>
    <t>202208302E02002</t>
  </si>
  <si>
    <t>202208301E02003</t>
  </si>
  <si>
    <t>202208301E02004</t>
  </si>
  <si>
    <t>202208302E03004</t>
  </si>
  <si>
    <t>202208302E03005</t>
  </si>
  <si>
    <t>202208301E03001</t>
  </si>
  <si>
    <t>202208302E03001</t>
  </si>
  <si>
    <t>202208301E03002</t>
  </si>
  <si>
    <t>202208302E03002</t>
  </si>
  <si>
    <t>202208301E03003</t>
  </si>
  <si>
    <t>202208301E03004</t>
  </si>
  <si>
    <t>202208301E03005</t>
  </si>
  <si>
    <t>202208302E03003</t>
  </si>
  <si>
    <t>202208301E03006</t>
  </si>
  <si>
    <t>202208302E05002</t>
  </si>
  <si>
    <t>202208302E05001</t>
  </si>
  <si>
    <t>202208301E04001</t>
  </si>
  <si>
    <t>202208301E04002</t>
  </si>
  <si>
    <t>202208302E04003</t>
  </si>
  <si>
    <t>202208302E04004</t>
  </si>
  <si>
    <t>202208302E04001</t>
  </si>
  <si>
    <t>RPPTRSTA50C1CMNT2 PANADERIA LAS DELICIAS DE LUCIANA</t>
  </si>
  <si>
    <t>202208302E04002</t>
  </si>
  <si>
    <t>202208301E04003</t>
  </si>
  <si>
    <t>202208311E02001</t>
  </si>
  <si>
    <t>202208312E02001</t>
  </si>
  <si>
    <t>202208311E02002</t>
  </si>
  <si>
    <t>202208312E02002</t>
  </si>
  <si>
    <t>202208311E02003</t>
  </si>
  <si>
    <t>202208312E03004</t>
  </si>
  <si>
    <t>RADBLSTA10I2.5D2.5C0.6NT2</t>
  </si>
  <si>
    <t>202208311E03008</t>
  </si>
  <si>
    <t>202208311E03009</t>
  </si>
  <si>
    <t>202208311E03010</t>
  </si>
  <si>
    <t>202208312E03005</t>
  </si>
  <si>
    <t>RADBLSTA11I2.5D2.5C0.7NT2</t>
  </si>
  <si>
    <t>202208312E03006</t>
  </si>
  <si>
    <t>202208311E03002</t>
  </si>
  <si>
    <t>RADBLSTA8I2.5D2.5C0.6NT2</t>
  </si>
  <si>
    <t>202208311E03004</t>
  </si>
  <si>
    <t>202208311E03005</t>
  </si>
  <si>
    <t>202208311E03006</t>
  </si>
  <si>
    <t>202208311E03007</t>
  </si>
  <si>
    <t>202208311E03001</t>
  </si>
  <si>
    <t>202208312E03001</t>
  </si>
  <si>
    <t>202208312E03002</t>
  </si>
  <si>
    <t>202208311E03003</t>
  </si>
  <si>
    <t>202208312E03003</t>
  </si>
  <si>
    <t>202208312E05003</t>
  </si>
  <si>
    <t>202208311E05005</t>
  </si>
  <si>
    <t>202208311E05006</t>
  </si>
  <si>
    <t>202208311E05007</t>
  </si>
  <si>
    <t>202208311E05001</t>
  </si>
  <si>
    <t>202208312E05001</t>
  </si>
  <si>
    <t>202208311E05002</t>
  </si>
  <si>
    <t>202208312E05002</t>
  </si>
  <si>
    <t>202208311E05003</t>
  </si>
  <si>
    <t>202208311E05004</t>
  </si>
  <si>
    <t>202208311E04003</t>
  </si>
  <si>
    <t>202208311E04004</t>
  </si>
  <si>
    <t>202208311E04005</t>
  </si>
  <si>
    <t>202208312E04005</t>
  </si>
  <si>
    <t>202208311E04006</t>
  </si>
  <si>
    <t>202208312E04006</t>
  </si>
  <si>
    <t>202208311E04007</t>
  </si>
  <si>
    <t>202208311E04008</t>
  </si>
  <si>
    <t>202208311E04009</t>
  </si>
  <si>
    <t>202208311E04010</t>
  </si>
  <si>
    <t>202208312E04001</t>
  </si>
  <si>
    <t>202208312E04002</t>
  </si>
  <si>
    <t>202208312E04003</t>
  </si>
  <si>
    <t>202208311E04001</t>
  </si>
  <si>
    <t>202208311E04002</t>
  </si>
  <si>
    <t>202208312E04004</t>
  </si>
  <si>
    <t>202209012E02001</t>
  </si>
  <si>
    <t>RBDTRSTA3.25C2.8NT2 AGUA ANTARTIDA 350 ML</t>
  </si>
  <si>
    <t>MEJIA RAMIREZ WILLIAM FERNANDO (ANTARTIDA 350 ML)</t>
  </si>
  <si>
    <t>202209011E02003</t>
  </si>
  <si>
    <t>202209011E02004</t>
  </si>
  <si>
    <t>202209011E02005</t>
  </si>
  <si>
    <t>202209011E02001</t>
  </si>
  <si>
    <t>202209011E02002</t>
  </si>
  <si>
    <t>202209011E03001</t>
  </si>
  <si>
    <t>202209011E03002</t>
  </si>
  <si>
    <t>202209011E03003</t>
  </si>
  <si>
    <t>RADBLSTA11I3D3C0.8NT2</t>
  </si>
  <si>
    <t>202209011E03004</t>
  </si>
  <si>
    <t>202209011E03005</t>
  </si>
  <si>
    <t>202209011E03006</t>
  </si>
  <si>
    <t>202209011E03007</t>
  </si>
  <si>
    <t>RADROSTA11I3D3C0.8NT0</t>
  </si>
  <si>
    <t>202209011E03008</t>
  </si>
  <si>
    <t>202209011E03009</t>
  </si>
  <si>
    <t>202209011E03010</t>
  </si>
  <si>
    <t>202209011E03011</t>
  </si>
  <si>
    <t>202209011E03012</t>
  </si>
  <si>
    <t>202209011E03013</t>
  </si>
  <si>
    <t>202209011E03014</t>
  </si>
  <si>
    <t>202209012E03001</t>
  </si>
  <si>
    <t>202209012E03002</t>
  </si>
  <si>
    <t>202209012E03003</t>
  </si>
  <si>
    <t>202209011E03015</t>
  </si>
  <si>
    <t>202209011E05001</t>
  </si>
  <si>
    <t>202209011E05002</t>
  </si>
  <si>
    <t>202209011E05003</t>
  </si>
  <si>
    <t>202209011E05004</t>
  </si>
  <si>
    <t>202209011E04001</t>
  </si>
  <si>
    <t>202209011E04002</t>
  </si>
  <si>
    <t>202209011E04003</t>
  </si>
  <si>
    <t>202209011E04004</t>
  </si>
  <si>
    <t>202209011E04005</t>
  </si>
  <si>
    <t>202209011E04006</t>
  </si>
  <si>
    <t>202209022E02001</t>
  </si>
  <si>
    <t>202209021E02001</t>
  </si>
  <si>
    <t>RBDTRSTA5.25C2.5NT2 ARROZ DANNA SUPERIOR 500 GRAMOS</t>
  </si>
  <si>
    <t>202209021E02002</t>
  </si>
  <si>
    <t>202209022E02002</t>
  </si>
  <si>
    <t>202209022E03003</t>
  </si>
  <si>
    <t>RBDTRSTA14C0.8NT2  LA LECHUGA</t>
  </si>
  <si>
    <t>202209022E03004</t>
  </si>
  <si>
    <t>202209021E03001</t>
  </si>
  <si>
    <t>202209022E03001</t>
  </si>
  <si>
    <t>202209021E03002</t>
  </si>
  <si>
    <t>202209022E03002</t>
  </si>
  <si>
    <t>202209021E03003</t>
  </si>
  <si>
    <t>202209021E03004</t>
  </si>
  <si>
    <t>202209021E03005</t>
  </si>
  <si>
    <t>202209021E03006</t>
  </si>
  <si>
    <t>202209021E04001</t>
  </si>
  <si>
    <t>202209031E03001</t>
  </si>
  <si>
    <t>202209031E03002</t>
  </si>
  <si>
    <t>202209032E03002</t>
  </si>
  <si>
    <t>202209032E03003</t>
  </si>
  <si>
    <t>202209032E03001</t>
  </si>
  <si>
    <t>202209052E05001</t>
  </si>
  <si>
    <t>202209052E05002</t>
  </si>
  <si>
    <t>202209061E05001</t>
  </si>
  <si>
    <t>202209061E05002</t>
  </si>
  <si>
    <t>202209061E05003</t>
  </si>
  <si>
    <t>202209061E05004</t>
  </si>
  <si>
    <t>202209061E05005</t>
  </si>
  <si>
    <t>202209062E05001</t>
  </si>
  <si>
    <t>202209062E05002</t>
  </si>
  <si>
    <t>202209061E06001</t>
  </si>
  <si>
    <t>202209062E06001</t>
  </si>
  <si>
    <t>202209061E06002</t>
  </si>
  <si>
    <t>202209062E06002</t>
  </si>
  <si>
    <t>202209061E06003</t>
  </si>
  <si>
    <t>202209062E06003</t>
  </si>
  <si>
    <t>202209061E06004</t>
  </si>
  <si>
    <t>202209062E06004</t>
  </si>
  <si>
    <t>202209071E03001</t>
  </si>
  <si>
    <t>202209072E05001</t>
  </si>
  <si>
    <t>202209071E05001</t>
  </si>
  <si>
    <t>202209071E05002</t>
  </si>
  <si>
    <t>202209072E05002</t>
  </si>
  <si>
    <t>202209072E05003</t>
  </si>
  <si>
    <t>202209071E05003</t>
  </si>
  <si>
    <t>202209071E05004</t>
  </si>
  <si>
    <t>202209072E05004</t>
  </si>
  <si>
    <t>202209072E05005</t>
  </si>
  <si>
    <t>202209071E04001</t>
  </si>
  <si>
    <t>202209071E06001</t>
  </si>
  <si>
    <t>202209071E06002</t>
  </si>
  <si>
    <t>202209082E03001</t>
  </si>
  <si>
    <t>202209082E05001</t>
  </si>
  <si>
    <t>202209082E05002</t>
  </si>
  <si>
    <t>202209081E05006</t>
  </si>
  <si>
    <t>202209081E05004</t>
  </si>
  <si>
    <t>RBDTRSTA24C0.6NT0</t>
  </si>
  <si>
    <t>202209081E05005</t>
  </si>
  <si>
    <t>202209081E05001</t>
  </si>
  <si>
    <t>202209081E05002</t>
  </si>
  <si>
    <t>202209081E05003</t>
  </si>
  <si>
    <t>202209091E03001</t>
  </si>
  <si>
    <t>202209092E03001</t>
  </si>
  <si>
    <t>202209091E03002</t>
  </si>
  <si>
    <t>202209092E03002</t>
  </si>
  <si>
    <t>202209091E03003</t>
  </si>
  <si>
    <t>202209091E03004</t>
  </si>
  <si>
    <t>202209091E03005</t>
  </si>
  <si>
    <t>202209092E03003</t>
  </si>
  <si>
    <t>202209092E03004</t>
  </si>
  <si>
    <t>202209092E03005</t>
  </si>
  <si>
    <t>202209092E05003</t>
  </si>
  <si>
    <t>202209091E05002</t>
  </si>
  <si>
    <t>202209091E05003</t>
  </si>
  <si>
    <t>202209091E05001</t>
  </si>
  <si>
    <t>RBDTRSTA22C0.55NT0</t>
  </si>
  <si>
    <t>202209092E05002</t>
  </si>
  <si>
    <t>202209092E05001</t>
  </si>
  <si>
    <t>202209091E05004</t>
  </si>
  <si>
    <t>RBDTRSTA47C1.5CMNT0</t>
  </si>
  <si>
    <t>202209091E05005</t>
  </si>
  <si>
    <t>202209101E03004</t>
  </si>
  <si>
    <t>RBDTRSTA14C2NT2 HELADOS BROSTON</t>
  </si>
  <si>
    <t>202209101E03005</t>
  </si>
  <si>
    <t>202209101E03001</t>
  </si>
  <si>
    <t>202209102E03001</t>
  </si>
  <si>
    <t>202209102E03002</t>
  </si>
  <si>
    <t>202209101E03002</t>
  </si>
  <si>
    <t>RBDTRSTA33C3CMNT0</t>
  </si>
  <si>
    <t>202209101E03003</t>
  </si>
  <si>
    <t>202209101E05001</t>
  </si>
  <si>
    <t>202209101E05002</t>
  </si>
  <si>
    <t>202209101E05003</t>
  </si>
  <si>
    <t>202209102E05001</t>
  </si>
  <si>
    <t>202209102E05002</t>
  </si>
  <si>
    <t>202209121E03001</t>
  </si>
  <si>
    <t>202209121E05001</t>
  </si>
  <si>
    <t>202209121E05002</t>
  </si>
  <si>
    <t>202209121E04003</t>
  </si>
  <si>
    <t>RPPTRSTA18C1.2NT0</t>
  </si>
  <si>
    <t>202209121E04004</t>
  </si>
  <si>
    <t>202209121E04001</t>
  </si>
  <si>
    <t>202209121E04002</t>
  </si>
  <si>
    <t>202209121E06001</t>
  </si>
  <si>
    <t>202209122E06001</t>
  </si>
  <si>
    <t>202209121E06002</t>
  </si>
  <si>
    <t>202209122E06002</t>
  </si>
  <si>
    <t>202209121E06003</t>
  </si>
  <si>
    <t>202209121E06004</t>
  </si>
  <si>
    <t>202209131E02001</t>
  </si>
  <si>
    <t>RBDTRSTA6C2NT2 GRANOS EL LLANERITO 1000GR</t>
  </si>
  <si>
    <t>202209132E02001</t>
  </si>
  <si>
    <t>202209131E02002</t>
  </si>
  <si>
    <t>202209131E02003</t>
  </si>
  <si>
    <t>202209131E03001</t>
  </si>
  <si>
    <t>202209131E03002</t>
  </si>
  <si>
    <t>202209131E03003</t>
  </si>
  <si>
    <t>202209132E03001</t>
  </si>
  <si>
    <t>202209132E05001</t>
  </si>
  <si>
    <t>RADAZSTA12C1.9NT2</t>
  </si>
  <si>
    <t>202209131E05011</t>
  </si>
  <si>
    <t>RADAZSTA14C1.9NT2</t>
  </si>
  <si>
    <t>202209131E05012</t>
  </si>
  <si>
    <t>202209131E05008</t>
  </si>
  <si>
    <t>RADAZSTA16C1.9NT2</t>
  </si>
  <si>
    <t>202209131E05009</t>
  </si>
  <si>
    <t>202209131E05006</t>
  </si>
  <si>
    <t>202209131E05007</t>
  </si>
  <si>
    <t>202209131E05010</t>
  </si>
  <si>
    <t>202209131E05002</t>
  </si>
  <si>
    <t>RADAZSTA20C1.9NT2</t>
  </si>
  <si>
    <t>202209131E05003</t>
  </si>
  <si>
    <t>202209131E05004</t>
  </si>
  <si>
    <t>202209131E05005</t>
  </si>
  <si>
    <t>RADTRSTA22C0.4NT0 GUITARRA</t>
  </si>
  <si>
    <t>202209131E05001</t>
  </si>
  <si>
    <t>202209131E04009</t>
  </si>
  <si>
    <t>202209132E04001</t>
  </si>
  <si>
    <t>202209132E04002</t>
  </si>
  <si>
    <t>202209132E04003</t>
  </si>
  <si>
    <t>202209131E04015</t>
  </si>
  <si>
    <t>202209131E04016</t>
  </si>
  <si>
    <t>202209131E04017</t>
  </si>
  <si>
    <t>202209131E04007</t>
  </si>
  <si>
    <t>202209131E04010</t>
  </si>
  <si>
    <t>202209131E04011</t>
  </si>
  <si>
    <t>202209131E04012</t>
  </si>
  <si>
    <t>202209131E04013</t>
  </si>
  <si>
    <t>202209131E04014</t>
  </si>
  <si>
    <t>202209131E04001</t>
  </si>
  <si>
    <t>202209131E04002</t>
  </si>
  <si>
    <t>202209131E04003</t>
  </si>
  <si>
    <t>202209131E04004</t>
  </si>
  <si>
    <t>202209131E04005</t>
  </si>
  <si>
    <t>202209131E04006</t>
  </si>
  <si>
    <t>202209131E04008</t>
  </si>
  <si>
    <t>202209132E06001</t>
  </si>
  <si>
    <t>202209132E06002</t>
  </si>
  <si>
    <t>202209132E06003</t>
  </si>
  <si>
    <t>202209132E06004</t>
  </si>
  <si>
    <t>202209132E06005</t>
  </si>
  <si>
    <t>202209132E06006</t>
  </si>
  <si>
    <t>202209132E06007</t>
  </si>
  <si>
    <t>202209132E06011</t>
  </si>
  <si>
    <t>202209131E06001</t>
  </si>
  <si>
    <t>202209131E06002</t>
  </si>
  <si>
    <t>202209131E06003</t>
  </si>
  <si>
    <t>202209131E06004</t>
  </si>
  <si>
    <t>202209131E06005</t>
  </si>
  <si>
    <t>202209131E06006</t>
  </si>
  <si>
    <t>202209131E06007</t>
  </si>
  <si>
    <t>202209131E06008</t>
  </si>
  <si>
    <t>202209131E06009</t>
  </si>
  <si>
    <t>202209131E06010</t>
  </si>
  <si>
    <t>202209131E06011</t>
  </si>
  <si>
    <t>202209131E06012</t>
  </si>
  <si>
    <t>202209131E06013</t>
  </si>
  <si>
    <t>202209131E06014</t>
  </si>
  <si>
    <t>202209131E06015</t>
  </si>
  <si>
    <t>202209131E06016</t>
  </si>
  <si>
    <t>202209131E06017</t>
  </si>
  <si>
    <t>202209131E06018</t>
  </si>
  <si>
    <t>202209132E06008</t>
  </si>
  <si>
    <t>202209132E06009</t>
  </si>
  <si>
    <t>202209132E06010</t>
  </si>
  <si>
    <t>202209131E06019</t>
  </si>
  <si>
    <t>202209131E06020</t>
  </si>
  <si>
    <t>202209131E06021</t>
  </si>
  <si>
    <t>202209131E06022</t>
  </si>
  <si>
    <t>202209131E06023</t>
  </si>
  <si>
    <t>202209131E06024</t>
  </si>
  <si>
    <t>202209131E06025</t>
  </si>
  <si>
    <t>202209131E06026</t>
  </si>
  <si>
    <t>202209141E05001</t>
  </si>
  <si>
    <t>RADBLSTA12I3D3C0.9NT2</t>
  </si>
  <si>
    <t>202209142E05001</t>
  </si>
  <si>
    <t>202209141E05002</t>
  </si>
  <si>
    <t>202209142E05002</t>
  </si>
  <si>
    <t>202209141E05003</t>
  </si>
  <si>
    <t>202209142E05003</t>
  </si>
  <si>
    <t>202209141E05004</t>
  </si>
  <si>
    <t>RADBLSTA7I3D3C0.6NT2</t>
  </si>
  <si>
    <t>202209142E05004</t>
  </si>
  <si>
    <t>202209141E05005</t>
  </si>
  <si>
    <t>202209142E05005</t>
  </si>
  <si>
    <t>202209141E05006</t>
  </si>
  <si>
    <t>202209141E04001</t>
  </si>
  <si>
    <t>202209142E04001</t>
  </si>
  <si>
    <t>202209141E04002</t>
  </si>
  <si>
    <t>202209142E04002</t>
  </si>
  <si>
    <t>202209142E04003</t>
  </si>
  <si>
    <t>202209141E06001</t>
  </si>
  <si>
    <t>202209141E06002</t>
  </si>
  <si>
    <t>202209141E06003</t>
  </si>
  <si>
    <t>202209141E06004</t>
  </si>
  <si>
    <t>202209141E06005</t>
  </si>
  <si>
    <t>202209141E06006</t>
  </si>
  <si>
    <t>202209142E06001</t>
  </si>
  <si>
    <t>202209142E06003</t>
  </si>
  <si>
    <t>202209142E06004</t>
  </si>
  <si>
    <t>202209142E06005</t>
  </si>
  <si>
    <t>202209142E06002</t>
  </si>
  <si>
    <t>202209151E02001</t>
  </si>
  <si>
    <t>202209151E02002</t>
  </si>
  <si>
    <t>202209151E02003</t>
  </si>
  <si>
    <t>202209151E05005</t>
  </si>
  <si>
    <t>202209151E05006</t>
  </si>
  <si>
    <t>202209151E05003</t>
  </si>
  <si>
    <t>202209151E05004</t>
  </si>
  <si>
    <t>202209151E05001</t>
  </si>
  <si>
    <t>202209151E05002</t>
  </si>
  <si>
    <t>202209151E05007</t>
  </si>
  <si>
    <t>202209151E05008</t>
  </si>
  <si>
    <t>202209151E05009</t>
  </si>
  <si>
    <t>202209152E05001</t>
  </si>
  <si>
    <t>202209151E05010</t>
  </si>
  <si>
    <t>202209152E05002</t>
  </si>
  <si>
    <t>RADBLSTA25I10D10C0.8CMNT2 EL GRAN POLLO FRITO</t>
  </si>
  <si>
    <t>202209152E05003</t>
  </si>
  <si>
    <t>202209151E04001</t>
  </si>
  <si>
    <t>202209151E04002</t>
  </si>
  <si>
    <t>202209151E04003</t>
  </si>
  <si>
    <t>202209151E04004</t>
  </si>
  <si>
    <t>202209151E04005</t>
  </si>
  <si>
    <t>202209151E04006</t>
  </si>
  <si>
    <t>202209151E04007</t>
  </si>
  <si>
    <t>202209151E04008</t>
  </si>
  <si>
    <t>202209151E04009</t>
  </si>
  <si>
    <t>202209151E04010</t>
  </si>
  <si>
    <t>202209151E04011</t>
  </si>
  <si>
    <t>202209151E04012</t>
  </si>
  <si>
    <t>202209151E04013</t>
  </si>
  <si>
    <t>202209151E04014</t>
  </si>
  <si>
    <t>202209151E04015</t>
  </si>
  <si>
    <t>202209151E04016</t>
  </si>
  <si>
    <t>202209152E04001</t>
  </si>
  <si>
    <t>202209152E04002</t>
  </si>
  <si>
    <t>202209152E04003</t>
  </si>
  <si>
    <t>202209161E02001</t>
  </si>
  <si>
    <t>202209162E02001</t>
  </si>
  <si>
    <t>202209162E05001</t>
  </si>
  <si>
    <t>202209161E04002</t>
  </si>
  <si>
    <t>202209161E04001</t>
  </si>
  <si>
    <t>202209162E04005</t>
  </si>
  <si>
    <t>202209162E04001</t>
  </si>
  <si>
    <t>202209162E04002</t>
  </si>
  <si>
    <t>202209162E04003</t>
  </si>
  <si>
    <t>202209162E04004</t>
  </si>
  <si>
    <t>202209191E03001</t>
  </si>
  <si>
    <t>202209191E05001</t>
  </si>
  <si>
    <t>202209192E05001</t>
  </si>
  <si>
    <t>202209191E05002</t>
  </si>
  <si>
    <t>202209192E05002</t>
  </si>
  <si>
    <t>202209191E05003</t>
  </si>
  <si>
    <t>202209191E04001</t>
  </si>
  <si>
    <t>202209192E04001</t>
  </si>
  <si>
    <t>202209191E04002</t>
  </si>
  <si>
    <t>202209192E04002</t>
  </si>
  <si>
    <t>202209191E04003</t>
  </si>
  <si>
    <t>202209191E04004</t>
  </si>
  <si>
    <t>202209191E04005</t>
  </si>
  <si>
    <t>202209192E04003</t>
  </si>
  <si>
    <t>202209192E04004</t>
  </si>
  <si>
    <t>202209201E02001</t>
  </si>
  <si>
    <t>202209202E05003</t>
  </si>
  <si>
    <t>202209201E05001</t>
  </si>
  <si>
    <t>202209201E05002</t>
  </si>
  <si>
    <t>202209202E05002</t>
  </si>
  <si>
    <t>202209201E05003</t>
  </si>
  <si>
    <t>202209201E05004</t>
  </si>
  <si>
    <t>202209201E05005</t>
  </si>
  <si>
    <t>202209202E05001</t>
  </si>
  <si>
    <t>202209202E04005</t>
  </si>
  <si>
    <t>202209202E04006</t>
  </si>
  <si>
    <t>202209202E04007</t>
  </si>
  <si>
    <t>202209202E04008</t>
  </si>
  <si>
    <t>202209202E04002</t>
  </si>
  <si>
    <t>RPPTRSTA35C1.2CMNT2</t>
  </si>
  <si>
    <t>202209202E04004</t>
  </si>
  <si>
    <t>202209201E04001</t>
  </si>
  <si>
    <t>202209201E04002</t>
  </si>
  <si>
    <t>202209201E04003</t>
  </si>
  <si>
    <t>202209202E04009</t>
  </si>
  <si>
    <t>202209202E04001</t>
  </si>
  <si>
    <t>202209202E04003</t>
  </si>
  <si>
    <t>202209211E03001</t>
  </si>
  <si>
    <t>202209212E03001</t>
  </si>
  <si>
    <t>202209212E03002</t>
  </si>
  <si>
    <t>202209211E05001</t>
  </si>
  <si>
    <t>202209211E05002</t>
  </si>
  <si>
    <t>202209212E05004</t>
  </si>
  <si>
    <t>202209212E05002</t>
  </si>
  <si>
    <t>202209212E05001</t>
  </si>
  <si>
    <t>202209211E05004</t>
  </si>
  <si>
    <t>202209211E05005</t>
  </si>
  <si>
    <t>202209211E05006</t>
  </si>
  <si>
    <t>202209211E05003</t>
  </si>
  <si>
    <t>202209212E05005</t>
  </si>
  <si>
    <t>202209212E05006</t>
  </si>
  <si>
    <t>202209212E04006</t>
  </si>
  <si>
    <t>202209212E04007</t>
  </si>
  <si>
    <t>202209212E04008</t>
  </si>
  <si>
    <t>202209212E04009</t>
  </si>
  <si>
    <t>202209212E04010</t>
  </si>
  <si>
    <t>202209211E04004</t>
  </si>
  <si>
    <t>RPPTRSTA30C1.2CMNT2 PANADERIA ESPECIAL MANA</t>
  </si>
  <si>
    <t>202209211E04005</t>
  </si>
  <si>
    <t>202209212E04005</t>
  </si>
  <si>
    <t>202209211E04006</t>
  </si>
  <si>
    <t>202209211E04007</t>
  </si>
  <si>
    <t>202209212E04001</t>
  </si>
  <si>
    <t>202209212E04002</t>
  </si>
  <si>
    <t>202209212E04003</t>
  </si>
  <si>
    <t>202209211E04001</t>
  </si>
  <si>
    <t>202209211E04002</t>
  </si>
  <si>
    <t>202209211E04003</t>
  </si>
  <si>
    <t>202209212E04004</t>
  </si>
  <si>
    <t>202209221E02001</t>
  </si>
  <si>
    <t>RBDTRSTA12.2C2.5CMNT2 GRANOS EMPACADORA DE GRANOS SAN CAYETANO GRANOLITO</t>
  </si>
  <si>
    <t>202209222E02001</t>
  </si>
  <si>
    <t>202209221E02002</t>
  </si>
  <si>
    <t>202209222E02002</t>
  </si>
  <si>
    <t>202209221E02003</t>
  </si>
  <si>
    <t>202209222E02003</t>
  </si>
  <si>
    <t>202209221E02004</t>
  </si>
  <si>
    <t>202209222E02004</t>
  </si>
  <si>
    <t>202209221E02005</t>
  </si>
  <si>
    <t>202209222E02005</t>
  </si>
  <si>
    <t>202209221E03002</t>
  </si>
  <si>
    <t>202209221E03001</t>
  </si>
  <si>
    <t>202209221E03003</t>
  </si>
  <si>
    <t>202209221E03004</t>
  </si>
  <si>
    <t>202209222E03004</t>
  </si>
  <si>
    <t>202209222E03005</t>
  </si>
  <si>
    <t>202209221E03006</t>
  </si>
  <si>
    <t>202209222E03006</t>
  </si>
  <si>
    <t>202209221E03007</t>
  </si>
  <si>
    <t>202209222E03007</t>
  </si>
  <si>
    <t>202209221E03008</t>
  </si>
  <si>
    <t>202209222E03008</t>
  </si>
  <si>
    <t>202209221E03009</t>
  </si>
  <si>
    <t>202209221E03010</t>
  </si>
  <si>
    <t>202209221E03005</t>
  </si>
  <si>
    <t>202209222E03001</t>
  </si>
  <si>
    <t>202209222E03002</t>
  </si>
  <si>
    <t>202209222E03003</t>
  </si>
  <si>
    <t>202209221E05004</t>
  </si>
  <si>
    <t>202209221E05001</t>
  </si>
  <si>
    <t>202209221E05002</t>
  </si>
  <si>
    <t>202209221E05003</t>
  </si>
  <si>
    <t>202209221E05006</t>
  </si>
  <si>
    <t>202209221E05005</t>
  </si>
  <si>
    <t>202209221E05007</t>
  </si>
  <si>
    <t>202209222E05001</t>
  </si>
  <si>
    <t>202209222E05002</t>
  </si>
  <si>
    <t>202209222E05003</t>
  </si>
  <si>
    <t>202209221E04001</t>
  </si>
  <si>
    <t>202209222E04001</t>
  </si>
  <si>
    <t>202209221E04002</t>
  </si>
  <si>
    <t>202209222E04002</t>
  </si>
  <si>
    <t>202209221E04003</t>
  </si>
  <si>
    <t>202209222E04003</t>
  </si>
  <si>
    <t>202209222E04004</t>
  </si>
  <si>
    <t>202209221E04004</t>
  </si>
  <si>
    <t>202209221E04005</t>
  </si>
  <si>
    <t>202209221E04006</t>
  </si>
  <si>
    <t>202209221E04007</t>
  </si>
  <si>
    <t>202209221E04008</t>
  </si>
  <si>
    <t>202209221E04009</t>
  </si>
  <si>
    <t>202209231E02003</t>
  </si>
  <si>
    <t>RBDTRSTA17C2.5CMNT2 GRANOS LENTEJA 1000GR GRANOS SAN ISIDRO</t>
  </si>
  <si>
    <t>202209232E02003</t>
  </si>
  <si>
    <t>202209231E02004</t>
  </si>
  <si>
    <t>202209231E02001</t>
  </si>
  <si>
    <t>202209232E02001</t>
  </si>
  <si>
    <t>202209231E02002</t>
  </si>
  <si>
    <t>202209232E02002</t>
  </si>
  <si>
    <t>202209231E03006</t>
  </si>
  <si>
    <t>LBDTRSTA14.5C2.5RT2 HARINAS TOSTADA DE MAIZ 250 CHARALA</t>
  </si>
  <si>
    <t>202209231E03007</t>
  </si>
  <si>
    <t>202209231E03008</t>
  </si>
  <si>
    <t>202209232E03002</t>
  </si>
  <si>
    <t>RADTRSTA16C1NT0</t>
  </si>
  <si>
    <t>202209232E03003</t>
  </si>
  <si>
    <t>202209232E03004</t>
  </si>
  <si>
    <t>202209232E03005</t>
  </si>
  <si>
    <t>202209232E03006</t>
  </si>
  <si>
    <t>202209231E03001</t>
  </si>
  <si>
    <t>202209231E03002</t>
  </si>
  <si>
    <t>202209231E03003</t>
  </si>
  <si>
    <t>202209231E03004</t>
  </si>
  <si>
    <t>202209231E03005</t>
  </si>
  <si>
    <t>202209232E03001</t>
  </si>
  <si>
    <t>202209231E03009</t>
  </si>
  <si>
    <t>202209242E02001</t>
  </si>
  <si>
    <t>202209242E02002</t>
  </si>
  <si>
    <t>202209242E03001</t>
  </si>
  <si>
    <t>202209242E03002</t>
  </si>
  <si>
    <t>202209242E03003</t>
  </si>
  <si>
    <t>202209262E03001</t>
  </si>
  <si>
    <t>RADBLSTA11I3D3C0.9NT2 PANADERIA LA ZAPATOQUEÑA</t>
  </si>
  <si>
    <t>202209262E03002</t>
  </si>
  <si>
    <t>202209262E03003</t>
  </si>
  <si>
    <t>202209261E03001</t>
  </si>
  <si>
    <t>RADNESTA20C1.3NT0</t>
  </si>
  <si>
    <t>202209261E03002</t>
  </si>
  <si>
    <t>RADNESTA65C1.3CMNT0</t>
  </si>
  <si>
    <t>202209262E04004</t>
  </si>
  <si>
    <t>202209261E04001</t>
  </si>
  <si>
    <t>202209262E04001</t>
  </si>
  <si>
    <t>202209261E04002</t>
  </si>
  <si>
    <t>202209262E04002</t>
  </si>
  <si>
    <t>202209262E04003</t>
  </si>
  <si>
    <t>202209261E04005</t>
  </si>
  <si>
    <t>202209261E04003</t>
  </si>
  <si>
    <t>202209261E04004</t>
  </si>
  <si>
    <t>202209272E03001</t>
  </si>
  <si>
    <t>RADBLSTA10.5I2.5D2.5C0.8NT2 PANADERIA LA ZAPATOQUEÑA</t>
  </si>
  <si>
    <t>202209272E03002</t>
  </si>
  <si>
    <t>202209272E03003</t>
  </si>
  <si>
    <t>202209272E03004</t>
  </si>
  <si>
    <t>202209271E03007</t>
  </si>
  <si>
    <t>RADBLSTA6.5I2D2C0.7NT2</t>
  </si>
  <si>
    <t>202209271E03008</t>
  </si>
  <si>
    <t>202209271E03009</t>
  </si>
  <si>
    <t>202209271E03010</t>
  </si>
  <si>
    <t>202209271E03011</t>
  </si>
  <si>
    <t>202209271E03012</t>
  </si>
  <si>
    <t>202209271E03001</t>
  </si>
  <si>
    <t>RADBLSTA8I2.5D2.5C0.7NT2 PANADERIA LA ZAPATOQUEÑA</t>
  </si>
  <si>
    <t>202209271E03002</t>
  </si>
  <si>
    <t>202209271E03005</t>
  </si>
  <si>
    <t>202209272E03005</t>
  </si>
  <si>
    <t>202209271E03006</t>
  </si>
  <si>
    <t>202209271E03004</t>
  </si>
  <si>
    <t>202209272E03007</t>
  </si>
  <si>
    <t>202209272E03006</t>
  </si>
  <si>
    <t>202209271E04001</t>
  </si>
  <si>
    <t>202209272E04001</t>
  </si>
  <si>
    <t>202209271E04002</t>
  </si>
  <si>
    <t>202209272E04002</t>
  </si>
  <si>
    <t>202209271E04003</t>
  </si>
  <si>
    <t>202209272E04003</t>
  </si>
  <si>
    <t>202209272E04004</t>
  </si>
  <si>
    <t>202209272E04005</t>
  </si>
  <si>
    <t>202209271E04004</t>
  </si>
  <si>
    <t>202209271E04005</t>
  </si>
  <si>
    <t>202209271E04006</t>
  </si>
  <si>
    <t>202209272E04006</t>
  </si>
  <si>
    <t>202209271E04007</t>
  </si>
  <si>
    <t>202209272E04007</t>
  </si>
  <si>
    <t>202209271E04008</t>
  </si>
  <si>
    <t>202209271E04009</t>
  </si>
  <si>
    <t>202209272E04008</t>
  </si>
  <si>
    <t>202209281E03002</t>
  </si>
  <si>
    <t>202209281E03001</t>
  </si>
  <si>
    <t>202209281E03003</t>
  </si>
  <si>
    <t>202209281E03004</t>
  </si>
  <si>
    <t>202209282E03002</t>
  </si>
  <si>
    <t>202209282E03001</t>
  </si>
  <si>
    <t>202209281E05001</t>
  </si>
  <si>
    <t>202209282E05001</t>
  </si>
  <si>
    <t>202209281E05002</t>
  </si>
  <si>
    <t>202209281E05003</t>
  </si>
  <si>
    <t>202209281E04001</t>
  </si>
  <si>
    <t>202209282E04001</t>
  </si>
  <si>
    <t>202209281E04002</t>
  </si>
  <si>
    <t>202209282E04002</t>
  </si>
  <si>
    <t>202209281E04003</t>
  </si>
  <si>
    <t>202209282E04003</t>
  </si>
  <si>
    <t>202209281E04004</t>
  </si>
  <si>
    <t>202209282E04004</t>
  </si>
  <si>
    <t>202209281E04005</t>
  </si>
  <si>
    <t>202209282E04005</t>
  </si>
  <si>
    <t>202209281E04006</t>
  </si>
  <si>
    <t>202209282E04006</t>
  </si>
  <si>
    <t>202209281E04007</t>
  </si>
  <si>
    <t>202209282E04007</t>
  </si>
  <si>
    <t>202209281E04008</t>
  </si>
  <si>
    <t>202209282E04008</t>
  </si>
  <si>
    <t>202209281E04009</t>
  </si>
  <si>
    <t>202209282E04009</t>
  </si>
  <si>
    <t>202209291E04004</t>
  </si>
  <si>
    <t>202209291E04005</t>
  </si>
  <si>
    <t>202209292E04005</t>
  </si>
  <si>
    <t>202209291E04006</t>
  </si>
  <si>
    <t>202209292E04006</t>
  </si>
  <si>
    <t>202209292E04007</t>
  </si>
  <si>
    <t>202209291E04007</t>
  </si>
  <si>
    <t>RPPTRSTA40C0.9CMNT2 PANADERIA LAS DELICIAS DE LUCIANA</t>
  </si>
  <si>
    <t>202209291E04008</t>
  </si>
  <si>
    <t>202209291E04009</t>
  </si>
  <si>
    <t>202209292E04001</t>
  </si>
  <si>
    <t>202209291E04001</t>
  </si>
  <si>
    <t>202209291E04002</t>
  </si>
  <si>
    <t>202209292E04002</t>
  </si>
  <si>
    <t>202209291E04003</t>
  </si>
  <si>
    <t>202209292E04003</t>
  </si>
  <si>
    <t>202209292E04004</t>
  </si>
  <si>
    <t>202210011E06001</t>
  </si>
  <si>
    <t>202210011E06002</t>
  </si>
  <si>
    <t>202210011E06003</t>
  </si>
  <si>
    <t>202210011E06004</t>
  </si>
  <si>
    <t>202210011E06005</t>
  </si>
  <si>
    <t>202210011E06006</t>
  </si>
  <si>
    <t>202210011E06007</t>
  </si>
  <si>
    <t>202210032E03003</t>
  </si>
  <si>
    <t>RBDNESTA10I2D2C4NT0</t>
  </si>
  <si>
    <t>202210032E03004</t>
  </si>
  <si>
    <t>202210032E03005</t>
  </si>
  <si>
    <t>202210032E03001</t>
  </si>
  <si>
    <t>RBDNESTA12I2D2C5NT0</t>
  </si>
  <si>
    <t>202210032E03002</t>
  </si>
  <si>
    <t>202210031E06001</t>
  </si>
  <si>
    <t>202210031E06002</t>
  </si>
  <si>
    <t>202210032E06001</t>
  </si>
  <si>
    <t>202210032E06002</t>
  </si>
  <si>
    <t>202210031E06003</t>
  </si>
  <si>
    <t>202210032E06003</t>
  </si>
  <si>
    <t>202210031E06004</t>
  </si>
  <si>
    <t>202210031E06005</t>
  </si>
  <si>
    <t>202210031E06006</t>
  </si>
  <si>
    <t>202210031E06007</t>
  </si>
  <si>
    <t>202210031E06008</t>
  </si>
  <si>
    <t>202210031E06009</t>
  </si>
  <si>
    <t>202210031E06010</t>
  </si>
  <si>
    <t>202210031E06011</t>
  </si>
  <si>
    <t>202210031E06012</t>
  </si>
  <si>
    <t>202210031E06013</t>
  </si>
  <si>
    <t>202210031E06014</t>
  </si>
  <si>
    <t>202210031E06015</t>
  </si>
  <si>
    <t>202210031E06016</t>
  </si>
  <si>
    <t>202210042E02002</t>
  </si>
  <si>
    <t>202210041E02003</t>
  </si>
  <si>
    <t>202210041E02004</t>
  </si>
  <si>
    <t>202210041E02001</t>
  </si>
  <si>
    <t>RBDTRSTA4C4NT1 VARIOS DISPARCOL LTDA</t>
  </si>
  <si>
    <t>DISTRIBUIDORA AUTOPARTES DE COLOMBIA (DISPARCOL LTDA.)</t>
  </si>
  <si>
    <t>202210042E02001</t>
  </si>
  <si>
    <t>202210041E02002</t>
  </si>
  <si>
    <t>202210041E03006</t>
  </si>
  <si>
    <t>RADNESTA13C2NT2</t>
  </si>
  <si>
    <t>202210041E03007</t>
  </si>
  <si>
    <t>202210041E03008</t>
  </si>
  <si>
    <t>202210042E03003</t>
  </si>
  <si>
    <t>202210041E03009</t>
  </si>
  <si>
    <t>202210042E03004</t>
  </si>
  <si>
    <t>202210041E03001</t>
  </si>
  <si>
    <t>202210042E03001</t>
  </si>
  <si>
    <t>202210041E03002</t>
  </si>
  <si>
    <t>202210042E03002</t>
  </si>
  <si>
    <t>202210041E03004</t>
  </si>
  <si>
    <t>202210041E03005</t>
  </si>
  <si>
    <t>202210041E03003</t>
  </si>
  <si>
    <t>202210041E06001</t>
  </si>
  <si>
    <t>202210041E06002</t>
  </si>
  <si>
    <t>202210041E06003</t>
  </si>
  <si>
    <t>202210041E06004</t>
  </si>
  <si>
    <t>202210041E06005</t>
  </si>
  <si>
    <t>202210041E06006</t>
  </si>
  <si>
    <t>202210041E06007</t>
  </si>
  <si>
    <t>202210041E06008</t>
  </si>
  <si>
    <t>202210041E06009</t>
  </si>
  <si>
    <t>202210041E06010</t>
  </si>
  <si>
    <t>202210041E06011</t>
  </si>
  <si>
    <t>202210041E06012</t>
  </si>
  <si>
    <t>202210042E06001</t>
  </si>
  <si>
    <t>202210051E02001</t>
  </si>
  <si>
    <t>202210052E02001</t>
  </si>
  <si>
    <t>202210051E02002</t>
  </si>
  <si>
    <t>RBDTRSTA8.5C3CMNT2 AGUA AGUA VITAL EXPRESS 300ML</t>
  </si>
  <si>
    <t>CARRILLO RINCON MONICA LILIANA (AGUA VITAL EXPRESS 300ML)</t>
  </si>
  <si>
    <t>202210052E02002</t>
  </si>
  <si>
    <t>202210051E02003</t>
  </si>
  <si>
    <t>202210051E02004</t>
  </si>
  <si>
    <t>202210052E03003</t>
  </si>
  <si>
    <t>RADAMSTA16C2NT2</t>
  </si>
  <si>
    <t>202210052E03004</t>
  </si>
  <si>
    <t>202210051E03011</t>
  </si>
  <si>
    <t>202210051E03006</t>
  </si>
  <si>
    <t>202210051E03007</t>
  </si>
  <si>
    <t>202210051E03008</t>
  </si>
  <si>
    <t>202210051E03009</t>
  </si>
  <si>
    <t>202210051E03010</t>
  </si>
  <si>
    <t>202210051E03001</t>
  </si>
  <si>
    <t>RADTRSTA13I3D3C1.2NT2</t>
  </si>
  <si>
    <t>202210051E03004</t>
  </si>
  <si>
    <t>202210051E03002</t>
  </si>
  <si>
    <t>RADTRSTA18I3D3C1.5NT2</t>
  </si>
  <si>
    <t>202210051E03003</t>
  </si>
  <si>
    <t>202210052E03001</t>
  </si>
  <si>
    <t>202210052E03002</t>
  </si>
  <si>
    <t>202210051E03005</t>
  </si>
  <si>
    <t>202210052E05001</t>
  </si>
  <si>
    <t>202210052E05002</t>
  </si>
  <si>
    <t>202210061E02001</t>
  </si>
  <si>
    <t>202210061E02002</t>
  </si>
  <si>
    <t>202210061E02003</t>
  </si>
  <si>
    <t>RBDTRSTA4C4NT2</t>
  </si>
  <si>
    <t>202210061E02004</t>
  </si>
  <si>
    <t>202210062E02001</t>
  </si>
  <si>
    <t>202210061E03001</t>
  </si>
  <si>
    <t>RADAMSTA13C2NT2</t>
  </si>
  <si>
    <t>202210062E03001</t>
  </si>
  <si>
    <t>202210061E03004</t>
  </si>
  <si>
    <t>202210062E03002</t>
  </si>
  <si>
    <t>202210061E03003</t>
  </si>
  <si>
    <t>202210061E03005</t>
  </si>
  <si>
    <t>202210061E03006</t>
  </si>
  <si>
    <t>202210061E03007</t>
  </si>
  <si>
    <t>202210061E03008</t>
  </si>
  <si>
    <t>202210061E03002</t>
  </si>
  <si>
    <t>202210062E03003</t>
  </si>
  <si>
    <t>202210062E03004</t>
  </si>
  <si>
    <t>202210062E03005</t>
  </si>
  <si>
    <t>202210062E05006</t>
  </si>
  <si>
    <t>202210061E05004</t>
  </si>
  <si>
    <t>202210062E05004</t>
  </si>
  <si>
    <t>202210061E05005</t>
  </si>
  <si>
    <t>202210062E05005</t>
  </si>
  <si>
    <t>202210061E05001</t>
  </si>
  <si>
    <t>202210062E05001</t>
  </si>
  <si>
    <t>202210061E05002</t>
  </si>
  <si>
    <t>202210062E05002</t>
  </si>
  <si>
    <t>202210061E05003</t>
  </si>
  <si>
    <t>202210062E05003</t>
  </si>
  <si>
    <t>202210061E06011</t>
  </si>
  <si>
    <t>202210061E06012</t>
  </si>
  <si>
    <t>202210061E06013</t>
  </si>
  <si>
    <t>202210061E06014</t>
  </si>
  <si>
    <t>202210061E06015</t>
  </si>
  <si>
    <t>202210061E06016</t>
  </si>
  <si>
    <t>202210061E06007</t>
  </si>
  <si>
    <t>202210061E06008</t>
  </si>
  <si>
    <t>202210061E06009</t>
  </si>
  <si>
    <t>202210061E06010</t>
  </si>
  <si>
    <t>202210061E06023</t>
  </si>
  <si>
    <t>202210061E06024</t>
  </si>
  <si>
    <t>202210061E06025</t>
  </si>
  <si>
    <t>202210061E06026</t>
  </si>
  <si>
    <t>202210061E06001</t>
  </si>
  <si>
    <t>202210061E06002</t>
  </si>
  <si>
    <t>202210061E06003</t>
  </si>
  <si>
    <t>202210061E06004</t>
  </si>
  <si>
    <t>202210061E06005</t>
  </si>
  <si>
    <t>202210061E06006</t>
  </si>
  <si>
    <t>202210061E06017</t>
  </si>
  <si>
    <t>202210061E06018</t>
  </si>
  <si>
    <t>202210061E06019</t>
  </si>
  <si>
    <t>202210061E06020</t>
  </si>
  <si>
    <t>202210061E06021</t>
  </si>
  <si>
    <t>202210061E06022</t>
  </si>
  <si>
    <t>202210071E03002</t>
  </si>
  <si>
    <t>LBDTRSTA33C2.1NT2</t>
  </si>
  <si>
    <t>202210071E03003</t>
  </si>
  <si>
    <t>202210072E03003</t>
  </si>
  <si>
    <t>202210071E03004</t>
  </si>
  <si>
    <t>202210072E03004</t>
  </si>
  <si>
    <t>202210071E03005</t>
  </si>
  <si>
    <t>202210072E03005</t>
  </si>
  <si>
    <t>RBDTRSTA14I2D2C3NT0</t>
  </si>
  <si>
    <t>202210071E03001</t>
  </si>
  <si>
    <t>202210072E03001</t>
  </si>
  <si>
    <t>202210072E03002</t>
  </si>
  <si>
    <t>202210072E05001</t>
  </si>
  <si>
    <t>202210071E05001</t>
  </si>
  <si>
    <t>202210071E05002</t>
  </si>
  <si>
    <t>202210071E05003</t>
  </si>
  <si>
    <t>202210071E05004</t>
  </si>
  <si>
    <t>202210071E05005</t>
  </si>
  <si>
    <t>202210072E05002</t>
  </si>
  <si>
    <t>202210072E05003</t>
  </si>
  <si>
    <t>202210071E04001</t>
  </si>
  <si>
    <t>202210082E03001</t>
  </si>
  <si>
    <t>202210082E03004</t>
  </si>
  <si>
    <t>202210082E03003</t>
  </si>
  <si>
    <t>202210081E03001</t>
  </si>
  <si>
    <t>202210081E03002</t>
  </si>
  <si>
    <t>202210082E03002</t>
  </si>
  <si>
    <t>202210082E03005</t>
  </si>
  <si>
    <t>202210081E03003</t>
  </si>
  <si>
    <t>202210081E05003</t>
  </si>
  <si>
    <t>202210081E05004</t>
  </si>
  <si>
    <t>202210081E05006</t>
  </si>
  <si>
    <t>RADFUSTA18C1.7NT2</t>
  </si>
  <si>
    <t>202210082E05001</t>
  </si>
  <si>
    <t>202210081E05001</t>
  </si>
  <si>
    <t>202210081E05002</t>
  </si>
  <si>
    <t>202210082E05002</t>
  </si>
  <si>
    <t>202210082E05003</t>
  </si>
  <si>
    <t>202210081E05005</t>
  </si>
  <si>
    <t>RBDTRSTA17C2NT2</t>
  </si>
  <si>
    <t>202210102E03002</t>
  </si>
  <si>
    <t>202210102E03003</t>
  </si>
  <si>
    <t>202210101E03001</t>
  </si>
  <si>
    <t>202210101E03002</t>
  </si>
  <si>
    <t>202210101E03003</t>
  </si>
  <si>
    <t>202210101E03004</t>
  </si>
  <si>
    <t>202210102E03004</t>
  </si>
  <si>
    <t>202210102E03001</t>
  </si>
  <si>
    <t>202210101E03005</t>
  </si>
  <si>
    <t>202210101E05001</t>
  </si>
  <si>
    <t>202210101E05002</t>
  </si>
  <si>
    <t>202210102E05001</t>
  </si>
  <si>
    <t>202210102E05002</t>
  </si>
  <si>
    <t>202210102E05003</t>
  </si>
  <si>
    <t>202210102E04001</t>
  </si>
  <si>
    <t>202210101E04002</t>
  </si>
  <si>
    <t>202210102E04002</t>
  </si>
  <si>
    <t>202210101E04003</t>
  </si>
  <si>
    <t>202210102E04003</t>
  </si>
  <si>
    <t>202210101E04004</t>
  </si>
  <si>
    <t>202210102E04004</t>
  </si>
  <si>
    <t>202210101E04001</t>
  </si>
  <si>
    <t>202210112E03004</t>
  </si>
  <si>
    <t>202210112E03005</t>
  </si>
  <si>
    <t>202210111E03006</t>
  </si>
  <si>
    <t>202210112E03006</t>
  </si>
  <si>
    <t>202210112E03007</t>
  </si>
  <si>
    <t>202210111E03003</t>
  </si>
  <si>
    <t>202210111E03004</t>
  </si>
  <si>
    <t>202210111E03005</t>
  </si>
  <si>
    <t>202210111E03001</t>
  </si>
  <si>
    <t>202210111E03002</t>
  </si>
  <si>
    <t>202210112E03003</t>
  </si>
  <si>
    <t>202210112E03001</t>
  </si>
  <si>
    <t>202210112E03002</t>
  </si>
  <si>
    <t>202210112E05001</t>
  </si>
  <si>
    <t>202210112E05002</t>
  </si>
  <si>
    <t>202210111E05001</t>
  </si>
  <si>
    <t>202210111E05002</t>
  </si>
  <si>
    <t>202210112E05003</t>
  </si>
  <si>
    <t>202210111E04001</t>
  </si>
  <si>
    <t>202210112E04001</t>
  </si>
  <si>
    <t>202210111E04002</t>
  </si>
  <si>
    <t>202210112E04002</t>
  </si>
  <si>
    <t>202210111E04003</t>
  </si>
  <si>
    <t>202210112E04003</t>
  </si>
  <si>
    <t>202210111E04004</t>
  </si>
  <si>
    <t>202210112E04004</t>
  </si>
  <si>
    <t>202210111E04005</t>
  </si>
  <si>
    <t>202210112E04005</t>
  </si>
  <si>
    <t>202210111E04006</t>
  </si>
  <si>
    <t>202210112E04006</t>
  </si>
  <si>
    <t>202210111E04007</t>
  </si>
  <si>
    <t>202210112E04007</t>
  </si>
  <si>
    <t>202210111E04008</t>
  </si>
  <si>
    <t>202210112E04008</t>
  </si>
  <si>
    <t>202210122E03004</t>
  </si>
  <si>
    <t>202210121E03001</t>
  </si>
  <si>
    <t>202210121E03002</t>
  </si>
  <si>
    <t>202210121E03003</t>
  </si>
  <si>
    <t>202210121E03004</t>
  </si>
  <si>
    <t>202210121E03005</t>
  </si>
  <si>
    <t>202210121E03006</t>
  </si>
  <si>
    <t>202210122E03001</t>
  </si>
  <si>
    <t>RADNESTA20I4D4C0.7NT0</t>
  </si>
  <si>
    <t>202210122E03002</t>
  </si>
  <si>
    <t>202210122E03003</t>
  </si>
  <si>
    <t>202210121E05001</t>
  </si>
  <si>
    <t>202210122E05002</t>
  </si>
  <si>
    <t>202210122E05001</t>
  </si>
  <si>
    <t>202210121E05002</t>
  </si>
  <si>
    <t>202210121E05003</t>
  </si>
  <si>
    <t>202210122E05003</t>
  </si>
  <si>
    <t>202210122E05004</t>
  </si>
  <si>
    <t>202210122E04005</t>
  </si>
  <si>
    <t>202210122E04006</t>
  </si>
  <si>
    <t>202210122E04007</t>
  </si>
  <si>
    <t>202210122E04008</t>
  </si>
  <si>
    <t>202210122E04009</t>
  </si>
  <si>
    <t>202210122E04010</t>
  </si>
  <si>
    <t>202210121E04001</t>
  </si>
  <si>
    <t>202210122E04001</t>
  </si>
  <si>
    <t>202210121E04002</t>
  </si>
  <si>
    <t>202210122E04002</t>
  </si>
  <si>
    <t>202210122E04003</t>
  </si>
  <si>
    <t>202210122E04004</t>
  </si>
  <si>
    <t>202210121E04003</t>
  </si>
  <si>
    <t>202210121E04004</t>
  </si>
  <si>
    <t>202210121E04005</t>
  </si>
  <si>
    <t>202210121E04006</t>
  </si>
  <si>
    <t>202210121E04007</t>
  </si>
  <si>
    <t>202210121E04008</t>
  </si>
  <si>
    <t>202210121E04009</t>
  </si>
  <si>
    <t>202210132E05001</t>
  </si>
  <si>
    <t>202210131E04001</t>
  </si>
  <si>
    <t>202210132E04001</t>
  </si>
  <si>
    <t>202210132E04002</t>
  </si>
  <si>
    <t>202210132E04003</t>
  </si>
  <si>
    <t>202210132E04004</t>
  </si>
  <si>
    <t>202210131E04002</t>
  </si>
  <si>
    <t>202210131E04003</t>
  </si>
  <si>
    <t>202210132E04005</t>
  </si>
  <si>
    <t>202210131E04004</t>
  </si>
  <si>
    <t>202210131E04005</t>
  </si>
  <si>
    <t>202210131E04006</t>
  </si>
  <si>
    <t>202210131E04007</t>
  </si>
  <si>
    <t>202210131E04008</t>
  </si>
  <si>
    <t>202210131E04009</t>
  </si>
  <si>
    <t>202210131E04010</t>
  </si>
  <si>
    <t>202210132E04006</t>
  </si>
  <si>
    <t>202210132E04007</t>
  </si>
  <si>
    <t>202210132E04008</t>
  </si>
  <si>
    <t>202210132E04009</t>
  </si>
  <si>
    <t>202210141E03001</t>
  </si>
  <si>
    <t>202210142E04007</t>
  </si>
  <si>
    <t>RPPTRSTA18C1NT2 PAN TAJADO LA MEJOR</t>
  </si>
  <si>
    <t>202210142E04008</t>
  </si>
  <si>
    <t>202210142E04009</t>
  </si>
  <si>
    <t>202210141E04001</t>
  </si>
  <si>
    <t>202210142E04001</t>
  </si>
  <si>
    <t>202210141E04002</t>
  </si>
  <si>
    <t>202210142E04002</t>
  </si>
  <si>
    <t>202210141E04003</t>
  </si>
  <si>
    <t>202210142E04003</t>
  </si>
  <si>
    <t>202210142E04004</t>
  </si>
  <si>
    <t>202210142E04005</t>
  </si>
  <si>
    <t>202210141E04004</t>
  </si>
  <si>
    <t>202210141E04005</t>
  </si>
  <si>
    <t>202210141E04006</t>
  </si>
  <si>
    <t>202210142E04006</t>
  </si>
  <si>
    <t>202210141E04007</t>
  </si>
  <si>
    <t>202210141E04008</t>
  </si>
  <si>
    <t>202210151E04001</t>
  </si>
  <si>
    <t>202210152E04001</t>
  </si>
  <si>
    <t>202210151E04002</t>
  </si>
  <si>
    <t>202210152E04002</t>
  </si>
  <si>
    <t>202210151E04003</t>
  </si>
  <si>
    <t>202210152E04003</t>
  </si>
  <si>
    <t>202210151E04004</t>
  </si>
  <si>
    <t>202210152E04004</t>
  </si>
  <si>
    <t>202210151E04005</t>
  </si>
  <si>
    <t>202210181E03001</t>
  </si>
  <si>
    <t>RADBLSTA18I4D4C1.5NT0</t>
  </si>
  <si>
    <t>202210181E03005</t>
  </si>
  <si>
    <t>RADBLSTA20C2NT0</t>
  </si>
  <si>
    <t>202210181E03006</t>
  </si>
  <si>
    <t>202210181E03003</t>
  </si>
  <si>
    <t>RADBLSTA26I5D5C1.5NT0</t>
  </si>
  <si>
    <t>202210181E03004</t>
  </si>
  <si>
    <t>202210181E03002</t>
  </si>
  <si>
    <t>202210181E05001</t>
  </si>
  <si>
    <t>202210182E05001</t>
  </si>
  <si>
    <t>202210181E05002</t>
  </si>
  <si>
    <t>202210182E05002</t>
  </si>
  <si>
    <t>202210181E05003</t>
  </si>
  <si>
    <t>202210181E04001</t>
  </si>
  <si>
    <t>202210182E04001</t>
  </si>
  <si>
    <t>202210181E04002</t>
  </si>
  <si>
    <t>202210182E04002</t>
  </si>
  <si>
    <t>202210181E04003</t>
  </si>
  <si>
    <t>202210182E04003</t>
  </si>
  <si>
    <t>202210181E04004</t>
  </si>
  <si>
    <t>202210192E03001</t>
  </si>
  <si>
    <t>LBDBLSTA14.5C1.3LT1</t>
  </si>
  <si>
    <t>QUINTERO ARIAS YESENIA (HELADOS BROSTON)</t>
  </si>
  <si>
    <t>202210192E03002</t>
  </si>
  <si>
    <t>202210191E03001</t>
  </si>
  <si>
    <t>RADBLSTA10C0.7NT1 PANADERIA EL MANANTIAL</t>
  </si>
  <si>
    <t>GRIMALDOS FEDERICO</t>
  </si>
  <si>
    <t>202210191E03008</t>
  </si>
  <si>
    <t>202210191E03009</t>
  </si>
  <si>
    <t>202210191E03010</t>
  </si>
  <si>
    <t>202210191E03005</t>
  </si>
  <si>
    <t>RADBLSTA11C0.7NT2 PANADERIA EL MANANTIAL</t>
  </si>
  <si>
    <t>202210191E03006</t>
  </si>
  <si>
    <t>202210191E03007</t>
  </si>
  <si>
    <t>202210191E03002</t>
  </si>
  <si>
    <t>RADBLSTA14C0.7NT2 PANADERIA EL MANANTIAL</t>
  </si>
  <si>
    <t>202210191E03003</t>
  </si>
  <si>
    <t>202210191E03004</t>
  </si>
  <si>
    <t>202210191E03011</t>
  </si>
  <si>
    <t>RADBLSTA8C0.7NT1 PANADERIA EL MANANTIAL</t>
  </si>
  <si>
    <t>202210191E03012</t>
  </si>
  <si>
    <t>202210191E03013</t>
  </si>
  <si>
    <t>202210191E03014</t>
  </si>
  <si>
    <t>202210191E03015</t>
  </si>
  <si>
    <t>202210192E03003</t>
  </si>
  <si>
    <t>202210192E03004</t>
  </si>
  <si>
    <t>202210191E03016</t>
  </si>
  <si>
    <t>202210192E05003</t>
  </si>
  <si>
    <t>202210191E05004</t>
  </si>
  <si>
    <t>202210192E05004</t>
  </si>
  <si>
    <t>202210191E05005</t>
  </si>
  <si>
    <t>202210191E05006</t>
  </si>
  <si>
    <t>202210191E05007</t>
  </si>
  <si>
    <t>202210191E05001</t>
  </si>
  <si>
    <t>202210192E05001</t>
  </si>
  <si>
    <t>202210191E05002</t>
  </si>
  <si>
    <t>202210192E05002</t>
  </si>
  <si>
    <t>202210191E05003</t>
  </si>
  <si>
    <t>202210192E05005</t>
  </si>
  <si>
    <t>202210192E04003</t>
  </si>
  <si>
    <t>202210192E04004</t>
  </si>
  <si>
    <t>202210192E04005</t>
  </si>
  <si>
    <t>202210192E04006</t>
  </si>
  <si>
    <t>202210192E04007</t>
  </si>
  <si>
    <t>202210191E04012</t>
  </si>
  <si>
    <t>202210191E04001</t>
  </si>
  <si>
    <t>202210192E04001</t>
  </si>
  <si>
    <t>202210191E04002</t>
  </si>
  <si>
    <t>202210192E04002</t>
  </si>
  <si>
    <t>202210191E04003</t>
  </si>
  <si>
    <t>202210191E04004</t>
  </si>
  <si>
    <t>202210191E04005</t>
  </si>
  <si>
    <t>202210191E04006</t>
  </si>
  <si>
    <t>202210191E04007</t>
  </si>
  <si>
    <t>202210191E04008</t>
  </si>
  <si>
    <t>202210191E04009</t>
  </si>
  <si>
    <t>202210191E04010</t>
  </si>
  <si>
    <t>202210191E04011</t>
  </si>
  <si>
    <t>202210202E03005</t>
  </si>
  <si>
    <t>202210202E03003</t>
  </si>
  <si>
    <t>202210202E03004</t>
  </si>
  <si>
    <t>202210201E03005</t>
  </si>
  <si>
    <t>202210201E03006</t>
  </si>
  <si>
    <t>202210201E03002</t>
  </si>
  <si>
    <t>202210201E03003</t>
  </si>
  <si>
    <t>202210201E03004</t>
  </si>
  <si>
    <t>202210202E03001</t>
  </si>
  <si>
    <t>202210202E03002</t>
  </si>
  <si>
    <t>202210201E03001</t>
  </si>
  <si>
    <t>202210202E05003</t>
  </si>
  <si>
    <t>202210201E05001</t>
  </si>
  <si>
    <t>202210201E05002</t>
  </si>
  <si>
    <t>202210201E05003</t>
  </si>
  <si>
    <t>202210201E05004</t>
  </si>
  <si>
    <t>202210202E05001</t>
  </si>
  <si>
    <t>202210202E05002</t>
  </si>
  <si>
    <t>202210202E04001</t>
  </si>
  <si>
    <t>202210202E04002</t>
  </si>
  <si>
    <t>202210202E04004</t>
  </si>
  <si>
    <t>202210202E04005</t>
  </si>
  <si>
    <t>202210201E04003</t>
  </si>
  <si>
    <t>202210201E04005</t>
  </si>
  <si>
    <t>202210201E04006</t>
  </si>
  <si>
    <t>202210201E04007</t>
  </si>
  <si>
    <t>202210201E04001</t>
  </si>
  <si>
    <t>202210201E04002</t>
  </si>
  <si>
    <t>202210201E04004</t>
  </si>
  <si>
    <t>202210202E04006</t>
  </si>
  <si>
    <t>202210202E04007</t>
  </si>
  <si>
    <t>202210202E04008</t>
  </si>
  <si>
    <t>202210202E04009</t>
  </si>
  <si>
    <t>202210201E04008</t>
  </si>
  <si>
    <t>202210201E04009</t>
  </si>
  <si>
    <t>202210201E04010</t>
  </si>
  <si>
    <t>202210211E03001</t>
  </si>
  <si>
    <t>202210212E03001</t>
  </si>
  <si>
    <t>202210211E03002</t>
  </si>
  <si>
    <t>202210212E03002</t>
  </si>
  <si>
    <t>202210212E03003</t>
  </si>
  <si>
    <t>202210211E03003</t>
  </si>
  <si>
    <t>202210211E03004</t>
  </si>
  <si>
    <t>202210212E03004</t>
  </si>
  <si>
    <t>202210211E03005</t>
  </si>
  <si>
    <t>202210212E03005</t>
  </si>
  <si>
    <t>202210212E05004</t>
  </si>
  <si>
    <t>202210211E05006</t>
  </si>
  <si>
    <t>202210211E05002</t>
  </si>
  <si>
    <t>202210211E05003</t>
  </si>
  <si>
    <t>202210211E05005</t>
  </si>
  <si>
    <t>202210212E05002</t>
  </si>
  <si>
    <t>202210212E05003</t>
  </si>
  <si>
    <t>202210212E05001</t>
  </si>
  <si>
    <t>202210211E05001</t>
  </si>
  <si>
    <t>202210211E05004</t>
  </si>
  <si>
    <t>202210211E04002</t>
  </si>
  <si>
    <t>202210211E04003</t>
  </si>
  <si>
    <t>202210211E04004</t>
  </si>
  <si>
    <t>202210211E04005</t>
  </si>
  <si>
    <t>202210211E04006</t>
  </si>
  <si>
    <t>202210211E04007</t>
  </si>
  <si>
    <t>202210211E04008</t>
  </si>
  <si>
    <t>202210212E04005</t>
  </si>
  <si>
    <t>RPPTRSTA30C0.9CMNT2</t>
  </si>
  <si>
    <t>202210212E04006</t>
  </si>
  <si>
    <t>202210212E04007</t>
  </si>
  <si>
    <t>202210212E04008</t>
  </si>
  <si>
    <t>202210212E04009</t>
  </si>
  <si>
    <t>202210211E04001</t>
  </si>
  <si>
    <t>202210212E04001</t>
  </si>
  <si>
    <t>202210212E04002</t>
  </si>
  <si>
    <t>202210212E04003</t>
  </si>
  <si>
    <t>202210212E04004</t>
  </si>
  <si>
    <t>202210221E03006</t>
  </si>
  <si>
    <t>202210221E03007</t>
  </si>
  <si>
    <t>202210221E03008</t>
  </si>
  <si>
    <t>202210221E03001</t>
  </si>
  <si>
    <t>202210221E03002</t>
  </si>
  <si>
    <t>202210221E03003</t>
  </si>
  <si>
    <t>202210221E03004</t>
  </si>
  <si>
    <t>202210221E03005</t>
  </si>
  <si>
    <t>202210222E05001</t>
  </si>
  <si>
    <t>202210222E05002</t>
  </si>
  <si>
    <t>RADNASTA12C1.9NT2</t>
  </si>
  <si>
    <t>202210222E05003</t>
  </si>
  <si>
    <t>202210222E05004</t>
  </si>
  <si>
    <t>202210221E05001</t>
  </si>
  <si>
    <t>RADNASTA14C1.9NT2</t>
  </si>
  <si>
    <t>202210221E05002</t>
  </si>
  <si>
    <t>202210221E05003</t>
  </si>
  <si>
    <t>RADNASTA16C1.9NT2</t>
  </si>
  <si>
    <t>202210221E04001</t>
  </si>
  <si>
    <t>202210222E04001</t>
  </si>
  <si>
    <t>202210222E04002</t>
  </si>
  <si>
    <t>202210222E04003</t>
  </si>
  <si>
    <t>202210241E03001</t>
  </si>
  <si>
    <t>202210241E03002</t>
  </si>
  <si>
    <t>202210241E03003</t>
  </si>
  <si>
    <t>202210241E03004</t>
  </si>
  <si>
    <t>202210241E03006</t>
  </si>
  <si>
    <t>202210242E03001</t>
  </si>
  <si>
    <t>202210242E03002</t>
  </si>
  <si>
    <t>202210242E03003</t>
  </si>
  <si>
    <t>202210241E03005</t>
  </si>
  <si>
    <t>202210241E03007</t>
  </si>
  <si>
    <t>202210242E05001</t>
  </si>
  <si>
    <t>RADAZSTA13.5C1.5NT2  COMPUINKPRES</t>
  </si>
  <si>
    <t>202210242E05002</t>
  </si>
  <si>
    <t>202210241E05001</t>
  </si>
  <si>
    <t>202210241E05002</t>
  </si>
  <si>
    <t>RADNASTA9C1.9NT2</t>
  </si>
  <si>
    <t>202210241E05003</t>
  </si>
  <si>
    <t>202210252E03002</t>
  </si>
  <si>
    <t>RBDLISTA14C2.5NT2</t>
  </si>
  <si>
    <t>202210251E03005</t>
  </si>
  <si>
    <t>202210252E03003</t>
  </si>
  <si>
    <t>RBDNESTA12C2.5NT2</t>
  </si>
  <si>
    <t>202210252E03004</t>
  </si>
  <si>
    <t>202210251E03001</t>
  </si>
  <si>
    <t>RBDRSSTA12C2.5NT2</t>
  </si>
  <si>
    <t>202210251E03002</t>
  </si>
  <si>
    <t>202210251E03003</t>
  </si>
  <si>
    <t>RBDRSSTA14C2.5NT2</t>
  </si>
  <si>
    <t>202210251E03004</t>
  </si>
  <si>
    <t>202210252E03005</t>
  </si>
  <si>
    <t>202210252E03001</t>
  </si>
  <si>
    <t>202210252E05001</t>
  </si>
  <si>
    <t>202210251E05001</t>
  </si>
  <si>
    <t>RADNESTA8C1.3NT2 LAPTOP-TINTAS</t>
  </si>
  <si>
    <t>202210251E05002</t>
  </si>
  <si>
    <t>202210251E05003</t>
  </si>
  <si>
    <t>202210251E05004</t>
  </si>
  <si>
    <t>202210272E02001</t>
  </si>
  <si>
    <t>RBDTRSTA4.75C2NT2 GRANOS LA ESPIGA 220 G</t>
  </si>
  <si>
    <t>202210272E02002</t>
  </si>
  <si>
    <t>202210272E03002</t>
  </si>
  <si>
    <t>202210272E03003</t>
  </si>
  <si>
    <t>202210272E03001</t>
  </si>
  <si>
    <t>202210281E02001</t>
  </si>
  <si>
    <t>202210282E02001</t>
  </si>
  <si>
    <t>202210281E02002</t>
  </si>
  <si>
    <t>202210282E02002</t>
  </si>
  <si>
    <t>202210281E02003</t>
  </si>
  <si>
    <t>202210282E02003</t>
  </si>
  <si>
    <t>202210281E02004</t>
  </si>
  <si>
    <t>202210281E02005</t>
  </si>
  <si>
    <t>202210282E03003</t>
  </si>
  <si>
    <t>202210282E03004</t>
  </si>
  <si>
    <t>202210281E03007</t>
  </si>
  <si>
    <t>202210281E03001</t>
  </si>
  <si>
    <t>202210282E03001</t>
  </si>
  <si>
    <t>202210281E03002</t>
  </si>
  <si>
    <t>202210282E03002</t>
  </si>
  <si>
    <t>202210281E03003</t>
  </si>
  <si>
    <t>202210281E03004</t>
  </si>
  <si>
    <t>202210281E03005</t>
  </si>
  <si>
    <t>202210281E03006</t>
  </si>
  <si>
    <t>202210281E05002</t>
  </si>
  <si>
    <t>202210281E05001</t>
  </si>
  <si>
    <t>202210291E02001</t>
  </si>
  <si>
    <t>RBDTRSTA12C2.2CMNT2 EL SEMBRADOR 10   220GR</t>
  </si>
  <si>
    <t>202210291E02002</t>
  </si>
  <si>
    <t>202210291E02003</t>
  </si>
  <si>
    <t>202210292E02004</t>
  </si>
  <si>
    <t>202210292E02001</t>
  </si>
  <si>
    <t>202210292E02002</t>
  </si>
  <si>
    <t>202210292E02003</t>
  </si>
  <si>
    <t>202210291E03001</t>
  </si>
  <si>
    <t>202210292E03001</t>
  </si>
  <si>
    <t>202210291E03002</t>
  </si>
  <si>
    <t>202210292E03002</t>
  </si>
  <si>
    <t>202210291E03003</t>
  </si>
  <si>
    <t>202210292E03003</t>
  </si>
  <si>
    <t>202210291E03005</t>
  </si>
  <si>
    <t>202210291E03004</t>
  </si>
  <si>
    <t>202210291E06001</t>
  </si>
  <si>
    <t>202210291E06002</t>
  </si>
  <si>
    <t>202210312E03001</t>
  </si>
  <si>
    <t>202210312E03002</t>
  </si>
  <si>
    <t>202210311E03005</t>
  </si>
  <si>
    <t>202210311E03001</t>
  </si>
  <si>
    <t>202210311E03002</t>
  </si>
  <si>
    <t>202210311E03003</t>
  </si>
  <si>
    <t>202210311E03004</t>
  </si>
  <si>
    <t>202210312E04001</t>
  </si>
  <si>
    <t>202210312E04002</t>
  </si>
  <si>
    <t>202210312E04003</t>
  </si>
  <si>
    <t>202210312E04004</t>
  </si>
  <si>
    <t>202210311E06001</t>
  </si>
  <si>
    <t>202210311E06002</t>
  </si>
  <si>
    <t>202210311E06003</t>
  </si>
  <si>
    <t>202210311E06004</t>
  </si>
  <si>
    <t>202210311E06005</t>
  </si>
  <si>
    <t>202210311E06006</t>
  </si>
  <si>
    <t>202210311E06007</t>
  </si>
  <si>
    <t>202210311E06008</t>
  </si>
  <si>
    <t>202210311E06009</t>
  </si>
  <si>
    <t>202210311E06010</t>
  </si>
  <si>
    <t>202210311E06011</t>
  </si>
  <si>
    <t>202210311E06012</t>
  </si>
  <si>
    <t>202211012E02001</t>
  </si>
  <si>
    <t>202211012E02002</t>
  </si>
  <si>
    <t>202211011E03001</t>
  </si>
  <si>
    <t>202211012E03001</t>
  </si>
  <si>
    <t>202211012E03002</t>
  </si>
  <si>
    <t>202211011E04001</t>
  </si>
  <si>
    <t>202211011E04002</t>
  </si>
  <si>
    <t>202211012E04002</t>
  </si>
  <si>
    <t>202211011E04003</t>
  </si>
  <si>
    <t>202211012E04003</t>
  </si>
  <si>
    <t>202211011E04004</t>
  </si>
  <si>
    <t>202211012E04004</t>
  </si>
  <si>
    <t>202211011E04005</t>
  </si>
  <si>
    <t>202211012E04005</t>
  </si>
  <si>
    <t>202211011E04006</t>
  </si>
  <si>
    <t>202211012E04006</t>
  </si>
  <si>
    <t>202211011E04007</t>
  </si>
  <si>
    <t>202211012E04007</t>
  </si>
  <si>
    <t>202211011E04008</t>
  </si>
  <si>
    <t>202211011E04009</t>
  </si>
  <si>
    <t>202211011E04010</t>
  </si>
  <si>
    <t>202211011E04011</t>
  </si>
  <si>
    <t>202211012E04008</t>
  </si>
  <si>
    <t>202211011E06003</t>
  </si>
  <si>
    <t>202211011E06004</t>
  </si>
  <si>
    <t>202211011E06005</t>
  </si>
  <si>
    <t>202211011E06006</t>
  </si>
  <si>
    <t>202211011E06007</t>
  </si>
  <si>
    <t>202211011E06008</t>
  </si>
  <si>
    <t>202211011E06009</t>
  </si>
  <si>
    <t>202211011E06010</t>
  </si>
  <si>
    <t>202211011E06011</t>
  </si>
  <si>
    <t>202211011E06012</t>
  </si>
  <si>
    <t>202211011E06001</t>
  </si>
  <si>
    <t>202211011E06002</t>
  </si>
  <si>
    <t>202211021E02001</t>
  </si>
  <si>
    <t>202211022E02001</t>
  </si>
  <si>
    <t>202211021E02002</t>
  </si>
  <si>
    <t>202211022E02002</t>
  </si>
  <si>
    <t>202211021E02003</t>
  </si>
  <si>
    <t>202211022E02003</t>
  </si>
  <si>
    <t>202211021E02004</t>
  </si>
  <si>
    <t>202211022E02004</t>
  </si>
  <si>
    <t>202211021E04001</t>
  </si>
  <si>
    <t>202211022E04001</t>
  </si>
  <si>
    <t>202211022E04002</t>
  </si>
  <si>
    <t>202211022E04003</t>
  </si>
  <si>
    <t>202211022E04004</t>
  </si>
  <si>
    <t>202211021E04002</t>
  </si>
  <si>
    <t>202211021E04003</t>
  </si>
  <si>
    <t>202211021E04004</t>
  </si>
  <si>
    <t>RPPTRSTA50C1.2CMNT2 PANADERIA LA MEJOR GENERICO</t>
  </si>
  <si>
    <t>202211021E04005</t>
  </si>
  <si>
    <t>202211021E06001</t>
  </si>
  <si>
    <t>202211021E06002</t>
  </si>
  <si>
    <t>202211021E06003</t>
  </si>
  <si>
    <t>202211021E06004</t>
  </si>
  <si>
    <t>202211021E06005</t>
  </si>
  <si>
    <t>202211021E06006</t>
  </si>
  <si>
    <t>202211042E02001</t>
  </si>
  <si>
    <t>202211042E02002</t>
  </si>
  <si>
    <t>202211051E02001</t>
  </si>
  <si>
    <t>202211051E02002</t>
  </si>
  <si>
    <t>202211051E02003</t>
  </si>
  <si>
    <t>202211051E02004</t>
  </si>
  <si>
    <t>202211062E03002</t>
  </si>
  <si>
    <t>202211062E03003</t>
  </si>
  <si>
    <t>202211062E03001</t>
  </si>
  <si>
    <t>202211071E03001</t>
  </si>
  <si>
    <t>202211071E03002</t>
  </si>
  <si>
    <t>202211071E03003</t>
  </si>
  <si>
    <t>202211072E03003</t>
  </si>
  <si>
    <t>202211071E03004</t>
  </si>
  <si>
    <t>202211072E03004</t>
  </si>
  <si>
    <t>202211072E03001</t>
  </si>
  <si>
    <t>202211072E03002</t>
  </si>
  <si>
    <t>202211072E03005</t>
  </si>
  <si>
    <t>202211072E03006</t>
  </si>
  <si>
    <t>202211072E05001</t>
  </si>
  <si>
    <t>202211072E05002</t>
  </si>
  <si>
    <t>202211071E05001</t>
  </si>
  <si>
    <t>202211071E05002</t>
  </si>
  <si>
    <t>202211072E05003</t>
  </si>
  <si>
    <t>202211081E02001</t>
  </si>
  <si>
    <t>202211082E02001</t>
  </si>
  <si>
    <t>202211081E02002</t>
  </si>
  <si>
    <t>202211081E03001</t>
  </si>
  <si>
    <t>202211082E03001</t>
  </si>
  <si>
    <t>202211081E03002</t>
  </si>
  <si>
    <t>202211082E03002</t>
  </si>
  <si>
    <t>202211082E03003</t>
  </si>
  <si>
    <t>202211082E03004</t>
  </si>
  <si>
    <t>202211081E03003</t>
  </si>
  <si>
    <t>202211081E03004</t>
  </si>
  <si>
    <t>RBDTRSTA20C0.9NT0</t>
  </si>
  <si>
    <t>202211081E03005</t>
  </si>
  <si>
    <t>202211081E03006</t>
  </si>
  <si>
    <t>202211082E03005</t>
  </si>
  <si>
    <t>RBDTRSTA20I2D2C3NT2 NAVIDAD JAERPLAST</t>
  </si>
  <si>
    <t>202211081E03007</t>
  </si>
  <si>
    <t>202211081E03008</t>
  </si>
  <si>
    <t>202211082E03006</t>
  </si>
  <si>
    <t>202211081E05002</t>
  </si>
  <si>
    <t>202211082E05002</t>
  </si>
  <si>
    <t>202211081E05003</t>
  </si>
  <si>
    <t>202211082E05003</t>
  </si>
  <si>
    <t>202211081E05004</t>
  </si>
  <si>
    <t>202211081E05005</t>
  </si>
  <si>
    <t>202211081E05006</t>
  </si>
  <si>
    <t>202211081E05001</t>
  </si>
  <si>
    <t>202211082E05001</t>
  </si>
  <si>
    <t>202211092E02004</t>
  </si>
  <si>
    <t>202211092E02005</t>
  </si>
  <si>
    <t>202211091E02001</t>
  </si>
  <si>
    <t>202211092E02001</t>
  </si>
  <si>
    <t>202211091E02002</t>
  </si>
  <si>
    <t>202211092E02002</t>
  </si>
  <si>
    <t>202211091E02003</t>
  </si>
  <si>
    <t>202211092E02003</t>
  </si>
  <si>
    <t>202211091E02004</t>
  </si>
  <si>
    <t>202211092E03002</t>
  </si>
  <si>
    <t>RBDTRSTA14C0.55NT0</t>
  </si>
  <si>
    <t>202211092E03003</t>
  </si>
  <si>
    <t>202211092E03004</t>
  </si>
  <si>
    <t>202211092E03005</t>
  </si>
  <si>
    <t>202211092E03006</t>
  </si>
  <si>
    <t>202211092E03007</t>
  </si>
  <si>
    <t>202211091E03001</t>
  </si>
  <si>
    <t>202211091E03004</t>
  </si>
  <si>
    <t>202211091E03005</t>
  </si>
  <si>
    <t>202211091E03003</t>
  </si>
  <si>
    <t>202211091E03002</t>
  </si>
  <si>
    <t>202211092E03001</t>
  </si>
  <si>
    <t>202211092E05003</t>
  </si>
  <si>
    <t>RADBLSTA9I2.5D2.5C0.6NT2 PASTELERIA PET BRUNCH</t>
  </si>
  <si>
    <t>202211092E05001</t>
  </si>
  <si>
    <t>202211091E05001</t>
  </si>
  <si>
    <t>202211091E05002</t>
  </si>
  <si>
    <t>202211091E05003</t>
  </si>
  <si>
    <t>202211092E05002</t>
  </si>
  <si>
    <t>202211091E05004</t>
  </si>
  <si>
    <t>202211091E05005</t>
  </si>
  <si>
    <t>202211102E02001</t>
  </si>
  <si>
    <t>202211102E02002</t>
  </si>
  <si>
    <t>202211102E02003</t>
  </si>
  <si>
    <t>202211102E02004</t>
  </si>
  <si>
    <t>202211101E03001</t>
  </si>
  <si>
    <t>202211101E03002</t>
  </si>
  <si>
    <t>202211101E03003</t>
  </si>
  <si>
    <t>202211101E03004</t>
  </si>
  <si>
    <t>202211102E03004</t>
  </si>
  <si>
    <t>202211101E03005</t>
  </si>
  <si>
    <t>202211102E03005</t>
  </si>
  <si>
    <t>202211101E03006</t>
  </si>
  <si>
    <t>202211102E03006</t>
  </si>
  <si>
    <t>202211102E03007</t>
  </si>
  <si>
    <t>202211102E03002</t>
  </si>
  <si>
    <t>202211102E03003</t>
  </si>
  <si>
    <t>202211102E03001</t>
  </si>
  <si>
    <t>202211102E05001</t>
  </si>
  <si>
    <t>202211102E05002</t>
  </si>
  <si>
    <t>202211102E05003</t>
  </si>
  <si>
    <t>202211101E05001</t>
  </si>
  <si>
    <t>RADROSTA14C1.9NT2</t>
  </si>
  <si>
    <t>202211101E05002</t>
  </si>
  <si>
    <t>RADROSTA16C1.9NT2</t>
  </si>
  <si>
    <t>202211101E05003</t>
  </si>
  <si>
    <t>202211101E05004</t>
  </si>
  <si>
    <t>202211111E02001</t>
  </si>
  <si>
    <t>202211112E02001</t>
  </si>
  <si>
    <t>202211111E02002</t>
  </si>
  <si>
    <t>202211112E02002</t>
  </si>
  <si>
    <t>202211111E02003</t>
  </si>
  <si>
    <t>202211111E03001</t>
  </si>
  <si>
    <t>202211112E03001</t>
  </si>
  <si>
    <t>202211111E03002</t>
  </si>
  <si>
    <t>202211112E03002</t>
  </si>
  <si>
    <t>202211111E03003</t>
  </si>
  <si>
    <t>202211112E03003</t>
  </si>
  <si>
    <t>202211111E03004</t>
  </si>
  <si>
    <t>202211111E03005</t>
  </si>
  <si>
    <t>202211111E03006</t>
  </si>
  <si>
    <t>202211111E03007</t>
  </si>
  <si>
    <t>202211111E05001</t>
  </si>
  <si>
    <t>202211112E05001</t>
  </si>
  <si>
    <t>RADROSTA20C1.9NT2</t>
  </si>
  <si>
    <t>202211112E05002</t>
  </si>
  <si>
    <t>202211111E04001</t>
  </si>
  <si>
    <t>202211112E04001</t>
  </si>
  <si>
    <t>202211112E04002</t>
  </si>
  <si>
    <t>202211121E05002</t>
  </si>
  <si>
    <t>202211121E05003</t>
  </si>
  <si>
    <t>202211121E05001</t>
  </si>
  <si>
    <t>202211122E05002</t>
  </si>
  <si>
    <t>202211122E05001</t>
  </si>
  <si>
    <t>202211121E04003</t>
  </si>
  <si>
    <t>202211121E04004</t>
  </si>
  <si>
    <t>202211121E04005</t>
  </si>
  <si>
    <t>202211121E04006</t>
  </si>
  <si>
    <t>202211121E04001</t>
  </si>
  <si>
    <t>202211122E04001</t>
  </si>
  <si>
    <t>202211121E04002</t>
  </si>
  <si>
    <t>202211122E04002</t>
  </si>
  <si>
    <t>202211122E04003</t>
  </si>
  <si>
    <t>202211122E04004</t>
  </si>
  <si>
    <t>202211152E03001</t>
  </si>
  <si>
    <t>RADAZSTA19I4D4C1.5NT2 VARIOS COMPUINKPRES</t>
  </si>
  <si>
    <t>202211151E03003</t>
  </si>
  <si>
    <t>202211151E03004</t>
  </si>
  <si>
    <t>202211151E03001</t>
  </si>
  <si>
    <t>RADAZSTA26C1.2NT0</t>
  </si>
  <si>
    <t>202211151E03002</t>
  </si>
  <si>
    <t>202211152E03002</t>
  </si>
  <si>
    <t>RBDROSTA26C1.4NT0</t>
  </si>
  <si>
    <t>202211152E04002</t>
  </si>
  <si>
    <t>202211151E04001</t>
  </si>
  <si>
    <t>202211152E04001</t>
  </si>
  <si>
    <t>202211151E04002</t>
  </si>
  <si>
    <t>202211161E02001</t>
  </si>
  <si>
    <t>RBDTRSTA13.75C2.2CMNT2 GRANOS EL SEMBRADOR LENTEJA 500 G CYREL NUEVO</t>
  </si>
  <si>
    <t>202211162E02001</t>
  </si>
  <si>
    <t>202211161E02002</t>
  </si>
  <si>
    <t>202211162E02002</t>
  </si>
  <si>
    <t>202211161E02003</t>
  </si>
  <si>
    <t>202211161E03001</t>
  </si>
  <si>
    <t>RBDAMSTA21C1.2NT0</t>
  </si>
  <si>
    <t>202211161E03002</t>
  </si>
  <si>
    <t>202211161E03003</t>
  </si>
  <si>
    <t>202211161E03004</t>
  </si>
  <si>
    <t>202211161E03005</t>
  </si>
  <si>
    <t>202211161E03007</t>
  </si>
  <si>
    <t>202211161E03008</t>
  </si>
  <si>
    <t>202211161E03006</t>
  </si>
  <si>
    <t>RBDBLSTA21C1.4NT0</t>
  </si>
  <si>
    <t>202211162E03005</t>
  </si>
  <si>
    <t>RBDNESTA28I5D5C2NT0</t>
  </si>
  <si>
    <t>202211162E03006</t>
  </si>
  <si>
    <t>202211162E03007</t>
  </si>
  <si>
    <t>202211162E03008</t>
  </si>
  <si>
    <t>202211162E03009</t>
  </si>
  <si>
    <t>202211162E03010</t>
  </si>
  <si>
    <t>202211162E03003</t>
  </si>
  <si>
    <t>202211162E03004</t>
  </si>
  <si>
    <t>202211162E03001</t>
  </si>
  <si>
    <t>RBDVESTA26C1.4NT0</t>
  </si>
  <si>
    <t>202211162E03002</t>
  </si>
  <si>
    <t>202211162E05002</t>
  </si>
  <si>
    <t>202211161E05001</t>
  </si>
  <si>
    <t>202211162E05001</t>
  </si>
  <si>
    <t>202211161E04001</t>
  </si>
  <si>
    <t>202211162E04001</t>
  </si>
  <si>
    <t>202211161E04002</t>
  </si>
  <si>
    <t>202211162E04002</t>
  </si>
  <si>
    <t>202211161E04003</t>
  </si>
  <si>
    <t>202211162E04003</t>
  </si>
  <si>
    <t>202211161E04004</t>
  </si>
  <si>
    <t>202211161E04005</t>
  </si>
  <si>
    <t>202211162E04004</t>
  </si>
  <si>
    <t>RPPTRSTA40C1CMNT0</t>
  </si>
  <si>
    <t>202211162E04005</t>
  </si>
  <si>
    <t>202211161E04006</t>
  </si>
  <si>
    <t>202211162E04006</t>
  </si>
  <si>
    <t>202211161E04007</t>
  </si>
  <si>
    <t>202211162E04007</t>
  </si>
  <si>
    <t>202211161E04008</t>
  </si>
  <si>
    <t>202211161E04009</t>
  </si>
  <si>
    <t>202211161E04010</t>
  </si>
  <si>
    <t>202211161E04011</t>
  </si>
  <si>
    <t>202211172E02001</t>
  </si>
  <si>
    <t>202211171E02001</t>
  </si>
  <si>
    <t>RBDTRSTA5.5C2.5NT2 GRANOS LA ESPIGA</t>
  </si>
  <si>
    <t>202211171E02002</t>
  </si>
  <si>
    <t>202211171E02003</t>
  </si>
  <si>
    <t>202211171E02004</t>
  </si>
  <si>
    <t>202211171E02005</t>
  </si>
  <si>
    <t>202211171E02006</t>
  </si>
  <si>
    <t>202211172E03008</t>
  </si>
  <si>
    <t>202211172E03009</t>
  </si>
  <si>
    <t>202211172E03004</t>
  </si>
  <si>
    <t>202211172E03003</t>
  </si>
  <si>
    <t>RBDAZSTA27I5D5C1.5NT0</t>
  </si>
  <si>
    <t>202211172E03005</t>
  </si>
  <si>
    <t>202211172E03001</t>
  </si>
  <si>
    <t>RBDROSTA27I5D5C1.5NT0</t>
  </si>
  <si>
    <t>202211172E03002</t>
  </si>
  <si>
    <t>202211172E03012</t>
  </si>
  <si>
    <t>202211172E03010</t>
  </si>
  <si>
    <t>202211172E03011</t>
  </si>
  <si>
    <t>202211171E03003</t>
  </si>
  <si>
    <t>RBDTRSTA26I3D3C3NT0</t>
  </si>
  <si>
    <t>202211171E03004</t>
  </si>
  <si>
    <t>202211171E03005</t>
  </si>
  <si>
    <t>202211171E03006</t>
  </si>
  <si>
    <t>202211171E03007</t>
  </si>
  <si>
    <t>RBDTRSTA28C3NT0</t>
  </si>
  <si>
    <t>202211171E03008</t>
  </si>
  <si>
    <t>202211171E03009</t>
  </si>
  <si>
    <t>202211171E03002</t>
  </si>
  <si>
    <t>202211171E03001</t>
  </si>
  <si>
    <t>RBDVESTA27I5D5C1.5NT0</t>
  </si>
  <si>
    <t>202211172E03006</t>
  </si>
  <si>
    <t>202211171E05001</t>
  </si>
  <si>
    <t>202211171E05002</t>
  </si>
  <si>
    <t>202211171E05003</t>
  </si>
  <si>
    <t>202211171E05004</t>
  </si>
  <si>
    <t>202211171E05005</t>
  </si>
  <si>
    <t>202211172E05002</t>
  </si>
  <si>
    <t>202211172E05003</t>
  </si>
  <si>
    <t>202211171E05006</t>
  </si>
  <si>
    <t>202211172E05001</t>
  </si>
  <si>
    <t>202211172E04006</t>
  </si>
  <si>
    <t>202211172E04007</t>
  </si>
  <si>
    <t>202211171E04002</t>
  </si>
  <si>
    <t>202211171E04003</t>
  </si>
  <si>
    <t>202211171E04004</t>
  </si>
  <si>
    <t>202211171E04005</t>
  </si>
  <si>
    <t>202211172E04005</t>
  </si>
  <si>
    <t>202211171E04006</t>
  </si>
  <si>
    <t>202211171E04007</t>
  </si>
  <si>
    <t>202211171E04008</t>
  </si>
  <si>
    <t>202211171E04009</t>
  </si>
  <si>
    <t>202211171E04001</t>
  </si>
  <si>
    <t>202211172E04001</t>
  </si>
  <si>
    <t>202211172E04002</t>
  </si>
  <si>
    <t>202211172E04003</t>
  </si>
  <si>
    <t>202211172E04004</t>
  </si>
  <si>
    <t>202211182E03003</t>
  </si>
  <si>
    <t>202211181E03005</t>
  </si>
  <si>
    <t>202211181E03006</t>
  </si>
  <si>
    <t>202211181E03007</t>
  </si>
  <si>
    <t>202211181E03004</t>
  </si>
  <si>
    <t>202211181E03001</t>
  </si>
  <si>
    <t>202211181E03002</t>
  </si>
  <si>
    <t>202211182E03002</t>
  </si>
  <si>
    <t>202211181E03003</t>
  </si>
  <si>
    <t>202211182E03001</t>
  </si>
  <si>
    <t>202211182E05001</t>
  </si>
  <si>
    <t>RADTRSTA14C0.4NT0</t>
  </si>
  <si>
    <t>202211181E05001</t>
  </si>
  <si>
    <t>202211182E05002</t>
  </si>
  <si>
    <t>202211181E04001</t>
  </si>
  <si>
    <t>202211182E04001</t>
  </si>
  <si>
    <t>202211181E04002</t>
  </si>
  <si>
    <t>202211182E04002</t>
  </si>
  <si>
    <t>202211181E04003</t>
  </si>
  <si>
    <t>202211182E04003</t>
  </si>
  <si>
    <t>202211181E04004</t>
  </si>
  <si>
    <t>202211182E04004</t>
  </si>
  <si>
    <t>202211181E04005</t>
  </si>
  <si>
    <t>RPPTRSTA40C0.9CMNT2</t>
  </si>
  <si>
    <t>202211181E04006</t>
  </si>
  <si>
    <t>202211181E04007</t>
  </si>
  <si>
    <t>202211181E04008</t>
  </si>
  <si>
    <t>202211181E04009</t>
  </si>
  <si>
    <t>202211181E04010</t>
  </si>
  <si>
    <t>202211182E04005</t>
  </si>
  <si>
    <t>202211182E04006</t>
  </si>
  <si>
    <t>202211182E04007</t>
  </si>
  <si>
    <t>202211182E04008</t>
  </si>
  <si>
    <t>202211181E04011</t>
  </si>
  <si>
    <t>202211182E04009</t>
  </si>
  <si>
    <t>202211192E03001</t>
  </si>
  <si>
    <t>202211192E04001</t>
  </si>
  <si>
    <t>202211191E04001</t>
  </si>
  <si>
    <t>202211191E04002</t>
  </si>
  <si>
    <t>202211191E04003</t>
  </si>
  <si>
    <t>202211191E04004</t>
  </si>
  <si>
    <t>202211192E04002</t>
  </si>
  <si>
    <t>202211192E04003</t>
  </si>
  <si>
    <t>202211192E04004</t>
  </si>
  <si>
    <t>202211211E05001</t>
  </si>
  <si>
    <t>202211212E05001</t>
  </si>
  <si>
    <t>202211211E04001</t>
  </si>
  <si>
    <t>202211212E04001</t>
  </si>
  <si>
    <t>202211212E04002</t>
  </si>
  <si>
    <t>202211212E04003</t>
  </si>
  <si>
    <t>202211211E06002</t>
  </si>
  <si>
    <t>202211211E06003</t>
  </si>
  <si>
    <t>202211211E06004</t>
  </si>
  <si>
    <t>202211211E06005</t>
  </si>
  <si>
    <t>202211211E06006</t>
  </si>
  <si>
    <t>202211211E06007</t>
  </si>
  <si>
    <t>202211211E06008</t>
  </si>
  <si>
    <t>202211211E06009</t>
  </si>
  <si>
    <t>202211211E06010</t>
  </si>
  <si>
    <t>202211211E06011</t>
  </si>
  <si>
    <t>202211221E05001</t>
  </si>
  <si>
    <t>RBDNESTA4I1.25D1.25C4NT2</t>
  </si>
  <si>
    <t>202211221E05002</t>
  </si>
  <si>
    <t>202211222E05002</t>
  </si>
  <si>
    <t>202211221E05003</t>
  </si>
  <si>
    <t>202211222E05003</t>
  </si>
  <si>
    <t>202211221E05004</t>
  </si>
  <si>
    <t>202211222E05004</t>
  </si>
  <si>
    <t>202211221E05005</t>
  </si>
  <si>
    <t>202211222E05005</t>
  </si>
  <si>
    <t>202211221E05006</t>
  </si>
  <si>
    <t>202211222E05001</t>
  </si>
  <si>
    <t>202211221E04001</t>
  </si>
  <si>
    <t>202211221E04002</t>
  </si>
  <si>
    <t>202211222E04002</t>
  </si>
  <si>
    <t>202211221E04003</t>
  </si>
  <si>
    <t>202211222E04003</t>
  </si>
  <si>
    <t>202211221E04004</t>
  </si>
  <si>
    <t>202211222E04004</t>
  </si>
  <si>
    <t>202211221E04005</t>
  </si>
  <si>
    <t>202211221E04006</t>
  </si>
  <si>
    <t>202211221E04007</t>
  </si>
  <si>
    <t>202211222E04005</t>
  </si>
  <si>
    <t>202211222E04006</t>
  </si>
  <si>
    <t>202211222E04007</t>
  </si>
  <si>
    <t>202211221E04008</t>
  </si>
  <si>
    <t>202211222E04008</t>
  </si>
  <si>
    <t>202211221E04009</t>
  </si>
  <si>
    <t>202211222E04001</t>
  </si>
  <si>
    <t>202211221E06019</t>
  </si>
  <si>
    <t>202211221E06020</t>
  </si>
  <si>
    <t>202211221E06021</t>
  </si>
  <si>
    <t>202211221E06022</t>
  </si>
  <si>
    <t>202211221E06007</t>
  </si>
  <si>
    <t>202211221E06008</t>
  </si>
  <si>
    <t>202211221E06009</t>
  </si>
  <si>
    <t>202211221E06010</t>
  </si>
  <si>
    <t>202211221E06011</t>
  </si>
  <si>
    <t>202211221E06012</t>
  </si>
  <si>
    <t>202211221E06013</t>
  </si>
  <si>
    <t>202211221E06014</t>
  </si>
  <si>
    <t>202211221E06015</t>
  </si>
  <si>
    <t>202211221E06016</t>
  </si>
  <si>
    <t>202211221E06017</t>
  </si>
  <si>
    <t>202211221E06018</t>
  </si>
  <si>
    <t>202211221E06001</t>
  </si>
  <si>
    <t>202211221E06002</t>
  </si>
  <si>
    <t>202211221E06003</t>
  </si>
  <si>
    <t>202211221E06004</t>
  </si>
  <si>
    <t>202211221E06005</t>
  </si>
  <si>
    <t>202211221E06006</t>
  </si>
  <si>
    <t>202211232E02001</t>
  </si>
  <si>
    <t>RBDTRSTA4.75C2NT2</t>
  </si>
  <si>
    <t>202211232E02002</t>
  </si>
  <si>
    <t>202211232E05004</t>
  </si>
  <si>
    <t>202211232E05005</t>
  </si>
  <si>
    <t>202211232E05001</t>
  </si>
  <si>
    <t>202211232E05002</t>
  </si>
  <si>
    <t>202211231E05001</t>
  </si>
  <si>
    <t>202211232E05003</t>
  </si>
  <si>
    <t>202211231E05002</t>
  </si>
  <si>
    <t>202211231E05003</t>
  </si>
  <si>
    <t>202211231E04001</t>
  </si>
  <si>
    <t>RPPTRSTA18C1.2NT2 LA MEJOR PAN PERRO</t>
  </si>
  <si>
    <t>202211231E04002</t>
  </si>
  <si>
    <t>202211232E04004</t>
  </si>
  <si>
    <t>202211232E04005</t>
  </si>
  <si>
    <t>202211232E04006</t>
  </si>
  <si>
    <t>202211232E04007</t>
  </si>
  <si>
    <t>202211232E04008</t>
  </si>
  <si>
    <t>202211231E04003</t>
  </si>
  <si>
    <t>RPPTRSTA45C1.2CMNT2 DAVIPAN</t>
  </si>
  <si>
    <t>202211231E04004</t>
  </si>
  <si>
    <t>202211231E04005</t>
  </si>
  <si>
    <t>202211231E04006</t>
  </si>
  <si>
    <t>202211231E04007</t>
  </si>
  <si>
    <t>202211231E04008</t>
  </si>
  <si>
    <t>202211232E04001</t>
  </si>
  <si>
    <t>202211232E04002</t>
  </si>
  <si>
    <t>202211232E04003</t>
  </si>
  <si>
    <t>202211231E06001</t>
  </si>
  <si>
    <t>202211231E06002</t>
  </si>
  <si>
    <t>202211231E06003</t>
  </si>
  <si>
    <t>202211231E06004</t>
  </si>
  <si>
    <t>202211231E06005</t>
  </si>
  <si>
    <t>202211231E06006</t>
  </si>
  <si>
    <t>202211241E02005</t>
  </si>
  <si>
    <t>RBDTRSTA13C0.7NT0</t>
  </si>
  <si>
    <t>202211241E02006</t>
  </si>
  <si>
    <t>202211241E02001</t>
  </si>
  <si>
    <t>202211242E02001</t>
  </si>
  <si>
    <t>202211241E02002</t>
  </si>
  <si>
    <t>202211242E02002</t>
  </si>
  <si>
    <t>202211241E02003</t>
  </si>
  <si>
    <t>202211241E02004</t>
  </si>
  <si>
    <t>202211242E05003</t>
  </si>
  <si>
    <t>202211242E05002</t>
  </si>
  <si>
    <t>202211241E05003</t>
  </si>
  <si>
    <t>202211241E05004</t>
  </si>
  <si>
    <t>202211241E05001</t>
  </si>
  <si>
    <t>202211242E05001</t>
  </si>
  <si>
    <t>202211241E05002</t>
  </si>
  <si>
    <t>202211241E04003</t>
  </si>
  <si>
    <t>202211242E04006</t>
  </si>
  <si>
    <t>202211242E04007</t>
  </si>
  <si>
    <t>202211242E04008</t>
  </si>
  <si>
    <t>202211242E04009</t>
  </si>
  <si>
    <t>202211241E04001</t>
  </si>
  <si>
    <t>202211242E04001</t>
  </si>
  <si>
    <t>202211241E04002</t>
  </si>
  <si>
    <t>202211242E04002</t>
  </si>
  <si>
    <t>202211242E04003</t>
  </si>
  <si>
    <t>202211242E04004</t>
  </si>
  <si>
    <t>202211242E04005</t>
  </si>
  <si>
    <t>202211251E05002</t>
  </si>
  <si>
    <t>202211251E05003</t>
  </si>
  <si>
    <t>202211251E05004</t>
  </si>
  <si>
    <t>202211252E05004</t>
  </si>
  <si>
    <t>202211251E05005</t>
  </si>
  <si>
    <t>202211252E05005</t>
  </si>
  <si>
    <t>202211252E05002</t>
  </si>
  <si>
    <t>202211252E05003</t>
  </si>
  <si>
    <t>202211252E05001</t>
  </si>
  <si>
    <t>202211251E05001</t>
  </si>
  <si>
    <t>202211251E04001</t>
  </si>
  <si>
    <t>202211252E04001</t>
  </si>
  <si>
    <t>202211251E04002</t>
  </si>
  <si>
    <t>202211252E04002</t>
  </si>
  <si>
    <t>202211251E04003</t>
  </si>
  <si>
    <t>202211252E04003</t>
  </si>
  <si>
    <t>202211251E04004</t>
  </si>
  <si>
    <t>202211252E04004</t>
  </si>
  <si>
    <t>202211251E04005</t>
  </si>
  <si>
    <t>202211252E04005</t>
  </si>
  <si>
    <t>202211251E04006</t>
  </si>
  <si>
    <t>202211252E04006</t>
  </si>
  <si>
    <t>202211251E04007</t>
  </si>
  <si>
    <t>202211251E04008</t>
  </si>
  <si>
    <t>202211251E04009</t>
  </si>
  <si>
    <t>202211262E05001</t>
  </si>
  <si>
    <t>202211261E05001</t>
  </si>
  <si>
    <t>RADAMSTA20C1.9NT2</t>
  </si>
  <si>
    <t>202211261E05002</t>
  </si>
  <si>
    <t>202211262E05002</t>
  </si>
  <si>
    <t>202211262E05003</t>
  </si>
  <si>
    <t>202211261E05003</t>
  </si>
  <si>
    <t>202211261E04001</t>
  </si>
  <si>
    <t>RPPTRSTA55C1.4CMNT2</t>
  </si>
  <si>
    <t>202211262E04001</t>
  </si>
  <si>
    <t>202211261E04002</t>
  </si>
  <si>
    <t>202211262E04002</t>
  </si>
  <si>
    <t>202211261E04003</t>
  </si>
  <si>
    <t>202211262E04003</t>
  </si>
  <si>
    <t>202211261E04004</t>
  </si>
  <si>
    <t>202211281E05001</t>
  </si>
  <si>
    <t>202211281E05002</t>
  </si>
  <si>
    <t>202211282E05001</t>
  </si>
  <si>
    <t>202211281E04001</t>
  </si>
  <si>
    <t>202211282E04001</t>
  </si>
  <si>
    <t>202211281E04002</t>
  </si>
  <si>
    <t>202211282E04002</t>
  </si>
  <si>
    <t>202211282E04003</t>
  </si>
  <si>
    <t>202211282E04004</t>
  </si>
  <si>
    <t>202211292E05001</t>
  </si>
  <si>
    <t>202211291E05001</t>
  </si>
  <si>
    <t>202211291E05002</t>
  </si>
  <si>
    <t>202211291E05003</t>
  </si>
  <si>
    <t>202211291E05004</t>
  </si>
  <si>
    <t>202211291E05005</t>
  </si>
  <si>
    <t>202211292E05002</t>
  </si>
  <si>
    <t>202211292E05003</t>
  </si>
  <si>
    <t>202211291E04001</t>
  </si>
  <si>
    <t>202211292E04001</t>
  </si>
  <si>
    <t>202211291E04002</t>
  </si>
  <si>
    <t>202211292E04002</t>
  </si>
  <si>
    <t>202211292E04003</t>
  </si>
  <si>
    <t>202211291E04005</t>
  </si>
  <si>
    <t>202211291E04007</t>
  </si>
  <si>
    <t>202211291E04006</t>
  </si>
  <si>
    <t>RPPTRSTA35C1.5CMNT0</t>
  </si>
  <si>
    <t>202211291E04003</t>
  </si>
  <si>
    <t>202211291E04004</t>
  </si>
  <si>
    <t>202211291E04008</t>
  </si>
  <si>
    <t>RPPTRSTA40C1.2CMNT2 PANADERIA ESPECIAL MANA</t>
  </si>
  <si>
    <t>202211291E04009</t>
  </si>
  <si>
    <t>202211292E04004</t>
  </si>
  <si>
    <t>RPPTRSTA40C1.4CMNT2</t>
  </si>
  <si>
    <t>202211292E04005</t>
  </si>
  <si>
    <t>202211292E04006</t>
  </si>
  <si>
    <t>202211292E04007</t>
  </si>
  <si>
    <t>202211291E04010</t>
  </si>
  <si>
    <t>202211291E04011</t>
  </si>
  <si>
    <t>202211302E05001</t>
  </si>
  <si>
    <t>202211302E05002</t>
  </si>
  <si>
    <t>202211301E05001</t>
  </si>
  <si>
    <t>202211301E05002</t>
  </si>
  <si>
    <t>RADTRSTA15C0.4NT0</t>
  </si>
  <si>
    <t>202211302E04001</t>
  </si>
  <si>
    <t>202211302E04002</t>
  </si>
  <si>
    <t>202211302E04003</t>
  </si>
  <si>
    <t>202211302E04004</t>
  </si>
  <si>
    <t>202211302E04006</t>
  </si>
  <si>
    <t>202211302E04007</t>
  </si>
  <si>
    <t>202211302E04008</t>
  </si>
  <si>
    <t>202211302E04009</t>
  </si>
  <si>
    <t>202211301E04001</t>
  </si>
  <si>
    <t>202211301E04002</t>
  </si>
  <si>
    <t>202211301E04003</t>
  </si>
  <si>
    <t>202211301E04004</t>
  </si>
  <si>
    <t>202211301E04005</t>
  </si>
  <si>
    <t>202211302E04005</t>
  </si>
  <si>
    <t>202211301E04006</t>
  </si>
  <si>
    <t>202211301E04007</t>
  </si>
  <si>
    <t>202211301E04008</t>
  </si>
  <si>
    <t>202212012E04001</t>
  </si>
  <si>
    <t>202212012E04002</t>
  </si>
  <si>
    <t>202212012E04003</t>
  </si>
  <si>
    <t>202212011E04003</t>
  </si>
  <si>
    <t>202212011E04004</t>
  </si>
  <si>
    <t>202212011E04001</t>
  </si>
  <si>
    <t>RPPTRSTA50C0.9CMNT1</t>
  </si>
  <si>
    <t>202212011E04002</t>
  </si>
  <si>
    <t>202212012E04004</t>
  </si>
  <si>
    <t>202212011E04005</t>
  </si>
  <si>
    <t>202212012E04005</t>
  </si>
  <si>
    <t>202212011E04006</t>
  </si>
  <si>
    <t>202212012E04006</t>
  </si>
  <si>
    <t>202212011E04007</t>
  </si>
  <si>
    <t>202212011E04008</t>
  </si>
  <si>
    <t>202212011E04009</t>
  </si>
  <si>
    <t>202212011E04010</t>
  </si>
  <si>
    <t>202212012E04007</t>
  </si>
  <si>
    <t>RPPTRSTA50C1.4CMNT2</t>
  </si>
  <si>
    <t>202212022E04001</t>
  </si>
  <si>
    <t>202212022E04002</t>
  </si>
  <si>
    <t>202212022E04003</t>
  </si>
  <si>
    <t>202212021E04001</t>
  </si>
  <si>
    <t>202212021E04002</t>
  </si>
  <si>
    <t>202212021E04003</t>
  </si>
  <si>
    <t>202212021E04004</t>
  </si>
  <si>
    <t>202212022E04004</t>
  </si>
  <si>
    <t>202212021E04005</t>
  </si>
  <si>
    <t>202212022E04005</t>
  </si>
  <si>
    <t>202212021E04006</t>
  </si>
  <si>
    <t>202212022E04006</t>
  </si>
  <si>
    <t>202212021E04007</t>
  </si>
  <si>
    <t>202212022E04007</t>
  </si>
  <si>
    <t>202212021E04008</t>
  </si>
  <si>
    <t>202212022E04008</t>
  </si>
  <si>
    <t>202212031E05001</t>
  </si>
  <si>
    <t>202212031E04001</t>
  </si>
  <si>
    <t>RPPTRSTA50C2CMNT2</t>
  </si>
  <si>
    <t>202212032E04001</t>
  </si>
  <si>
    <t>202212031E04002</t>
  </si>
  <si>
    <t>202212032E04002</t>
  </si>
  <si>
    <t>202212031E04003</t>
  </si>
  <si>
    <t>202212032E04003</t>
  </si>
  <si>
    <t>202212032E04004</t>
  </si>
  <si>
    <t>202212051E02001</t>
  </si>
  <si>
    <t>202212052E02001</t>
  </si>
  <si>
    <t>202212062E02003</t>
  </si>
  <si>
    <t>RBDTRSTA7.5C2NT2 QUESO LA DELICIA</t>
  </si>
  <si>
    <t>202212062E02004</t>
  </si>
  <si>
    <t>202212061E02001</t>
  </si>
  <si>
    <t>202212062E02001</t>
  </si>
  <si>
    <t>202212061E02002</t>
  </si>
  <si>
    <t>202212062E02002</t>
  </si>
  <si>
    <t>202212061E02003</t>
  </si>
  <si>
    <t>202212061E02004</t>
  </si>
  <si>
    <t>202212062E03002</t>
  </si>
  <si>
    <t>202212062E03003</t>
  </si>
  <si>
    <t>202212062E03004</t>
  </si>
  <si>
    <t>202212062E03005</t>
  </si>
  <si>
    <t>202212062E03006</t>
  </si>
  <si>
    <t>202212062E03007</t>
  </si>
  <si>
    <t>202212061E03001</t>
  </si>
  <si>
    <t>202212062E03001</t>
  </si>
  <si>
    <t>202212061E03002</t>
  </si>
  <si>
    <t>202212061E03003</t>
  </si>
  <si>
    <t>202212061E03004</t>
  </si>
  <si>
    <t>202212061E03005</t>
  </si>
  <si>
    <t>RBDTRSTA48C0.6CMNT0</t>
  </si>
  <si>
    <t>202212062E05001</t>
  </si>
  <si>
    <t>202212062E05002</t>
  </si>
  <si>
    <t>202212061E05001</t>
  </si>
  <si>
    <t>202212061E05002</t>
  </si>
  <si>
    <t>202212061E05003</t>
  </si>
  <si>
    <t>202212071E02001</t>
  </si>
  <si>
    <t>202212072E02002</t>
  </si>
  <si>
    <t>202212072E02003</t>
  </si>
  <si>
    <t>202212072E02004</t>
  </si>
  <si>
    <t>202212072E02005</t>
  </si>
  <si>
    <t>202212072E02001</t>
  </si>
  <si>
    <t>202212071E03004</t>
  </si>
  <si>
    <t>LBDTRSTA30C1.8NT2 SUPERMERCADOS GRANOS PREMIUM</t>
  </si>
  <si>
    <t>202212071E03005</t>
  </si>
  <si>
    <t>202212071E03006</t>
  </si>
  <si>
    <t>202212071E03007</t>
  </si>
  <si>
    <t>202212072E03001</t>
  </si>
  <si>
    <t>202212072E03002</t>
  </si>
  <si>
    <t>202212072E03003</t>
  </si>
  <si>
    <t>202212072E03004</t>
  </si>
  <si>
    <t>202212071E03001</t>
  </si>
  <si>
    <t>RBDTRSTA22C0.6NT0</t>
  </si>
  <si>
    <t>202212071E03002</t>
  </si>
  <si>
    <t>202212071E03003</t>
  </si>
  <si>
    <t>202212072E05001</t>
  </si>
  <si>
    <t>202212071E05001</t>
  </si>
  <si>
    <t>202212071E05002</t>
  </si>
  <si>
    <t>202212071E05003</t>
  </si>
  <si>
    <t>202212072E05002</t>
  </si>
  <si>
    <t>202212071E05004</t>
  </si>
  <si>
    <t>202212072E05003</t>
  </si>
  <si>
    <t>202212081E02001</t>
  </si>
  <si>
    <t>202212082E02001</t>
  </si>
  <si>
    <t>202212082E02002</t>
  </si>
  <si>
    <t>202212081E02002</t>
  </si>
  <si>
    <t>202212081E02003</t>
  </si>
  <si>
    <t>202212082E02003</t>
  </si>
  <si>
    <t>202212081E02004</t>
  </si>
  <si>
    <t>202212082E02004</t>
  </si>
  <si>
    <t>202212081E02005</t>
  </si>
  <si>
    <t>202212081E03005</t>
  </si>
  <si>
    <t>202212081E03002</t>
  </si>
  <si>
    <t>RBDAZSTA12C3NT0</t>
  </si>
  <si>
    <t>202212081E03003</t>
  </si>
  <si>
    <t>202212081E03001</t>
  </si>
  <si>
    <t>202212082E03002</t>
  </si>
  <si>
    <t>202212082E03003</t>
  </si>
  <si>
    <t>202212082E03001</t>
  </si>
  <si>
    <t>202212081E03004</t>
  </si>
  <si>
    <t>RBDNESTA16C3.5NT2</t>
  </si>
  <si>
    <t>202212082E03007</t>
  </si>
  <si>
    <t>202212081E03006</t>
  </si>
  <si>
    <t>202212081E03007</t>
  </si>
  <si>
    <t>202212082E03004</t>
  </si>
  <si>
    <t>202212082E03005</t>
  </si>
  <si>
    <t>202212082E03006</t>
  </si>
  <si>
    <t>202212082E05002</t>
  </si>
  <si>
    <t>202212082E05003</t>
  </si>
  <si>
    <t>202212081E05001</t>
  </si>
  <si>
    <t>202212081E05002</t>
  </si>
  <si>
    <t>202212081E05003</t>
  </si>
  <si>
    <t>202212081E05004</t>
  </si>
  <si>
    <t>202212082E05004</t>
  </si>
  <si>
    <t>202212082E05005</t>
  </si>
  <si>
    <t>202212082E05006</t>
  </si>
  <si>
    <t>202212082E05001</t>
  </si>
  <si>
    <t>202212091E02001</t>
  </si>
  <si>
    <t>202212092E02001</t>
  </si>
  <si>
    <t>202212091E02002</t>
  </si>
  <si>
    <t>202212092E02002</t>
  </si>
  <si>
    <t>202212091E02003</t>
  </si>
  <si>
    <t>202212091E03001</t>
  </si>
  <si>
    <t>202212091E03002</t>
  </si>
  <si>
    <t>202212092E03002</t>
  </si>
  <si>
    <t>202212091E03003</t>
  </si>
  <si>
    <t>202212091E03004</t>
  </si>
  <si>
    <t>202212091E03005</t>
  </si>
  <si>
    <t>202212092E03005</t>
  </si>
  <si>
    <t>202212092E03006</t>
  </si>
  <si>
    <t>202212092E03007</t>
  </si>
  <si>
    <t>202212091E03006</t>
  </si>
  <si>
    <t>202212091E03007</t>
  </si>
  <si>
    <t>202212092E03004</t>
  </si>
  <si>
    <t>202212092E03001</t>
  </si>
  <si>
    <t>202212092E03003</t>
  </si>
  <si>
    <t>202212092E05002</t>
  </si>
  <si>
    <t>202212092E05003</t>
  </si>
  <si>
    <t>202212092E05004</t>
  </si>
  <si>
    <t>RADBLSTA11I2.5D2.5C1.3NT0</t>
  </si>
  <si>
    <t>202212091E05001</t>
  </si>
  <si>
    <t>202212092E05001</t>
  </si>
  <si>
    <t>202212091E05002</t>
  </si>
  <si>
    <t>202212091E05003</t>
  </si>
  <si>
    <t>202212091E05004</t>
  </si>
  <si>
    <t>202212101E02001</t>
  </si>
  <si>
    <t>202212101E03003</t>
  </si>
  <si>
    <t>RBDNESTA22C3.8NT1</t>
  </si>
  <si>
    <t>202212102E03001</t>
  </si>
  <si>
    <t>202212102E03002</t>
  </si>
  <si>
    <t>202212102E03003</t>
  </si>
  <si>
    <t>202212102E03004</t>
  </si>
  <si>
    <t>202212101E03001</t>
  </si>
  <si>
    <t>202212101E03002</t>
  </si>
  <si>
    <t>202212101E03004</t>
  </si>
  <si>
    <t>202212102E05001</t>
  </si>
  <si>
    <t>202212101E05001</t>
  </si>
  <si>
    <t>202212101E05002</t>
  </si>
  <si>
    <t>202212101E05003</t>
  </si>
  <si>
    <t>202212101E05004</t>
  </si>
  <si>
    <t>202212121E03001</t>
  </si>
  <si>
    <t>202212122E03001</t>
  </si>
  <si>
    <t>202212121E03002</t>
  </si>
  <si>
    <t>202212122E03002</t>
  </si>
  <si>
    <t>202212121E03003</t>
  </si>
  <si>
    <t>202212122E03003</t>
  </si>
  <si>
    <t>202212121E03004</t>
  </si>
  <si>
    <t>202212122E03004</t>
  </si>
  <si>
    <t>202212121E03005</t>
  </si>
  <si>
    <t>202212122E03005</t>
  </si>
  <si>
    <t>202212121E03006</t>
  </si>
  <si>
    <t>202212121E03007</t>
  </si>
  <si>
    <t>202212121E03008</t>
  </si>
  <si>
    <t>202212121E05001</t>
  </si>
  <si>
    <t>202212121E05002</t>
  </si>
  <si>
    <t>202212122E05001</t>
  </si>
  <si>
    <t>202212122E05002</t>
  </si>
  <si>
    <t>202212121E05003</t>
  </si>
  <si>
    <t>202212132E03005</t>
  </si>
  <si>
    <t>LBDTRSTA34C1.8NT2 SUPERMERCADOS GRANOS PREMIUM</t>
  </si>
  <si>
    <t>202212131E03002</t>
  </si>
  <si>
    <t>202212131E03003</t>
  </si>
  <si>
    <t>202212131E03004</t>
  </si>
  <si>
    <t>202212131E03008</t>
  </si>
  <si>
    <t>202212131E03001</t>
  </si>
  <si>
    <t>RADTRSTA26C0.6NT0</t>
  </si>
  <si>
    <t>202212131E03005</t>
  </si>
  <si>
    <t>202212131E03006</t>
  </si>
  <si>
    <t>202212131E03007</t>
  </si>
  <si>
    <t>202212132E03001</t>
  </si>
  <si>
    <t>202212132E03002</t>
  </si>
  <si>
    <t>202212132E03003</t>
  </si>
  <si>
    <t>202212132E03004</t>
  </si>
  <si>
    <t>202212132E05001</t>
  </si>
  <si>
    <t>202212132E05002</t>
  </si>
  <si>
    <t>202212131E05005</t>
  </si>
  <si>
    <t>202212131E05001</t>
  </si>
  <si>
    <t>202212131E05002</t>
  </si>
  <si>
    <t>202212131E05003</t>
  </si>
  <si>
    <t>202212131E05004</t>
  </si>
  <si>
    <t>202212132E05003</t>
  </si>
  <si>
    <t>202212132E05004</t>
  </si>
  <si>
    <t>202212132E05005</t>
  </si>
  <si>
    <t>202212141E03001</t>
  </si>
  <si>
    <t>202212142E03001</t>
  </si>
  <si>
    <t>202212141E03002</t>
  </si>
  <si>
    <t>202212141E03003</t>
  </si>
  <si>
    <t>202212141E03007</t>
  </si>
  <si>
    <t>202212141E03004</t>
  </si>
  <si>
    <t>202212141E03005</t>
  </si>
  <si>
    <t>202212141E03006</t>
  </si>
  <si>
    <t>202212142E05003</t>
  </si>
  <si>
    <t>202212142E05004</t>
  </si>
  <si>
    <t>202212142E05001</t>
  </si>
  <si>
    <t>202212141E05001</t>
  </si>
  <si>
    <t>202212142E05002</t>
  </si>
  <si>
    <t>202212141E05002</t>
  </si>
  <si>
    <t>202212141E05003</t>
  </si>
  <si>
    <t>202212141E05004</t>
  </si>
  <si>
    <t>202212141E04001</t>
  </si>
  <si>
    <t>RPPTRSTA16C1.4NT2</t>
  </si>
  <si>
    <t>202212142E04001</t>
  </si>
  <si>
    <t>202212141E04002</t>
  </si>
  <si>
    <t>202212142E04002</t>
  </si>
  <si>
    <t>202212141E04003</t>
  </si>
  <si>
    <t>202212152E03001</t>
  </si>
  <si>
    <t>RADBLSTA15I2D2C2.5NT2 ALMACEN CARLA LIZARAZO</t>
  </si>
  <si>
    <t>202212152E03002</t>
  </si>
  <si>
    <t>202212151E03011</t>
  </si>
  <si>
    <t>202212151E03008</t>
  </si>
  <si>
    <t>RADBLSTA20I3D3C3NT2 ALMACEN CARLA LIZARAZO</t>
  </si>
  <si>
    <t>202212151E03009</t>
  </si>
  <si>
    <t>202212151E03010</t>
  </si>
  <si>
    <t>202212151E03007</t>
  </si>
  <si>
    <t>202212151E03001</t>
  </si>
  <si>
    <t>202212151E03002</t>
  </si>
  <si>
    <t>202212151E03003</t>
  </si>
  <si>
    <t>202212151E03005</t>
  </si>
  <si>
    <t>202212151E03006</t>
  </si>
  <si>
    <t>202212151E03004</t>
  </si>
  <si>
    <t>202212151E05001</t>
  </si>
  <si>
    <t>202212151E05002</t>
  </si>
  <si>
    <t>202212151E05003</t>
  </si>
  <si>
    <t>202212152E05001</t>
  </si>
  <si>
    <t>202212152E05002</t>
  </si>
  <si>
    <t>202212151E04001</t>
  </si>
  <si>
    <t>202212152E04001</t>
  </si>
  <si>
    <t>202212151E04002</t>
  </si>
  <si>
    <t>202212152E04002</t>
  </si>
  <si>
    <t>202212151E04003</t>
  </si>
  <si>
    <t>202212161E03002</t>
  </si>
  <si>
    <t>202212161E03001</t>
  </si>
  <si>
    <t>RBDTRSTA12C1.4NT0</t>
  </si>
  <si>
    <t>202212161E05001</t>
  </si>
  <si>
    <t>202212161E05003</t>
  </si>
  <si>
    <t>202212161E05005</t>
  </si>
  <si>
    <t>202212161E05006</t>
  </si>
  <si>
    <t>RADROSTA12C1.9NT2</t>
  </si>
  <si>
    <t>202212161E05007</t>
  </si>
  <si>
    <t>202212162E05001</t>
  </si>
  <si>
    <t>202212161E05002</t>
  </si>
  <si>
    <t>202212161E05004</t>
  </si>
  <si>
    <t>202212171E03001</t>
  </si>
  <si>
    <t>202212171E05001</t>
  </si>
  <si>
    <t>202212171E05002</t>
  </si>
  <si>
    <t>202212172E05001</t>
  </si>
  <si>
    <t>202212172E05002</t>
  </si>
  <si>
    <t>202212171E05003</t>
  </si>
  <si>
    <t>202212171E05004</t>
  </si>
  <si>
    <t>202212171E05005</t>
  </si>
  <si>
    <t>202212191E03007</t>
  </si>
  <si>
    <t>202212191E03008</t>
  </si>
  <si>
    <t>202212191E03009</t>
  </si>
  <si>
    <t>202212191E03010</t>
  </si>
  <si>
    <t>202212191E03011</t>
  </si>
  <si>
    <t>202212191E03001</t>
  </si>
  <si>
    <t>202212192E03001</t>
  </si>
  <si>
    <t>202212191E04001</t>
  </si>
  <si>
    <t>202212191E04002</t>
  </si>
  <si>
    <t>202212191E04003</t>
  </si>
  <si>
    <t>202212201E03002</t>
  </si>
  <si>
    <t>202212201E03003</t>
  </si>
  <si>
    <t>202212201E03004</t>
  </si>
  <si>
    <t>202212201E03005</t>
  </si>
  <si>
    <t>202212201E03006</t>
  </si>
  <si>
    <t>202212201E03001</t>
  </si>
  <si>
    <t>202212201E03007</t>
  </si>
  <si>
    <t>202212201E03008</t>
  </si>
  <si>
    <t>202212201E03009</t>
  </si>
  <si>
    <t>202212201E03010</t>
  </si>
  <si>
    <t>202212201E03011</t>
  </si>
  <si>
    <t>202212201E03012</t>
  </si>
  <si>
    <t>202212201E03013</t>
  </si>
  <si>
    <t>202212201E03014</t>
  </si>
  <si>
    <t>202212202E04001</t>
  </si>
  <si>
    <t>202212202E04002</t>
  </si>
  <si>
    <t>202212202E04003</t>
  </si>
  <si>
    <t>202212202E04004</t>
  </si>
  <si>
    <t>202212202E04005</t>
  </si>
  <si>
    <t>202212201E04013</t>
  </si>
  <si>
    <t>202212201E04014</t>
  </si>
  <si>
    <t>202212201E04015</t>
  </si>
  <si>
    <t>202212201E04016</t>
  </si>
  <si>
    <t>202212201E04017</t>
  </si>
  <si>
    <t>202212201E04001</t>
  </si>
  <si>
    <t>202212201E04002</t>
  </si>
  <si>
    <t>202212201E04003</t>
  </si>
  <si>
    <t>202212201E04004</t>
  </si>
  <si>
    <t>202212201E04005</t>
  </si>
  <si>
    <t>202212201E04006</t>
  </si>
  <si>
    <t>202212201E04007</t>
  </si>
  <si>
    <t>202212201E04008</t>
  </si>
  <si>
    <t>202212201E04009</t>
  </si>
  <si>
    <t>202212201E04010</t>
  </si>
  <si>
    <t>202212201E04011</t>
  </si>
  <si>
    <t>202212201E04012</t>
  </si>
  <si>
    <t>202212202E04006</t>
  </si>
  <si>
    <t>RPPTRSTA35C0.9CMNT2</t>
  </si>
  <si>
    <t>202212211E03004</t>
  </si>
  <si>
    <t>RBDNESTA28C2.5CMNT0</t>
  </si>
  <si>
    <t>202212211E03005</t>
  </si>
  <si>
    <t>202212211E03006</t>
  </si>
  <si>
    <t>202212212E03001</t>
  </si>
  <si>
    <t>202212212E03002</t>
  </si>
  <si>
    <t>202212212E03003</t>
  </si>
  <si>
    <t>202212211E03011</t>
  </si>
  <si>
    <t>202212211E03012</t>
  </si>
  <si>
    <t>202212211E03013</t>
  </si>
  <si>
    <t>202212212E03004</t>
  </si>
  <si>
    <t>202212212E03005</t>
  </si>
  <si>
    <t>202212212E03006</t>
  </si>
  <si>
    <t>202212211E03009</t>
  </si>
  <si>
    <t>202212211E03010</t>
  </si>
  <si>
    <t>202212211E03007</t>
  </si>
  <si>
    <t>202212211E03008</t>
  </si>
  <si>
    <t>202212211E03001</t>
  </si>
  <si>
    <t>202212211E03002</t>
  </si>
  <si>
    <t>202212211E03003</t>
  </si>
  <si>
    <t>202212212E04001</t>
  </si>
  <si>
    <t>202212211E04009</t>
  </si>
  <si>
    <t>202212211E04001</t>
  </si>
  <si>
    <t>202212211E04002</t>
  </si>
  <si>
    <t>202212212E04002</t>
  </si>
  <si>
    <t>202212211E04003</t>
  </si>
  <si>
    <t>202212212E04003</t>
  </si>
  <si>
    <t>202212211E04004</t>
  </si>
  <si>
    <t>202212211E04005</t>
  </si>
  <si>
    <t>202212211E04006</t>
  </si>
  <si>
    <t>202212211E04007</t>
  </si>
  <si>
    <t>202212211E04008</t>
  </si>
  <si>
    <t>202212212E04004</t>
  </si>
  <si>
    <t>RPPTRSTA45C1CMNT1 PANADERIA MERCANTIL</t>
  </si>
  <si>
    <t>202212212E04005</t>
  </si>
  <si>
    <t>202212212E04006</t>
  </si>
  <si>
    <t>202212212E04007</t>
  </si>
  <si>
    <t>202212212E04008</t>
  </si>
  <si>
    <t>202212222E03003</t>
  </si>
  <si>
    <t>202212222E03004</t>
  </si>
  <si>
    <t>202212222E03001</t>
  </si>
  <si>
    <t>202212222E03002</t>
  </si>
  <si>
    <t>202212222E04005</t>
  </si>
  <si>
    <t>202212222E04006</t>
  </si>
  <si>
    <t>202212221E04007</t>
  </si>
  <si>
    <t>202212222E04007</t>
  </si>
  <si>
    <t>202212222E04008</t>
  </si>
  <si>
    <t>202212221E04001</t>
  </si>
  <si>
    <t>202212221E04002</t>
  </si>
  <si>
    <t>202212221E04003</t>
  </si>
  <si>
    <t>202212221E04004</t>
  </si>
  <si>
    <t>202212221E04005</t>
  </si>
  <si>
    <t>202212221E04006</t>
  </si>
  <si>
    <t>202212222E04001</t>
  </si>
  <si>
    <t>202212222E04002</t>
  </si>
  <si>
    <t>202212222E04003</t>
  </si>
  <si>
    <t>202212222E04004</t>
  </si>
  <si>
    <t>202212231E03001</t>
  </si>
  <si>
    <t>202212232E03001</t>
  </si>
  <si>
    <t>202212231E03002</t>
  </si>
  <si>
    <t>202212232E03002</t>
  </si>
  <si>
    <t>202212231E04003</t>
  </si>
  <si>
    <t>202212232E04008</t>
  </si>
  <si>
    <t>202212232E04009</t>
  </si>
  <si>
    <t>202212232E04010</t>
  </si>
  <si>
    <t>202212232E04001</t>
  </si>
  <si>
    <t>202212232E04002</t>
  </si>
  <si>
    <t>202212231E04001</t>
  </si>
  <si>
    <t>202212231E04002</t>
  </si>
  <si>
    <t>202212232E04003</t>
  </si>
  <si>
    <t>202212232E04004</t>
  </si>
  <si>
    <t>202212232E04005</t>
  </si>
  <si>
    <t>202212231E04004</t>
  </si>
  <si>
    <t>202212231E04005</t>
  </si>
  <si>
    <t>202212231E04006</t>
  </si>
  <si>
    <t>202212232E04006</t>
  </si>
  <si>
    <t>202212231E04007</t>
  </si>
  <si>
    <t>202212232E04007</t>
  </si>
  <si>
    <t>202212241E04001</t>
  </si>
  <si>
    <t>202212242E04001</t>
  </si>
  <si>
    <t>202212242E04002</t>
  </si>
  <si>
    <t>202212242E04003</t>
  </si>
  <si>
    <t>202212242E04004</t>
  </si>
  <si>
    <t>202212241E04002</t>
  </si>
  <si>
    <t>202212241E04003</t>
  </si>
  <si>
    <t>202212241E04004</t>
  </si>
  <si>
    <t>202212241E04005</t>
  </si>
  <si>
    <t>202212262E03001</t>
  </si>
  <si>
    <t>RADTRSTA22C1.3NT0</t>
  </si>
  <si>
    <t>202212261E03002</t>
  </si>
  <si>
    <t>202212262E03002</t>
  </si>
  <si>
    <t>202212262E03003</t>
  </si>
  <si>
    <t>202212262E03004</t>
  </si>
  <si>
    <t>202212262E03005</t>
  </si>
  <si>
    <t>202212261E03001</t>
  </si>
  <si>
    <t>202212261E05001</t>
  </si>
  <si>
    <t>RADTRSTA12C2NT2 GOGO MAKEUP</t>
  </si>
  <si>
    <t>202212262E05001</t>
  </si>
  <si>
    <t>202212261E05002</t>
  </si>
  <si>
    <t>202212262E05002</t>
  </si>
  <si>
    <t>RADTRSTA14C2NT2 GOGO MAKEUP</t>
  </si>
  <si>
    <t>202212272E02001</t>
  </si>
  <si>
    <t>202212272E02002</t>
  </si>
  <si>
    <t>202212271E02003</t>
  </si>
  <si>
    <t>202212272E02003</t>
  </si>
  <si>
    <t>202212271E02001</t>
  </si>
  <si>
    <t>202212271E02002</t>
  </si>
  <si>
    <t>202212272E03006</t>
  </si>
  <si>
    <t>202212271E03001</t>
  </si>
  <si>
    <t>202212272E03001</t>
  </si>
  <si>
    <t>202212271E03002</t>
  </si>
  <si>
    <t>202212272E03002</t>
  </si>
  <si>
    <t>202212271E03003</t>
  </si>
  <si>
    <t>202212272E03003</t>
  </si>
  <si>
    <t>202212271E03004</t>
  </si>
  <si>
    <t>202212272E03004</t>
  </si>
  <si>
    <t>202212271E03005</t>
  </si>
  <si>
    <t>202212272E03005</t>
  </si>
  <si>
    <t>202212271E03006</t>
  </si>
  <si>
    <t>202212271E03007</t>
  </si>
  <si>
    <t>202212272E05001</t>
  </si>
  <si>
    <t>202212272E05002</t>
  </si>
  <si>
    <t>202212272E05003</t>
  </si>
  <si>
    <t>202212271E05001</t>
  </si>
  <si>
    <t>202212271E05002</t>
  </si>
  <si>
    <t>202212271E05003</t>
  </si>
  <si>
    <t>202212271E05004</t>
  </si>
  <si>
    <t>202212271E05005</t>
  </si>
  <si>
    <t>202212281E02001</t>
  </si>
  <si>
    <t>202212282E02001</t>
  </si>
  <si>
    <t>202212281E02002</t>
  </si>
  <si>
    <t>202212282E02002</t>
  </si>
  <si>
    <t>202212281E02003</t>
  </si>
  <si>
    <t>202212282E02003</t>
  </si>
  <si>
    <t>202212281E02004</t>
  </si>
  <si>
    <t>202212282E02004</t>
  </si>
  <si>
    <t>202212281E02005</t>
  </si>
  <si>
    <t>202212282E03001</t>
  </si>
  <si>
    <t>202212281E03001</t>
  </si>
  <si>
    <t>202212281E03002</t>
  </si>
  <si>
    <t>202212282E03002</t>
  </si>
  <si>
    <t>202212281E03003</t>
  </si>
  <si>
    <t>202212282E03003</t>
  </si>
  <si>
    <t>202212281E03004</t>
  </si>
  <si>
    <t>RADNESTA26I4D4C1.5NT0</t>
  </si>
  <si>
    <t>202212281E03005</t>
  </si>
  <si>
    <t>202212281E03006</t>
  </si>
  <si>
    <t>202212281E03007</t>
  </si>
  <si>
    <t>202212282E03004</t>
  </si>
  <si>
    <t>202212282E03005</t>
  </si>
  <si>
    <t>202212282E03006</t>
  </si>
  <si>
    <t>202212282E03007</t>
  </si>
  <si>
    <t>202212282E03008</t>
  </si>
  <si>
    <t>202212282E05001</t>
  </si>
  <si>
    <t>202212282E05002</t>
  </si>
  <si>
    <t>202212282E05003</t>
  </si>
  <si>
    <t>202212281E05001</t>
  </si>
  <si>
    <t>202212281E05002</t>
  </si>
  <si>
    <t>202212281E05003</t>
  </si>
  <si>
    <t>202212281E05004</t>
  </si>
  <si>
    <t>202212282E05004</t>
  </si>
  <si>
    <t>202212291E02001</t>
  </si>
  <si>
    <t>202212292E02001</t>
  </si>
  <si>
    <t>202212291E02002</t>
  </si>
  <si>
    <t>202212292E02002</t>
  </si>
  <si>
    <t>202212291E02003</t>
  </si>
  <si>
    <t>202212291E02004</t>
  </si>
  <si>
    <t>202212291E02005</t>
  </si>
  <si>
    <t>202212291E03001</t>
  </si>
  <si>
    <t>202212292E03001</t>
  </si>
  <si>
    <t>202212291E03002</t>
  </si>
  <si>
    <t>202212292E03002</t>
  </si>
  <si>
    <t>202212292E03003</t>
  </si>
  <si>
    <t>202212291E03004</t>
  </si>
  <si>
    <t>202212291E03003</t>
  </si>
  <si>
    <t>202212291E03005</t>
  </si>
  <si>
    <t>202212291E03006</t>
  </si>
  <si>
    <t>202212291E03007</t>
  </si>
  <si>
    <t>202212291E03008</t>
  </si>
  <si>
    <t>202212292E03004</t>
  </si>
  <si>
    <t>202212291E03009</t>
  </si>
  <si>
    <t>202212291E03010</t>
  </si>
  <si>
    <t>202212292E03005</t>
  </si>
  <si>
    <t>202212291E05004</t>
  </si>
  <si>
    <t>202212291E05001</t>
  </si>
  <si>
    <t>202212292E05001</t>
  </si>
  <si>
    <t>202212291E05002</t>
  </si>
  <si>
    <t>202212292E05002</t>
  </si>
  <si>
    <t>202212291E05003</t>
  </si>
  <si>
    <t>202212301E02001</t>
  </si>
  <si>
    <t>202212302E02001</t>
  </si>
  <si>
    <t>202212301E02002</t>
  </si>
  <si>
    <t>202212302E02002</t>
  </si>
  <si>
    <t>202212301E02003</t>
  </si>
  <si>
    <t>202212302E02003</t>
  </si>
  <si>
    <t>202212301E03014</t>
  </si>
  <si>
    <t>202212301E03015</t>
  </si>
  <si>
    <t>202212301E03008</t>
  </si>
  <si>
    <t>202212301E03011</t>
  </si>
  <si>
    <t>RBDROSTA21C1.2NT0</t>
  </si>
  <si>
    <t>202212301E03002</t>
  </si>
  <si>
    <t>202212301E03003</t>
  </si>
  <si>
    <t>202212301E03004</t>
  </si>
  <si>
    <t>202212301E03005</t>
  </si>
  <si>
    <t>202212301E03006</t>
  </si>
  <si>
    <t>202212301E03007</t>
  </si>
  <si>
    <t>202212301E03010</t>
  </si>
  <si>
    <t>202212301E03001</t>
  </si>
  <si>
    <t>202212302E03004</t>
  </si>
  <si>
    <t>202212302E03001</t>
  </si>
  <si>
    <t>202212302E03002</t>
  </si>
  <si>
    <t>202212302E03003</t>
  </si>
  <si>
    <t>RBDTRSTA26C1.5NT0</t>
  </si>
  <si>
    <t>202212301E03012</t>
  </si>
  <si>
    <t>RBDTRSTA28C0.8NT0</t>
  </si>
  <si>
    <t>202212301E03009</t>
  </si>
  <si>
    <t>202212301E03013</t>
  </si>
  <si>
    <t>202212302E05001</t>
  </si>
  <si>
    <t>202212301E04004</t>
  </si>
  <si>
    <t>RPPTRSTA30C1CMNT0</t>
  </si>
  <si>
    <t>202212301E04006</t>
  </si>
  <si>
    <t>RPPTRSTA35C1CMNT0</t>
  </si>
  <si>
    <t>202212301E04001</t>
  </si>
  <si>
    <t>RPPTRSTA45C1CMNT0</t>
  </si>
  <si>
    <t>202212301E04005</t>
  </si>
  <si>
    <t>202301021E03001</t>
  </si>
  <si>
    <t>202301021E04002</t>
  </si>
  <si>
    <t>202301021E04003</t>
  </si>
  <si>
    <t>202301021E04004</t>
  </si>
  <si>
    <t>202301021E04001</t>
  </si>
  <si>
    <t>RPPTRSTA50C1CMNT0</t>
  </si>
  <si>
    <t>202301032E03003</t>
  </si>
  <si>
    <t>202301031E03001</t>
  </si>
  <si>
    <t>202301032E03001</t>
  </si>
  <si>
    <t>202301031E03002</t>
  </si>
  <si>
    <t>202301032E03002</t>
  </si>
  <si>
    <t>202301031E03003</t>
  </si>
  <si>
    <t>202301041E02001</t>
  </si>
  <si>
    <t>202301042E02001</t>
  </si>
  <si>
    <t>202301042E02002</t>
  </si>
  <si>
    <t>202301041E03001</t>
  </si>
  <si>
    <t>202301042E03001</t>
  </si>
  <si>
    <t>202301041E03002</t>
  </si>
  <si>
    <t>202301042E03002</t>
  </si>
  <si>
    <t>202301041E03003</t>
  </si>
  <si>
    <t>202301042E03003</t>
  </si>
  <si>
    <t>202301051E02001</t>
  </si>
  <si>
    <t>202301052E02001</t>
  </si>
  <si>
    <t>202301051E02002</t>
  </si>
  <si>
    <t>202301052E02002</t>
  </si>
  <si>
    <t>202301052E02003</t>
  </si>
  <si>
    <t>202301052E02004</t>
  </si>
  <si>
    <t>202301052E02005</t>
  </si>
  <si>
    <t>202301052E02006</t>
  </si>
  <si>
    <t>202301061E02001</t>
  </si>
  <si>
    <t>202301062E02001</t>
  </si>
  <si>
    <t>202301061E02002</t>
  </si>
  <si>
    <t>202301062E02002</t>
  </si>
  <si>
    <t>202301061E02003</t>
  </si>
  <si>
    <t>RBDTRSTA5.5C2NT2 GRANOS EL TRIGAL</t>
  </si>
  <si>
    <t>202301062E02003</t>
  </si>
  <si>
    <t>202301062E02004</t>
  </si>
  <si>
    <t>202301062E02005</t>
  </si>
  <si>
    <t>202301062E03001</t>
  </si>
  <si>
    <t>202301062E04001</t>
  </si>
  <si>
    <t>202301062E04002</t>
  </si>
  <si>
    <t>202301062E04003</t>
  </si>
  <si>
    <t>202301062E04004</t>
  </si>
  <si>
    <t>202301062E04005</t>
  </si>
  <si>
    <t>202301062E04006</t>
  </si>
  <si>
    <t>202301062E04007</t>
  </si>
  <si>
    <t>202301062E04008</t>
  </si>
  <si>
    <t>202301061E04001</t>
  </si>
  <si>
    <t>202301061E04002</t>
  </si>
  <si>
    <t>202301071E02001</t>
  </si>
  <si>
    <t>202301071E02002</t>
  </si>
  <si>
    <t>202301071E02003</t>
  </si>
  <si>
    <t>202301071E04001</t>
  </si>
  <si>
    <t>202301071E04002</t>
  </si>
  <si>
    <t>202301071E04003</t>
  </si>
  <si>
    <t>202301071E04004</t>
  </si>
  <si>
    <t>202301101E05003</t>
  </si>
  <si>
    <t>202301101E05004</t>
  </si>
  <si>
    <t>202301101E05005</t>
  </si>
  <si>
    <t>202301102E05001</t>
  </si>
  <si>
    <t>202301102E05002</t>
  </si>
  <si>
    <t>202301101E05001</t>
  </si>
  <si>
    <t>202301101E05002</t>
  </si>
  <si>
    <t>202301101E04001</t>
  </si>
  <si>
    <t>202301102E04001</t>
  </si>
  <si>
    <t>202301102E04002</t>
  </si>
  <si>
    <t>202301102E04003</t>
  </si>
  <si>
    <t>202301111E05012</t>
  </si>
  <si>
    <t>202301112E05001</t>
  </si>
  <si>
    <t>202301112E05002</t>
  </si>
  <si>
    <t>202301111E05004</t>
  </si>
  <si>
    <t>202301111E05008</t>
  </si>
  <si>
    <t>202301111E05009</t>
  </si>
  <si>
    <t>202301111E05010</t>
  </si>
  <si>
    <t>202301111E05005</t>
  </si>
  <si>
    <t>202301111E05006</t>
  </si>
  <si>
    <t>202301111E05007</t>
  </si>
  <si>
    <t>202301111E05011</t>
  </si>
  <si>
    <t>202301111E04001</t>
  </si>
  <si>
    <t>202301112E04001</t>
  </si>
  <si>
    <t>202301112E04002</t>
  </si>
  <si>
    <t>202301112E04003</t>
  </si>
  <si>
    <t>202301112E04004</t>
  </si>
  <si>
    <t>202301112E04005</t>
  </si>
  <si>
    <t>202301111E04002</t>
  </si>
  <si>
    <t>202301111E04003</t>
  </si>
  <si>
    <t>202301111E04004</t>
  </si>
  <si>
    <t>202301111E04005</t>
  </si>
  <si>
    <t>202301111E04006</t>
  </si>
  <si>
    <t>202301111E04007</t>
  </si>
  <si>
    <t>202301111E04008</t>
  </si>
  <si>
    <t>202301121E05001</t>
  </si>
  <si>
    <t>202301121E05002</t>
  </si>
  <si>
    <t>202301121E05003</t>
  </si>
  <si>
    <t>202301121E05004</t>
  </si>
  <si>
    <t>202301121E05005</t>
  </si>
  <si>
    <t>202301121E05006</t>
  </si>
  <si>
    <t>202301122E05001</t>
  </si>
  <si>
    <t>202301121E05007</t>
  </si>
  <si>
    <t>202301122E05002</t>
  </si>
  <si>
    <t>202301122E04002</t>
  </si>
  <si>
    <t>202301121E04003</t>
  </si>
  <si>
    <t>202301121E04004</t>
  </si>
  <si>
    <t>202301121E04005</t>
  </si>
  <si>
    <t>202301121E04006</t>
  </si>
  <si>
    <t>202301121E04007</t>
  </si>
  <si>
    <t>202301121E04008</t>
  </si>
  <si>
    <t>202301121E04009</t>
  </si>
  <si>
    <t>202301121E04001</t>
  </si>
  <si>
    <t>202301121E04002</t>
  </si>
  <si>
    <t>202301121E04010</t>
  </si>
  <si>
    <t>202301121E04011</t>
  </si>
  <si>
    <t>202301121E04012</t>
  </si>
  <si>
    <t>202301121E04013</t>
  </si>
  <si>
    <t>202301122E04001</t>
  </si>
  <si>
    <t>202301121E04014</t>
  </si>
  <si>
    <t>202301121E04015</t>
  </si>
  <si>
    <t>202301131E05004</t>
  </si>
  <si>
    <t>202301132E05001</t>
  </si>
  <si>
    <t>202301131E05008</t>
  </si>
  <si>
    <t>202301131E05006</t>
  </si>
  <si>
    <t>202301131E05007</t>
  </si>
  <si>
    <t>202301131E05003</t>
  </si>
  <si>
    <t>202301131E05005</t>
  </si>
  <si>
    <t>202301131E05001</t>
  </si>
  <si>
    <t>202301131E05002</t>
  </si>
  <si>
    <t>202301131E04001</t>
  </si>
  <si>
    <t>202301132E04001</t>
  </si>
  <si>
    <t>202301131E04002</t>
  </si>
  <si>
    <t>202301132E04002</t>
  </si>
  <si>
    <t>202301131E04003</t>
  </si>
  <si>
    <t>202301132E04003</t>
  </si>
  <si>
    <t>202301131E04004</t>
  </si>
  <si>
    <t>202301132E04004</t>
  </si>
  <si>
    <t>202301131E04005</t>
  </si>
  <si>
    <t>202301131E04017</t>
  </si>
  <si>
    <t>202301131E04018</t>
  </si>
  <si>
    <t>202301131E04014</t>
  </si>
  <si>
    <t>RPPTRSTA30C1.1CMNT0</t>
  </si>
  <si>
    <t>202301131E04015</t>
  </si>
  <si>
    <t>202301131E04006</t>
  </si>
  <si>
    <t>RPPTRSTA30C1.5CMNT1</t>
  </si>
  <si>
    <t>202301131E04007</t>
  </si>
  <si>
    <t>202301131E04008</t>
  </si>
  <si>
    <t>202301131E04009</t>
  </si>
  <si>
    <t>202301131E04011</t>
  </si>
  <si>
    <t>202301131E04012</t>
  </si>
  <si>
    <t>202301131E04013</t>
  </si>
  <si>
    <t>202301131E04016</t>
  </si>
  <si>
    <t>RPPTRSTA30C2CMNT0</t>
  </si>
  <si>
    <t>202301131E04010</t>
  </si>
  <si>
    <t>RPPTRSTA50C1.1CMNT0</t>
  </si>
  <si>
    <t>202301141E03001</t>
  </si>
  <si>
    <t>202301142E05002</t>
  </si>
  <si>
    <t>202301141E05003</t>
  </si>
  <si>
    <t>202301141E05004</t>
  </si>
  <si>
    <t>202301141E05005</t>
  </si>
  <si>
    <t>202301141E05008</t>
  </si>
  <si>
    <t>202301141E05007</t>
  </si>
  <si>
    <t>202301141E05001</t>
  </si>
  <si>
    <t>RADAZSTA9C1.9NT2</t>
  </si>
  <si>
    <t>202301141E05002</t>
  </si>
  <si>
    <t>202301141E05006</t>
  </si>
  <si>
    <t>202301142E05001</t>
  </si>
  <si>
    <t>202301141E04001</t>
  </si>
  <si>
    <t>202301142E04001</t>
  </si>
  <si>
    <t>202301141E04002</t>
  </si>
  <si>
    <t>202301142E04002</t>
  </si>
  <si>
    <t>202301141E04003</t>
  </si>
  <si>
    <t>202301142E04003</t>
  </si>
  <si>
    <t>202301141E04004</t>
  </si>
  <si>
    <t>202301142E04004</t>
  </si>
  <si>
    <t>202301141E04005</t>
  </si>
  <si>
    <t>202301142E04005</t>
  </si>
  <si>
    <t>202301141E04006</t>
  </si>
  <si>
    <t>202301162E03003</t>
  </si>
  <si>
    <t>202301162E03004</t>
  </si>
  <si>
    <t>202301161E03001</t>
  </si>
  <si>
    <t>202301162E03001</t>
  </si>
  <si>
    <t>202301161E03002</t>
  </si>
  <si>
    <t>202301162E03002</t>
  </si>
  <si>
    <t>202301161E05001</t>
  </si>
  <si>
    <t>RADBLSTA6I2D2C0.7NT2 RESTAURANTES COOTRNSMAGDALENA</t>
  </si>
  <si>
    <t>202301162E05001</t>
  </si>
  <si>
    <t>202301161E05002</t>
  </si>
  <si>
    <t>202301162E05002</t>
  </si>
  <si>
    <t>202301161E05003</t>
  </si>
  <si>
    <t>202301161E04001</t>
  </si>
  <si>
    <t>202301161E04002</t>
  </si>
  <si>
    <t>202301162E04001</t>
  </si>
  <si>
    <t>202301162E04002</t>
  </si>
  <si>
    <t>202301161E04003</t>
  </si>
  <si>
    <t>202301172E03001</t>
  </si>
  <si>
    <t>202301172E03002</t>
  </si>
  <si>
    <t>202301172E03003</t>
  </si>
  <si>
    <t>202301172E03004</t>
  </si>
  <si>
    <t>202301171E03003</t>
  </si>
  <si>
    <t>202301171E03004</t>
  </si>
  <si>
    <t>202301171E03005</t>
  </si>
  <si>
    <t>202301172E03005</t>
  </si>
  <si>
    <t>202301171E03006</t>
  </si>
  <si>
    <t>202301172E03006</t>
  </si>
  <si>
    <t>202301171E03007</t>
  </si>
  <si>
    <t>202301172E03007</t>
  </si>
  <si>
    <t>202301171E03008</t>
  </si>
  <si>
    <t>202301172E03008</t>
  </si>
  <si>
    <t>202301171E03009</t>
  </si>
  <si>
    <t>202301172E03009</t>
  </si>
  <si>
    <t>202301171E03010</t>
  </si>
  <si>
    <t>202301172E03010</t>
  </si>
  <si>
    <t>202301171E03001</t>
  </si>
  <si>
    <t>RBDTRSTA21C1.5CMNT2</t>
  </si>
  <si>
    <t>202301171E03002</t>
  </si>
  <si>
    <t>202301172E05001</t>
  </si>
  <si>
    <t>202301171E05001</t>
  </si>
  <si>
    <t>202301172E05002</t>
  </si>
  <si>
    <t>202301171E05002</t>
  </si>
  <si>
    <t>202301171E05003</t>
  </si>
  <si>
    <t>202301171E05004</t>
  </si>
  <si>
    <t>202301171E04001</t>
  </si>
  <si>
    <t>202301171E04002</t>
  </si>
  <si>
    <t>202301171E04003</t>
  </si>
  <si>
    <t>202301172E04003</t>
  </si>
  <si>
    <t>202301171E04004</t>
  </si>
  <si>
    <t>202301171E04005</t>
  </si>
  <si>
    <t>202301172E04001</t>
  </si>
  <si>
    <t>202301172E04002</t>
  </si>
  <si>
    <t>202301182E03004</t>
  </si>
  <si>
    <t>202301181E03006</t>
  </si>
  <si>
    <t>202301181E03001</t>
  </si>
  <si>
    <t>RBDBLSTA14C1.5NT2  AUDIOMIC S.A.S  CLINICA DEL OIDO</t>
  </si>
  <si>
    <t>202301181E03002</t>
  </si>
  <si>
    <t>202301181E03003</t>
  </si>
  <si>
    <t>202301181E03004</t>
  </si>
  <si>
    <t>202301181E03005</t>
  </si>
  <si>
    <t>202301182E03001</t>
  </si>
  <si>
    <t>202301182E03002</t>
  </si>
  <si>
    <t>202301182E03003</t>
  </si>
  <si>
    <t>202301181E05001</t>
  </si>
  <si>
    <t>202301181E05002</t>
  </si>
  <si>
    <t>202301181E05003</t>
  </si>
  <si>
    <t>202301181E05004</t>
  </si>
  <si>
    <t>202301181E05005</t>
  </si>
  <si>
    <t>202301191E03002</t>
  </si>
  <si>
    <t>202301191E03003</t>
  </si>
  <si>
    <t>202301191E03004</t>
  </si>
  <si>
    <t>202301191E03005</t>
  </si>
  <si>
    <t>202301191E03006</t>
  </si>
  <si>
    <t>202301191E03007</t>
  </si>
  <si>
    <t>202301191E03001</t>
  </si>
  <si>
    <t>202301191E03008</t>
  </si>
  <si>
    <t>202301241E02001</t>
  </si>
  <si>
    <t>202301242E02001</t>
  </si>
  <si>
    <t>202301242E03006</t>
  </si>
  <si>
    <t>202301241E03001</t>
  </si>
  <si>
    <t>202301242E03001</t>
  </si>
  <si>
    <t>202301242E03002</t>
  </si>
  <si>
    <t>202301242E03003</t>
  </si>
  <si>
    <t>202301242E03004</t>
  </si>
  <si>
    <t>202301242E03005</t>
  </si>
  <si>
    <t>202301242E04001</t>
  </si>
  <si>
    <t>202301242E04002</t>
  </si>
  <si>
    <t>202301242E04003</t>
  </si>
  <si>
    <t>202301251E02001</t>
  </si>
  <si>
    <t>202301252E02001</t>
  </si>
  <si>
    <t>202301251E02002</t>
  </si>
  <si>
    <t>202301252E02002</t>
  </si>
  <si>
    <t>202301251E02003</t>
  </si>
  <si>
    <t>202301252E02003</t>
  </si>
  <si>
    <t>202301251E02004</t>
  </si>
  <si>
    <t>202301252E02004</t>
  </si>
  <si>
    <t>202301252E03001</t>
  </si>
  <si>
    <t>202301252E03004</t>
  </si>
  <si>
    <t>202301251E03006</t>
  </si>
  <si>
    <t>202301251E03007</t>
  </si>
  <si>
    <t>202301251E03002</t>
  </si>
  <si>
    <t>202301251E03003</t>
  </si>
  <si>
    <t>202301251E03001</t>
  </si>
  <si>
    <t>202301252E03003</t>
  </si>
  <si>
    <t>202301252E03002</t>
  </si>
  <si>
    <t>202301251E03004</t>
  </si>
  <si>
    <t>202301251E03005</t>
  </si>
  <si>
    <t>202301252E03005</t>
  </si>
  <si>
    <t>202301252E04006</t>
  </si>
  <si>
    <t>202301252E04007</t>
  </si>
  <si>
    <t>202301252E04008</t>
  </si>
  <si>
    <t>202301252E04009</t>
  </si>
  <si>
    <t>202301252E04005</t>
  </si>
  <si>
    <t>202301251E04007</t>
  </si>
  <si>
    <t>202301251E04008</t>
  </si>
  <si>
    <t>202301251E04009</t>
  </si>
  <si>
    <t>202301252E04001</t>
  </si>
  <si>
    <t>202301251E04004</t>
  </si>
  <si>
    <t>202301251E04005</t>
  </si>
  <si>
    <t>202301251E04006</t>
  </si>
  <si>
    <t>202301251E04001</t>
  </si>
  <si>
    <t>202301251E04002</t>
  </si>
  <si>
    <t>202301252E04002</t>
  </si>
  <si>
    <t>202301251E04003</t>
  </si>
  <si>
    <t>202301252E04003</t>
  </si>
  <si>
    <t>202301252E04004</t>
  </si>
  <si>
    <t>202301262E02003</t>
  </si>
  <si>
    <t>202301262E02004</t>
  </si>
  <si>
    <t>202301261E02001</t>
  </si>
  <si>
    <t>202301262E02001</t>
  </si>
  <si>
    <t>202301261E02002</t>
  </si>
  <si>
    <t>202301262E02002</t>
  </si>
  <si>
    <t>202301261E02003</t>
  </si>
  <si>
    <t>202301261E02004</t>
  </si>
  <si>
    <t>202301261E03001</t>
  </si>
  <si>
    <t>202301261E03002</t>
  </si>
  <si>
    <t>202301261E03003</t>
  </si>
  <si>
    <t>202301261E03004</t>
  </si>
  <si>
    <t>202301262E03004</t>
  </si>
  <si>
    <t>202301261E03007</t>
  </si>
  <si>
    <t>202301262E03005</t>
  </si>
  <si>
    <t>RBDTRSTA11.5C1NT0</t>
  </si>
  <si>
    <t>EDUARDO BLANCO</t>
  </si>
  <si>
    <t>202301262E03006</t>
  </si>
  <si>
    <t>202301262E03007</t>
  </si>
  <si>
    <t>202301261E03005</t>
  </si>
  <si>
    <t>202301261E03008</t>
  </si>
  <si>
    <t>202301262E03001</t>
  </si>
  <si>
    <t>202301262E03002</t>
  </si>
  <si>
    <t>202301262E03003</t>
  </si>
  <si>
    <t>ALICIA PEREZ GOMEZ</t>
  </si>
  <si>
    <t>202301261E03006</t>
  </si>
  <si>
    <t>202301261E04001</t>
  </si>
  <si>
    <t>202301262E04001</t>
  </si>
  <si>
    <t>202301261E04002</t>
  </si>
  <si>
    <t>202301262E04002</t>
  </si>
  <si>
    <t>202301262E04003</t>
  </si>
  <si>
    <t>202301262E04004</t>
  </si>
  <si>
    <t>202301261E04003</t>
  </si>
  <si>
    <t>202301261E04004</t>
  </si>
  <si>
    <t>202301261E04005</t>
  </si>
  <si>
    <t>202301261E04006</t>
  </si>
  <si>
    <t>202301261E04007</t>
  </si>
  <si>
    <t>202301261E04008</t>
  </si>
  <si>
    <t>202301262E04008</t>
  </si>
  <si>
    <t>202301262E04005</t>
  </si>
  <si>
    <t>RPPTRSTA40C1CMNT2 PANADERIA COLPAN</t>
  </si>
  <si>
    <t>202301262E04006</t>
  </si>
  <si>
    <t>202301262E04007</t>
  </si>
  <si>
    <t>202301271E02001</t>
  </si>
  <si>
    <t>202301272E02001</t>
  </si>
  <si>
    <t>202301271E02002</t>
  </si>
  <si>
    <t>202301272E02002</t>
  </si>
  <si>
    <t>202301272E03001</t>
  </si>
  <si>
    <t>202301272E03002</t>
  </si>
  <si>
    <t>202301271E03001</t>
  </si>
  <si>
    <t>202301271E03002</t>
  </si>
  <si>
    <t>202301271E03003</t>
  </si>
  <si>
    <t>202301271E03004</t>
  </si>
  <si>
    <t>202301271E03005</t>
  </si>
  <si>
    <t>202301272E03003</t>
  </si>
  <si>
    <t>202301271E03006</t>
  </si>
  <si>
    <t>202301271E04002</t>
  </si>
  <si>
    <t>202301271E04003</t>
  </si>
  <si>
    <t>202301272E04009</t>
  </si>
  <si>
    <t>202301272E04010</t>
  </si>
  <si>
    <t>202301272E04006</t>
  </si>
  <si>
    <t>202301272E04007</t>
  </si>
  <si>
    <t>202301272E04008</t>
  </si>
  <si>
    <t>202301271E04004</t>
  </si>
  <si>
    <t>202301271E04005</t>
  </si>
  <si>
    <t>202301272E04005</t>
  </si>
  <si>
    <t>202301271E04006</t>
  </si>
  <si>
    <t>202301271E04007</t>
  </si>
  <si>
    <t>202301271E04008</t>
  </si>
  <si>
    <t>202301271E04001</t>
  </si>
  <si>
    <t>202301272E04001</t>
  </si>
  <si>
    <t>202301272E04002</t>
  </si>
  <si>
    <t>202301272E04003</t>
  </si>
  <si>
    <t>202301272E04004</t>
  </si>
  <si>
    <t>202301281E04001</t>
  </si>
  <si>
    <t>202301282E04001</t>
  </si>
  <si>
    <t>202301312E03001</t>
  </si>
  <si>
    <t>202301312E03002</t>
  </si>
  <si>
    <t>202302012E03001</t>
  </si>
  <si>
    <t>202302012E03002</t>
  </si>
  <si>
    <t>202302012E03003</t>
  </si>
  <si>
    <t>202302011E03001</t>
  </si>
  <si>
    <t>202302011E03002</t>
  </si>
  <si>
    <t>202302011E03003</t>
  </si>
  <si>
    <t>IMPRESORA FLEXOGRÀFICA</t>
  </si>
  <si>
    <t>202206011I01010</t>
  </si>
  <si>
    <t>202206011I01011</t>
  </si>
  <si>
    <t>202206011I01012</t>
  </si>
  <si>
    <t>202206011I01006</t>
  </si>
  <si>
    <t>202206011I01007</t>
  </si>
  <si>
    <t>202206011I01008</t>
  </si>
  <si>
    <t>202206011I01009</t>
  </si>
  <si>
    <t>202206011I01001</t>
  </si>
  <si>
    <t>RBDTRSTA12C2CMNT2 GRANOS EL SEMBRADOR FRIJOL ROJO 220 G CYREL NUEVO</t>
  </si>
  <si>
    <t>202206011I01002</t>
  </si>
  <si>
    <t>202206011I01003</t>
  </si>
  <si>
    <t>202206011I01004</t>
  </si>
  <si>
    <t>202206011I01005</t>
  </si>
  <si>
    <t>202206012I01001</t>
  </si>
  <si>
    <t>RBDTRSTA5.25C2.5NT2 GRANOS EL SEMBRADOR DIEZ 440GR</t>
  </si>
  <si>
    <t>202206012I01002</t>
  </si>
  <si>
    <t>202206012I01003</t>
  </si>
  <si>
    <t>202206012I01004</t>
  </si>
  <si>
    <t>202206011I01013</t>
  </si>
  <si>
    <t>202206011I01014</t>
  </si>
  <si>
    <t>202206021I01002</t>
  </si>
  <si>
    <t>202206021I01003</t>
  </si>
  <si>
    <t>202206021I01005</t>
  </si>
  <si>
    <t>202206021I01006</t>
  </si>
  <si>
    <t>202206021I01007</t>
  </si>
  <si>
    <t>202206021I01008</t>
  </si>
  <si>
    <t>202206021I01001</t>
  </si>
  <si>
    <t>202206021I01009</t>
  </si>
  <si>
    <t>202206031I01007</t>
  </si>
  <si>
    <t>202206031I01008</t>
  </si>
  <si>
    <t>202206031I01009</t>
  </si>
  <si>
    <t>202206031I01001</t>
  </si>
  <si>
    <t>202206031I01006</t>
  </si>
  <si>
    <t>202206031I01002</t>
  </si>
  <si>
    <t>202206031I01003</t>
  </si>
  <si>
    <t>202206031I01004</t>
  </si>
  <si>
    <t>202206031I01005</t>
  </si>
  <si>
    <t>202206041I01003</t>
  </si>
  <si>
    <t>RBDBLSTA16C4.5NT2</t>
  </si>
  <si>
    <t>202206041I01004</t>
  </si>
  <si>
    <t>202206041I01005</t>
  </si>
  <si>
    <t>202206041I01001</t>
  </si>
  <si>
    <t>202206041I01002</t>
  </si>
  <si>
    <t>202206041I01006</t>
  </si>
  <si>
    <t>202206041I01007</t>
  </si>
  <si>
    <t>202206041I01008</t>
  </si>
  <si>
    <t>202206041I01009</t>
  </si>
  <si>
    <t>202206061I01006</t>
  </si>
  <si>
    <t>202206061I01001</t>
  </si>
  <si>
    <t>202206061I01002</t>
  </si>
  <si>
    <t>202206061I01003</t>
  </si>
  <si>
    <t>202206061I01004</t>
  </si>
  <si>
    <t>202206061I01005</t>
  </si>
  <si>
    <t>202206071I01001</t>
  </si>
  <si>
    <t>202206071I01002</t>
  </si>
  <si>
    <t>202206071I01003</t>
  </si>
  <si>
    <t>202206081I01009</t>
  </si>
  <si>
    <t>RBDTRSTA26C2.5CMNT1 GRANOS SAN ISIDRO 250 GR</t>
  </si>
  <si>
    <t>202206081I01010</t>
  </si>
  <si>
    <t>202206081I01011</t>
  </si>
  <si>
    <t>202206081I01006</t>
  </si>
  <si>
    <t>RPPTRSTA30C1CMNT1 PANADERIA GENERICO</t>
  </si>
  <si>
    <t>202206081I01007</t>
  </si>
  <si>
    <t>202206081I01008</t>
  </si>
  <si>
    <t>RPPTRSTA35C1CMNT2  PANADERIA GENERICO</t>
  </si>
  <si>
    <t>202206081I01004</t>
  </si>
  <si>
    <t>RPPTRSTA40C1CMNT2 PANADERIA GENERICO</t>
  </si>
  <si>
    <t>202206081I01005</t>
  </si>
  <si>
    <t>202206081I01002</t>
  </si>
  <si>
    <t>202206081I01003</t>
  </si>
  <si>
    <t>202206081I01001</t>
  </si>
  <si>
    <t>RPPTRSTA50C1CMNT1 PANADERIA GENERICO</t>
  </si>
  <si>
    <t>202206091I01001</t>
  </si>
  <si>
    <t>202206091I01002</t>
  </si>
  <si>
    <t>202206091I01003</t>
  </si>
  <si>
    <t>202206091I01004</t>
  </si>
  <si>
    <t>202206091I01005</t>
  </si>
  <si>
    <t>202206091I01008</t>
  </si>
  <si>
    <t>202206091I01009</t>
  </si>
  <si>
    <t>202206091I01010</t>
  </si>
  <si>
    <t>202206101I01006</t>
  </si>
  <si>
    <t>202206101I01007</t>
  </si>
  <si>
    <t>202206101I01008</t>
  </si>
  <si>
    <t>202206101I01009</t>
  </si>
  <si>
    <t>202206101I01005</t>
  </si>
  <si>
    <t>202206101I01001</t>
  </si>
  <si>
    <t>202206101I01003</t>
  </si>
  <si>
    <t>202206101I01002</t>
  </si>
  <si>
    <t>202206101I01004</t>
  </si>
  <si>
    <t>202206111I01001</t>
  </si>
  <si>
    <t>202206111I01002</t>
  </si>
  <si>
    <t>202206111I01003</t>
  </si>
  <si>
    <t>202206111I01004</t>
  </si>
  <si>
    <t>202206111I01005</t>
  </si>
  <si>
    <t>202206111I01006</t>
  </si>
  <si>
    <t>202206111I01007</t>
  </si>
  <si>
    <t>202206111I01008</t>
  </si>
  <si>
    <t>202206111I01009</t>
  </si>
  <si>
    <t>202206131I01001</t>
  </si>
  <si>
    <t>202206131I01002</t>
  </si>
  <si>
    <t>202206131I01003</t>
  </si>
  <si>
    <t>202206131I01004</t>
  </si>
  <si>
    <t>202206131I01005</t>
  </si>
  <si>
    <t>202206131I01006</t>
  </si>
  <si>
    <t>202206131I01007</t>
  </si>
  <si>
    <t>202206131I01008</t>
  </si>
  <si>
    <t>202206131I01009</t>
  </si>
  <si>
    <t>202206131I01010</t>
  </si>
  <si>
    <t>202206131I01011</t>
  </si>
  <si>
    <t>202206131I01012</t>
  </si>
  <si>
    <t>202206131I01013</t>
  </si>
  <si>
    <t>202206141I01003</t>
  </si>
  <si>
    <t>202206141I01005</t>
  </si>
  <si>
    <t>202206141I01006</t>
  </si>
  <si>
    <t>202206141I01001</t>
  </si>
  <si>
    <t>202206141I01002</t>
  </si>
  <si>
    <t>202206141I01004</t>
  </si>
  <si>
    <t>202206151I01003</t>
  </si>
  <si>
    <t>202206151I01004</t>
  </si>
  <si>
    <t>202206151I01005</t>
  </si>
  <si>
    <t>202206151I01006</t>
  </si>
  <si>
    <t>202206151I01001</t>
  </si>
  <si>
    <t>202206151I01002</t>
  </si>
  <si>
    <t>202206162I01001</t>
  </si>
  <si>
    <t>RPPTRSTA30C1CMNT2 NORTY PAN</t>
  </si>
  <si>
    <t>202206161I01008</t>
  </si>
  <si>
    <t>202206161I01009</t>
  </si>
  <si>
    <t>202206161I01005</t>
  </si>
  <si>
    <t>RPPTRSTA45C1CMNT2 NORTYPAN</t>
  </si>
  <si>
    <t>202206161I01006</t>
  </si>
  <si>
    <t>202206161I01007</t>
  </si>
  <si>
    <t>202206161I01001</t>
  </si>
  <si>
    <t>RPPTRSTA9C1NT2 NORTY PAN</t>
  </si>
  <si>
    <t>202206161I01002</t>
  </si>
  <si>
    <t>202206161I01003</t>
  </si>
  <si>
    <t>202206161I01004</t>
  </si>
  <si>
    <t>202206172I01007</t>
  </si>
  <si>
    <t>202206172I01008</t>
  </si>
  <si>
    <t>202206172I01009</t>
  </si>
  <si>
    <t>202206172I01001</t>
  </si>
  <si>
    <t>202206172I01002</t>
  </si>
  <si>
    <t>202206172I01003</t>
  </si>
  <si>
    <t>202206172I01004</t>
  </si>
  <si>
    <t>202206172I01005</t>
  </si>
  <si>
    <t>202206172I01006</t>
  </si>
  <si>
    <t>202206171I01005</t>
  </si>
  <si>
    <t>202206171I01006</t>
  </si>
  <si>
    <t>202206171I01007</t>
  </si>
  <si>
    <t>202206171I01008</t>
  </si>
  <si>
    <t>202206171I01001</t>
  </si>
  <si>
    <t>202206171I01002</t>
  </si>
  <si>
    <t>202206171I01003</t>
  </si>
  <si>
    <t>202206171I01004</t>
  </si>
  <si>
    <t>202206181I01004</t>
  </si>
  <si>
    <t>202206181I01005</t>
  </si>
  <si>
    <t>202206181I01006</t>
  </si>
  <si>
    <t>202206181I01001</t>
  </si>
  <si>
    <t>202206181I01002</t>
  </si>
  <si>
    <t>202206181I01007</t>
  </si>
  <si>
    <t>202206211I01001</t>
  </si>
  <si>
    <t>RPPTRSTA45C1CMNT1 PANADERIA LA SELECCION</t>
  </si>
  <si>
    <t>202206211I01002</t>
  </si>
  <si>
    <t>202206211I01003</t>
  </si>
  <si>
    <t>202206221I01007</t>
  </si>
  <si>
    <t>202206221I01008</t>
  </si>
  <si>
    <t>202206221I01009</t>
  </si>
  <si>
    <t>202206221I01004</t>
  </si>
  <si>
    <t>202206221I01005</t>
  </si>
  <si>
    <t>202206221I01006</t>
  </si>
  <si>
    <t>202206221I01001</t>
  </si>
  <si>
    <t>202206221I01002</t>
  </si>
  <si>
    <t>202206221I01003</t>
  </si>
  <si>
    <t>202206231I01002</t>
  </si>
  <si>
    <t>202206231I01003</t>
  </si>
  <si>
    <t>202206231I01004</t>
  </si>
  <si>
    <t>202206231I01005</t>
  </si>
  <si>
    <t>202206231I01001</t>
  </si>
  <si>
    <t>202206231I01006</t>
  </si>
  <si>
    <t>202206231I01007</t>
  </si>
  <si>
    <t>202206231I01008</t>
  </si>
  <si>
    <t>202206231I01009</t>
  </si>
  <si>
    <t>202206231I01010</t>
  </si>
  <si>
    <t>202206231I01011</t>
  </si>
  <si>
    <t>202206241I01001</t>
  </si>
  <si>
    <t>202206241I01002</t>
  </si>
  <si>
    <t>202206241I01003</t>
  </si>
  <si>
    <t>202206241I01004</t>
  </si>
  <si>
    <t>202206241I01005</t>
  </si>
  <si>
    <t>202206241I01006</t>
  </si>
  <si>
    <t>202206241I01007</t>
  </si>
  <si>
    <t>202206241I01008</t>
  </si>
  <si>
    <t>202206251I01001</t>
  </si>
  <si>
    <t>RBDTRSTA12C2.2NT2</t>
  </si>
  <si>
    <t>202206251I01002</t>
  </si>
  <si>
    <t>202206251I01003</t>
  </si>
  <si>
    <t>202206251I01004</t>
  </si>
  <si>
    <t>202206251I01005</t>
  </si>
  <si>
    <t>202206251I01006</t>
  </si>
  <si>
    <t>202206251I01007</t>
  </si>
  <si>
    <t>202206251I01008</t>
  </si>
  <si>
    <t>202206251I01009</t>
  </si>
  <si>
    <t>202206251I01010</t>
  </si>
  <si>
    <t>202206251I01011</t>
  </si>
  <si>
    <t>202206251I01012</t>
  </si>
  <si>
    <t>202206251I01013</t>
  </si>
  <si>
    <t>202206251I01014</t>
  </si>
  <si>
    <t>202206281I01007</t>
  </si>
  <si>
    <t>202206281I01008</t>
  </si>
  <si>
    <t>202206281I01009</t>
  </si>
  <si>
    <t>202206281I01010</t>
  </si>
  <si>
    <t>202206281I01011</t>
  </si>
  <si>
    <t>202206281I01012</t>
  </si>
  <si>
    <t>202206281I01001</t>
  </si>
  <si>
    <t>202206281I01002</t>
  </si>
  <si>
    <t>202206281I01003</t>
  </si>
  <si>
    <t>202206281I01004</t>
  </si>
  <si>
    <t>202206281I01005</t>
  </si>
  <si>
    <t>202206281I01006</t>
  </si>
  <si>
    <t>202206292I01001</t>
  </si>
  <si>
    <t>202206291I01005</t>
  </si>
  <si>
    <t>202206291I01006</t>
  </si>
  <si>
    <t>202206291I01007</t>
  </si>
  <si>
    <t>202206291I01008</t>
  </si>
  <si>
    <t>202206291I01009</t>
  </si>
  <si>
    <t>202206291I01001</t>
  </si>
  <si>
    <t>202206291I01002</t>
  </si>
  <si>
    <t>202206291I01003</t>
  </si>
  <si>
    <t>202206291I01004</t>
  </si>
  <si>
    <t>202206301I01001</t>
  </si>
  <si>
    <t>202206301I01002</t>
  </si>
  <si>
    <t>202206301I01003</t>
  </si>
  <si>
    <t>202206301I01004</t>
  </si>
  <si>
    <t>202206301I01005</t>
  </si>
  <si>
    <t>202206301I01006</t>
  </si>
  <si>
    <t>202207011I01007</t>
  </si>
  <si>
    <t>RPPTRSTA12C1.6NT2 GRANOS PATACON AZUL 12GR</t>
  </si>
  <si>
    <t>CANDELA FUENTES NURY</t>
  </si>
  <si>
    <t>202207011I01008</t>
  </si>
  <si>
    <t>202207011I01009</t>
  </si>
  <si>
    <t>202207011I01001</t>
  </si>
  <si>
    <t>202207011I01002</t>
  </si>
  <si>
    <t>202207011I01003</t>
  </si>
  <si>
    <t>202207011I01004</t>
  </si>
  <si>
    <t>202207011I01005</t>
  </si>
  <si>
    <t>202207011I01006</t>
  </si>
  <si>
    <t>202207021I01005</t>
  </si>
  <si>
    <t>RPPTRSTA14C1.6NT1 SUPERMERCADOS PAPA FRITA  AZUL 15 GRS</t>
  </si>
  <si>
    <t>202207021I01006</t>
  </si>
  <si>
    <t>202207021I01001</t>
  </si>
  <si>
    <t>202207021I01002</t>
  </si>
  <si>
    <t>202207021I01003</t>
  </si>
  <si>
    <t>202207021I01004</t>
  </si>
  <si>
    <t>202207051I01001</t>
  </si>
  <si>
    <t>202207051I01002</t>
  </si>
  <si>
    <t>202207051I01003</t>
  </si>
  <si>
    <t>202207051I01004</t>
  </si>
  <si>
    <t>202207051I01005</t>
  </si>
  <si>
    <t>202207051I01006</t>
  </si>
  <si>
    <t>202207061I01001</t>
  </si>
  <si>
    <t>202207061I01002</t>
  </si>
  <si>
    <t>202207061I01003</t>
  </si>
  <si>
    <t>202207061I01006</t>
  </si>
  <si>
    <t>202207061I01008</t>
  </si>
  <si>
    <t>202207061I01009</t>
  </si>
  <si>
    <t>202207061I01010</t>
  </si>
  <si>
    <t>202207061I01011</t>
  </si>
  <si>
    <t>202207061I01005</t>
  </si>
  <si>
    <t>202207061I01004</t>
  </si>
  <si>
    <t>202207061I01007</t>
  </si>
  <si>
    <t>202207071I01001</t>
  </si>
  <si>
    <t>202207071I01002</t>
  </si>
  <si>
    <t>202207071I01003</t>
  </si>
  <si>
    <t>202207071I01004</t>
  </si>
  <si>
    <t>202207081I01014</t>
  </si>
  <si>
    <t>202207081I01015</t>
  </si>
  <si>
    <t>202207081I01016</t>
  </si>
  <si>
    <t>202207081I01017</t>
  </si>
  <si>
    <t>202207081I01018</t>
  </si>
  <si>
    <t>202207081I01007</t>
  </si>
  <si>
    <t>202207081I01008</t>
  </si>
  <si>
    <t>202207081I01009</t>
  </si>
  <si>
    <t>202207081I01010</t>
  </si>
  <si>
    <t>202207081I01003</t>
  </si>
  <si>
    <t>202207081I01004</t>
  </si>
  <si>
    <t>202207081I01001</t>
  </si>
  <si>
    <t>202207081I01002</t>
  </si>
  <si>
    <t>202207081I01005</t>
  </si>
  <si>
    <t>202207081I01006</t>
  </si>
  <si>
    <t>202207091I01001</t>
  </si>
  <si>
    <t>202207091I01002</t>
  </si>
  <si>
    <t>202207091I01003</t>
  </si>
  <si>
    <t>202207121I01001</t>
  </si>
  <si>
    <t>RBDTRSTA30C2.5CMNT2 GRANOS SAN ISIDRO 500GR</t>
  </si>
  <si>
    <t>202207121I01002</t>
  </si>
  <si>
    <t>202207121I01003</t>
  </si>
  <si>
    <t>202207121I01004</t>
  </si>
  <si>
    <t>202207121I01005</t>
  </si>
  <si>
    <t>202207121I01006</t>
  </si>
  <si>
    <t>202207121I01007</t>
  </si>
  <si>
    <t>202207121I01008</t>
  </si>
  <si>
    <t>202207131I01001</t>
  </si>
  <si>
    <t>202207131I01002</t>
  </si>
  <si>
    <t>202207131I01003</t>
  </si>
  <si>
    <t>202207131I01004</t>
  </si>
  <si>
    <t>202207131I01005</t>
  </si>
  <si>
    <t>202207131I01006</t>
  </si>
  <si>
    <t>202207141I01001</t>
  </si>
  <si>
    <t>RPPTRSTA45C1NT1 PANADERIA LA MEJOR</t>
  </si>
  <si>
    <t>202207141I01002</t>
  </si>
  <si>
    <t>202207141I01003</t>
  </si>
  <si>
    <t>202207141I01004</t>
  </si>
  <si>
    <t>202207141I01005</t>
  </si>
  <si>
    <t>202207141I01006</t>
  </si>
  <si>
    <t>202207151I01006</t>
  </si>
  <si>
    <t>RPPTRSTA30C1CMNT2 PANADERIA CORONA</t>
  </si>
  <si>
    <t>202207151I01007</t>
  </si>
  <si>
    <t>202207151I01008</t>
  </si>
  <si>
    <t>202207151I01009</t>
  </si>
  <si>
    <t>202207151I01004</t>
  </si>
  <si>
    <t>RPPTRSTA40C1CMNT2 PANADERIA CORONA</t>
  </si>
  <si>
    <t>202207151I01005</t>
  </si>
  <si>
    <t>202207151I01001</t>
  </si>
  <si>
    <t>RPPTRSTA45C1CMNT2 PANADERIA CORONA</t>
  </si>
  <si>
    <t>202207151I01002</t>
  </si>
  <si>
    <t>202207151I01003</t>
  </si>
  <si>
    <t>202207181I01001</t>
  </si>
  <si>
    <t>202207191I01001</t>
  </si>
  <si>
    <t>202207191I01002</t>
  </si>
  <si>
    <t>202207191I01003</t>
  </si>
  <si>
    <t>202207191I01004</t>
  </si>
  <si>
    <t>202207201I01001</t>
  </si>
  <si>
    <t>202207201I01002</t>
  </si>
  <si>
    <t>202207201I01003</t>
  </si>
  <si>
    <t>202207201I01004</t>
  </si>
  <si>
    <t>202207201I01005</t>
  </si>
  <si>
    <t>202207201I01006</t>
  </si>
  <si>
    <t>202207201I01007</t>
  </si>
  <si>
    <t>202207201I01008</t>
  </si>
  <si>
    <t>202207201I01009</t>
  </si>
  <si>
    <t>202207201I01010</t>
  </si>
  <si>
    <t>202207201I01011</t>
  </si>
  <si>
    <t>202207201I01012</t>
  </si>
  <si>
    <t>202207201I01013</t>
  </si>
  <si>
    <t>202207211I01011</t>
  </si>
  <si>
    <t>202207211I01012</t>
  </si>
  <si>
    <t>202207211I01013</t>
  </si>
  <si>
    <t>202207211I01014</t>
  </si>
  <si>
    <t>202207211I01015</t>
  </si>
  <si>
    <t>202207211I01016</t>
  </si>
  <si>
    <t>202207211I01007</t>
  </si>
  <si>
    <t>202207211I01008</t>
  </si>
  <si>
    <t>202207211I01009</t>
  </si>
  <si>
    <t>202207211I01010</t>
  </si>
  <si>
    <t>202207211I01001</t>
  </si>
  <si>
    <t>202207211I01002</t>
  </si>
  <si>
    <t>202207211I01003</t>
  </si>
  <si>
    <t>202207211I01004</t>
  </si>
  <si>
    <t>202207211I01005</t>
  </si>
  <si>
    <t>202207211I01006</t>
  </si>
  <si>
    <t>202207221I01008</t>
  </si>
  <si>
    <t>202207221I01009</t>
  </si>
  <si>
    <t>202207221I01010</t>
  </si>
  <si>
    <t>202207221I01011</t>
  </si>
  <si>
    <t>202207221I01012</t>
  </si>
  <si>
    <t>202207221I01013</t>
  </si>
  <si>
    <t>202207221I01002</t>
  </si>
  <si>
    <t>202207221I01003</t>
  </si>
  <si>
    <t>202207221I01004</t>
  </si>
  <si>
    <t>202207221I01005</t>
  </si>
  <si>
    <t>202207221I01006</t>
  </si>
  <si>
    <t>202207221I01007</t>
  </si>
  <si>
    <t>202207221I01014</t>
  </si>
  <si>
    <t>202207221I01015</t>
  </si>
  <si>
    <t>202207221I01016</t>
  </si>
  <si>
    <t>202207221I01017</t>
  </si>
  <si>
    <t>202207221I01018</t>
  </si>
  <si>
    <t>202207221I01001</t>
  </si>
  <si>
    <t>202207221I01028</t>
  </si>
  <si>
    <t>202207221I01029</t>
  </si>
  <si>
    <t>202207221I01025</t>
  </si>
  <si>
    <t>202207221I01026</t>
  </si>
  <si>
    <t>202207221I01027</t>
  </si>
  <si>
    <t>202207221I01019</t>
  </si>
  <si>
    <t>202207221I01020</t>
  </si>
  <si>
    <t>202207221I01021</t>
  </si>
  <si>
    <t>202207221I01022</t>
  </si>
  <si>
    <t>202207221I01023</t>
  </si>
  <si>
    <t>202207221I01024</t>
  </si>
  <si>
    <t>202207231I01001</t>
  </si>
  <si>
    <t>202207231I01002</t>
  </si>
  <si>
    <t>202207231I01003</t>
  </si>
  <si>
    <t>202207231I01004</t>
  </si>
  <si>
    <t>202207231I01005</t>
  </si>
  <si>
    <t>202207231I01006</t>
  </si>
  <si>
    <t>202207251I01006</t>
  </si>
  <si>
    <t>202207251I01007</t>
  </si>
  <si>
    <t>202207251I01008</t>
  </si>
  <si>
    <t>202207251I01009</t>
  </si>
  <si>
    <t>202207251I01001</t>
  </si>
  <si>
    <t>202207251I01002</t>
  </si>
  <si>
    <t>202207251I01003</t>
  </si>
  <si>
    <t>202207251I01004</t>
  </si>
  <si>
    <t>202207251I01005</t>
  </si>
  <si>
    <t>202207261I01001</t>
  </si>
  <si>
    <t>202207261I01002</t>
  </si>
  <si>
    <t>202207261I01010</t>
  </si>
  <si>
    <t>202207261I01008</t>
  </si>
  <si>
    <t>202207261I01009</t>
  </si>
  <si>
    <t>202207261I01006</t>
  </si>
  <si>
    <t>202207261I01007</t>
  </si>
  <si>
    <t>202207261I01003</t>
  </si>
  <si>
    <t>202207261I01011</t>
  </si>
  <si>
    <t>202207261I01012</t>
  </si>
  <si>
    <t>202207261I01013</t>
  </si>
  <si>
    <t>202207261I01014</t>
  </si>
  <si>
    <t>202207261I01004</t>
  </si>
  <si>
    <t>202207261I01005</t>
  </si>
  <si>
    <t>202207271I01001</t>
  </si>
  <si>
    <t>202207271I01002</t>
  </si>
  <si>
    <t>202207271I01003</t>
  </si>
  <si>
    <t>202207271I01004</t>
  </si>
  <si>
    <t>202207281I01001</t>
  </si>
  <si>
    <t>202207281I01002</t>
  </si>
  <si>
    <t>202207281I01003</t>
  </si>
  <si>
    <t>202207281I01004</t>
  </si>
  <si>
    <t>202207281I01005</t>
  </si>
  <si>
    <t>202207281I01006</t>
  </si>
  <si>
    <t>202207281I01007</t>
  </si>
  <si>
    <t>202207291I01001</t>
  </si>
  <si>
    <t>202207301I01003</t>
  </si>
  <si>
    <t>RBDTRSTA37C2.3NT1 GRANOS SAN ISIDRO 1000GR</t>
  </si>
  <si>
    <t>202207301I01004</t>
  </si>
  <si>
    <t>202207301I01001</t>
  </si>
  <si>
    <t>202207301I01002</t>
  </si>
  <si>
    <t>RPPTRSTA35C0.9CMNT2 PANADERIA BON GUSTO</t>
  </si>
  <si>
    <t>INVERSIONES BON GUSTO SAS (PANADERIA)</t>
  </si>
  <si>
    <t>202207301I01005</t>
  </si>
  <si>
    <t>202207301I01006</t>
  </si>
  <si>
    <t>202208011I01002</t>
  </si>
  <si>
    <t>202208011I01003</t>
  </si>
  <si>
    <t>202208021I01001</t>
  </si>
  <si>
    <t>202208021I01002</t>
  </si>
  <si>
    <t>202208021I01003</t>
  </si>
  <si>
    <t>202208021I01004</t>
  </si>
  <si>
    <t>202208021I01005</t>
  </si>
  <si>
    <t>202208021I01006</t>
  </si>
  <si>
    <t>202208021I01007</t>
  </si>
  <si>
    <t>202208021I01008</t>
  </si>
  <si>
    <t>202208021I01009</t>
  </si>
  <si>
    <t>202208021I01010</t>
  </si>
  <si>
    <t>202208021I01011</t>
  </si>
  <si>
    <t>202208021I01012</t>
  </si>
  <si>
    <t>202208021I01014</t>
  </si>
  <si>
    <t>202208021I01015</t>
  </si>
  <si>
    <t>202208021I01013</t>
  </si>
  <si>
    <t>202208031I01003</t>
  </si>
  <si>
    <t>202208031I01004</t>
  </si>
  <si>
    <t>202208031I01001</t>
  </si>
  <si>
    <t>202208031I01002</t>
  </si>
  <si>
    <t>202208041I01001</t>
  </si>
  <si>
    <t>202208041I01002</t>
  </si>
  <si>
    <t>202208041I01003</t>
  </si>
  <si>
    <t>202208041I01004</t>
  </si>
  <si>
    <t>202208041I01005</t>
  </si>
  <si>
    <t>202208041I01006</t>
  </si>
  <si>
    <t>202208081I01003</t>
  </si>
  <si>
    <t>RBDTRSTA12C2.2CMNT2 GRANOS EL SEMBRADOR ARVERJA VERDE 220 CYREL NUEVO</t>
  </si>
  <si>
    <t>202208081I01004</t>
  </si>
  <si>
    <t>202208081I01005</t>
  </si>
  <si>
    <t>202208081I01001</t>
  </si>
  <si>
    <t>202208081I01002</t>
  </si>
  <si>
    <t>202208091I01001</t>
  </si>
  <si>
    <t>202208091I01002</t>
  </si>
  <si>
    <t>RBDTRSTA12C2.2CMNT2 GRANOS EL SEMBRADOR LENTEJA 220G</t>
  </si>
  <si>
    <t>202208091I01003</t>
  </si>
  <si>
    <t>202208091I01004</t>
  </si>
  <si>
    <t>202208091I01005</t>
  </si>
  <si>
    <t>202208091I01006</t>
  </si>
  <si>
    <t>202208091I01007</t>
  </si>
  <si>
    <t>202208091I01008</t>
  </si>
  <si>
    <t>202208091I01015</t>
  </si>
  <si>
    <t>202208091I01016</t>
  </si>
  <si>
    <t>202208091I01017</t>
  </si>
  <si>
    <t>202208091I01018</t>
  </si>
  <si>
    <t>202208091I01009</t>
  </si>
  <si>
    <t>202208091I01010</t>
  </si>
  <si>
    <t>202208091I01011</t>
  </si>
  <si>
    <t>202208091I01012</t>
  </si>
  <si>
    <t>202208091I01013</t>
  </si>
  <si>
    <t>202208091I01014</t>
  </si>
  <si>
    <t>202208101I01002</t>
  </si>
  <si>
    <t>RBDTRSTA12C2.2CMNT2 GRANOS EL SEMBRADOR CABECITA NEGRA 220 G CYREL NUEVO</t>
  </si>
  <si>
    <t>202208101I01003</t>
  </si>
  <si>
    <t>202208101I01004</t>
  </si>
  <si>
    <t>202208101I01005</t>
  </si>
  <si>
    <t>202208101I01006</t>
  </si>
  <si>
    <t>202208101I01007</t>
  </si>
  <si>
    <t>202208101I01008</t>
  </si>
  <si>
    <t>202208101I01009</t>
  </si>
  <si>
    <t>202208101I01010</t>
  </si>
  <si>
    <t>202208101I01011</t>
  </si>
  <si>
    <t>202208101I01012</t>
  </si>
  <si>
    <t>202208111I01001</t>
  </si>
  <si>
    <t>202208111I01002</t>
  </si>
  <si>
    <t>202208111I01003</t>
  </si>
  <si>
    <t>202208111I01004</t>
  </si>
  <si>
    <t>202208111I01005</t>
  </si>
  <si>
    <t>202208111I01006</t>
  </si>
  <si>
    <t>202208111I01007</t>
  </si>
  <si>
    <t>202208111I01008</t>
  </si>
  <si>
    <t>202208111I01009</t>
  </si>
  <si>
    <t>202208111I01010</t>
  </si>
  <si>
    <t>202208111I01011</t>
  </si>
  <si>
    <t>202208111I01012</t>
  </si>
  <si>
    <t>202208111I01015</t>
  </si>
  <si>
    <t>202208111I01016</t>
  </si>
  <si>
    <t>202208111I01017</t>
  </si>
  <si>
    <t>202208111I01014</t>
  </si>
  <si>
    <t>202208111I01018</t>
  </si>
  <si>
    <t>202208111I01019</t>
  </si>
  <si>
    <t>202208111I01020</t>
  </si>
  <si>
    <t>202208111I01021</t>
  </si>
  <si>
    <t>202208111I01013</t>
  </si>
  <si>
    <t>202208111I01022</t>
  </si>
  <si>
    <t>202208111I01023</t>
  </si>
  <si>
    <t>202208121I01002</t>
  </si>
  <si>
    <t>202208121I01003</t>
  </si>
  <si>
    <t>202208121I01004</t>
  </si>
  <si>
    <t>202208121I01005</t>
  </si>
  <si>
    <t>202208121I01006</t>
  </si>
  <si>
    <t>202208121I01009</t>
  </si>
  <si>
    <t>202208121I01010</t>
  </si>
  <si>
    <t>202208121I01011</t>
  </si>
  <si>
    <t>202208121I01001</t>
  </si>
  <si>
    <t>202208121I01007</t>
  </si>
  <si>
    <t>202208121I01008</t>
  </si>
  <si>
    <t>202208131I01001</t>
  </si>
  <si>
    <t>202208131I01002</t>
  </si>
  <si>
    <t>202208161I01009</t>
  </si>
  <si>
    <t>202208161I01005</t>
  </si>
  <si>
    <t>202208161I01006</t>
  </si>
  <si>
    <t>202208161I01007</t>
  </si>
  <si>
    <t>202208161I01001</t>
  </si>
  <si>
    <t>202208161I01002</t>
  </si>
  <si>
    <t>202208161I01003</t>
  </si>
  <si>
    <t>202208161I01004</t>
  </si>
  <si>
    <t>202208161I01008</t>
  </si>
  <si>
    <t>202208171I01001</t>
  </si>
  <si>
    <t>202208171I01002</t>
  </si>
  <si>
    <t>202208171I01003</t>
  </si>
  <si>
    <t>202208181I01001</t>
  </si>
  <si>
    <t>202208181I01002</t>
  </si>
  <si>
    <t>202208181I01003</t>
  </si>
  <si>
    <t>202208181I01004</t>
  </si>
  <si>
    <t>202208181I01005</t>
  </si>
  <si>
    <t>202208181I01006</t>
  </si>
  <si>
    <t>202208181I01007</t>
  </si>
  <si>
    <t>202208181I01008</t>
  </si>
  <si>
    <t>202208181I01009</t>
  </si>
  <si>
    <t>202208181I01010</t>
  </si>
  <si>
    <t>202208181I01011</t>
  </si>
  <si>
    <t>202208181I01012</t>
  </si>
  <si>
    <t>RBDCESTA27I7D3C1.3NT2</t>
  </si>
  <si>
    <t>202208181I01013</t>
  </si>
  <si>
    <t>202208181I01014</t>
  </si>
  <si>
    <t>202208181I01015</t>
  </si>
  <si>
    <t>202208181I01016</t>
  </si>
  <si>
    <t>202208181I01017</t>
  </si>
  <si>
    <t>202208181I01018</t>
  </si>
  <si>
    <t>202208201I01001</t>
  </si>
  <si>
    <t>202208201I01002</t>
  </si>
  <si>
    <t>RPPTRSTA18C1.7NT1 INDUSTRIA DE ALIMENTOS PAPA FRITA VERDE 32 GRS</t>
  </si>
  <si>
    <t>202208201I01003</t>
  </si>
  <si>
    <t>202208201I01004</t>
  </si>
  <si>
    <t>202208221I01001</t>
  </si>
  <si>
    <t>202208221I01002</t>
  </si>
  <si>
    <t>202208221I01003</t>
  </si>
  <si>
    <t>202208231I01001</t>
  </si>
  <si>
    <t>202208231I01002</t>
  </si>
  <si>
    <t>202208231I01003</t>
  </si>
  <si>
    <t>202208231I01004</t>
  </si>
  <si>
    <t>202208241I01002</t>
  </si>
  <si>
    <t>202208241I01003</t>
  </si>
  <si>
    <t>202208241I01004</t>
  </si>
  <si>
    <t>202208241I01005</t>
  </si>
  <si>
    <t>202208241I01001</t>
  </si>
  <si>
    <t>202208251I01001</t>
  </si>
  <si>
    <t>202208251I01002</t>
  </si>
  <si>
    <t>202208251I01003</t>
  </si>
  <si>
    <t>202208251I01004</t>
  </si>
  <si>
    <t>202208251I01005</t>
  </si>
  <si>
    <t>202208251I01006</t>
  </si>
  <si>
    <t>202208251I01007</t>
  </si>
  <si>
    <t>202208251I01008</t>
  </si>
  <si>
    <t>202208251I01009</t>
  </si>
  <si>
    <t>202208251I01010</t>
  </si>
  <si>
    <t>202208261I01001</t>
  </si>
  <si>
    <t>202208261I01002</t>
  </si>
  <si>
    <t>202208261I01003</t>
  </si>
  <si>
    <t>202208261I01004</t>
  </si>
  <si>
    <t>202208261I01005</t>
  </si>
  <si>
    <t>202208261I01006</t>
  </si>
  <si>
    <t>202208261I01007</t>
  </si>
  <si>
    <t>202208271I01004</t>
  </si>
  <si>
    <t>202208271I01005</t>
  </si>
  <si>
    <t>202208271I01006</t>
  </si>
  <si>
    <t>202208271I01001</t>
  </si>
  <si>
    <t>202208271I01002</t>
  </si>
  <si>
    <t>202208271I01003</t>
  </si>
  <si>
    <t>202208291I01001</t>
  </si>
  <si>
    <t>202208291I01002</t>
  </si>
  <si>
    <t>202208291I01003</t>
  </si>
  <si>
    <t>202208291I01004</t>
  </si>
  <si>
    <t>202208291I01005</t>
  </si>
  <si>
    <t>RPPTRSTA45C0.9CMNT2 TAJADO JAERPLAST</t>
  </si>
  <si>
    <t>202208291I01006</t>
  </si>
  <si>
    <t>202208291I01007</t>
  </si>
  <si>
    <t>202208301I01001</t>
  </si>
  <si>
    <t>202208301I01002</t>
  </si>
  <si>
    <t>202208301I01003</t>
  </si>
  <si>
    <t>202208301I01004</t>
  </si>
  <si>
    <t>202208301I01005</t>
  </si>
  <si>
    <t>202208301I01006</t>
  </si>
  <si>
    <t>202208301I01007</t>
  </si>
  <si>
    <t>202209011I01003</t>
  </si>
  <si>
    <t>202209011I01004</t>
  </si>
  <si>
    <t>202209011I01005</t>
  </si>
  <si>
    <t>202209011I01001</t>
  </si>
  <si>
    <t>202209011I01002</t>
  </si>
  <si>
    <t>202209021I01001</t>
  </si>
  <si>
    <t>202209021I01002</t>
  </si>
  <si>
    <t>202209021I01003</t>
  </si>
  <si>
    <t>202209021I01004</t>
  </si>
  <si>
    <t>202209021I01005</t>
  </si>
  <si>
    <t>202209021I01006</t>
  </si>
  <si>
    <t>202209021I01007</t>
  </si>
  <si>
    <t>202209031I01001</t>
  </si>
  <si>
    <t>202209031I01002</t>
  </si>
  <si>
    <t>202209031I01003</t>
  </si>
  <si>
    <t>202209051I01001</t>
  </si>
  <si>
    <t>202209051I01002</t>
  </si>
  <si>
    <t>202209051I01003</t>
  </si>
  <si>
    <t>202209051I01004</t>
  </si>
  <si>
    <t>202209051I01005</t>
  </si>
  <si>
    <t>202209051I01006</t>
  </si>
  <si>
    <t>202209051I01010</t>
  </si>
  <si>
    <t>202209051I01011</t>
  </si>
  <si>
    <t>202209051I01012</t>
  </si>
  <si>
    <t>202209051I01007</t>
  </si>
  <si>
    <t>202209051I01008</t>
  </si>
  <si>
    <t>202209051I01009</t>
  </si>
  <si>
    <t>202209051I01013</t>
  </si>
  <si>
    <t>202209051I01014</t>
  </si>
  <si>
    <t>202209051I01015</t>
  </si>
  <si>
    <t>202209051I01016</t>
  </si>
  <si>
    <t>202209061I01001</t>
  </si>
  <si>
    <t>202209061I01002</t>
  </si>
  <si>
    <t>202209061I01003</t>
  </si>
  <si>
    <t>202209061I01004</t>
  </si>
  <si>
    <t>202209061I01005</t>
  </si>
  <si>
    <t>202209061I01006</t>
  </si>
  <si>
    <t>202209071I01001</t>
  </si>
  <si>
    <t>202209081I01001</t>
  </si>
  <si>
    <t>202209081I01002</t>
  </si>
  <si>
    <t>202209081I01003</t>
  </si>
  <si>
    <t>202209081I01004</t>
  </si>
  <si>
    <t>202209091I01001</t>
  </si>
  <si>
    <t>202209091I01002</t>
  </si>
  <si>
    <t>202209091I01003</t>
  </si>
  <si>
    <t>202209091I01004</t>
  </si>
  <si>
    <t>202209091I01005</t>
  </si>
  <si>
    <t>202209091I01006</t>
  </si>
  <si>
    <t>202209091I01007</t>
  </si>
  <si>
    <t>202209091I01008</t>
  </si>
  <si>
    <t>202209091I01009</t>
  </si>
  <si>
    <t>202209101I01001</t>
  </si>
  <si>
    <t>202209101I01002</t>
  </si>
  <si>
    <t>202209101I01003</t>
  </si>
  <si>
    <t>202209101I01004</t>
  </si>
  <si>
    <t>202209101I01005</t>
  </si>
  <si>
    <t>202209121I01001</t>
  </si>
  <si>
    <t>202209121I01002</t>
  </si>
  <si>
    <t>202209121I01003</t>
  </si>
  <si>
    <t>202209121I01004</t>
  </si>
  <si>
    <t>202209131I01003</t>
  </si>
  <si>
    <t>202209131I01004</t>
  </si>
  <si>
    <t>202209131I01001</t>
  </si>
  <si>
    <t>202209131I01002</t>
  </si>
  <si>
    <t>202209141I01001</t>
  </si>
  <si>
    <t>202209141I01002</t>
  </si>
  <si>
    <t>202209141I01003</t>
  </si>
  <si>
    <t>202209141I01004</t>
  </si>
  <si>
    <t>202209141I01005</t>
  </si>
  <si>
    <t>202209141I01006</t>
  </si>
  <si>
    <t>202209151I01001</t>
  </si>
  <si>
    <t>202209151I01002</t>
  </si>
  <si>
    <t>202209151I01003</t>
  </si>
  <si>
    <t>202209151I01004</t>
  </si>
  <si>
    <t>202209151I01005</t>
  </si>
  <si>
    <t>202209151I01006</t>
  </si>
  <si>
    <t>202209151I01007</t>
  </si>
  <si>
    <t>202209151I01008</t>
  </si>
  <si>
    <t>202209151I01010</t>
  </si>
  <si>
    <t>202209151I01011</t>
  </si>
  <si>
    <t>202209151I01009</t>
  </si>
  <si>
    <t>202209161I01001</t>
  </si>
  <si>
    <t>202209161I01002</t>
  </si>
  <si>
    <t>202209161I01003</t>
  </si>
  <si>
    <t>202209271I01005</t>
  </si>
  <si>
    <t>202209271I01006</t>
  </si>
  <si>
    <t>202209271I01007</t>
  </si>
  <si>
    <t>202209271I01012</t>
  </si>
  <si>
    <t>202209271I01013</t>
  </si>
  <si>
    <t>202209271I01014</t>
  </si>
  <si>
    <t>202209271I01015</t>
  </si>
  <si>
    <t>202209271I01016</t>
  </si>
  <si>
    <t>202209271I01001</t>
  </si>
  <si>
    <t>202209271I01002</t>
  </si>
  <si>
    <t>202209271I01003</t>
  </si>
  <si>
    <t>202209271I01004</t>
  </si>
  <si>
    <t>202209271I01023</t>
  </si>
  <si>
    <t>202209271I01024</t>
  </si>
  <si>
    <t>202209271I01025</t>
  </si>
  <si>
    <t>202209271I01026</t>
  </si>
  <si>
    <t>202209271I01027</t>
  </si>
  <si>
    <t>202209271I01028</t>
  </si>
  <si>
    <t>202209271I01029</t>
  </si>
  <si>
    <t>202209271I01008</t>
  </si>
  <si>
    <t>202209271I01009</t>
  </si>
  <si>
    <t>202209271I01010</t>
  </si>
  <si>
    <t>202209271I01011</t>
  </si>
  <si>
    <t>202209271I01017</t>
  </si>
  <si>
    <t>202209271I01018</t>
  </si>
  <si>
    <t>202209271I01019</t>
  </si>
  <si>
    <t>202209271I01020</t>
  </si>
  <si>
    <t>202209271I01021</t>
  </si>
  <si>
    <t>202209271I01022</t>
  </si>
  <si>
    <t>202209281I01001</t>
  </si>
  <si>
    <t>202209281I01002</t>
  </si>
  <si>
    <t>202209281I01003</t>
  </si>
  <si>
    <t>202209281I01004</t>
  </si>
  <si>
    <t>202209281I01005</t>
  </si>
  <si>
    <t>202209281I01009</t>
  </si>
  <si>
    <t>202209281I01006</t>
  </si>
  <si>
    <t>202209281I01007</t>
  </si>
  <si>
    <t>202209281I01008</t>
  </si>
  <si>
    <t>202209292I01001</t>
  </si>
  <si>
    <t>202209292I01002</t>
  </si>
  <si>
    <t>202209291I01001</t>
  </si>
  <si>
    <t>202209291I01002</t>
  </si>
  <si>
    <t>202209291I01003</t>
  </si>
  <si>
    <t>202209291I01004</t>
  </si>
  <si>
    <t>202209291I01005</t>
  </si>
  <si>
    <t>202209291I01006</t>
  </si>
  <si>
    <t>202209301I01001</t>
  </si>
  <si>
    <t>202209301I01002</t>
  </si>
  <si>
    <t>202209301I01003</t>
  </si>
  <si>
    <t>202210011I01001</t>
  </si>
  <si>
    <t>202210011I01002</t>
  </si>
  <si>
    <t>202210011I01003</t>
  </si>
  <si>
    <t>202210011I01004</t>
  </si>
  <si>
    <t>202210032I01001</t>
  </si>
  <si>
    <t>202210031I01001</t>
  </si>
  <si>
    <t>202210031I01002</t>
  </si>
  <si>
    <t>202210031I01003</t>
  </si>
  <si>
    <t>202210041I01001</t>
  </si>
  <si>
    <t>202210051I01002</t>
  </si>
  <si>
    <t>202210051I01001</t>
  </si>
  <si>
    <t>202210061I01001</t>
  </si>
  <si>
    <t>202210061I01002</t>
  </si>
  <si>
    <t>202210061I01003</t>
  </si>
  <si>
    <t>202210061I01004</t>
  </si>
  <si>
    <t>202210061I01005</t>
  </si>
  <si>
    <t>202210061I01006</t>
  </si>
  <si>
    <t>202210061I01007</t>
  </si>
  <si>
    <t>202210061I01008</t>
  </si>
  <si>
    <t>202210061I01009</t>
  </si>
  <si>
    <t>202210071I01001</t>
  </si>
  <si>
    <t>202210071I01002</t>
  </si>
  <si>
    <t>202210071I01003</t>
  </si>
  <si>
    <t>202210081I01001</t>
  </si>
  <si>
    <t>202210081I01002</t>
  </si>
  <si>
    <t>202210081I01003</t>
  </si>
  <si>
    <t>202210081I01004</t>
  </si>
  <si>
    <t>202210081I01005</t>
  </si>
  <si>
    <t>202210101I01001</t>
  </si>
  <si>
    <t>202210101I01002</t>
  </si>
  <si>
    <t>202210101I01003</t>
  </si>
  <si>
    <t>202210101I01005</t>
  </si>
  <si>
    <t>202210101I01006</t>
  </si>
  <si>
    <t>202210101I01007</t>
  </si>
  <si>
    <t>202210101I01004</t>
  </si>
  <si>
    <t>202210101I01008</t>
  </si>
  <si>
    <t>202210101I01009</t>
  </si>
  <si>
    <t>202210101I01010</t>
  </si>
  <si>
    <t>202210101I01011</t>
  </si>
  <si>
    <t>202210101I01012</t>
  </si>
  <si>
    <t>202210111I01001</t>
  </si>
  <si>
    <t>202210121I01001</t>
  </si>
  <si>
    <t>RBDTRSTA31C2CMNT2 GRANOS EL SEMBRADOR PREMIUN</t>
  </si>
  <si>
    <t>202210121I01002</t>
  </si>
  <si>
    <t>202210121I01003</t>
  </si>
  <si>
    <t>202210121I01004</t>
  </si>
  <si>
    <t>202210121I01005</t>
  </si>
  <si>
    <t>202210121I01006</t>
  </si>
  <si>
    <t>202210131I01001</t>
  </si>
  <si>
    <t>202210131I01002</t>
  </si>
  <si>
    <t>202210131I01003</t>
  </si>
  <si>
    <t>202210141I01003</t>
  </si>
  <si>
    <t>202210141I01001</t>
  </si>
  <si>
    <t>202210141I01002</t>
  </si>
  <si>
    <t>202210151I01001</t>
  </si>
  <si>
    <t>202210151I01002</t>
  </si>
  <si>
    <t>202210151I01003</t>
  </si>
  <si>
    <t>202210151I01004</t>
  </si>
  <si>
    <t>202210151I01005</t>
  </si>
  <si>
    <t>202210151I01006</t>
  </si>
  <si>
    <t>202210181I01001</t>
  </si>
  <si>
    <t>202210181I01002</t>
  </si>
  <si>
    <t>202210181I01003</t>
  </si>
  <si>
    <t>202210181I01004</t>
  </si>
  <si>
    <t>202210181I01005</t>
  </si>
  <si>
    <t>202210191I01002</t>
  </si>
  <si>
    <t>202210191I01003</t>
  </si>
  <si>
    <t>202210191I01004</t>
  </si>
  <si>
    <t>202210191I01005</t>
  </si>
  <si>
    <t>202210191I01001</t>
  </si>
  <si>
    <t>202210191I01006</t>
  </si>
  <si>
    <t>202210191I01007</t>
  </si>
  <si>
    <t>202210191I01008</t>
  </si>
  <si>
    <t>202210191I01009</t>
  </si>
  <si>
    <t>202210201I01001</t>
  </si>
  <si>
    <t>202210201I01002</t>
  </si>
  <si>
    <t>202210201I01003</t>
  </si>
  <si>
    <t>202210202I01001</t>
  </si>
  <si>
    <t>202210201I01004</t>
  </si>
  <si>
    <t>202210201I01005</t>
  </si>
  <si>
    <t>202210201I01006</t>
  </si>
  <si>
    <t>202210201I01007</t>
  </si>
  <si>
    <t>202210241I01001</t>
  </si>
  <si>
    <t>202210241I01002</t>
  </si>
  <si>
    <t>202210251I01001</t>
  </si>
  <si>
    <t>RBDTRSTA14.5C2.5NT2 HARINAS TOSTADA DE MAIZ 250 CHARALA</t>
  </si>
  <si>
    <t>202210251I01002</t>
  </si>
  <si>
    <t>202210251I01003</t>
  </si>
  <si>
    <t>202210252I01001</t>
  </si>
  <si>
    <t>202210251I01004</t>
  </si>
  <si>
    <t>202210251I01005</t>
  </si>
  <si>
    <t>202210251I01006</t>
  </si>
  <si>
    <t>202210251I01007</t>
  </si>
  <si>
    <t>202210261I01001</t>
  </si>
  <si>
    <t>202210261I01005</t>
  </si>
  <si>
    <t>202210261I01006</t>
  </si>
  <si>
    <t>202210261I01002</t>
  </si>
  <si>
    <t>202210261I01003</t>
  </si>
  <si>
    <t>202210261I01004</t>
  </si>
  <si>
    <t>202210271I01001</t>
  </si>
  <si>
    <t>202210281I01005</t>
  </si>
  <si>
    <t>202210281I01006</t>
  </si>
  <si>
    <t>202210281I01001</t>
  </si>
  <si>
    <t>202210281I01002</t>
  </si>
  <si>
    <t>202210281I01003</t>
  </si>
  <si>
    <t>202210281I01004</t>
  </si>
  <si>
    <t>202210291I01001</t>
  </si>
  <si>
    <t>202210291I01002</t>
  </si>
  <si>
    <t>202210291I01003</t>
  </si>
  <si>
    <t>202210291I01004</t>
  </si>
  <si>
    <t>202210291I01005</t>
  </si>
  <si>
    <t>202210291I01006</t>
  </si>
  <si>
    <t>202210311I01001</t>
  </si>
  <si>
    <t>202210311I01002</t>
  </si>
  <si>
    <t>202210311I01003</t>
  </si>
  <si>
    <t>202211011I01001</t>
  </si>
  <si>
    <t>202211011I01002</t>
  </si>
  <si>
    <t>202211021I01001</t>
  </si>
  <si>
    <t>202211021I01002</t>
  </si>
  <si>
    <t>202211021I01003</t>
  </si>
  <si>
    <t>202211021I01005</t>
  </si>
  <si>
    <t>202211021I01006</t>
  </si>
  <si>
    <t>202211021I01004</t>
  </si>
  <si>
    <t>202211031I01006</t>
  </si>
  <si>
    <t>202211031I01007</t>
  </si>
  <si>
    <t>202211031I01008</t>
  </si>
  <si>
    <t>202211031I01009</t>
  </si>
  <si>
    <t>202211031I01010</t>
  </si>
  <si>
    <t>202211031I01001</t>
  </si>
  <si>
    <t>202211031I01002</t>
  </si>
  <si>
    <t>202211031I01003</t>
  </si>
  <si>
    <t>202211031I01004</t>
  </si>
  <si>
    <t>202211031I01005</t>
  </si>
  <si>
    <t>202211041I01004</t>
  </si>
  <si>
    <t>RPPTRSTA30C1.2NT2 PANADERIA LA MEJOR GENERICO</t>
  </si>
  <si>
    <t>202211041I01005</t>
  </si>
  <si>
    <t>202211041I01006</t>
  </si>
  <si>
    <t>202211041I01007</t>
  </si>
  <si>
    <t>202211041I01001</t>
  </si>
  <si>
    <t>202211041I01002</t>
  </si>
  <si>
    <t>202211041I01003</t>
  </si>
  <si>
    <t>202211051I01004</t>
  </si>
  <si>
    <t>202211051I01005</t>
  </si>
  <si>
    <t>202211051I01001</t>
  </si>
  <si>
    <t>202211051I01002</t>
  </si>
  <si>
    <t>202211051I01003</t>
  </si>
  <si>
    <t>202211071I01001</t>
  </si>
  <si>
    <t>202211071I01002</t>
  </si>
  <si>
    <t>202211071I01003</t>
  </si>
  <si>
    <t>202211071I01004</t>
  </si>
  <si>
    <t>202211071I01005</t>
  </si>
  <si>
    <t>202211071I01006</t>
  </si>
  <si>
    <t>202211081I01003</t>
  </si>
  <si>
    <t>202211081I01001</t>
  </si>
  <si>
    <t>202211081I01002</t>
  </si>
  <si>
    <t>202211091I01006</t>
  </si>
  <si>
    <t>202211091I01007</t>
  </si>
  <si>
    <t>202211091I01008</t>
  </si>
  <si>
    <t>202211091I01009</t>
  </si>
  <si>
    <t>202211091I01010</t>
  </si>
  <si>
    <t>202211091I01011</t>
  </si>
  <si>
    <t>202211091I01001</t>
  </si>
  <si>
    <t>202211091I01002</t>
  </si>
  <si>
    <t>202211091I01003</t>
  </si>
  <si>
    <t>202211091I01004</t>
  </si>
  <si>
    <t>202211091I01005</t>
  </si>
  <si>
    <t>202211111I01001</t>
  </si>
  <si>
    <t>202211111I01002</t>
  </si>
  <si>
    <t>202211111I01003</t>
  </si>
  <si>
    <t>202211111I01004</t>
  </si>
  <si>
    <t>202211111I01005</t>
  </si>
  <si>
    <t>202211121I01001</t>
  </si>
  <si>
    <t>202211121I01002</t>
  </si>
  <si>
    <t>202211121I01003</t>
  </si>
  <si>
    <t>202211121I01004</t>
  </si>
  <si>
    <t>202211121I01005</t>
  </si>
  <si>
    <t>202211121I01006</t>
  </si>
  <si>
    <t>202211121I01007</t>
  </si>
  <si>
    <t>202211121I01008</t>
  </si>
  <si>
    <t>202211121I01009</t>
  </si>
  <si>
    <t>202211151I01001</t>
  </si>
  <si>
    <t>202211151I01002</t>
  </si>
  <si>
    <t>202211152I01001</t>
  </si>
  <si>
    <t>202211151I01003</t>
  </si>
  <si>
    <t>202211151I01004</t>
  </si>
  <si>
    <t>202211171I01001</t>
  </si>
  <si>
    <t>202211171I01002</t>
  </si>
  <si>
    <t>202211171I01003</t>
  </si>
  <si>
    <t>202211171I01004</t>
  </si>
  <si>
    <t>202211171I01005</t>
  </si>
  <si>
    <t>202211171I01006</t>
  </si>
  <si>
    <t>202211181I01011</t>
  </si>
  <si>
    <t>202211181I01012</t>
  </si>
  <si>
    <t>202211181I01001</t>
  </si>
  <si>
    <t>202211181I01002</t>
  </si>
  <si>
    <t>202211181I01003</t>
  </si>
  <si>
    <t>202211181I01004</t>
  </si>
  <si>
    <t>202211181I01005</t>
  </si>
  <si>
    <t>202211181I01006</t>
  </si>
  <si>
    <t>202211181I01007</t>
  </si>
  <si>
    <t>202211181I01008</t>
  </si>
  <si>
    <t>202211181I01009</t>
  </si>
  <si>
    <t>202211181I01010</t>
  </si>
  <si>
    <t>202211191I01001</t>
  </si>
  <si>
    <t>202211191I01002</t>
  </si>
  <si>
    <t>202211191I01003</t>
  </si>
  <si>
    <t>202211191I01004</t>
  </si>
  <si>
    <t>202211211I01001</t>
  </si>
  <si>
    <t>202211231I01012</t>
  </si>
  <si>
    <t>202211231I01013</t>
  </si>
  <si>
    <t>202211231I01001</t>
  </si>
  <si>
    <t>202211231I01002</t>
  </si>
  <si>
    <t>202211231I01003</t>
  </si>
  <si>
    <t>202211231I01004</t>
  </si>
  <si>
    <t>202211231I01005</t>
  </si>
  <si>
    <t>202211231I01006</t>
  </si>
  <si>
    <t>202211231I01009</t>
  </si>
  <si>
    <t>202211231I01007</t>
  </si>
  <si>
    <t>202211231I01010</t>
  </si>
  <si>
    <t>202211231I01011</t>
  </si>
  <si>
    <t>202211231I01008</t>
  </si>
  <si>
    <t>202211241I01001</t>
  </si>
  <si>
    <t>202211241I01002</t>
  </si>
  <si>
    <t>202211241I01003</t>
  </si>
  <si>
    <t>202211241I01004</t>
  </si>
  <si>
    <t>202211251I01001</t>
  </si>
  <si>
    <t>202211251I01002</t>
  </si>
  <si>
    <t>202211251I01003</t>
  </si>
  <si>
    <t>202211251I01004</t>
  </si>
  <si>
    <t>202211251I01005</t>
  </si>
  <si>
    <t>202211261I01005</t>
  </si>
  <si>
    <t>202211261I01006</t>
  </si>
  <si>
    <t>202211261I01007</t>
  </si>
  <si>
    <t>202211261I01008</t>
  </si>
  <si>
    <t>202211261I01001</t>
  </si>
  <si>
    <t>202211261I01002</t>
  </si>
  <si>
    <t>202211261I01003</t>
  </si>
  <si>
    <t>202211261I01004</t>
  </si>
  <si>
    <t>202211281I01001</t>
  </si>
  <si>
    <t>202211281I01002</t>
  </si>
  <si>
    <t>202211281I01003</t>
  </si>
  <si>
    <t>202211281I01004</t>
  </si>
  <si>
    <t>202211281I01005</t>
  </si>
  <si>
    <t>202211281I01006</t>
  </si>
  <si>
    <t>202211291I01001</t>
  </si>
  <si>
    <t>202211291I01002</t>
  </si>
  <si>
    <t>202211291I01003</t>
  </si>
  <si>
    <t>202211291I01004</t>
  </si>
  <si>
    <t>202211291I01005</t>
  </si>
  <si>
    <t>202211301I01008</t>
  </si>
  <si>
    <t>202211301I01009</t>
  </si>
  <si>
    <t>202211301I01010</t>
  </si>
  <si>
    <t>202211301I01001</t>
  </si>
  <si>
    <t>202211301I01002</t>
  </si>
  <si>
    <t>202211301I01003</t>
  </si>
  <si>
    <t>202211301I01004</t>
  </si>
  <si>
    <t>202211301I01005</t>
  </si>
  <si>
    <t>202211301I01006</t>
  </si>
  <si>
    <t>202211301I01007</t>
  </si>
  <si>
    <t>202212011I01005</t>
  </si>
  <si>
    <t>202212011I01001</t>
  </si>
  <si>
    <t>202212011I01002</t>
  </si>
  <si>
    <t>202212011I01003</t>
  </si>
  <si>
    <t>202212011I01004</t>
  </si>
  <si>
    <t>202212021I01003</t>
  </si>
  <si>
    <t>202212021I01004</t>
  </si>
  <si>
    <t>202212021I01005</t>
  </si>
  <si>
    <t>202212021I01006</t>
  </si>
  <si>
    <t>202212021I01007</t>
  </si>
  <si>
    <t>202212021I01008</t>
  </si>
  <si>
    <t>202212021I01001</t>
  </si>
  <si>
    <t>202212021I01002</t>
  </si>
  <si>
    <t>202212031I01001</t>
  </si>
  <si>
    <t>202212031I01002</t>
  </si>
  <si>
    <t>202212031I01003</t>
  </si>
  <si>
    <t>202212031I01004</t>
  </si>
  <si>
    <t>202212031I01005</t>
  </si>
  <si>
    <t>202212031I01006</t>
  </si>
  <si>
    <t>202212031I01007</t>
  </si>
  <si>
    <t>202212031I01008</t>
  </si>
  <si>
    <t>202212031I01009</t>
  </si>
  <si>
    <t>202212051I01002</t>
  </si>
  <si>
    <t>202212051I01003</t>
  </si>
  <si>
    <t>202212051I01001</t>
  </si>
  <si>
    <t>202212061I01004</t>
  </si>
  <si>
    <t>202212061I01005</t>
  </si>
  <si>
    <t>202212061I01001</t>
  </si>
  <si>
    <t>202212061I01002</t>
  </si>
  <si>
    <t>202212061I01003</t>
  </si>
  <si>
    <t>202212071I01001</t>
  </si>
  <si>
    <t>202212071I01002</t>
  </si>
  <si>
    <t>202212071I01003</t>
  </si>
  <si>
    <t>202212071I01004</t>
  </si>
  <si>
    <t>202212071I01010</t>
  </si>
  <si>
    <t>202212071I01005</t>
  </si>
  <si>
    <t>202212071I01006</t>
  </si>
  <si>
    <t>202212071I01007</t>
  </si>
  <si>
    <t>202212071I01008</t>
  </si>
  <si>
    <t>202212071I01009</t>
  </si>
  <si>
    <t>202212071I01011</t>
  </si>
  <si>
    <t>202212081I01001</t>
  </si>
  <si>
    <t>202212081I01002</t>
  </si>
  <si>
    <t>202212081I01003</t>
  </si>
  <si>
    <t>202212081I01004</t>
  </si>
  <si>
    <t>202212081I01005</t>
  </si>
  <si>
    <t>202212081I01006</t>
  </si>
  <si>
    <t>202212081I01007</t>
  </si>
  <si>
    <t>202212091I01001</t>
  </si>
  <si>
    <t>202212091I01002</t>
  </si>
  <si>
    <t>202212091I01003</t>
  </si>
  <si>
    <t>202212091I01004</t>
  </si>
  <si>
    <t>202212101I01001</t>
  </si>
  <si>
    <t>202212101I01002</t>
  </si>
  <si>
    <t>202212101I01003</t>
  </si>
  <si>
    <t>202212101I01004</t>
  </si>
  <si>
    <t>202212121I01001</t>
  </si>
  <si>
    <t>202212121I01002</t>
  </si>
  <si>
    <t>202212121I01003</t>
  </si>
  <si>
    <t>202212121I01004</t>
  </si>
  <si>
    <t>202212121I01005</t>
  </si>
  <si>
    <t>202212121I01006</t>
  </si>
  <si>
    <t>202212121I01007</t>
  </si>
  <si>
    <t>202212131I01001</t>
  </si>
  <si>
    <t>202212131I01002</t>
  </si>
  <si>
    <t>202212131I01003</t>
  </si>
  <si>
    <t>202212131I01004</t>
  </si>
  <si>
    <t>202212131I01005</t>
  </si>
  <si>
    <t>202212131I01006</t>
  </si>
  <si>
    <t>202212141I01001</t>
  </si>
  <si>
    <t>202212141I01002</t>
  </si>
  <si>
    <t>202212141I01003</t>
  </si>
  <si>
    <t>202212141I01004</t>
  </si>
  <si>
    <t>202212141I01005</t>
  </si>
  <si>
    <t>202212141I01006</t>
  </si>
  <si>
    <t>202212141I01007</t>
  </si>
  <si>
    <t>202212141I01008</t>
  </si>
  <si>
    <t>202212141I01009</t>
  </si>
  <si>
    <t>202212141I01010</t>
  </si>
  <si>
    <t>202212141I01011</t>
  </si>
  <si>
    <t>202212141I01012</t>
  </si>
  <si>
    <t>202212151I01009</t>
  </si>
  <si>
    <t>202212151I01010</t>
  </si>
  <si>
    <t>202212151I01011</t>
  </si>
  <si>
    <t>202212151I01004</t>
  </si>
  <si>
    <t>202212151I01005</t>
  </si>
  <si>
    <t>202212151I01006</t>
  </si>
  <si>
    <t>202212151I01007</t>
  </si>
  <si>
    <t>202212151I01008</t>
  </si>
  <si>
    <t>202212151I01001</t>
  </si>
  <si>
    <t>202212151I01002</t>
  </si>
  <si>
    <t>202212151I01003</t>
  </si>
  <si>
    <t>202212161I01001</t>
  </si>
  <si>
    <t>202212191I01001</t>
  </si>
  <si>
    <t>RPPTRSTA24C2.5CMNT1 CONSUL PUROS</t>
  </si>
  <si>
    <t>202212191I01002</t>
  </si>
  <si>
    <t>202212191I01003</t>
  </si>
  <si>
    <t>202212191I01004</t>
  </si>
  <si>
    <t>202212191I01005</t>
  </si>
  <si>
    <t>202212201I01001</t>
  </si>
  <si>
    <t>202212201I01002</t>
  </si>
  <si>
    <t>202212201I01003</t>
  </si>
  <si>
    <t>202212201I01004</t>
  </si>
  <si>
    <t>202212201I01005</t>
  </si>
  <si>
    <t>202212211I01004</t>
  </si>
  <si>
    <t>RBDTRSTA31C2.2CMNT1 GRANOS SAN CAYETANO</t>
  </si>
  <si>
    <t>202212211I01005</t>
  </si>
  <si>
    <t>202212211I01006</t>
  </si>
  <si>
    <t>202212211I01001</t>
  </si>
  <si>
    <t>202212211I01002</t>
  </si>
  <si>
    <t>202212211I01003</t>
  </si>
  <si>
    <t>202212221I01001</t>
  </si>
  <si>
    <t>202212222I01003</t>
  </si>
  <si>
    <t>202212221I01002</t>
  </si>
  <si>
    <t>202212221I01003</t>
  </si>
  <si>
    <t>202212221I01004</t>
  </si>
  <si>
    <t>202212222I01001</t>
  </si>
  <si>
    <t>202212222I01002</t>
  </si>
  <si>
    <t>202212221I01005</t>
  </si>
  <si>
    <t>202212221I01006</t>
  </si>
  <si>
    <t>202212231I01004</t>
  </si>
  <si>
    <t>202212231I01005</t>
  </si>
  <si>
    <t>202212231I01006</t>
  </si>
  <si>
    <t>202212231I01001</t>
  </si>
  <si>
    <t>202212231I01002</t>
  </si>
  <si>
    <t>202212231I01003</t>
  </si>
  <si>
    <t>202212232I01001</t>
  </si>
  <si>
    <t>202212241I01001</t>
  </si>
  <si>
    <t>202212242I01001</t>
  </si>
  <si>
    <t>202212242I01002</t>
  </si>
  <si>
    <t>202212242I01003</t>
  </si>
  <si>
    <t>202212261I01001</t>
  </si>
  <si>
    <t>202212261I01002</t>
  </si>
  <si>
    <t>202212261I01003</t>
  </si>
  <si>
    <t>202212271I01005</t>
  </si>
  <si>
    <t>202212271I01006</t>
  </si>
  <si>
    <t>202212271I01004</t>
  </si>
  <si>
    <t>202212271I01001</t>
  </si>
  <si>
    <t>202212271I01002</t>
  </si>
  <si>
    <t>202212271I01003</t>
  </si>
  <si>
    <t>202212281I01001</t>
  </si>
  <si>
    <t>202212281I01002</t>
  </si>
  <si>
    <t>202212281I01003</t>
  </si>
  <si>
    <t>202212281I01004</t>
  </si>
  <si>
    <t>202212291I01001</t>
  </si>
  <si>
    <t>RBDTRSTA12C2CMNT2 GRANOS PREMIUN 220 GRAMOS</t>
  </si>
  <si>
    <t>202212291I01002</t>
  </si>
  <si>
    <t>202212291I01003</t>
  </si>
  <si>
    <t>202212291I01004</t>
  </si>
  <si>
    <t>202212291I01005</t>
  </si>
  <si>
    <t>202212291I01006</t>
  </si>
  <si>
    <t>202212301I01001</t>
  </si>
  <si>
    <t>RBDTRSTA31C1.8NT2 GRANOS PREMIUM EL SEMBRADOR 500GR</t>
  </si>
  <si>
    <t>202212301I01002</t>
  </si>
  <si>
    <t>202212301I01003</t>
  </si>
  <si>
    <t>202301031I01001</t>
  </si>
  <si>
    <t>202301032I01001</t>
  </si>
  <si>
    <t>202301031I01002</t>
  </si>
  <si>
    <t>202301031I01003</t>
  </si>
  <si>
    <t>202301031I01004</t>
  </si>
  <si>
    <t>202301031I01005</t>
  </si>
  <si>
    <t>202301041I01001</t>
  </si>
  <si>
    <t>202301041I01002</t>
  </si>
  <si>
    <t>202301041I01003</t>
  </si>
  <si>
    <t>202301041I01004</t>
  </si>
  <si>
    <t>202301041I01005</t>
  </si>
  <si>
    <t>202301041I01006</t>
  </si>
  <si>
    <t>202301041I01007</t>
  </si>
  <si>
    <t>202301051I01001</t>
  </si>
  <si>
    <t>202301052I01001</t>
  </si>
  <si>
    <t>202301051I01002</t>
  </si>
  <si>
    <t>202301051I01003</t>
  </si>
  <si>
    <t>202301051I01004</t>
  </si>
  <si>
    <t>202301051I01005</t>
  </si>
  <si>
    <t>202301051I01006</t>
  </si>
  <si>
    <t>202301051I01007</t>
  </si>
  <si>
    <t>202301061I01001</t>
  </si>
  <si>
    <t>202301061I01002</t>
  </si>
  <si>
    <t>202301061I01003</t>
  </si>
  <si>
    <t>202301061I01004</t>
  </si>
  <si>
    <t>202301061I01005</t>
  </si>
  <si>
    <t>202301061I01006</t>
  </si>
  <si>
    <t>202301061I01007</t>
  </si>
  <si>
    <t>202301071I01001</t>
  </si>
  <si>
    <t>202301071I01002</t>
  </si>
  <si>
    <t>202301071I01003</t>
  </si>
  <si>
    <t>202301071I01004</t>
  </si>
  <si>
    <t>202301071I01005</t>
  </si>
  <si>
    <t>202301071I01006</t>
  </si>
  <si>
    <t>202301101I01005</t>
  </si>
  <si>
    <t>202301101I01006</t>
  </si>
  <si>
    <t>202301101I01007</t>
  </si>
  <si>
    <t>202301101I01008</t>
  </si>
  <si>
    <t>202301101I01001</t>
  </si>
  <si>
    <t>202301101I01002</t>
  </si>
  <si>
    <t>202301101I01003</t>
  </si>
  <si>
    <t>202301101I01004</t>
  </si>
  <si>
    <t>202301111I01001</t>
  </si>
  <si>
    <t>202301111I01002</t>
  </si>
  <si>
    <t>202301111I01003</t>
  </si>
  <si>
    <t>202301111I01004</t>
  </si>
  <si>
    <t>202301111I01005</t>
  </si>
  <si>
    <t>202301121I01001</t>
  </si>
  <si>
    <t>RPPTRSTA18C1NT1 PAN TAJADO  JAERPLAST</t>
  </si>
  <si>
    <t>202301121I01002</t>
  </si>
  <si>
    <t>202301121I01003</t>
  </si>
  <si>
    <t>202301121I01004</t>
  </si>
  <si>
    <t>202301121I01005</t>
  </si>
  <si>
    <t>202301131I01001</t>
  </si>
  <si>
    <t>202301141I01001</t>
  </si>
  <si>
    <t>202301141I01002</t>
  </si>
  <si>
    <t>202301141I01003</t>
  </si>
  <si>
    <t>202301141I01004</t>
  </si>
  <si>
    <t>202301141I01005</t>
  </si>
  <si>
    <t>202301161I01001</t>
  </si>
  <si>
    <t>202301161I01002</t>
  </si>
  <si>
    <t>202301161I01003</t>
  </si>
  <si>
    <t>202301161I01004</t>
  </si>
  <si>
    <t>202301161I01005</t>
  </si>
  <si>
    <t>202301161I01006</t>
  </si>
  <si>
    <t>202301171I01001</t>
  </si>
  <si>
    <t>202301171I01002</t>
  </si>
  <si>
    <t>202301182I01001</t>
  </si>
  <si>
    <t>202301182I01002</t>
  </si>
  <si>
    <t>202301182I01003</t>
  </si>
  <si>
    <t>202301181I01001</t>
  </si>
  <si>
    <t>202301181I01002</t>
  </si>
  <si>
    <t>202301181I01003</t>
  </si>
  <si>
    <t>202301191I01001</t>
  </si>
  <si>
    <t>202301191I01002</t>
  </si>
  <si>
    <t>202301191I01003</t>
  </si>
  <si>
    <t>202301191I01004</t>
  </si>
  <si>
    <t>202301191I01005</t>
  </si>
  <si>
    <t>202301201I01001</t>
  </si>
  <si>
    <t>202301201I01002</t>
  </si>
  <si>
    <t>202301201I01003</t>
  </si>
  <si>
    <t>202301201I01004</t>
  </si>
  <si>
    <t>202301201I01006</t>
  </si>
  <si>
    <t>202301201I01007</t>
  </si>
  <si>
    <t>202301201I01008</t>
  </si>
  <si>
    <t>202301211I01001</t>
  </si>
  <si>
    <t>202301211I01002</t>
  </si>
  <si>
    <t>202301231I01006</t>
  </si>
  <si>
    <t>202301231I01004</t>
  </si>
  <si>
    <t>202301231I01005</t>
  </si>
  <si>
    <t>202301231I01002</t>
  </si>
  <si>
    <t>202301231I01003</t>
  </si>
  <si>
    <t>202301231I01001</t>
  </si>
  <si>
    <t>202301241I01002</t>
  </si>
  <si>
    <t>202301241I01003</t>
  </si>
  <si>
    <t>202301241I01004</t>
  </si>
  <si>
    <t>202301241I01005</t>
  </si>
  <si>
    <t>RPPTRSTA12C1.6NT1 SUPERMERCADOS MIXTO 8 GR AZUL</t>
  </si>
  <si>
    <t>202301241I01006</t>
  </si>
  <si>
    <t>202301241I01001</t>
  </si>
  <si>
    <t>202301251I01001</t>
  </si>
  <si>
    <t>202301251I01002</t>
  </si>
  <si>
    <t>202301251I01003</t>
  </si>
  <si>
    <t>202301251I01004</t>
  </si>
  <si>
    <t>202301251I01005</t>
  </si>
  <si>
    <t>202301251I01006</t>
  </si>
  <si>
    <t>202301261I01001</t>
  </si>
  <si>
    <t>202301261I01002</t>
  </si>
  <si>
    <t>202301261I01003</t>
  </si>
  <si>
    <t>202301261I01004</t>
  </si>
  <si>
    <t>202301261I01005</t>
  </si>
  <si>
    <t>202301271I01004</t>
  </si>
  <si>
    <t>202301271I01005</t>
  </si>
  <si>
    <t>202301271I01006</t>
  </si>
  <si>
    <t>202301271I01007</t>
  </si>
  <si>
    <t>202301271I01001</t>
  </si>
  <si>
    <t>202301271I01002</t>
  </si>
  <si>
    <t>202301271I01003</t>
  </si>
  <si>
    <t>202301301I01001</t>
  </si>
  <si>
    <t>202301301I01002</t>
  </si>
  <si>
    <t>202301301I01003</t>
  </si>
  <si>
    <t>202301301I01004</t>
  </si>
  <si>
    <t>202301301I01005</t>
  </si>
  <si>
    <t>202301301I01006</t>
  </si>
  <si>
    <t>202301311I01001</t>
  </si>
  <si>
    <t>202301311I01002</t>
  </si>
  <si>
    <t>202301311I01003</t>
  </si>
  <si>
    <t>202301311I01004</t>
  </si>
  <si>
    <t>202301311I01005</t>
  </si>
  <si>
    <t>202301311I01006</t>
  </si>
  <si>
    <t>Bolsa Polietileno Alta densidad Transparente Sin troquelado Ancho 38 Largo 26 Calibre 1</t>
  </si>
  <si>
    <t>Movimiento</t>
  </si>
  <si>
    <t>Número</t>
  </si>
  <si>
    <t>Descripcion</t>
  </si>
  <si>
    <t>Precio</t>
  </si>
  <si>
    <t>Prog. EXTRUSORA</t>
  </si>
  <si>
    <t>Prod. EXTRUSORA</t>
  </si>
  <si>
    <t>Prog. IMPRESORA</t>
  </si>
  <si>
    <t>Prod. IMPRESORA</t>
  </si>
  <si>
    <t>Prog. SELLADORA</t>
  </si>
  <si>
    <t>Prod. SELLADORA</t>
  </si>
  <si>
    <t>19/ago./2022</t>
  </si>
  <si>
    <t>Pedido Interno</t>
  </si>
  <si>
    <t>PI-6191</t>
  </si>
  <si>
    <t>Bolsa Polietileno Alta densidad Amarillo Sin troquelado Ancho 13.5 Largo 18 Calibre 2</t>
  </si>
  <si>
    <t>100.00</t>
  </si>
  <si>
    <t>16.50</t>
  </si>
  <si>
    <t>20/ene./2022</t>
  </si>
  <si>
    <t>PI-5891</t>
  </si>
  <si>
    <t>Bolsa Polietileno Alta densidad Amarillo Troquelado oval Ancho 10 Largo 14 Calibre 2</t>
  </si>
  <si>
    <t>50.00</t>
  </si>
  <si>
    <t>60.00</t>
  </si>
  <si>
    <t>14.22</t>
  </si>
  <si>
    <t>23/feb./2022</t>
  </si>
  <si>
    <t>PI-5931</t>
  </si>
  <si>
    <t>500.00</t>
  </si>
  <si>
    <t>0.42</t>
  </si>
  <si>
    <t>25/mar./2022</t>
  </si>
  <si>
    <t>PI-5965</t>
  </si>
  <si>
    <t>200.00</t>
  </si>
  <si>
    <t>20.40</t>
  </si>
  <si>
    <t>04/may./2022</t>
  </si>
  <si>
    <t>PI-5992</t>
  </si>
  <si>
    <t>23/may./2022</t>
  </si>
  <si>
    <t>PI-6002</t>
  </si>
  <si>
    <t>16.06</t>
  </si>
  <si>
    <t>06/jul./2022</t>
  </si>
  <si>
    <t>PI-6070</t>
  </si>
  <si>
    <t>14.92</t>
  </si>
  <si>
    <t>11.48</t>
  </si>
  <si>
    <t>PI-6192</t>
  </si>
  <si>
    <t>300.00</t>
  </si>
  <si>
    <t>Bolsa Polietileno Alta densidad Amarillo Troquelado oval Ancho 12 Largo 16 Calibre 2</t>
  </si>
  <si>
    <t>20.84</t>
  </si>
  <si>
    <t>7.84</t>
  </si>
  <si>
    <t>05/jul./2022</t>
  </si>
  <si>
    <t>PI-6065</t>
  </si>
  <si>
    <t>3.72</t>
  </si>
  <si>
    <t>18.76</t>
  </si>
  <si>
    <t>16.18</t>
  </si>
  <si>
    <t>Bolsa Polietileno Alta densidad Amarillo Troquelado oval Ancho 13.5 Largo 18 Calibre 2</t>
  </si>
  <si>
    <t>21.00</t>
  </si>
  <si>
    <t>20.24</t>
  </si>
  <si>
    <t>10/abr./2022</t>
  </si>
  <si>
    <t>PI-5978</t>
  </si>
  <si>
    <t>2.08</t>
  </si>
  <si>
    <t>16.16</t>
  </si>
  <si>
    <t>3,000.00</t>
  </si>
  <si>
    <t>6.75</t>
  </si>
  <si>
    <t>Bolsa Polietileno Alta densidad Amarillo Troquelado oval Ancho 14 Largo 20 Calibre 2</t>
  </si>
  <si>
    <t>14.78</t>
  </si>
  <si>
    <t>02/dic./2022</t>
  </si>
  <si>
    <t>Orden Producción</t>
  </si>
  <si>
    <t>PRO-5726</t>
  </si>
  <si>
    <t>26.94</t>
  </si>
  <si>
    <t>Bolsa Polietileno Alta densidad Amarillo Troquelado oval Ancho 17 Largo 20 Calibre 2</t>
  </si>
  <si>
    <t>20.00</t>
  </si>
  <si>
    <t>9.80</t>
  </si>
  <si>
    <t>Bolsa Polietileno Alta densidad Amarillo Troquelado oval Ancho 6 Largo 9 Calibre 2</t>
  </si>
  <si>
    <t>16.24</t>
  </si>
  <si>
    <t>15/jun./2022</t>
  </si>
  <si>
    <t>PI-6036</t>
  </si>
  <si>
    <t>30.00</t>
  </si>
  <si>
    <t>9.12</t>
  </si>
  <si>
    <t>22/jul./2022</t>
  </si>
  <si>
    <t>PI-6130</t>
  </si>
  <si>
    <t>18.84</t>
  </si>
  <si>
    <t>21/dic./2022</t>
  </si>
  <si>
    <t>PI-6377</t>
  </si>
  <si>
    <t>1,000.00</t>
  </si>
  <si>
    <t>18.90</t>
  </si>
  <si>
    <t>Bolsa Polietileno Alta densidad Amarillo Troquelado oval Ancho 8 Largo 12 Calibre 2</t>
  </si>
  <si>
    <t>0.30</t>
  </si>
  <si>
    <t>10/mar./2022</t>
  </si>
  <si>
    <t>PI-5947</t>
  </si>
  <si>
    <t>13.78</t>
  </si>
  <si>
    <t>11/mar./2022</t>
  </si>
  <si>
    <t>PI-5950</t>
  </si>
  <si>
    <t>PI-6069</t>
  </si>
  <si>
    <t>10.66</t>
  </si>
  <si>
    <t>5.94</t>
  </si>
  <si>
    <t>PRO-5407</t>
  </si>
  <si>
    <t>Bolsa Polietileno Alta densidad Azul Sin troquelado Ancho 100 Largo 120 Calibre 1.5</t>
  </si>
  <si>
    <t>21.62</t>
  </si>
  <si>
    <t>28/jun./2022</t>
  </si>
  <si>
    <t>PI-6057</t>
  </si>
  <si>
    <t>21/ene./2023</t>
  </si>
  <si>
    <t>PI-6411</t>
  </si>
  <si>
    <t>Bolsa Polietileno Alta densidad Azul Sin troquelado Ancho 13.5 Largo 18 Calibre 2</t>
  </si>
  <si>
    <t>17.98</t>
  </si>
  <si>
    <t>16/feb./2022</t>
  </si>
  <si>
    <t>PRO-5187</t>
  </si>
  <si>
    <t>BADAZSTA25I5D5L46C1.5FT0</t>
  </si>
  <si>
    <t>Bolsa Polietileno Alta densidad Azul Sin troquelado Ancho 25 Fuelle Izquierdo 5 Fuelle Derecho 5 Largo 46 Calibre 1.5</t>
  </si>
  <si>
    <t>80.00</t>
  </si>
  <si>
    <t>10.44</t>
  </si>
  <si>
    <t>Bolsa Polietileno Alta densidad Azul Sin troquelado Ancho 26 Largo 39 Calibre 1.2</t>
  </si>
  <si>
    <t>10.04</t>
  </si>
  <si>
    <t>23/nov./2022</t>
  </si>
  <si>
    <t>PI-6337</t>
  </si>
  <si>
    <t>21.44</t>
  </si>
  <si>
    <t>14/ene./2022</t>
  </si>
  <si>
    <t>PRO-5116</t>
  </si>
  <si>
    <t>Bolsa Polietileno Alta densidad Azul Sin troquelado Ancho 27.5 Largo 40 Calibre 0.8</t>
  </si>
  <si>
    <t>1,500.00</t>
  </si>
  <si>
    <t>45.00</t>
  </si>
  <si>
    <t>21.90</t>
  </si>
  <si>
    <t>29/jun./2022</t>
  </si>
  <si>
    <t>PRO-5428</t>
  </si>
  <si>
    <t>40.00</t>
  </si>
  <si>
    <t>15.18</t>
  </si>
  <si>
    <t>21/sept./2022</t>
  </si>
  <si>
    <t>PRO-5603</t>
  </si>
  <si>
    <t>12.18</t>
  </si>
  <si>
    <t>01/dic./2022</t>
  </si>
  <si>
    <t>PRO-5725</t>
  </si>
  <si>
    <t>18.50</t>
  </si>
  <si>
    <t>Bolsa Polietileno Alta densidad Azul Sin troquelado Ancho 34.5 Largo 46 Calibre 0.85</t>
  </si>
  <si>
    <t>4,170.00</t>
  </si>
  <si>
    <t>176.00</t>
  </si>
  <si>
    <t>29.56</t>
  </si>
  <si>
    <t>03/mar./2022</t>
  </si>
  <si>
    <t>PRO-5224</t>
  </si>
  <si>
    <t>4,000.00</t>
  </si>
  <si>
    <t>170.00</t>
  </si>
  <si>
    <t>21.26</t>
  </si>
  <si>
    <t>5,000.00</t>
  </si>
  <si>
    <t>211.00</t>
  </si>
  <si>
    <t>24.04</t>
  </si>
  <si>
    <t>212.00</t>
  </si>
  <si>
    <t>18.22</t>
  </si>
  <si>
    <t>PI-6338</t>
  </si>
  <si>
    <t>Bolsa Polietileno Alta densidad Azul Sin troquelado Ancho 36 Largo 48 Calibre 1.2</t>
  </si>
  <si>
    <t>33.98</t>
  </si>
  <si>
    <t>22/sept./2022</t>
  </si>
  <si>
    <t>PRO-5607</t>
  </si>
  <si>
    <t>Bolsa Polietileno Alta densidad Azul Troquelado camiseta Ancho 19 Fuelle Izquierdo 4 Fuelle Derecho 4 Largo 32 Calibre 1.5</t>
  </si>
  <si>
    <t>125.00</t>
  </si>
  <si>
    <t>14.46</t>
  </si>
  <si>
    <t>Bolsa Polietileno Alta densidad Azul Troquelado oval Ancho 10 Largo 14 Calibre 2</t>
  </si>
  <si>
    <t>19.68</t>
  </si>
  <si>
    <t>20/sept./2022</t>
  </si>
  <si>
    <t>PI-6234</t>
  </si>
  <si>
    <t>16.74</t>
  </si>
  <si>
    <t>06/oct./2022</t>
  </si>
  <si>
    <t>PI-6255</t>
  </si>
  <si>
    <t>14.98</t>
  </si>
  <si>
    <t>Bolsa Polietileno Alta densidad Azul Troquelado oval Ancho 12 Largo 16 Calibre 2</t>
  </si>
  <si>
    <t>22.46</t>
  </si>
  <si>
    <t>PI-6236</t>
  </si>
  <si>
    <t>11.38</t>
  </si>
  <si>
    <t>10.42</t>
  </si>
  <si>
    <t>Bolsa Polietileno Alta densidad Azul Troquelado oval Ancho 13.5 Largo 18 Calibre 2</t>
  </si>
  <si>
    <t>27/abr./2022</t>
  </si>
  <si>
    <t>PI-5988</t>
  </si>
  <si>
    <t>19.52</t>
  </si>
  <si>
    <t>11.00</t>
  </si>
  <si>
    <t>2.06</t>
  </si>
  <si>
    <t>Bolsa Polietileno Alta densidad Azul Troquelado oval Ancho 14 Largo 20 Calibre 2</t>
  </si>
  <si>
    <t>17.00</t>
  </si>
  <si>
    <t>14.80</t>
  </si>
  <si>
    <t>07/oct./2022</t>
  </si>
  <si>
    <t>PI-6261</t>
  </si>
  <si>
    <t>Bolsa Polietileno Alta densidad Azul Troquelado oval Ancho 17 Largo 20 Calibre 2</t>
  </si>
  <si>
    <t>14.90</t>
  </si>
  <si>
    <t>09/may./2022</t>
  </si>
  <si>
    <t>PI-5993</t>
  </si>
  <si>
    <t>14.72</t>
  </si>
  <si>
    <t>07/jun./2022</t>
  </si>
  <si>
    <t>PI-6018</t>
  </si>
  <si>
    <t>3.40</t>
  </si>
  <si>
    <t>17.72</t>
  </si>
  <si>
    <t>Bolsa Polietileno Alta densidad Azul Troquelado oval Ancho 6 Largo 9 Calibre 2</t>
  </si>
  <si>
    <t>15.04</t>
  </si>
  <si>
    <t>18.80</t>
  </si>
  <si>
    <t>14/jul./2022</t>
  </si>
  <si>
    <t>PI-6114</t>
  </si>
  <si>
    <t>22.00</t>
  </si>
  <si>
    <t>21.32</t>
  </si>
  <si>
    <t>29/ene./2022</t>
  </si>
  <si>
    <t>PI-5904</t>
  </si>
  <si>
    <t>Bolsa Polietileno Alta densidad Azul Troquelado oval Ancho 8 Largo 12 Calibre 2</t>
  </si>
  <si>
    <t>8.36</t>
  </si>
  <si>
    <t>18.94</t>
  </si>
  <si>
    <t>18.26</t>
  </si>
  <si>
    <t>PRO-5598</t>
  </si>
  <si>
    <t>4.00</t>
  </si>
  <si>
    <t>15/mar./2022</t>
  </si>
  <si>
    <t>PRO-5247</t>
  </si>
  <si>
    <t>Bolsa Polietileno Alta densidad Blanco Sin troquelado Ancho 10 Largo 15 Calibre 0.4</t>
  </si>
  <si>
    <t>28.12</t>
  </si>
  <si>
    <t>05/abr./2022</t>
  </si>
  <si>
    <t>PI-5973</t>
  </si>
  <si>
    <t>25.68</t>
  </si>
  <si>
    <t>26/jul./2022</t>
  </si>
  <si>
    <t>PRO-5481</t>
  </si>
  <si>
    <t>75.00</t>
  </si>
  <si>
    <t>110.00</t>
  </si>
  <si>
    <t>08/oct./2022</t>
  </si>
  <si>
    <t>PI-6262</t>
  </si>
  <si>
    <t>18.20</t>
  </si>
  <si>
    <t>Bolsa Polietileno Alta densidad Blanco Sin troquelado Ancho 100 Largo 120 Calibre 1.5</t>
  </si>
  <si>
    <t>28.78</t>
  </si>
  <si>
    <t>07/feb./2022</t>
  </si>
  <si>
    <t>PRO-5163</t>
  </si>
  <si>
    <t>Bolsa Polietileno Alta densidad Blanco Sin troquelado Ancho 11 Largo 18 Calibre 1.8</t>
  </si>
  <si>
    <t>28.70</t>
  </si>
  <si>
    <t>10/jun./2022</t>
  </si>
  <si>
    <t>PRO-5398</t>
  </si>
  <si>
    <t>21.34</t>
  </si>
  <si>
    <t>PRO-5348</t>
  </si>
  <si>
    <t>BADBLSTA12L16C2LT2</t>
  </si>
  <si>
    <t>Bolsa Polietileno Alta densidad Blanco Sin troquelado Ancho 12 Largo 16 Calibre 2</t>
  </si>
  <si>
    <t>PI-5913</t>
  </si>
  <si>
    <t>Bolsa Polietileno Alta densidad Blanco Sin troquelado Ancho 12 Largo 18 Calibre 0.4</t>
  </si>
  <si>
    <t>14.88</t>
  </si>
  <si>
    <t>11/ago./2022</t>
  </si>
  <si>
    <t>PRO-5518</t>
  </si>
  <si>
    <t>20.06</t>
  </si>
  <si>
    <t>Bolsa Polietileno Alta densidad Blanco Sin troquelado Ancho 14 Largo 20 Calibre 0.4</t>
  </si>
  <si>
    <t>400.00</t>
  </si>
  <si>
    <t>21.58</t>
  </si>
  <si>
    <t>PI-5974</t>
  </si>
  <si>
    <t>13.66</t>
  </si>
  <si>
    <t>18.46</t>
  </si>
  <si>
    <t>18/ago./2022</t>
  </si>
  <si>
    <t>PI-6186</t>
  </si>
  <si>
    <t>26.30</t>
  </si>
  <si>
    <t>23/ago./2022</t>
  </si>
  <si>
    <t>PI-6201</t>
  </si>
  <si>
    <t>100,000.00</t>
  </si>
  <si>
    <t>11.89</t>
  </si>
  <si>
    <t>Bolsa Polietileno Alta densidad Blanco Sin troquelado Ancho 16 Largo 20 Calibre 0.4</t>
  </si>
  <si>
    <t>21.38</t>
  </si>
  <si>
    <t>20.18</t>
  </si>
  <si>
    <t>18.16</t>
  </si>
  <si>
    <t>10,000.00</t>
  </si>
  <si>
    <t>10.00</t>
  </si>
  <si>
    <t>04/feb./2022</t>
  </si>
  <si>
    <t>PRO-5154</t>
  </si>
  <si>
    <t>Bolsa Polietileno Alta densidad Blanco Sin troquelado Ancho 16 Largo 24 Calibre 0.4</t>
  </si>
  <si>
    <t>6.12</t>
  </si>
  <si>
    <t>21.60</t>
  </si>
  <si>
    <t>07/sept./2022</t>
  </si>
  <si>
    <t>PI-6219</t>
  </si>
  <si>
    <t>20.76</t>
  </si>
  <si>
    <t>04/abr./2022</t>
  </si>
  <si>
    <t>PI-5970</t>
  </si>
  <si>
    <t>Bolsa Polietileno Alta densidad Blanco Sin troquelado Ancho 18 Largo 24 Calibre 0.4</t>
  </si>
  <si>
    <t>5.22</t>
  </si>
  <si>
    <t>13/jun./2022</t>
  </si>
  <si>
    <t>PRO-5403</t>
  </si>
  <si>
    <t>11.18</t>
  </si>
  <si>
    <t>09/jul./2022</t>
  </si>
  <si>
    <t>PI-6093</t>
  </si>
  <si>
    <t>15.00</t>
  </si>
  <si>
    <t>5.66</t>
  </si>
  <si>
    <t>PI-6187</t>
  </si>
  <si>
    <t>08/feb./2022</t>
  </si>
  <si>
    <t>PRO-5167</t>
  </si>
  <si>
    <t>Bolsa Polietileno Alta densidad Blanco Sin troquelado Ancho 20 Largo 25 Calibre 1.5</t>
  </si>
  <si>
    <t>0.90</t>
  </si>
  <si>
    <t>PRO-5427</t>
  </si>
  <si>
    <t>156.00</t>
  </si>
  <si>
    <t>31.70</t>
  </si>
  <si>
    <t>06/jun./2022</t>
  </si>
  <si>
    <t>PRO-5387</t>
  </si>
  <si>
    <t>Bolsa Polietileno Alta densidad Blanco Sin troquelado Ancho 20 Largo 28 Calibre 2</t>
  </si>
  <si>
    <t>106.00</t>
  </si>
  <si>
    <t>14.52</t>
  </si>
  <si>
    <t>28/abr./2022</t>
  </si>
  <si>
    <t>PRO-5331</t>
  </si>
  <si>
    <t>Bolsa Polietileno Alta densidad Blanco Sin troquelado Ancho 20 Largo 30 Calibre 2</t>
  </si>
  <si>
    <t>05/may./2022</t>
  </si>
  <si>
    <t>PRO-5343</t>
  </si>
  <si>
    <t>2,000.00</t>
  </si>
  <si>
    <t>29.82</t>
  </si>
  <si>
    <t>14/oct./2022</t>
  </si>
  <si>
    <t>PRO-5641</t>
  </si>
  <si>
    <t>65.00</t>
  </si>
  <si>
    <t>15.08</t>
  </si>
  <si>
    <t>22/jun./2022</t>
  </si>
  <si>
    <t>PI-6049</t>
  </si>
  <si>
    <t>Bolsa Polietileno Alta densidad Blanco Sin troquelado Ancho 21 Largo 32 Calibre 1.2</t>
  </si>
  <si>
    <t>14.30</t>
  </si>
  <si>
    <t>PRO-5473</t>
  </si>
  <si>
    <t>25.76</t>
  </si>
  <si>
    <t>BADBLSTA25I5D5L46C1.5FT0</t>
  </si>
  <si>
    <t>Bolsa Polietileno Alta densidad Blanco Sin troquelado Ancho 25 Fuelle Izquierdo 5 Fuelle Derecho 5 Largo 46 Calibre 1.5</t>
  </si>
  <si>
    <t>7.94</t>
  </si>
  <si>
    <t>PRO-5243</t>
  </si>
  <si>
    <t>BADBLSTA26L40C1FT1 ALMACENES COLCHONES SAN SEBASTIAN DOS IMPR EN UNA BOLSA</t>
  </si>
  <si>
    <t>Bolsa Polietileno Alta densidad Blanco Sin troquelado Ancho 26 Largo 40 Calibre 1</t>
  </si>
  <si>
    <t>3,200.00</t>
  </si>
  <si>
    <t>105.00</t>
  </si>
  <si>
    <t>24.20</t>
  </si>
  <si>
    <t>PRO-5248</t>
  </si>
  <si>
    <t>BADBLSTA28I5.5D5.5L48C1.5FT0</t>
  </si>
  <si>
    <t>Bolsa Polietileno Alta densidad Blanco Sin troquelado Ancho 28 Fuelle Izquierdo 5.5 Fuelle Derecho 5.5 Largo 48 Calibre 1.5</t>
  </si>
  <si>
    <t>Bolsa Polietileno Alta densidad Blanco Sin troquelado Ancho 5 Largo 8 Calibre 0.4</t>
  </si>
  <si>
    <t>16.10</t>
  </si>
  <si>
    <t>18.78</t>
  </si>
  <si>
    <t>Bolsa Polietileno Alta densidad Blanco Sin troquelado Ancho 6 Largo 9 Calibre 0.4</t>
  </si>
  <si>
    <t>7.92</t>
  </si>
  <si>
    <t>PI-6139</t>
  </si>
  <si>
    <t>20.16</t>
  </si>
  <si>
    <t>Bolsa Polietileno Alta densidad Blanco Sin troquelado Ancho 7 Largo 10 Calibre 0.4</t>
  </si>
  <si>
    <t>14.62</t>
  </si>
  <si>
    <t>12.00</t>
  </si>
  <si>
    <t>PRO-5160</t>
  </si>
  <si>
    <t>Bolsa Polietileno Alta densidad Blanco Sin troquelado Ancho 7 Largo 10 Calibre 1</t>
  </si>
  <si>
    <t>43,000.00</t>
  </si>
  <si>
    <t>3.15</t>
  </si>
  <si>
    <t>28/jul./2022</t>
  </si>
  <si>
    <t>PRO-5486</t>
  </si>
  <si>
    <t>46,000.00</t>
  </si>
  <si>
    <t>25.02</t>
  </si>
  <si>
    <t>Bolsa Polietileno Alta densidad Blanco Sin troquelado Ancho 8 Largo 12 Calibre 0.4</t>
  </si>
  <si>
    <t>10.64</t>
  </si>
  <si>
    <t>01/feb./2023</t>
  </si>
  <si>
    <t>PI-6425</t>
  </si>
  <si>
    <t>25.00</t>
  </si>
  <si>
    <t>Bolsa Polietileno Alta densidad Blanco Sin troquelado Ancho 8.5 Largo 14 Calibre 1.5</t>
  </si>
  <si>
    <t>12.48</t>
  </si>
  <si>
    <t>Bolsa Polietileno Alta densidad Blanco Troquelado camiseta Ancho 10 Fuelle Izquierdo 2.5 Fuelle Derecho 2.5 Largo 20 Calibre 1.2</t>
  </si>
  <si>
    <t>9,200.00</t>
  </si>
  <si>
    <t>4.16</t>
  </si>
  <si>
    <t>31/ene./2022</t>
  </si>
  <si>
    <t>PRO-5142</t>
  </si>
  <si>
    <t>BADBLCAA10I3D3L20C1.1FT1 VARIOS PROMOTORES</t>
  </si>
  <si>
    <t>Bolsa Polietileno Alta densidad Blanco Troquelado camiseta Ancho 10 Fuelle Izquierdo 3 Fuelle Derecho 3 Largo 20 Calibre 1.1</t>
  </si>
  <si>
    <t>27.80</t>
  </si>
  <si>
    <t>PRO-5186</t>
  </si>
  <si>
    <t>Bolsa Polietileno Alta densidad Blanco Troquelado camiseta Ancho 10.5 Fuelle Izquierdo 2.5 Fuelle Derecho 2.5 Largo 20 Calibre 0.8</t>
  </si>
  <si>
    <t>13,000.00</t>
  </si>
  <si>
    <t>102.00</t>
  </si>
  <si>
    <t>17.32</t>
  </si>
  <si>
    <t>16/sept./2022</t>
  </si>
  <si>
    <t>PRO-5591</t>
  </si>
  <si>
    <t>13.32</t>
  </si>
  <si>
    <t>17/feb./2022</t>
  </si>
  <si>
    <t>PRO-5190</t>
  </si>
  <si>
    <t>Bolsa Polietileno Alta densidad Blanco Troquelado camiseta Ancho 11 Fuelle Izquierdo 2.5 Fuelle Derecho 2.5 Largo 15 Calibre 0.8</t>
  </si>
  <si>
    <t>6.00</t>
  </si>
  <si>
    <t>22/ago./2022</t>
  </si>
  <si>
    <t>PRO-5534</t>
  </si>
  <si>
    <t>8,500.00</t>
  </si>
  <si>
    <t>52.00</t>
  </si>
  <si>
    <t>06/dic./2022</t>
  </si>
  <si>
    <t>PRO-5731</t>
  </si>
  <si>
    <t>7,000.00</t>
  </si>
  <si>
    <t>21.88</t>
  </si>
  <si>
    <t>23/mar./2022</t>
  </si>
  <si>
    <t>PRO-5254</t>
  </si>
  <si>
    <t>Bolsa Polietileno Alta densidad Blanco Troquelado camiseta Ancho 11 Fuelle Izquierdo 2.5 Fuelle Derecho 2.5 Largo 19 Calibre 1.3</t>
  </si>
  <si>
    <t>4,800.00</t>
  </si>
  <si>
    <t>14.14</t>
  </si>
  <si>
    <t>3,300.00</t>
  </si>
  <si>
    <t>6.82</t>
  </si>
  <si>
    <t>BADBLCAA11I3D3L24C0.8FT1 PANADERIA PASTELERIA EL MANANTIAL</t>
  </si>
  <si>
    <t>Bolsa Polietileno Alta densidad Blanco Troquelado camiseta Ancho 11 Fuelle Izquierdo 3 Fuelle Derecho 3 Largo 24 Calibre 0.8</t>
  </si>
  <si>
    <t>23.66</t>
  </si>
  <si>
    <t>Bolsa Polietileno Alta densidad Blanco Troquelado camiseta Ancho 11 Fuelle Izquierdo 3 Fuelle Derecho 3 Largo 24 Calibre 0.9</t>
  </si>
  <si>
    <t>8,800.00</t>
  </si>
  <si>
    <t>27.28</t>
  </si>
  <si>
    <t>Bolsa Polietileno Alta densidad Blanco Troquelado camiseta Ancho 12 Fuelle Izquierdo 2.5 Fuelle Derecho 2.5 Largo 28 Calibre 1.2</t>
  </si>
  <si>
    <t>5,800.00</t>
  </si>
  <si>
    <t>22.64</t>
  </si>
  <si>
    <t>14/mar./2022</t>
  </si>
  <si>
    <t>PRO-5244</t>
  </si>
  <si>
    <t>BADBLCAA14I3D3L27C1.2FT2 SUPERMERCADOS multi-tintas</t>
  </si>
  <si>
    <t>Bolsa Polietileno Alta densidad Blanco Troquelado camiseta Ancho 14 Fuelle Izquierdo 3 Fuelle Derecho 3 Largo 27 Calibre 1.2</t>
  </si>
  <si>
    <t>6.32</t>
  </si>
  <si>
    <t>PRO-5444</t>
  </si>
  <si>
    <t>BADBLCAA14I3D3L32C2.3FT2 FERRETERIA REPUESTOS AUTOFRENOS</t>
  </si>
  <si>
    <t>Bolsa Polietileno Alta densidad Blanco Troquelado camiseta Ancho 14 Fuelle Izquierdo 3 Fuelle Derecho 3 Largo 32 Calibre 2.3</t>
  </si>
  <si>
    <t>2,250.00</t>
  </si>
  <si>
    <t>21/feb./2022</t>
  </si>
  <si>
    <t>PRO-5198</t>
  </si>
  <si>
    <t>BADBLCAA16I5D5L28C1.5FT1  FUNDACION POSADA DEL PEREGRINO</t>
  </si>
  <si>
    <t>Bolsa Polietileno Alta densidad Blanco Troquelado camiseta Ancho 16 Fuelle Izquierdo 5 Fuelle Derecho 5 Largo 28 Calibre 1.5</t>
  </si>
  <si>
    <t>171.00</t>
  </si>
  <si>
    <t>23.46</t>
  </si>
  <si>
    <t>13/oct./2022</t>
  </si>
  <si>
    <t>PRO-5640</t>
  </si>
  <si>
    <t>Bolsa Polietileno Alta densidad Blanco Troquelado camiseta Ancho 18 Fuelle Izquierdo 4 Fuelle Derecho 4 Largo 24 Calibre 1.5</t>
  </si>
  <si>
    <t>43.00</t>
  </si>
  <si>
    <t>4.26</t>
  </si>
  <si>
    <t>05/ene./2022</t>
  </si>
  <si>
    <t>PRO-5098</t>
  </si>
  <si>
    <t>Bolsa Polietileno Alta densidad Blanco Troquelado camiseta Ancho 25 Fuelle Izquierdo 10 Fuelle Derecho 10 Largo 60 Calibre 0.8</t>
  </si>
  <si>
    <t>20,000.00</t>
  </si>
  <si>
    <t>206.00</t>
  </si>
  <si>
    <t>13.05</t>
  </si>
  <si>
    <t>12/ago./2022</t>
  </si>
  <si>
    <t>PRO-5519</t>
  </si>
  <si>
    <t>29.40</t>
  </si>
  <si>
    <t>15/nov./2022</t>
  </si>
  <si>
    <t>PRO-5688</t>
  </si>
  <si>
    <t>15,000.00</t>
  </si>
  <si>
    <t>150.00</t>
  </si>
  <si>
    <t>19.98</t>
  </si>
  <si>
    <t>Bolsa Polietileno Alta densidad Blanco Troquelado camiseta Ancho 26 Fuelle Izquierdo 5 Fuelle Derecho 5 Largo 39 Calibre 1.5</t>
  </si>
  <si>
    <t>8.22</t>
  </si>
  <si>
    <t>26/dic./2022</t>
  </si>
  <si>
    <t>PRO-5760</t>
  </si>
  <si>
    <t>Bolsa Polietileno Alta densidad Blanco Troquelado camiseta Ancho 6 Fuelle Izquierdo 2 Fuelle Derecho 2 Largo 14 Calibre 0.7</t>
  </si>
  <si>
    <t>34,000.00</t>
  </si>
  <si>
    <t>15.12</t>
  </si>
  <si>
    <t>Bolsa Polietileno Alta densidad Blanco Troquelado camiseta Ancho 6.5 Fuelle Izquierdo 2 Fuelle Derecho 2 Largo 16 Calibre 0.7</t>
  </si>
  <si>
    <t>28,000.00</t>
  </si>
  <si>
    <t>103.00</t>
  </si>
  <si>
    <t>21.14</t>
  </si>
  <si>
    <t>BADBLCAA7I2D2L14C0.7FT1 PANADERIA PASTELERIA EL MANANTIAL 3 KILOS</t>
  </si>
  <si>
    <t>Bolsa Polietileno Alta densidad Blanco Troquelado camiseta Ancho 7 Fuelle Izquierdo 2 Fuelle Derecho 2 Largo 14 Calibre 0.7</t>
  </si>
  <si>
    <t>30,000.00</t>
  </si>
  <si>
    <t>101.00</t>
  </si>
  <si>
    <t>12/ene./2022</t>
  </si>
  <si>
    <t>PRO-5109</t>
  </si>
  <si>
    <t>BADBLCAA8I2.5D2.5L16C0.9FT1 PANADERIA MANATIAL CUCUTA</t>
  </si>
  <si>
    <t>Bolsa Polietileno Alta densidad Blanco Troquelado camiseta Ancho 8 Fuelle Izquierdo 2.5 Fuelle Derecho 2.5 Largo 16 Calibre 0.9</t>
  </si>
  <si>
    <t>5,700.00</t>
  </si>
  <si>
    <t>4.35</t>
  </si>
  <si>
    <t>BADBLCAA8I2.5D2.5L18C0.7FT1 PANADERIA PASTELERIA EL MANANTIAL 5 KILOS</t>
  </si>
  <si>
    <t>Bolsa Polietileno Alta densidad Blanco Troquelado camiseta Ancho 8 Fuelle Izquierdo 2.5 Fuelle Derecho 2.5 Largo 18 Calibre 0.7</t>
  </si>
  <si>
    <t>22.66</t>
  </si>
  <si>
    <t>BADBLCAA8I2.5D2.5L18C1.8FT1 FERRETERIA REPUESTOS AUTOFRENOS CYREL NUEVO</t>
  </si>
  <si>
    <t>Bolsa Polietileno Alta densidad Blanco Troquelado camiseta Ancho 8 Fuelle Izquierdo 2.5 Fuelle Derecho 2.5 Largo 18 Calibre 1.8</t>
  </si>
  <si>
    <t>7,800.00</t>
  </si>
  <si>
    <t>25/ene./2022</t>
  </si>
  <si>
    <t>PRO-5135</t>
  </si>
  <si>
    <t>Bolsa Polietileno Alta densidad Blanco Troquelado camiseta Ancho 9 Fuelle Izquierdo 2.5 Fuelle Derecho 2.5 Largo 18 Calibre 0.6</t>
  </si>
  <si>
    <t>6.70</t>
  </si>
  <si>
    <t>15/sept./2022</t>
  </si>
  <si>
    <t>PRO-5589</t>
  </si>
  <si>
    <t>21,000.00</t>
  </si>
  <si>
    <t>10.70</t>
  </si>
  <si>
    <t>BADBLCAA9I2.5D2.5L18C0.9FT1 PANADERIA EL MANANTIAL CUCUTA</t>
  </si>
  <si>
    <t>Bolsa Polietileno Alta densidad Blanco Troquelado camiseta Ancho 9 Fuelle Izquierdo 2.5 Fuelle Derecho 2.5 Largo 18 Calibre 0.9</t>
  </si>
  <si>
    <t>4,700.00</t>
  </si>
  <si>
    <t>9.64</t>
  </si>
  <si>
    <t>24/ene./2022</t>
  </si>
  <si>
    <t>PI-5898</t>
  </si>
  <si>
    <t>Bolsa Polietileno Alta densidad Blanco Troquelado oval Ancho 10 Largo 14 Calibre 2</t>
  </si>
  <si>
    <t>20.96</t>
  </si>
  <si>
    <t>21.28</t>
  </si>
  <si>
    <t>07/mar./2022</t>
  </si>
  <si>
    <t>PI-5941</t>
  </si>
  <si>
    <t>20.44</t>
  </si>
  <si>
    <t>PI-5960</t>
  </si>
  <si>
    <t>20.80</t>
  </si>
  <si>
    <t>9.42</t>
  </si>
  <si>
    <t>5.30</t>
  </si>
  <si>
    <t>PI-6026</t>
  </si>
  <si>
    <t>16.62</t>
  </si>
  <si>
    <t>30/jun./2022</t>
  </si>
  <si>
    <t>PI-6059</t>
  </si>
  <si>
    <t>26.04</t>
  </si>
  <si>
    <t>10/ago./2022</t>
  </si>
  <si>
    <t>PI-6176</t>
  </si>
  <si>
    <t>17.80</t>
  </si>
  <si>
    <t>PI-6256</t>
  </si>
  <si>
    <t>19.04</t>
  </si>
  <si>
    <t>02/feb./2022</t>
  </si>
  <si>
    <t>PRO-5150</t>
  </si>
  <si>
    <t>BADBLOVA11L16C2.8FT2 ALMACENES MAURUS JEAN</t>
  </si>
  <si>
    <t>Bolsa Polietileno Alta densidad Blanco Troquelado oval Ancho 11 Largo 16 Calibre 2.8</t>
  </si>
  <si>
    <t>108.00</t>
  </si>
  <si>
    <t>Bolsa Polietileno Alta densidad Blanco Troquelado oval Ancho 12 Largo 16 Calibre 2</t>
  </si>
  <si>
    <t>19.06</t>
  </si>
  <si>
    <t>20.90</t>
  </si>
  <si>
    <t>6.36</t>
  </si>
  <si>
    <t>23.94</t>
  </si>
  <si>
    <t>PI-6014</t>
  </si>
  <si>
    <t>8.08</t>
  </si>
  <si>
    <t>16/jul./2022</t>
  </si>
  <si>
    <t>PI-6118</t>
  </si>
  <si>
    <t>9.00</t>
  </si>
  <si>
    <t>24.28</t>
  </si>
  <si>
    <t>10.20</t>
  </si>
  <si>
    <t>Bolsa Polietileno Alta densidad Blanco Troquelado oval Ancho 13.5 Largo 18 Calibre 2</t>
  </si>
  <si>
    <t>17.94</t>
  </si>
  <si>
    <t>19.10</t>
  </si>
  <si>
    <t>15.14</t>
  </si>
  <si>
    <t>18.52</t>
  </si>
  <si>
    <t>09/jun./2022</t>
  </si>
  <si>
    <t>PI-6025</t>
  </si>
  <si>
    <t>6.88</t>
  </si>
  <si>
    <t>10.72</t>
  </si>
  <si>
    <t>02/jul./2022</t>
  </si>
  <si>
    <t>PI-6063</t>
  </si>
  <si>
    <t>11.36</t>
  </si>
  <si>
    <t>42.00</t>
  </si>
  <si>
    <t>16.94</t>
  </si>
  <si>
    <t>PI-5905</t>
  </si>
  <si>
    <t>Bolsa Polietileno Alta densidad Blanco Troquelado oval Ancho 14 Largo 20 Calibre 2</t>
  </si>
  <si>
    <t>11.30</t>
  </si>
  <si>
    <t>8.76</t>
  </si>
  <si>
    <t>24/ago./2022</t>
  </si>
  <si>
    <t>PI-6203</t>
  </si>
  <si>
    <t>15.30</t>
  </si>
  <si>
    <t>17/dic./2022</t>
  </si>
  <si>
    <t>PI-6373</t>
  </si>
  <si>
    <t>13.18</t>
  </si>
  <si>
    <t>22/nov./2022</t>
  </si>
  <si>
    <t>PRO-5706</t>
  </si>
  <si>
    <t>Bolsa Polietileno Alta densidad Blanco Troquelado oval Ancho 15 Fuelle Izquierdo 2 Fuelle Derecho 2 Largo 24 Calibre 2.5</t>
  </si>
  <si>
    <t>2,900.00</t>
  </si>
  <si>
    <t>15.80</t>
  </si>
  <si>
    <t>BADBLOVA15L20C3FT2 ALMACENES MAURUS JEAN</t>
  </si>
  <si>
    <t>Bolsa Polietileno Alta densidad Blanco Troquelado oval Ancho 15 Largo 20 Calibre 3</t>
  </si>
  <si>
    <t>3,700.00</t>
  </si>
  <si>
    <t>21.64</t>
  </si>
  <si>
    <t>Bolsa Polietileno Alta densidad Blanco Troquelado oval Ancho 17 Largo 20 Calibre 2</t>
  </si>
  <si>
    <t>10.58</t>
  </si>
  <si>
    <t>3.16</t>
  </si>
  <si>
    <t>7.38</t>
  </si>
  <si>
    <t>17.14</t>
  </si>
  <si>
    <t>17.96</t>
  </si>
  <si>
    <t>44.00</t>
  </si>
  <si>
    <t>15.10</t>
  </si>
  <si>
    <t>12.58</t>
  </si>
  <si>
    <t>14/dic./2022</t>
  </si>
  <si>
    <t>PI-6363</t>
  </si>
  <si>
    <t>12.44</t>
  </si>
  <si>
    <t>07/abr./2022</t>
  </si>
  <si>
    <t>PRO-5285</t>
  </si>
  <si>
    <t>Bolsa Polietileno Alta densidad Blanco Troquelado oval Ancho 20 Fuelle Izquierdo 3 Fuelle Derecho 3 Largo 28 Calibre 3</t>
  </si>
  <si>
    <t>19.44</t>
  </si>
  <si>
    <t>17.28</t>
  </si>
  <si>
    <t>PRO-5642</t>
  </si>
  <si>
    <t>Bolsa Polietileno Alta densidad Blanco Troquelado oval Ancho 20 Largo 26 Calibre 2</t>
  </si>
  <si>
    <t>28/oct./2022</t>
  </si>
  <si>
    <t>PI-6293</t>
  </si>
  <si>
    <t>26.74</t>
  </si>
  <si>
    <t>04/mar./2022</t>
  </si>
  <si>
    <t>PI-5939</t>
  </si>
  <si>
    <t>BADBLOVA24L26C2LT2</t>
  </si>
  <si>
    <t>Bolsa Polietileno Alta densidad Blanco Troquelado oval Ancho 24 Largo 26 Calibre 2</t>
  </si>
  <si>
    <t>19.05</t>
  </si>
  <si>
    <t>Bolsa Polietileno Alta densidad Blanco Troquelado oval Ancho 6 Largo 9 Calibre 2</t>
  </si>
  <si>
    <t>01/feb./2022</t>
  </si>
  <si>
    <t>PI-5906</t>
  </si>
  <si>
    <t>120.00</t>
  </si>
  <si>
    <t>2.88</t>
  </si>
  <si>
    <t>19.74</t>
  </si>
  <si>
    <t>18/abr./2022</t>
  </si>
  <si>
    <t>PI-5981</t>
  </si>
  <si>
    <t>70.00</t>
  </si>
  <si>
    <t>20.52</t>
  </si>
  <si>
    <t>16.96</t>
  </si>
  <si>
    <t>16/ago./2022</t>
  </si>
  <si>
    <t>PI-6182</t>
  </si>
  <si>
    <t>18.65</t>
  </si>
  <si>
    <t>17.36</t>
  </si>
  <si>
    <t>Bolsa Polietileno Alta densidad Blanco Troquelado oval Ancho 8 Largo 12 Calibre 2</t>
  </si>
  <si>
    <t>6.52</t>
  </si>
  <si>
    <t>1.84</t>
  </si>
  <si>
    <t>21/abr./2022</t>
  </si>
  <si>
    <t>PI-5983</t>
  </si>
  <si>
    <t>12.42</t>
  </si>
  <si>
    <t>5.38</t>
  </si>
  <si>
    <t>08/jun./2022</t>
  </si>
  <si>
    <t>PI-6020</t>
  </si>
  <si>
    <t>5.00</t>
  </si>
  <si>
    <t>2.74</t>
  </si>
  <si>
    <t>9.60</t>
  </si>
  <si>
    <t>9.18</t>
  </si>
  <si>
    <t>22.76</t>
  </si>
  <si>
    <t>17.26</t>
  </si>
  <si>
    <t>Bolsa Polietileno Alta densidad Fuscia Troquelado oval Ancho 10 Largo 14 Calibre 2</t>
  </si>
  <si>
    <t>5.08</t>
  </si>
  <si>
    <t>PI-5937</t>
  </si>
  <si>
    <t>14.34</t>
  </si>
  <si>
    <t>14.76</t>
  </si>
  <si>
    <t>Bolsa Polietileno Alta densidad Fuscia Troquelado oval Ancho 12 Largo 16 Calibre 2</t>
  </si>
  <si>
    <t>7.32</t>
  </si>
  <si>
    <t>07/jul./2022</t>
  </si>
  <si>
    <t>PI-6080</t>
  </si>
  <si>
    <t>17.24</t>
  </si>
  <si>
    <t>16.60</t>
  </si>
  <si>
    <t>33.60</t>
  </si>
  <si>
    <t>16.28</t>
  </si>
  <si>
    <t>Bolsa Polietileno Alta densidad Fuscia Troquelado oval Ancho 13.5 Largo 18 Calibre 2</t>
  </si>
  <si>
    <t>20.58</t>
  </si>
  <si>
    <t>8.24</t>
  </si>
  <si>
    <t>8.16</t>
  </si>
  <si>
    <t>29.10</t>
  </si>
  <si>
    <t>12.22</t>
  </si>
  <si>
    <t>17.07</t>
  </si>
  <si>
    <t>Bolsa Polietileno Alta densidad Fuscia Troquelado oval Ancho 14 Largo 20 Calibre 2</t>
  </si>
  <si>
    <t>2.54</t>
  </si>
  <si>
    <t>32.00</t>
  </si>
  <si>
    <t>12.70</t>
  </si>
  <si>
    <t>Bolsa Polietileno Alta densidad Fuscia Troquelado oval Ancho 17 Largo 20 Calibre 2</t>
  </si>
  <si>
    <t>9.50</t>
  </si>
  <si>
    <t>4.64</t>
  </si>
  <si>
    <t>11.80</t>
  </si>
  <si>
    <t>Bolsa Polietileno Alta densidad Fuscia Troquelado oval Ancho 6 Largo 9 Calibre 2</t>
  </si>
  <si>
    <t>20.02</t>
  </si>
  <si>
    <t>27.00</t>
  </si>
  <si>
    <t>10.28</t>
  </si>
  <si>
    <t>Bolsa Polietileno Alta densidad Fuscia Troquelado oval Ancho 8 Largo 12 Calibre 2</t>
  </si>
  <si>
    <t>19.50</t>
  </si>
  <si>
    <t>2.66</t>
  </si>
  <si>
    <t>5.52</t>
  </si>
  <si>
    <t>3.22</t>
  </si>
  <si>
    <t>BADGRSTA25I5D5L46C1.5FT0</t>
  </si>
  <si>
    <t>Bolsa Polietileno Alta densidad Gris Sin troquelado Ancho 25 Fuelle Izquierdo 5 Fuelle Derecho 5 Largo 46 Calibre 1.5</t>
  </si>
  <si>
    <t>7.74</t>
  </si>
  <si>
    <t>08/abr./2022</t>
  </si>
  <si>
    <t>PI-5977</t>
  </si>
  <si>
    <t>BADGRSTA36L48C1.5FT0</t>
  </si>
  <si>
    <t>Bolsa Polietileno Alta densidad Gris Sin troquelado Ancho 36 Largo 48 Calibre 1.5</t>
  </si>
  <si>
    <t>4.72</t>
  </si>
  <si>
    <t>25/oct./2022</t>
  </si>
  <si>
    <t>PI-6288</t>
  </si>
  <si>
    <t>Bolsa Polietileno Alta densidad Naranja Troquelado oval Ancho 10 Largo 14 Calibre 2</t>
  </si>
  <si>
    <t>20.50</t>
  </si>
  <si>
    <t>26/oct./2022</t>
  </si>
  <si>
    <t>PI-6290</t>
  </si>
  <si>
    <t>8.88</t>
  </si>
  <si>
    <t>Bolsa Polietileno Alta densidad Naranja Troquelado oval Ancho 12 Largo 16 Calibre 2</t>
  </si>
  <si>
    <t>9.62</t>
  </si>
  <si>
    <t>BADNAOVA14L20C2LT2 TROQUELADA</t>
  </si>
  <si>
    <t>Bolsa Polietileno Alta densidad Naranja Troquelado oval Ancho 14 Largo 20 Calibre 2</t>
  </si>
  <si>
    <t>17.30</t>
  </si>
  <si>
    <t>Bolsa Polietileno Alta densidad Naranja Troquelado oval Ancho 6 Largo 9 Calibre 2</t>
  </si>
  <si>
    <t>23.00</t>
  </si>
  <si>
    <t>17.22</t>
  </si>
  <si>
    <t>Bolsa Polietileno Alta densidad Naranja Troquelado oval Ancho 8 Largo 12 Calibre 2</t>
  </si>
  <si>
    <t>23.43</t>
  </si>
  <si>
    <t>PI-6188</t>
  </si>
  <si>
    <t>BADNESTA10L14C2LT2</t>
  </si>
  <si>
    <t>Bolsa Polietileno Alta densidad Negro Sin troquelado Ancho 10 Largo 14 Calibre 2</t>
  </si>
  <si>
    <t>BADNESTA12L16C2LT2</t>
  </si>
  <si>
    <t>Bolsa Polietileno Alta densidad Negro Sin troquelado Ancho 12 Largo 16 Calibre 2</t>
  </si>
  <si>
    <t>BADNESTA14L20C2LT2</t>
  </si>
  <si>
    <t>Bolsa Polietileno Alta densidad Negro Sin troquelado Ancho 14 Largo 20 Calibre 2</t>
  </si>
  <si>
    <t>Bolsa Polietileno Alta densidad Negro Sin troquelado Ancho 17 Largo 20 Calibre 2</t>
  </si>
  <si>
    <t>11.70</t>
  </si>
  <si>
    <t>PRO-5158</t>
  </si>
  <si>
    <t>Bolsa Polietileno Alta densidad Negro Sin troquelado Ancho 18 Fuelle Izquierdo 2 Fuelle Derecho 2 Largo 27 Calibre 0.65</t>
  </si>
  <si>
    <t>10.90</t>
  </si>
  <si>
    <t>14/may./2022</t>
  </si>
  <si>
    <t>PI-5996</t>
  </si>
  <si>
    <t>18.56</t>
  </si>
  <si>
    <t>PI-6015</t>
  </si>
  <si>
    <t>7.44</t>
  </si>
  <si>
    <t>12/jul./2022</t>
  </si>
  <si>
    <t>PI-6099</t>
  </si>
  <si>
    <t>19.62</t>
  </si>
  <si>
    <t>PRO-5710</t>
  </si>
  <si>
    <t>16.40</t>
  </si>
  <si>
    <t>22/feb./2022</t>
  </si>
  <si>
    <t>PI-5929</t>
  </si>
  <si>
    <t>Bolsa Polietileno Alta densidad Negro Sin troquelado Ancho 20 Fuelle Izquierdo 4 Fuelle Derecho 4 Largo 35 Calibre 0.8</t>
  </si>
  <si>
    <t>PI-5930</t>
  </si>
  <si>
    <t>27.12</t>
  </si>
  <si>
    <t>13.08</t>
  </si>
  <si>
    <t>25/jul./2022</t>
  </si>
  <si>
    <t>PI-6138</t>
  </si>
  <si>
    <t>PI-6140</t>
  </si>
  <si>
    <t>26.24</t>
  </si>
  <si>
    <t>19/nov./2022</t>
  </si>
  <si>
    <t>PRO-5703</t>
  </si>
  <si>
    <t>13.34</t>
  </si>
  <si>
    <t>PRO-5145</t>
  </si>
  <si>
    <t>BADNESTA20I4D4L35C1.2FT0</t>
  </si>
  <si>
    <t>Bolsa Polietileno Alta densidad Negro Sin troquelado Ancho 20 Fuelle Izquierdo 4 Fuelle Derecho 4 Largo 35 Calibre 1.2</t>
  </si>
  <si>
    <t>68,000.00</t>
  </si>
  <si>
    <t>2,500.00</t>
  </si>
  <si>
    <t>29.02</t>
  </si>
  <si>
    <t>PI-5943</t>
  </si>
  <si>
    <t>BADNESTA20I4D4L35C1.5LT0 ASEO 150 GRUESA</t>
  </si>
  <si>
    <t>Bolsa Polietileno Alta densidad Negro Sin troquelado Ancho 20 Fuelle Izquierdo 4 Fuelle Derecho 4 Largo 35 Calibre 1.5</t>
  </si>
  <si>
    <t>38.20</t>
  </si>
  <si>
    <t>07/ene./2022</t>
  </si>
  <si>
    <t>PRO-5102</t>
  </si>
  <si>
    <t>BADNESTA20L28C1FT0</t>
  </si>
  <si>
    <t>Bolsa Polietileno Alta densidad Negro Sin troquelado Ancho 20 Largo 28 Calibre 1</t>
  </si>
  <si>
    <t>23/jun./2022</t>
  </si>
  <si>
    <t>PI-6050</t>
  </si>
  <si>
    <t>Bolsa Polietileno Alta densidad Negro Sin troquelado Ancho 21 Largo 32 Calibre 1</t>
  </si>
  <si>
    <t>21.66</t>
  </si>
  <si>
    <t>BADNESTA21L32C1.3FT0</t>
  </si>
  <si>
    <t>Bolsa Polietileno Alta densidad Negro Sin troquelado Ancho 21 Largo 32 Calibre 1.3</t>
  </si>
  <si>
    <t>Bolsa Polietileno Alta densidad Negro Sin troquelado Ancho 26 Fuelle Izquierdo 4 Fuelle Derecho 4 Largo 44 Calibre 0.75</t>
  </si>
  <si>
    <t>600.00</t>
  </si>
  <si>
    <t>23.84</t>
  </si>
  <si>
    <t>PI-6022</t>
  </si>
  <si>
    <t>14/jun./2022</t>
  </si>
  <si>
    <t>PI-6031</t>
  </si>
  <si>
    <t>21.04</t>
  </si>
  <si>
    <t>5.50</t>
  </si>
  <si>
    <t>13/sept./2022</t>
  </si>
  <si>
    <t>PRO-5583</t>
  </si>
  <si>
    <t>17/ene./2022</t>
  </si>
  <si>
    <t>PRO-5120</t>
  </si>
  <si>
    <t>Bolsa Polietileno Alta densidad Negro Sin troquelado Ancho 26 Fuelle Izquierdo 4 Fuelle Derecho 4 Largo 44 Calibre 1.5</t>
  </si>
  <si>
    <t>115.00</t>
  </si>
  <si>
    <t>30.64</t>
  </si>
  <si>
    <t>3,500.00</t>
  </si>
  <si>
    <t>250.00</t>
  </si>
  <si>
    <t>22.06</t>
  </si>
  <si>
    <t>24/jun./2022</t>
  </si>
  <si>
    <t>PRO-5420</t>
  </si>
  <si>
    <t>10.56</t>
  </si>
  <si>
    <t>03/ago./2022</t>
  </si>
  <si>
    <t>PRO-5499</t>
  </si>
  <si>
    <t>130.00</t>
  </si>
  <si>
    <t>22.20</t>
  </si>
  <si>
    <t>03/nov./2022</t>
  </si>
  <si>
    <t>PRO-5672</t>
  </si>
  <si>
    <t>4.40</t>
  </si>
  <si>
    <t>PRO-5754</t>
  </si>
  <si>
    <t>9.14</t>
  </si>
  <si>
    <t>12/dic./2022</t>
  </si>
  <si>
    <t>PRO-5740</t>
  </si>
  <si>
    <t>BADNESTA50I12D12L94C2CMFT0</t>
  </si>
  <si>
    <t>Bolsa Polietileno Alta densidad Negro Sin troquelado Ancho 50 Fuelle Izquierdo 12 Fuelle Derecho 12 Largo 94 Calibre 2</t>
  </si>
  <si>
    <t>270.00</t>
  </si>
  <si>
    <t>Bolsa Polietileno Alta densidad Negro Sin troquelado Ancho 50 Largo 70 Calibre 1.3</t>
  </si>
  <si>
    <t>Bolsa Polietileno Alta densidad Negro Sin troquelado Ancho 65 Largo 100 Calibre 1.3</t>
  </si>
  <si>
    <t>17.20</t>
  </si>
  <si>
    <t>3.18</t>
  </si>
  <si>
    <t>08/mar./2022</t>
  </si>
  <si>
    <t>PRO-5231</t>
  </si>
  <si>
    <t>BADNESTA65L95C0.7CMFT0</t>
  </si>
  <si>
    <t>Bolsa Polietileno Alta densidad Negro Sin troquelado Ancho 65 Largo 95 Calibre 0.7</t>
  </si>
  <si>
    <t>310.00</t>
  </si>
  <si>
    <t>17/ago./2022</t>
  </si>
  <si>
    <t>PRO-5527</t>
  </si>
  <si>
    <t>Bolsa Polietileno Alta densidad Negro Troquelado oval Ancho 10 Largo 14 Calibre 2</t>
  </si>
  <si>
    <t>15.58</t>
  </si>
  <si>
    <t>19.00</t>
  </si>
  <si>
    <t>16.00</t>
  </si>
  <si>
    <t>PI-5984</t>
  </si>
  <si>
    <t>14.86</t>
  </si>
  <si>
    <t>12.36</t>
  </si>
  <si>
    <t>19.40</t>
  </si>
  <si>
    <t>PI-6189</t>
  </si>
  <si>
    <t>19.84</t>
  </si>
  <si>
    <t>16/dic./2022</t>
  </si>
  <si>
    <t>PI-6370</t>
  </si>
  <si>
    <t>22.32</t>
  </si>
  <si>
    <t>PI-5900</t>
  </si>
  <si>
    <t>Bolsa Polietileno Alta densidad Negro Troquelado oval Ancho 12 Largo 16 Calibre 2</t>
  </si>
  <si>
    <t>23.78</t>
  </si>
  <si>
    <t>9.74</t>
  </si>
  <si>
    <t>7.00</t>
  </si>
  <si>
    <t>19/jul./2022</t>
  </si>
  <si>
    <t>PI-6122</t>
  </si>
  <si>
    <t>4.46</t>
  </si>
  <si>
    <t>3.14</t>
  </si>
  <si>
    <t>27/sept./2022</t>
  </si>
  <si>
    <t>PRO-5610</t>
  </si>
  <si>
    <t>23.06</t>
  </si>
  <si>
    <t>Bolsa Polietileno Alta densidad Negro Troquelado oval Ancho 13.5 Largo 18 Calibre 2</t>
  </si>
  <si>
    <t>3.50</t>
  </si>
  <si>
    <t>3.90</t>
  </si>
  <si>
    <t>16.86</t>
  </si>
  <si>
    <t>20.64</t>
  </si>
  <si>
    <t>16.26</t>
  </si>
  <si>
    <t>8.38</t>
  </si>
  <si>
    <t>11.56</t>
  </si>
  <si>
    <t>13.36</t>
  </si>
  <si>
    <t>Bolsa Polietileno Alta densidad Negro Troquelado oval Ancho 14 Largo 20 Calibre 2</t>
  </si>
  <si>
    <t>19.94</t>
  </si>
  <si>
    <t>20.72</t>
  </si>
  <si>
    <t>8.60</t>
  </si>
  <si>
    <t>13.92</t>
  </si>
  <si>
    <t>19.02</t>
  </si>
  <si>
    <t>8.10</t>
  </si>
  <si>
    <t>18.92</t>
  </si>
  <si>
    <t>Bolsa Polietileno Alta densidad Negro Troquelado oval Ancho 17 Largo 20 Calibre 2</t>
  </si>
  <si>
    <t>20.94</t>
  </si>
  <si>
    <t>10.60</t>
  </si>
  <si>
    <t>Bolsa Polietileno Alta densidad Negro Troquelado oval Ancho 6 Largo 9 Calibre 2</t>
  </si>
  <si>
    <t>21.48</t>
  </si>
  <si>
    <t>21.78</t>
  </si>
  <si>
    <t>20.28</t>
  </si>
  <si>
    <t>PI-6183</t>
  </si>
  <si>
    <t>20.54</t>
  </si>
  <si>
    <t>Bolsa Polietileno Alta densidad Negro Troquelado oval Ancho 8 Largo 12 Calibre 2</t>
  </si>
  <si>
    <t>20.70</t>
  </si>
  <si>
    <t>17.60</t>
  </si>
  <si>
    <t>24.06</t>
  </si>
  <si>
    <t>22.48</t>
  </si>
  <si>
    <t>23.60</t>
  </si>
  <si>
    <t>8.86</t>
  </si>
  <si>
    <t>10.34</t>
  </si>
  <si>
    <t>14.00</t>
  </si>
  <si>
    <t>22.58</t>
  </si>
  <si>
    <t>30/jul./2022</t>
  </si>
  <si>
    <t>PI-6150</t>
  </si>
  <si>
    <t>Bolsa Polietileno Alta densidad Rojo Sin troquelado Ancho 18 Largo 24 Calibre 1</t>
  </si>
  <si>
    <t>18.70</t>
  </si>
  <si>
    <t>BADROSTA20I3.5D3.5L35C1.2FT0</t>
  </si>
  <si>
    <t>Bolsa Polietileno Alta densidad Rojo Sin troquelado Ancho 20 Fuelle Izquierdo 3.5 Fuelle Derecho 3.5 Largo 35 Calibre 1.2</t>
  </si>
  <si>
    <t>27.88</t>
  </si>
  <si>
    <t>Bolsa Polietileno Alta densidad Rojo Sin troquelado Ancho 21 Largo 32 Calibre 1</t>
  </si>
  <si>
    <t>6.10</t>
  </si>
  <si>
    <t>PI-6235</t>
  </si>
  <si>
    <t>23.10</t>
  </si>
  <si>
    <t>BADROSTA21L32C1.3FT0</t>
  </si>
  <si>
    <t>Bolsa Polietileno Alta densidad Rojo Sin troquelado Ancho 21 Largo 32 Calibre 1.3</t>
  </si>
  <si>
    <t>Bolsa Polietileno Alta densidad Rojo Sin troquelado Ancho 26 Largo 39 Calibre 1.2</t>
  </si>
  <si>
    <t>21/jul./2022</t>
  </si>
  <si>
    <t>PI-6128</t>
  </si>
  <si>
    <t>22.94</t>
  </si>
  <si>
    <t>2.46</t>
  </si>
  <si>
    <t>25.90</t>
  </si>
  <si>
    <t>Bolsa Polietileno Alta densidad Rojo Sin troquelado Ancho 36 Largo 48 Calibre 1.2</t>
  </si>
  <si>
    <t>8.68</t>
  </si>
  <si>
    <t>BADROSTA36L48C1.5FT0</t>
  </si>
  <si>
    <t>Bolsa Polietileno Alta densidad Rojo Sin troquelado Ancho 36 Largo 48 Calibre 1.5</t>
  </si>
  <si>
    <t>24.58</t>
  </si>
  <si>
    <t>24.86</t>
  </si>
  <si>
    <t>Bolsa Polietileno Alta densidad Rojo Sin troquelado Ancho 70 Largo 100 Calibre 1.3</t>
  </si>
  <si>
    <t>Bolsa Polietileno Alta densidad Rojo Troquelado oval Ancho 10 Largo 14 Calibre 2</t>
  </si>
  <si>
    <t>20.88</t>
  </si>
  <si>
    <t>3.20</t>
  </si>
  <si>
    <t>15.42</t>
  </si>
  <si>
    <t>6.94</t>
  </si>
  <si>
    <t>11/nov./2022</t>
  </si>
  <si>
    <t>PI-6319</t>
  </si>
  <si>
    <t>5.14</t>
  </si>
  <si>
    <t>Bolsa Polietileno Alta densidad Rojo Troquelado oval Ancho 12 Largo 16 Calibre 2</t>
  </si>
  <si>
    <t>19.38</t>
  </si>
  <si>
    <t>PI-6320</t>
  </si>
  <si>
    <t>25.60</t>
  </si>
  <si>
    <t>Bolsa Polietileno Alta densidad Rojo Troquelado oval Ancho 13.5 Largo 18 Calibre 2</t>
  </si>
  <si>
    <t>13.16</t>
  </si>
  <si>
    <t>12/nov./2022</t>
  </si>
  <si>
    <t>PRO-5687</t>
  </si>
  <si>
    <t>14.18</t>
  </si>
  <si>
    <t>Bolsa Polietileno Alta densidad Rojo Troquelado oval Ancho 14 Largo 20 Calibre 2</t>
  </si>
  <si>
    <t>1.70</t>
  </si>
  <si>
    <t>Bolsa Polietileno Alta densidad Rojo Troquelado oval Ancho 17 Largo 20 Calibre 2</t>
  </si>
  <si>
    <t>10.94</t>
  </si>
  <si>
    <t>Bolsa Polietileno Alta densidad Rojo Troquelado oval Ancho 6 Largo 9 Calibre 2</t>
  </si>
  <si>
    <t>16/jun./2022</t>
  </si>
  <si>
    <t>PI-6037</t>
  </si>
  <si>
    <t>Bolsa Polietileno Alta densidad Rojo Troquelado oval Ancho 8 Largo 12 Calibre 2</t>
  </si>
  <si>
    <t>16.12</t>
  </si>
  <si>
    <t>PI-5914</t>
  </si>
  <si>
    <t>Bolsa Polietileno Alta densidad Transparente Sin troquelado Ancho 10 Largo 15 Calibre 0.3</t>
  </si>
  <si>
    <t>10.92</t>
  </si>
  <si>
    <t>01/mar./2022</t>
  </si>
  <si>
    <t>PI-5934</t>
  </si>
  <si>
    <t>19.12</t>
  </si>
  <si>
    <t>30/abr./2022</t>
  </si>
  <si>
    <t>PI-5991</t>
  </si>
  <si>
    <t>1.80</t>
  </si>
  <si>
    <t>PI-6200</t>
  </si>
  <si>
    <t>27/dic./2022</t>
  </si>
  <si>
    <t>PRO-5765</t>
  </si>
  <si>
    <t>BADTRSTA10L15C1.5LT0</t>
  </si>
  <si>
    <t>Bolsa Polietileno Alta densidad Transparente Sin troquelado Ancho 10 Largo 15 Calibre 1.5</t>
  </si>
  <si>
    <t>PRO-5411</t>
  </si>
  <si>
    <t>Bolsa Polietileno Alta densidad Transparente Sin troquelado Ancho 10 Largo 24 Calibre 1.3</t>
  </si>
  <si>
    <t>11.02</t>
  </si>
  <si>
    <t>PRO-5520</t>
  </si>
  <si>
    <t>21/oct./2022</t>
  </si>
  <si>
    <t>PRO-5653</t>
  </si>
  <si>
    <t>24.60</t>
  </si>
  <si>
    <t>PRO-5737</t>
  </si>
  <si>
    <t>23.62</t>
  </si>
  <si>
    <t>Bolsa Polietileno Alta densidad Transparente Sin troquelado Ancho 11 Largo 12 Calibre 1.5</t>
  </si>
  <si>
    <t>27.72</t>
  </si>
  <si>
    <t>Bolsa Polietileno Alta densidad Transparente Sin troquelado Ancho 11 Largo 18 Calibre 1.3</t>
  </si>
  <si>
    <t>4.54</t>
  </si>
  <si>
    <t>32.50</t>
  </si>
  <si>
    <t>01/jul./2022</t>
  </si>
  <si>
    <t>PRO-5435</t>
  </si>
  <si>
    <t>Bolsa Polietileno Alta densidad Transparente Sin troquelado Ancho 11 Largo 22 Calibre 1.3</t>
  </si>
  <si>
    <t>28.86</t>
  </si>
  <si>
    <t>23/dic./2022</t>
  </si>
  <si>
    <t>PRO-5757</t>
  </si>
  <si>
    <t>14.40</t>
  </si>
  <si>
    <t>04/ago./2022</t>
  </si>
  <si>
    <t>PRO-5507</t>
  </si>
  <si>
    <t>Bolsa Polietileno Alta densidad Transparente Sin troquelado Ancho 11 Largo 27 Calibre 0.8</t>
  </si>
  <si>
    <t>17/ene./2023</t>
  </si>
  <si>
    <t>PRO-5792</t>
  </si>
  <si>
    <t>Bolsa Polietileno Alta densidad Transparente Sin troquelado Ancho 12 Largo 18 Calibre 0.32</t>
  </si>
  <si>
    <t>19.18</t>
  </si>
  <si>
    <t>17.54</t>
  </si>
  <si>
    <t>8.72</t>
  </si>
  <si>
    <t>PRO-5144</t>
  </si>
  <si>
    <t>Bolsa Polietileno Alta densidad Transparente Sin troquelado Ancho 12 Largo 23 Calibre 1.2</t>
  </si>
  <si>
    <t>6,000.00</t>
  </si>
  <si>
    <t>24.70</t>
  </si>
  <si>
    <t>16/mar./2022</t>
  </si>
  <si>
    <t>PRO-5249</t>
  </si>
  <si>
    <t>25.50</t>
  </si>
  <si>
    <t>20/may./2022</t>
  </si>
  <si>
    <t>PRO-5365</t>
  </si>
  <si>
    <t>PI-6019</t>
  </si>
  <si>
    <t>17.92</t>
  </si>
  <si>
    <t>PRO-5471</t>
  </si>
  <si>
    <t>55.00</t>
  </si>
  <si>
    <t>21.56</t>
  </si>
  <si>
    <t>05/sept./2022</t>
  </si>
  <si>
    <t>PRO-5561</t>
  </si>
  <si>
    <t>13.26</t>
  </si>
  <si>
    <t>17/nov./2022</t>
  </si>
  <si>
    <t>PRO-5698</t>
  </si>
  <si>
    <t>13.06</t>
  </si>
  <si>
    <t>PRO-5753</t>
  </si>
  <si>
    <t>62.00</t>
  </si>
  <si>
    <t>17.04</t>
  </si>
  <si>
    <t>23/ene./2023</t>
  </si>
  <si>
    <t>PRO-5800</t>
  </si>
  <si>
    <t>PRO-5474</t>
  </si>
  <si>
    <t>Bolsa Polietileno Alta densidad Transparente Sin troquelado Ancho 14 Largo 20 Calibre 1.5</t>
  </si>
  <si>
    <t>27.04</t>
  </si>
  <si>
    <t>PRO-5587</t>
  </si>
  <si>
    <t>BADTRSTA15L30C0.35LT0</t>
  </si>
  <si>
    <t>Bolsa Polietileno Alta densidad Transparente Sin troquelado Ancho 15 Largo 30 Calibre 0.35</t>
  </si>
  <si>
    <t>31/ene./2023</t>
  </si>
  <si>
    <t>PRO-5821</t>
  </si>
  <si>
    <t>19/abr./2022</t>
  </si>
  <si>
    <t>PRO-5307</t>
  </si>
  <si>
    <t>Bolsa Polietileno Alta densidad Transparente Sin troquelado Ancho 16 Largo 28 Calibre 1</t>
  </si>
  <si>
    <t>26.56</t>
  </si>
  <si>
    <t>PRO-5604</t>
  </si>
  <si>
    <t>23.58</t>
  </si>
  <si>
    <t>16/ene./2023</t>
  </si>
  <si>
    <t>PRO-5790</t>
  </si>
  <si>
    <t>13/jul./2022</t>
  </si>
  <si>
    <t>PI-6105</t>
  </si>
  <si>
    <t>Bolsa Polietileno Alta densidad Transparente Sin troquelado Ancho 18 Largo 30 Calibre 1</t>
  </si>
  <si>
    <t>Bolsa Polietileno Alta densidad Transparente Sin troquelado Ancho 18 Largo 36 Calibre 0.4</t>
  </si>
  <si>
    <t>19.54</t>
  </si>
  <si>
    <t>09/feb./2022</t>
  </si>
  <si>
    <t>PRO-5169</t>
  </si>
  <si>
    <t>Bolsa Polietileno Alta densidad Transparente Sin troquelado Ancho 19 Largo 33 Calibre 0.8</t>
  </si>
  <si>
    <t>160.00</t>
  </si>
  <si>
    <t>18.40</t>
  </si>
  <si>
    <t>PRO-5276</t>
  </si>
  <si>
    <t>20.42</t>
  </si>
  <si>
    <t>PRO-5304</t>
  </si>
  <si>
    <t>235.00</t>
  </si>
  <si>
    <t>16.34</t>
  </si>
  <si>
    <t>03/jun./2022</t>
  </si>
  <si>
    <t>PRO-5382</t>
  </si>
  <si>
    <t>PRO-5423</t>
  </si>
  <si>
    <t>24.92</t>
  </si>
  <si>
    <t>01/ago./2022</t>
  </si>
  <si>
    <t>PRO-5493</t>
  </si>
  <si>
    <t>PRO-5536</t>
  </si>
  <si>
    <t>19.46</t>
  </si>
  <si>
    <t>PRO-5689</t>
  </si>
  <si>
    <t>22.30</t>
  </si>
  <si>
    <t>PRO-5799</t>
  </si>
  <si>
    <t>PI-5921</t>
  </si>
  <si>
    <t>BADTRSTA20L34C1.3FT0</t>
  </si>
  <si>
    <t>Bolsa Polietileno Alta densidad Transparente Sin troquelado Ancho 20 Largo 34 Calibre 1.3</t>
  </si>
  <si>
    <t>Bolsa Polietileno Alta densidad Transparente Sin troquelado Ancho 22 Largo 44 Calibre 0.4</t>
  </si>
  <si>
    <t>11.34</t>
  </si>
  <si>
    <t>16.76</t>
  </si>
  <si>
    <t>PI-5962</t>
  </si>
  <si>
    <t>1.98</t>
  </si>
  <si>
    <t>16.68</t>
  </si>
  <si>
    <t>PI-6056</t>
  </si>
  <si>
    <t>15.96</t>
  </si>
  <si>
    <t>26/ago./2022</t>
  </si>
  <si>
    <t>PI-6206</t>
  </si>
  <si>
    <t>3.92</t>
  </si>
  <si>
    <t>PI-6258</t>
  </si>
  <si>
    <t>28.00</t>
  </si>
  <si>
    <t>02/nov./2022</t>
  </si>
  <si>
    <t>PI-6302</t>
  </si>
  <si>
    <t>26/ene./2022</t>
  </si>
  <si>
    <t>PI-5901</t>
  </si>
  <si>
    <t>Bolsa Polietileno Alta densidad Transparente Sin troquelado Ancho 24 Largo 24 Calibre 0.3</t>
  </si>
  <si>
    <t>13.58</t>
  </si>
  <si>
    <t>PRO-5199</t>
  </si>
  <si>
    <t>PI-5935</t>
  </si>
  <si>
    <t>12.46</t>
  </si>
  <si>
    <t>28/mar./2022</t>
  </si>
  <si>
    <t>PI-5966</t>
  </si>
  <si>
    <t>22.80</t>
  </si>
  <si>
    <t>11/abr./2022</t>
  </si>
  <si>
    <t>PI-5979</t>
  </si>
  <si>
    <t>19.86</t>
  </si>
  <si>
    <t>20/abr./2022</t>
  </si>
  <si>
    <t>PRO-5310</t>
  </si>
  <si>
    <t>175.00</t>
  </si>
  <si>
    <t>22/abr./2022</t>
  </si>
  <si>
    <t>PI-5985</t>
  </si>
  <si>
    <t>9.72</t>
  </si>
  <si>
    <t>17/may./2022</t>
  </si>
  <si>
    <t>PI-5997</t>
  </si>
  <si>
    <t>12.62</t>
  </si>
  <si>
    <t>13.90</t>
  </si>
  <si>
    <t>PRO-5447</t>
  </si>
  <si>
    <t>210.00</t>
  </si>
  <si>
    <t>PRO-5462</t>
  </si>
  <si>
    <t>8.30</t>
  </si>
  <si>
    <t>02/ago./2022</t>
  </si>
  <si>
    <t>PI-6154</t>
  </si>
  <si>
    <t>8.40</t>
  </si>
  <si>
    <t>PRO-5524</t>
  </si>
  <si>
    <t>3,800.00</t>
  </si>
  <si>
    <t>13.68</t>
  </si>
  <si>
    <t>11.60</t>
  </si>
  <si>
    <t>02/sept./2022</t>
  </si>
  <si>
    <t>PRO-5553</t>
  </si>
  <si>
    <t>PRO-5554</t>
  </si>
  <si>
    <t>PRO-5581</t>
  </si>
  <si>
    <t>01/oct./2022</t>
  </si>
  <si>
    <t>PI-6250</t>
  </si>
  <si>
    <t>18.86</t>
  </si>
  <si>
    <t>26/nov./2022</t>
  </si>
  <si>
    <t>PRO-5716</t>
  </si>
  <si>
    <t>20.46</t>
  </si>
  <si>
    <t>26/abr./2022</t>
  </si>
  <si>
    <t>PRO-5321</t>
  </si>
  <si>
    <t>BADTRSTA28L57C1CMFT0</t>
  </si>
  <si>
    <t>Bolsa Polietileno Alta densidad Transparente Sin troquelado Ancho 28 Largo 57 Calibre 1</t>
  </si>
  <si>
    <t>PRO-5156</t>
  </si>
  <si>
    <t>40,000.00</t>
  </si>
  <si>
    <t>1,250.00</t>
  </si>
  <si>
    <t>PRO-5233</t>
  </si>
  <si>
    <t>23.80</t>
  </si>
  <si>
    <t>11/may./2022</t>
  </si>
  <si>
    <t>PRO-5352</t>
  </si>
  <si>
    <t>22.50</t>
  </si>
  <si>
    <t>12/may./2022</t>
  </si>
  <si>
    <t>PRO-5356</t>
  </si>
  <si>
    <t>1,486.00</t>
  </si>
  <si>
    <t>22.52</t>
  </si>
  <si>
    <t>PRO-5526</t>
  </si>
  <si>
    <t>50,000.00</t>
  </si>
  <si>
    <t>1,550.00</t>
  </si>
  <si>
    <t>16,000.00</t>
  </si>
  <si>
    <t>550.00</t>
  </si>
  <si>
    <t>21.86</t>
  </si>
  <si>
    <t>06/ene./2023</t>
  </si>
  <si>
    <t>PRO-5776</t>
  </si>
  <si>
    <t>15.90</t>
  </si>
  <si>
    <t>Bolsa Polietileno Alta densidad Transparente Sin troquelado Ancho 44 Largo 24 Calibre 1</t>
  </si>
  <si>
    <t>25/abr./2022</t>
  </si>
  <si>
    <t>PI-5986</t>
  </si>
  <si>
    <t>BADTRSTA44L26C0.4LT0</t>
  </si>
  <si>
    <t>Bolsa Polietileno Alta densidad Transparente Sin troquelado Ancho 44 Largo 26 Calibre 0.4</t>
  </si>
  <si>
    <t>7.76</t>
  </si>
  <si>
    <t>18/feb./2022</t>
  </si>
  <si>
    <t>PI-5925</t>
  </si>
  <si>
    <t>Bolsa Polietileno Alta densidad Transparente Sin troquelado Ancho 44 Largo 26 Calibre 0.6</t>
  </si>
  <si>
    <t>PI-5967</t>
  </si>
  <si>
    <t>9.52</t>
  </si>
  <si>
    <t>PI-6011</t>
  </si>
  <si>
    <t>6.56</t>
  </si>
  <si>
    <t>18/jul./2022</t>
  </si>
  <si>
    <t>PRO-5465</t>
  </si>
  <si>
    <t>20.60</t>
  </si>
  <si>
    <t>09/ago./2022</t>
  </si>
  <si>
    <t>PI-6167</t>
  </si>
  <si>
    <t>18.34</t>
  </si>
  <si>
    <t>9.76</t>
  </si>
  <si>
    <t>PRO-5764</t>
  </si>
  <si>
    <t>BADTRSTA6L9C0.3LT0</t>
  </si>
  <si>
    <t>Bolsa Polietileno Alta densidad Transparente Sin troquelado Ancho 6 Largo 9 Calibre 0.3</t>
  </si>
  <si>
    <t>PRO-5138</t>
  </si>
  <si>
    <t>Bolsa Polietileno Alta densidad Transparente Sin troquelado Ancho 7.5 Fuelle Izquierdo 2 Fuelle Derecho 2 Largo 25 Calibre 1.2</t>
  </si>
  <si>
    <t>PRO-5283</t>
  </si>
  <si>
    <t>11.22</t>
  </si>
  <si>
    <t>05/ago./2022</t>
  </si>
  <si>
    <t>PRO-5508</t>
  </si>
  <si>
    <t>13.96</t>
  </si>
  <si>
    <t>24/oct./2022</t>
  </si>
  <si>
    <t>PRO-5655</t>
  </si>
  <si>
    <t>BADTRSTA8L12C1.6LT1 SEMILLEROS ABONO HUMUS</t>
  </si>
  <si>
    <t>Bolsa Polietileno Alta densidad Transparente Sin troquelado Ancho 8 Largo 12 Calibre 1.6</t>
  </si>
  <si>
    <t>11.10</t>
  </si>
  <si>
    <t>BADTRSTA9I2D2L12C1.4FT0</t>
  </si>
  <si>
    <t>Bolsa Polietileno Alta densidad Transparente Sin troquelado Ancho 9 Fuelle Izquierdo 2 Fuelle Derecho 2 Largo 12 Calibre 1.4</t>
  </si>
  <si>
    <t>9,000.00</t>
  </si>
  <si>
    <t>23.26</t>
  </si>
  <si>
    <t>Bolsa Polietileno Alta densidad Transparente Sin troquelado Ancho 9 Largo 14 Calibre 0.32</t>
  </si>
  <si>
    <t>10.40</t>
  </si>
  <si>
    <t>9.90</t>
  </si>
  <si>
    <t>07/dic./2022</t>
  </si>
  <si>
    <t>PRO-5732</t>
  </si>
  <si>
    <t>Bolsa Polietileno Alta densidad Transparente Troquelado oval Ancho 10 Largo 14 Calibre 2</t>
  </si>
  <si>
    <t>12,000.00</t>
  </si>
  <si>
    <t>PRO-5453</t>
  </si>
  <si>
    <t>Bolsa Polietileno Alta densidad Transparente Troquelado oval Ancho 20 Fuelle Izquierdo 5 Fuelle Derecho 5 Largo 30 Calibre 1.8</t>
  </si>
  <si>
    <t>6,500.00</t>
  </si>
  <si>
    <t>PRO-5246</t>
  </si>
  <si>
    <t>Bolsa Polietileno Alta densidad Transparente Troquelado oval Ancho 30 Fuelle Izquierdo 6 Fuelle Derecho 6 Largo 40 Calibre 2</t>
  </si>
  <si>
    <t>8.18</t>
  </si>
  <si>
    <t>15.24</t>
  </si>
  <si>
    <t>Bolsa Polietileno Alta densidad Transparente Troquelado oval Ancho 30 Fuelle Izquierdo 6 Fuelle Derecho 6 Largo 50 Calibre 2</t>
  </si>
  <si>
    <t>17.46</t>
  </si>
  <si>
    <t>11.50</t>
  </si>
  <si>
    <t>Bolsa Polietileno Alta densidad Transparente Troquelado oval Ancho 8 Largo 12 Calibre 2</t>
  </si>
  <si>
    <t>17,250.00</t>
  </si>
  <si>
    <t>104.00</t>
  </si>
  <si>
    <t>24.62</t>
  </si>
  <si>
    <t>11/jul./2022</t>
  </si>
  <si>
    <t>PI-6095</t>
  </si>
  <si>
    <t>BADVASTA10L14C2LT2</t>
  </si>
  <si>
    <t>Bolsa Polietileno Alta densidad Verde Acido Sin troquelado Ancho 10 Largo 14 Calibre 2</t>
  </si>
  <si>
    <t>PI-6074</t>
  </si>
  <si>
    <t>Bolsa Polietileno Alta densidad Verde Acido Troquelado oval Ancho 10 Largo 14 Calibre 2</t>
  </si>
  <si>
    <t>10.78</t>
  </si>
  <si>
    <t>PI-6064</t>
  </si>
  <si>
    <t>Bolsa Polietileno Alta densidad Verde Acido Troquelado oval Ancho 12 Largo 16 Calibre 2</t>
  </si>
  <si>
    <t>15.48</t>
  </si>
  <si>
    <t>08/jul./2022</t>
  </si>
  <si>
    <t>PI-6084</t>
  </si>
  <si>
    <t>Bolsa Polietileno Alta densidad Verde Acido Troquelado oval Ancho 13.5 Largo 18 Calibre 2</t>
  </si>
  <si>
    <t>18.24</t>
  </si>
  <si>
    <t>3.52</t>
  </si>
  <si>
    <t>PI-6081</t>
  </si>
  <si>
    <t>Bolsa Polietileno Alta densidad Verde Acido Troquelado oval Ancho 14 Largo 20 Calibre 2</t>
  </si>
  <si>
    <t>9.16</t>
  </si>
  <si>
    <t>Bolsa Polietileno Alta densidad Verde Acido Troquelado oval Ancho 17 Largo 20 Calibre 2</t>
  </si>
  <si>
    <t>10/oct./2022</t>
  </si>
  <si>
    <t>PI-6264</t>
  </si>
  <si>
    <t>11.58</t>
  </si>
  <si>
    <t>Bolsa Polietileno Alta densidad Verde Acido Troquelado oval Ancho 6 Largo 9 Calibre 2</t>
  </si>
  <si>
    <t>8.32</t>
  </si>
  <si>
    <t>21.24</t>
  </si>
  <si>
    <t>PI-6079</t>
  </si>
  <si>
    <t>Bolsa Polietileno Alta densidad Verde Acido Troquelado oval Ancho 8 Largo 12 Calibre 2</t>
  </si>
  <si>
    <t>PI-6260</t>
  </si>
  <si>
    <t>BADVESTA25I5D5L46C1.5FT0</t>
  </si>
  <si>
    <t>Bolsa Polietileno Alta densidad Verde Esmeralda Sin troquelado Ancho 25 Fuelle Izquierdo 5 Fuelle Derecho 5 Largo 46 Calibre 1.5</t>
  </si>
  <si>
    <t>Bolsa Polietileno Alta densidad Verde Esmeralda Sin troquelado Ancho 36 Largo 48 Calibre 1.5</t>
  </si>
  <si>
    <t>PI-6101</t>
  </si>
  <si>
    <t>31.16</t>
  </si>
  <si>
    <t>Bolsa Polietileno Alta densidad Verde Militar Sin troquelado Ancho 21 Largo 32 Calibre 1.2</t>
  </si>
  <si>
    <t>PI-6048</t>
  </si>
  <si>
    <t>27.10</t>
  </si>
  <si>
    <t>PI-5923</t>
  </si>
  <si>
    <t>Bolsa Polietileno Alta densidad Verde Militar Sin troquelado Ancho 26 Largo 39 Calibre 1.2</t>
  </si>
  <si>
    <t>PI-6053</t>
  </si>
  <si>
    <t>26.70</t>
  </si>
  <si>
    <t>5.68</t>
  </si>
  <si>
    <t>BADVMSTA26L39C1.5FT0</t>
  </si>
  <si>
    <t>Bolsa Polietileno Alta densidad Verde Militar Sin troquelado Ancho 26 Largo 39 Calibre 1.5</t>
  </si>
  <si>
    <t>12.88</t>
  </si>
  <si>
    <t>PI-5924</t>
  </si>
  <si>
    <t>BADVMSTA27I5D5L48C1.5FT0</t>
  </si>
  <si>
    <t>Bolsa Polietileno Alta densidad Verde Militar Sin troquelado Ancho 27 Fuelle Izquierdo 5 Fuelle Derecho 5 Largo 48 Calibre 1.5</t>
  </si>
  <si>
    <t>12.54</t>
  </si>
  <si>
    <t>28/nov./2022</t>
  </si>
  <si>
    <t>PRO-5717</t>
  </si>
  <si>
    <t>Bolsa Polietileno Baja densidad Azul Sin troquelado Ancho 12 Largo 24 Calibre 3</t>
  </si>
  <si>
    <t>22.16</t>
  </si>
  <si>
    <t>PI-6051</t>
  </si>
  <si>
    <t>Bolsa Polietileno Baja densidad Azul Sin troquelado Ancho 21 Largo 32 Calibre 1.2</t>
  </si>
  <si>
    <t>23.92</t>
  </si>
  <si>
    <t>06/ene./2022</t>
  </si>
  <si>
    <t>PRO-5099</t>
  </si>
  <si>
    <t>BBDBLSTA16L20C4.5FT2 PEGO MAX 20 KILOS</t>
  </si>
  <si>
    <t>Bolsa Polietileno Baja densidad Blanco Sin troquelado Ancho 16 Largo 20 Calibre 4.5</t>
  </si>
  <si>
    <t>25.12</t>
  </si>
  <si>
    <t>PRO-5305</t>
  </si>
  <si>
    <t>PRO-5110</t>
  </si>
  <si>
    <t>BBDBLSTA16L22C4.5FT2 VARIOS SILIPEGA CERAMICO CON LATEX 25 KG ADHESIVO</t>
  </si>
  <si>
    <t>Bolsa Polietileno Baja densidad Blanco Sin troquelado Ancho 16 Largo 22 Calibre 4.5</t>
  </si>
  <si>
    <t>2,100.00</t>
  </si>
  <si>
    <t>25.92</t>
  </si>
  <si>
    <t>15/feb./2022</t>
  </si>
  <si>
    <t>PRO-5180</t>
  </si>
  <si>
    <t>25.38</t>
  </si>
  <si>
    <t>16/may./2022</t>
  </si>
  <si>
    <t>PRO-5358</t>
  </si>
  <si>
    <t>Bolsa Polietileno Baja densidad Blanco Sin troquelado Ancho 16 Largo 24 Calibre 4</t>
  </si>
  <si>
    <t>2,200.00</t>
  </si>
  <si>
    <t>17/jun./2022</t>
  </si>
  <si>
    <t>PRO-5414</t>
  </si>
  <si>
    <t>26.80</t>
  </si>
  <si>
    <t>PRO-5308</t>
  </si>
  <si>
    <t>Bolsa Polietileno Baja densidad Blanco Sin troquelado Ancho 16 Largo 24 Calibre 4.5</t>
  </si>
  <si>
    <t>15/oct./2022</t>
  </si>
  <si>
    <t>PRO-5643</t>
  </si>
  <si>
    <t>BBDBLSTA21L32C1.5LT0</t>
  </si>
  <si>
    <t>Bolsa Polietileno Baja densidad Blanco Sin troquelado Ancho 21 Largo 32 Calibre 1.5</t>
  </si>
  <si>
    <t>PRO-5404</t>
  </si>
  <si>
    <t>BBDBLSTA4L7.25C1.3LT2 HELADOS BROSS</t>
  </si>
  <si>
    <t>Bolsa Polietileno Baja densidad Blanco Sin troquelado Ancho 4 Largo 7.25 Calibre 1.3</t>
  </si>
  <si>
    <t>PRO-5157</t>
  </si>
  <si>
    <t>BBDBLSTA9I3D3L22C4FT2 FERRETERIA HIDROSOLTA</t>
  </si>
  <si>
    <t>Bolsa Polietileno Baja densidad Blanco Sin troquelado Ancho 9 Fuelle Izquierdo 3 Fuelle Derecho 3 Largo 22 Calibre 4</t>
  </si>
  <si>
    <t>15.28</t>
  </si>
  <si>
    <t>26/ene./2023</t>
  </si>
  <si>
    <t>PRO-5809</t>
  </si>
  <si>
    <t>Bolsa Polietileno Baja densidad Blanco Troquelado oval Ancho 10 Largo 14 Calibre 1.5</t>
  </si>
  <si>
    <t>Bolsa Polietileno Baja densidad Blanco Troquelado oval Ancho 12 Largo 16 Calibre 2.5</t>
  </si>
  <si>
    <t>PRO-5337</t>
  </si>
  <si>
    <t>Bolsa Polietileno Baja densidad Blanco Troquelado oval Ancho 14 Largo 17 Calibre 1.5</t>
  </si>
  <si>
    <t>PRO-5496</t>
  </si>
  <si>
    <t>29/nov./2022</t>
  </si>
  <si>
    <t>PRO-5719</t>
  </si>
  <si>
    <t>30.44</t>
  </si>
  <si>
    <t>Bolsa Polietileno Baja densidad Blanco Troquelado oval Ancho 16 Largo 20 Calibre 2</t>
  </si>
  <si>
    <t>8,000.00</t>
  </si>
  <si>
    <t>23.28</t>
  </si>
  <si>
    <t>180.00</t>
  </si>
  <si>
    <t>13.44</t>
  </si>
  <si>
    <t>PRO-5143</t>
  </si>
  <si>
    <t>BBDBLOVA30L45C1.5CMLT2 TRANSPORTES RADIOGRAFIA</t>
  </si>
  <si>
    <t>Bolsa Polietileno Baja densidad Blanco Troquelado oval Ancho 30 Largo 45 Calibre 1.5</t>
  </si>
  <si>
    <t>90.00</t>
  </si>
  <si>
    <t>24/mar./2022</t>
  </si>
  <si>
    <t>PRO-5257</t>
  </si>
  <si>
    <t>BBDBLOVA6L12C2.5FT2 RADIOGRAFIAS RADIOLOGOS DEL PARQUE</t>
  </si>
  <si>
    <t>Bolsa Polietileno Baja densidad Blanco Troquelado oval Ancho 6 Largo 12 Calibre 2.5</t>
  </si>
  <si>
    <t>18,500.00</t>
  </si>
  <si>
    <t>13.76</t>
  </si>
  <si>
    <t>PRO-5314</t>
  </si>
  <si>
    <t>Bolsa Polietileno Baja densidad Blanco Troquelado oval Ancho 6 Largo 9 Calibre 2.5</t>
  </si>
  <si>
    <t>12,300.00</t>
  </si>
  <si>
    <t>PI-6017</t>
  </si>
  <si>
    <t>11.40</t>
  </si>
  <si>
    <t>Bolsa Polietileno Baja densidad Blanco Troquelado oval Ancho 8 Largo 12 Calibre 2.5</t>
  </si>
  <si>
    <t>PI-5926</t>
  </si>
  <si>
    <t>BBDCESTA4L16C0.6LT0</t>
  </si>
  <si>
    <t>Bolsa Polietileno Baja densidad Celeste Sin troquelado Ancho 4 Largo 16 Calibre 0.6</t>
  </si>
  <si>
    <t>25.51</t>
  </si>
  <si>
    <t>28/feb./2022</t>
  </si>
  <si>
    <t>PRO-5221</t>
  </si>
  <si>
    <t>BBDCESTA5L16C0.6LT0</t>
  </si>
  <si>
    <t>Bolsa Polietileno Baja densidad Celeste Sin troquelado Ancho 5 Largo 16 Calibre 0.6</t>
  </si>
  <si>
    <t>Bolsa Polietileno Baja densidad Lila Troquelado oval Ancho 10 Largo 14 Calibre 2.5</t>
  </si>
  <si>
    <t>PRO-5602</t>
  </si>
  <si>
    <t>Bolsa Polietileno Baja densidad Negro Perforada Ancho 10 Fuelle Izquierdo 2 Fuelle Derecho 2 Largo 15 Calibre 4</t>
  </si>
  <si>
    <t>7,500.00</t>
  </si>
  <si>
    <t>14.58</t>
  </si>
  <si>
    <t>14/sept./2022</t>
  </si>
  <si>
    <t>PRO-5584</t>
  </si>
  <si>
    <t>Bolsa Polietileno Baja densidad Negro Perforada Ancho 12 Fuelle Izquierdo 2 Fuelle Derecho 2 Largo 16 Calibre 5</t>
  </si>
  <si>
    <t>4.86</t>
  </si>
  <si>
    <t>PRO-5113</t>
  </si>
  <si>
    <t>BBDNEPEA12L16C4FT0</t>
  </si>
  <si>
    <t>Bolsa Polietileno Baja densidad Negro Perforada Ancho 12 Largo 16 Calibre 4</t>
  </si>
  <si>
    <t>PRO-5128</t>
  </si>
  <si>
    <t>BBDNEPEA14L16C4FT0</t>
  </si>
  <si>
    <t>Bolsa Polietileno Baja densidad Negro Perforada Ancho 14 Largo 16 Calibre 4</t>
  </si>
  <si>
    <t>15/dic./2022</t>
  </si>
  <si>
    <t>PRO-5746</t>
  </si>
  <si>
    <t>Bolsa Polietileno Baja densidad Negro Perforada Ancho 15 Largo 23 Fuelle Fondo 5 Calibre 2.5</t>
  </si>
  <si>
    <t>17,000.00</t>
  </si>
  <si>
    <t>83.00</t>
  </si>
  <si>
    <t>25.22</t>
  </si>
  <si>
    <t>12/abr./2022</t>
  </si>
  <si>
    <t>PRO-5295</t>
  </si>
  <si>
    <t>BBDNEPEA16L16C4FT0</t>
  </si>
  <si>
    <t>Bolsa Polietileno Baja densidad Negro Perforada Ancho 16 Largo 16 Calibre 4</t>
  </si>
  <si>
    <t>23.24</t>
  </si>
  <si>
    <t>Bolsa Polietileno Baja densidad Negro Perforada Ancho 28 Fuelle Izquierdo 5.5 Fuelle Derecho 5.5 Largo 48 Calibre 1.5</t>
  </si>
  <si>
    <t>260.00</t>
  </si>
  <si>
    <t>27.56</t>
  </si>
  <si>
    <t>PI-5971</t>
  </si>
  <si>
    <t>15.72</t>
  </si>
  <si>
    <t>27.58</t>
  </si>
  <si>
    <t>27/jul./2022</t>
  </si>
  <si>
    <t>PRO-5483</t>
  </si>
  <si>
    <t>15.76</t>
  </si>
  <si>
    <t>30/ago./2022</t>
  </si>
  <si>
    <t>PRO-5546</t>
  </si>
  <si>
    <t>1,200.00</t>
  </si>
  <si>
    <t>27.52</t>
  </si>
  <si>
    <t>30/sept./2022</t>
  </si>
  <si>
    <t>PRO-5612</t>
  </si>
  <si>
    <t>PRO-5733</t>
  </si>
  <si>
    <t>19.28</t>
  </si>
  <si>
    <t>PRO-5775</t>
  </si>
  <si>
    <t>220.00</t>
  </si>
  <si>
    <t>25.82</t>
  </si>
  <si>
    <t>24/ene./2023</t>
  </si>
  <si>
    <t>PRO-5804</t>
  </si>
  <si>
    <t>3,571.00</t>
  </si>
  <si>
    <t>08/ene./2022</t>
  </si>
  <si>
    <t>PRO-5103</t>
  </si>
  <si>
    <t>Bolsa Polietileno Baja densidad Negro Perforada Ancho 4 Fuelle Izquierdo 1.25 Fuelle Derecho 1.25 Largo 15 Calibre 4</t>
  </si>
  <si>
    <t>17.95</t>
  </si>
  <si>
    <t>PRO-5195</t>
  </si>
  <si>
    <t>PRO-5329</t>
  </si>
  <si>
    <t>24.30</t>
  </si>
  <si>
    <t>PRO-5401</t>
  </si>
  <si>
    <t>240.00</t>
  </si>
  <si>
    <t>14.16</t>
  </si>
  <si>
    <t>PRO-5669</t>
  </si>
  <si>
    <t>7.12</t>
  </si>
  <si>
    <t>20/dic./2022</t>
  </si>
  <si>
    <t>PRO-5751</t>
  </si>
  <si>
    <t>PI-6158</t>
  </si>
  <si>
    <t>Bolsa Polietileno Baja densidad Negro Sin troquelado Ancho 25 Largo 42 Calibre 5</t>
  </si>
  <si>
    <t>25.70</t>
  </si>
  <si>
    <t>18/ene./2022</t>
  </si>
  <si>
    <t>PI-5885</t>
  </si>
  <si>
    <t>Bolsa Polietileno Baja densidad Negro Sin troquelado Ancho 28 Fuelle Izquierdo 5 Fuelle Derecho 5 Largo 52 Calibre 2</t>
  </si>
  <si>
    <t>19/ene./2022</t>
  </si>
  <si>
    <t>PI-5886</t>
  </si>
  <si>
    <t>13.84</t>
  </si>
  <si>
    <t>13.72</t>
  </si>
  <si>
    <t>08/nov./2022</t>
  </si>
  <si>
    <t>PI-6307</t>
  </si>
  <si>
    <t>26.48</t>
  </si>
  <si>
    <t>PRO-5470</t>
  </si>
  <si>
    <t>Bolsa Polietileno Baja densidad Negro Sin troquelado Ancho 64 Largo 120 Calibre 5</t>
  </si>
  <si>
    <t>32.72</t>
  </si>
  <si>
    <t>BBDNEOVA12L16C2.5LT2</t>
  </si>
  <si>
    <t>Bolsa Polietileno Baja densidad Negro Troquelado oval Ancho 12 Largo 16 Calibre 2.5</t>
  </si>
  <si>
    <t>PRO-5723</t>
  </si>
  <si>
    <t>Bolsa Polietileno Baja densidad Negro Troquelado oval Ancho 12 Largo 16 Calibre 3.5</t>
  </si>
  <si>
    <t>4.24</t>
  </si>
  <si>
    <t>06/abr./2022</t>
  </si>
  <si>
    <t>PRO-5280</t>
  </si>
  <si>
    <t>BBDNEOVA14L20C2.5LT2</t>
  </si>
  <si>
    <t>Bolsa Polietileno Baja densidad Negro Troquelado oval Ancho 14 Largo 20 Calibre 2.5</t>
  </si>
  <si>
    <t>2,400.00</t>
  </si>
  <si>
    <t>25.18</t>
  </si>
  <si>
    <t>Bolsa Polietileno Baja densidad Negro Troquelado oval Ancho 16 Largo 19 Fuelle Fondo 3 Calibre 3.8</t>
  </si>
  <si>
    <t>800.00</t>
  </si>
  <si>
    <t>19.42</t>
  </si>
  <si>
    <t>BBDNEOVA17L20C2.5LT2</t>
  </si>
  <si>
    <t>Bolsa Polietileno Baja densidad Negro Troquelado oval Ancho 17 Largo 20 Calibre 2.5</t>
  </si>
  <si>
    <t>18.18</t>
  </si>
  <si>
    <t>BBDNEOVA6L9C2.5LT2</t>
  </si>
  <si>
    <t>Bolsa Polietileno Baja densidad Negro Troquelado oval Ancho 6 Largo 9 Calibre 2.5</t>
  </si>
  <si>
    <t>51.00</t>
  </si>
  <si>
    <t>Bolsa Polietileno Baja densidad Negro Troquelado oval Ancho 8 Largo 12 Calibre 2.5</t>
  </si>
  <si>
    <t>21.98</t>
  </si>
  <si>
    <t>Bolsa Polietileno Baja densidad Rosado Troquelado oval Ancho 10 Largo 14 Calibre 2.5</t>
  </si>
  <si>
    <t>16.66</t>
  </si>
  <si>
    <t>03/ene./2023</t>
  </si>
  <si>
    <t>PRO-5771</t>
  </si>
  <si>
    <t>Bolsa Polietileno Baja densidad Rosado Troquelado oval Ancho 8 Largo 12 Calibre 2.5</t>
  </si>
  <si>
    <t>4.52</t>
  </si>
  <si>
    <t>Bolsa Polietileno Baja densidad Transparente Confeccion Ancho 14 Largo 18 Calibre 1.4</t>
  </si>
  <si>
    <t>24/nov./2022</t>
  </si>
  <si>
    <t>PRO-5712</t>
  </si>
  <si>
    <t>18/jun./2022</t>
  </si>
  <si>
    <t>PI-6043</t>
  </si>
  <si>
    <t>Bolsa Polietileno Baja densidad Transparente Confeccion Ancho 14 Largo 20 Calibre 1.4</t>
  </si>
  <si>
    <t>23.48</t>
  </si>
  <si>
    <t>Bolsa Polietileno Baja densidad Transparente Confeccion Ancho 14 Largo 22 Calibre 1.4</t>
  </si>
  <si>
    <t>03/feb./2022</t>
  </si>
  <si>
    <t>PI-5911</t>
  </si>
  <si>
    <t>BBDTRCFA16L22C1.4FT0</t>
  </si>
  <si>
    <t>Bolsa Polietileno Baja densidad Transparente Confeccion Ancho 16 Largo 22 Calibre 1.4</t>
  </si>
  <si>
    <t>29.08</t>
  </si>
  <si>
    <t>PI-6178</t>
  </si>
  <si>
    <t>BBDTRCFA16L22C1.5FT0</t>
  </si>
  <si>
    <t>Bolsa Polietileno Baja densidad Transparente Confeccion Ancho 16 Largo 22 Calibre 1.5</t>
  </si>
  <si>
    <t>PI-6034</t>
  </si>
  <si>
    <t>Bolsa Polietileno Baja densidad Transparente Perforada Ancho 12 Largo 16 Calibre 0.55</t>
  </si>
  <si>
    <t>PRO-5123</t>
  </si>
  <si>
    <t>Bolsa Polietileno Baja densidad Transparente Sin troquelado Ancho 10 Fuelle Izquierdo 1 Fuelle Derecho 1 Largo 20 Calibre 2.2</t>
  </si>
  <si>
    <t>PRO-5179</t>
  </si>
  <si>
    <t>PRO-5208</t>
  </si>
  <si>
    <t>6.14</t>
  </si>
  <si>
    <t>PRO-5209</t>
  </si>
  <si>
    <t>23.50</t>
  </si>
  <si>
    <t>PRO-5229</t>
  </si>
  <si>
    <t>5.26</t>
  </si>
  <si>
    <t>PRO-5256</t>
  </si>
  <si>
    <t>PRO-5312</t>
  </si>
  <si>
    <t>PRO-5311</t>
  </si>
  <si>
    <t>31.08</t>
  </si>
  <si>
    <t>PRO-5328</t>
  </si>
  <si>
    <t>24/may./2022</t>
  </si>
  <si>
    <t>PRO-5374</t>
  </si>
  <si>
    <t>02/jun./2022</t>
  </si>
  <si>
    <t>PRO-5384</t>
  </si>
  <si>
    <t>PI-6032</t>
  </si>
  <si>
    <t>PRO-5477</t>
  </si>
  <si>
    <t>PRO-5590</t>
  </si>
  <si>
    <t>23.56</t>
  </si>
  <si>
    <t>04/oct./2022</t>
  </si>
  <si>
    <t>PRO-5628</t>
  </si>
  <si>
    <t>PRO-5662</t>
  </si>
  <si>
    <t>18/nov./2022</t>
  </si>
  <si>
    <t>PRO-5693</t>
  </si>
  <si>
    <t>09/dic./2022</t>
  </si>
  <si>
    <t>PRO-5736</t>
  </si>
  <si>
    <t>26.20</t>
  </si>
  <si>
    <t>PRO-5738</t>
  </si>
  <si>
    <t>PRO-5755</t>
  </si>
  <si>
    <t>10/ene./2023</t>
  </si>
  <si>
    <t>PRO-5779</t>
  </si>
  <si>
    <t>PRO-5786</t>
  </si>
  <si>
    <t>25.26</t>
  </si>
  <si>
    <t>PRO-5787</t>
  </si>
  <si>
    <t>27.14</t>
  </si>
  <si>
    <t>PRO-5207</t>
  </si>
  <si>
    <t>Bolsa Polietileno Baja densidad Transparente Sin troquelado Ancho 10 Fuelle Izquierdo 1.25 Fuelle Derecho 1.25 Largo 20 Calibre 2.5</t>
  </si>
  <si>
    <t>PRO-5346</t>
  </si>
  <si>
    <t>PRO-5468</t>
  </si>
  <si>
    <t>7.66</t>
  </si>
  <si>
    <t>PRO-5750</t>
  </si>
  <si>
    <t>6.66</t>
  </si>
  <si>
    <t>07/ene./2023</t>
  </si>
  <si>
    <t>PRO-5777</t>
  </si>
  <si>
    <t>Bolsa Polietileno Baja densidad Transparente Sin troquelado Ancho 10 Fuelle Izquierdo 2 Fuelle Derecho 2 Largo 25 Calibre 2.5</t>
  </si>
  <si>
    <t>19.22</t>
  </si>
  <si>
    <t>25.64</t>
  </si>
  <si>
    <t>19.76</t>
  </si>
  <si>
    <t>PRO-5752</t>
  </si>
  <si>
    <t>10.80</t>
  </si>
  <si>
    <t>PRO-5405</t>
  </si>
  <si>
    <t>Bolsa Polietileno Baja densidad Transparente Sin troquelado Ancho 10 Fuelle Izquierdo 2 Fuelle Derecho 2 Largo 28 Calibre 2.3</t>
  </si>
  <si>
    <t>Bolsa Polietileno Baja densidad Transparente Sin troquelado Ancho 10 Largo 14 Calibre 0.55</t>
  </si>
  <si>
    <t>PI-6331</t>
  </si>
  <si>
    <t>6.86</t>
  </si>
  <si>
    <t>13/ene./2022</t>
  </si>
  <si>
    <t>PI-5884</t>
  </si>
  <si>
    <t>Bolsa Polietileno Baja densidad Transparente Sin troquelado Ancho 10 Largo 15 Calibre 0.55</t>
  </si>
  <si>
    <t>10.10</t>
  </si>
  <si>
    <t>PI-5976</t>
  </si>
  <si>
    <t>26.96</t>
  </si>
  <si>
    <t>PI-6152</t>
  </si>
  <si>
    <t>14.26</t>
  </si>
  <si>
    <t>Bolsa Polietileno Baja densidad Transparente Sin troquelado Ancho 10 Largo 15 Calibre 1.5</t>
  </si>
  <si>
    <t>24.76</t>
  </si>
  <si>
    <t>PI-5987</t>
  </si>
  <si>
    <t>PI-6042</t>
  </si>
  <si>
    <t>26.08</t>
  </si>
  <si>
    <t>21/jun./2022</t>
  </si>
  <si>
    <t>PI-6044</t>
  </si>
  <si>
    <t>PI-6366</t>
  </si>
  <si>
    <t>19/mar./2022</t>
  </si>
  <si>
    <t>PRO-5252</t>
  </si>
  <si>
    <t>Bolsa Polietileno Baja densidad Transparente Sin troquelado Ancho 10 Largo 15 Calibre 2</t>
  </si>
  <si>
    <t>25.80</t>
  </si>
  <si>
    <t>28/may./2022</t>
  </si>
  <si>
    <t>PRO-5378</t>
  </si>
  <si>
    <t>Bolsa Polietileno Baja densidad Transparente Sin troquelado Ancho 10 Largo 16 Calibre 0.55</t>
  </si>
  <si>
    <t>22.10</t>
  </si>
  <si>
    <t>02/mar./2022</t>
  </si>
  <si>
    <t>PI-5936</t>
  </si>
  <si>
    <t>10.26</t>
  </si>
  <si>
    <t>16.82</t>
  </si>
  <si>
    <t>24.94</t>
  </si>
  <si>
    <t>16.36</t>
  </si>
  <si>
    <t>20.56</t>
  </si>
  <si>
    <t>PI-6151</t>
  </si>
  <si>
    <t>21.18</t>
  </si>
  <si>
    <t>31/ago./2022</t>
  </si>
  <si>
    <t>PRO-5548</t>
  </si>
  <si>
    <t>22.62</t>
  </si>
  <si>
    <t>10/sept./2022</t>
  </si>
  <si>
    <t>PRO-5576</t>
  </si>
  <si>
    <t>20.66</t>
  </si>
  <si>
    <t>BBDTRSTA10L16C0.8LT2 PANADERIA GENERICA DISTRIBUIDORA BUCARAMANGA</t>
  </si>
  <si>
    <t>Bolsa Polietileno Baja densidad Transparente Sin troquelado Ancho 10 Largo 16 Calibre 0.8</t>
  </si>
  <si>
    <t>Bolsa Polietileno Baja densidad Transparente Sin troquelado Ancho 10 Largo 16 Calibre 1.4</t>
  </si>
  <si>
    <t>25.20</t>
  </si>
  <si>
    <t>PI-5940</t>
  </si>
  <si>
    <t>PI-5948</t>
  </si>
  <si>
    <t>25.16</t>
  </si>
  <si>
    <t>21.52</t>
  </si>
  <si>
    <t>29/abr./2022</t>
  </si>
  <si>
    <t>PI-5990</t>
  </si>
  <si>
    <t>PI-6170</t>
  </si>
  <si>
    <t>26.12</t>
  </si>
  <si>
    <t>PI-6263</t>
  </si>
  <si>
    <t>Bolsa Polietileno Baja densidad Transparente Sin troquelado Ancho 10 Largo 18 Calibre 0.55</t>
  </si>
  <si>
    <t>20.20</t>
  </si>
  <si>
    <t>12.40</t>
  </si>
  <si>
    <t>PI-6230</t>
  </si>
  <si>
    <t>14.02</t>
  </si>
  <si>
    <t>19/ene./2023</t>
  </si>
  <si>
    <t>PRO-5796</t>
  </si>
  <si>
    <t>Bolsa Polietileno Baja densidad Transparente Sin troquelado Ancho 10 Largo 18 Calibre 1.4</t>
  </si>
  <si>
    <t>26.18</t>
  </si>
  <si>
    <t>15.74</t>
  </si>
  <si>
    <t>PI-6091</t>
  </si>
  <si>
    <t>PI-6172</t>
  </si>
  <si>
    <t>8.50</t>
  </si>
  <si>
    <t>PI-6413</t>
  </si>
  <si>
    <t>17.10</t>
  </si>
  <si>
    <t>31/mar./2022</t>
  </si>
  <si>
    <t>PRO-5270</t>
  </si>
  <si>
    <t>Bolsa Polietileno Baja densidad Transparente Sin troquelado Ancho 12 Largo 14 Calibre 0.8</t>
  </si>
  <si>
    <t>25.24</t>
  </si>
  <si>
    <t>PRO-5495</t>
  </si>
  <si>
    <t>27.38</t>
  </si>
  <si>
    <t>PRO-5569</t>
  </si>
  <si>
    <t>Bolsa Polietileno Baja densidad Transparente Sin troquelado Ancho 12 Largo 16 Calibre 0.55</t>
  </si>
  <si>
    <t>PI-5938</t>
  </si>
  <si>
    <t>16.98</t>
  </si>
  <si>
    <t>PI-6119</t>
  </si>
  <si>
    <t>PI-6121</t>
  </si>
  <si>
    <t>10.38</t>
  </si>
  <si>
    <t>PRO-5500</t>
  </si>
  <si>
    <t>01/nov./2022</t>
  </si>
  <si>
    <t>PI-6300</t>
  </si>
  <si>
    <t>PI-5890</t>
  </si>
  <si>
    <t>Bolsa Polietileno Baja densidad Transparente Sin troquelado Ancho 12 Largo 16 Calibre 1.4</t>
  </si>
  <si>
    <t>PI-5897</t>
  </si>
  <si>
    <t>17.68</t>
  </si>
  <si>
    <t>PI-5908</t>
  </si>
  <si>
    <t>20.14</t>
  </si>
  <si>
    <t>21.36</t>
  </si>
  <si>
    <t>27.42</t>
  </si>
  <si>
    <t>13.62</t>
  </si>
  <si>
    <t>23/jul./2022</t>
  </si>
  <si>
    <t>PI-6133</t>
  </si>
  <si>
    <t>30.52</t>
  </si>
  <si>
    <t>PI-6175</t>
  </si>
  <si>
    <t>21.10</t>
  </si>
  <si>
    <t>24.82</t>
  </si>
  <si>
    <t>9.32</t>
  </si>
  <si>
    <t>BBDTRSTA12L17C1.4LT0</t>
  </si>
  <si>
    <t>Bolsa Polietileno Baja densidad Transparente Sin troquelado Ancho 12 Largo 17 Calibre 1.4</t>
  </si>
  <si>
    <t>Bolsa Polietileno Baja densidad Transparente Sin troquelado Ancho 12 Largo 18 Calibre 0.55</t>
  </si>
  <si>
    <t>20.30</t>
  </si>
  <si>
    <t>PRO-5121</t>
  </si>
  <si>
    <t>22.68</t>
  </si>
  <si>
    <t>PI-6007</t>
  </si>
  <si>
    <t>22.08</t>
  </si>
  <si>
    <t>12/sept./2022</t>
  </si>
  <si>
    <t>PI-6225</t>
  </si>
  <si>
    <t>19.60</t>
  </si>
  <si>
    <t>PRO-5613</t>
  </si>
  <si>
    <t>PI-6357</t>
  </si>
  <si>
    <t>Bolsa Polietileno Baja densidad Transparente Sin troquelado Ancho 12 Largo 18 Calibre 0.6</t>
  </si>
  <si>
    <t>20.86</t>
  </si>
  <si>
    <t>Bolsa Polietileno Baja densidad Transparente Sin troquelado Ancho 12 Largo 18 Calibre 1.4</t>
  </si>
  <si>
    <t>PI-5920</t>
  </si>
  <si>
    <t>21.72</t>
  </si>
  <si>
    <t>29.85</t>
  </si>
  <si>
    <t>15.34</t>
  </si>
  <si>
    <t>21.92</t>
  </si>
  <si>
    <t>PI-6038</t>
  </si>
  <si>
    <t>PI-6088</t>
  </si>
  <si>
    <t>35.00</t>
  </si>
  <si>
    <t>33.00</t>
  </si>
  <si>
    <t>20.04</t>
  </si>
  <si>
    <t>PI-6295</t>
  </si>
  <si>
    <t>13.48</t>
  </si>
  <si>
    <t>PRO-5141</t>
  </si>
  <si>
    <t>BBDTRSTA12L22C2FT0</t>
  </si>
  <si>
    <t>Bolsa Polietileno Baja densidad Transparente Sin troquelado Ancho 12 Largo 22 Calibre 2</t>
  </si>
  <si>
    <t>28.80</t>
  </si>
  <si>
    <t>Bolsa Polietileno Baja densidad Transparente Sin troquelado Ancho 12 Largo 22 Calibre 2.1</t>
  </si>
  <si>
    <t>PRO-5341</t>
  </si>
  <si>
    <t>24.90</t>
  </si>
  <si>
    <t>11/ene./2022</t>
  </si>
  <si>
    <t>PRO-5104</t>
  </si>
  <si>
    <t>Bolsa Polietileno Baja densidad Transparente Sin troquelado Ancho 12.5 Largo 48 Calibre 0.6</t>
  </si>
  <si>
    <t>PRO-5242</t>
  </si>
  <si>
    <t>11/oct./2022</t>
  </si>
  <si>
    <t>PRO-5635</t>
  </si>
  <si>
    <t>PRO-5761</t>
  </si>
  <si>
    <t>02/abr./2022</t>
  </si>
  <si>
    <t>PRO-5273</t>
  </si>
  <si>
    <t>Bolsa Polietileno Baja densidad Transparente Sin troquelado Ancho 13 Largo 18 Calibre 2</t>
  </si>
  <si>
    <t>32.70</t>
  </si>
  <si>
    <t>PRO-5506</t>
  </si>
  <si>
    <t>29.66</t>
  </si>
  <si>
    <t>PRO-5685</t>
  </si>
  <si>
    <t>34.68</t>
  </si>
  <si>
    <t>PI-6294</t>
  </si>
  <si>
    <t>Bolsa Polietileno Baja densidad Transparente Sin troquelado Ancho 13.5 Largo 23 Calibre 2</t>
  </si>
  <si>
    <t>15.70</t>
  </si>
  <si>
    <t>Bolsa Polietileno Baja densidad Transparente Sin troquelado Ancho 13.75 Largo 20 Calibre 2</t>
  </si>
  <si>
    <t>26.10</t>
  </si>
  <si>
    <t>PRO-5354</t>
  </si>
  <si>
    <t>Bolsa Polietileno Baja densidad Transparente Sin troquelado Ancho 14 Fuelle Izquierdo 2 Fuelle Derecho 2 Largo 24 Calibre 3</t>
  </si>
  <si>
    <t>15.16</t>
  </si>
  <si>
    <t>28/sept./2022</t>
  </si>
  <si>
    <t>PRO-5616</t>
  </si>
  <si>
    <t>PRO-5661</t>
  </si>
  <si>
    <t>Bolsa Polietileno Baja densidad Transparente Sin troquelado Ancho 14 Largo 18 Calibre 0.5</t>
  </si>
  <si>
    <t>10.82</t>
  </si>
  <si>
    <t>Bolsa Polietileno Baja densidad Transparente Sin troquelado Ancho 14 Largo 18 Calibre 0.55</t>
  </si>
  <si>
    <t>Bolsa Polietileno Baja densidad Transparente Sin troquelado Ancho 14 Largo 18 Calibre 1.4</t>
  </si>
  <si>
    <t>22.78</t>
  </si>
  <si>
    <t>24.50</t>
  </si>
  <si>
    <t>PI-6041</t>
  </si>
  <si>
    <t>20.22</t>
  </si>
  <si>
    <t>28.08</t>
  </si>
  <si>
    <t>Bolsa Polietileno Baja densidad Transparente Sin troquelado Ancho 14 Largo 20 Calibre 0.55</t>
  </si>
  <si>
    <t>20.10</t>
  </si>
  <si>
    <t>PI-5944</t>
  </si>
  <si>
    <t>24.26</t>
  </si>
  <si>
    <t>20.38</t>
  </si>
  <si>
    <t>22.56</t>
  </si>
  <si>
    <t>22.24</t>
  </si>
  <si>
    <t>16/nov./2022</t>
  </si>
  <si>
    <t>PI-6327</t>
  </si>
  <si>
    <t>Bolsa Polietileno Baja densidad Transparente Sin troquelado Ancho 14 Largo 20 Calibre 1.4</t>
  </si>
  <si>
    <t>17.78</t>
  </si>
  <si>
    <t>PI-5963</t>
  </si>
  <si>
    <t>23.36</t>
  </si>
  <si>
    <t>21.30</t>
  </si>
  <si>
    <t>26.00</t>
  </si>
  <si>
    <t>28.88</t>
  </si>
  <si>
    <t>28.54</t>
  </si>
  <si>
    <t>PI-5889</t>
  </si>
  <si>
    <t>Bolsa Polietileno Baja densidad Transparente Sin troquelado Ancho 14 Largo 20 Calibre 1.5</t>
  </si>
  <si>
    <t>4.28</t>
  </si>
  <si>
    <t>09/sept./2022</t>
  </si>
  <si>
    <t>PI-6222</t>
  </si>
  <si>
    <t>PRO-5147</t>
  </si>
  <si>
    <t>Bolsa Polietileno Baja densidad Transparente Sin troquelado Ancho 14 Largo 20 Calibre 2</t>
  </si>
  <si>
    <t>PRO-5482</t>
  </si>
  <si>
    <t>30.94</t>
  </si>
  <si>
    <t>29/oct./2022</t>
  </si>
  <si>
    <t>PI-6298</t>
  </si>
  <si>
    <t>6.28</t>
  </si>
  <si>
    <t>PRO-5811</t>
  </si>
  <si>
    <t>Bolsa Polietileno Baja densidad Transparente Sin troquelado Ancho 14 Largo 22 Calibre 1.4</t>
  </si>
  <si>
    <t>15.40</t>
  </si>
  <si>
    <t>PRO-5129</t>
  </si>
  <si>
    <t>Bolsa Polietileno Baja densidad Transparente Sin troquelado Ancho 14 Largo 25.5 Calibre 2</t>
  </si>
  <si>
    <t>32.96</t>
  </si>
  <si>
    <t>PRO-5192</t>
  </si>
  <si>
    <t>PRO-5262</t>
  </si>
  <si>
    <t>33.42</t>
  </si>
  <si>
    <t>PRO-5367</t>
  </si>
  <si>
    <t>PRO-5429</t>
  </si>
  <si>
    <t>11.44</t>
  </si>
  <si>
    <t>PRO-5511</t>
  </si>
  <si>
    <t>30.12</t>
  </si>
  <si>
    <t>PRO-5580</t>
  </si>
  <si>
    <t>230.00</t>
  </si>
  <si>
    <t>35.96</t>
  </si>
  <si>
    <t>PRO-5614</t>
  </si>
  <si>
    <t>14.08</t>
  </si>
  <si>
    <t>22/oct./2022</t>
  </si>
  <si>
    <t>PRO-5654</t>
  </si>
  <si>
    <t>30.50</t>
  </si>
  <si>
    <t>PRO-5756</t>
  </si>
  <si>
    <t>27.76</t>
  </si>
  <si>
    <t>25/ene./2023</t>
  </si>
  <si>
    <t>PRO-5807</t>
  </si>
  <si>
    <t>Bolsa Polietileno Baja densidad Transparente Sin troquelado Ancho 14.5 Largo 27.5 Calibre 2</t>
  </si>
  <si>
    <t>490.00</t>
  </si>
  <si>
    <t>24.16</t>
  </si>
  <si>
    <t>PRO-5282</t>
  </si>
  <si>
    <t>25.56</t>
  </si>
  <si>
    <t>32.20</t>
  </si>
  <si>
    <t>PI-6083</t>
  </si>
  <si>
    <t>31.14</t>
  </si>
  <si>
    <t>370.00</t>
  </si>
  <si>
    <t>28.82</t>
  </si>
  <si>
    <t>PRO-5637</t>
  </si>
  <si>
    <t>362.00</t>
  </si>
  <si>
    <t>18.48</t>
  </si>
  <si>
    <t>121.00</t>
  </si>
  <si>
    <t>29.84</t>
  </si>
  <si>
    <t>BBDTRSTA15L20C0.55LT0</t>
  </si>
  <si>
    <t>Bolsa Polietileno Baja densidad Transparente Sin troquelado Ancho 15 Largo 20 Calibre 0.55</t>
  </si>
  <si>
    <t>BBDTRSTA15L27C2FT0</t>
  </si>
  <si>
    <t>Bolsa Polietileno Baja densidad Transparente Sin troquelado Ancho 15 Largo 27 Calibre 2</t>
  </si>
  <si>
    <t>15.86</t>
  </si>
  <si>
    <t>25/may./2022</t>
  </si>
  <si>
    <t>PRO-5376</t>
  </si>
  <si>
    <t>Bolsa Polietileno Baja densidad Transparente Sin troquelado Ancho 16 Largo 20 Calibre 0.55</t>
  </si>
  <si>
    <t>23.32</t>
  </si>
  <si>
    <t>18.00</t>
  </si>
  <si>
    <t>9.48</t>
  </si>
  <si>
    <t>22.44</t>
  </si>
  <si>
    <t>PI-5922</t>
  </si>
  <si>
    <t>Bolsa Polietileno Baja densidad Transparente Sin troquelado Ancho 16 Largo 20 Calibre 1.4</t>
  </si>
  <si>
    <t>17.82</t>
  </si>
  <si>
    <t>17.18</t>
  </si>
  <si>
    <t>18.30</t>
  </si>
  <si>
    <t>27.96</t>
  </si>
  <si>
    <t>24.68</t>
  </si>
  <si>
    <t>30/dic./2022</t>
  </si>
  <si>
    <t>PRO-5769</t>
  </si>
  <si>
    <t>25.30</t>
  </si>
  <si>
    <t>PRO-5454</t>
  </si>
  <si>
    <t>Bolsa Polietileno Baja densidad Transparente Sin troquelado Ancho 16 Largo 20 Calibre 2</t>
  </si>
  <si>
    <t>27.44</t>
  </si>
  <si>
    <t>Bolsa Polietileno Baja densidad Transparente Sin troquelado Ancho 16 Largo 22 Calibre 1.4</t>
  </si>
  <si>
    <t>21.68</t>
  </si>
  <si>
    <t>25.28</t>
  </si>
  <si>
    <t>11.72</t>
  </si>
  <si>
    <t>2.70</t>
  </si>
  <si>
    <t>Bolsa Polietileno Baja densidad Transparente Sin troquelado Ancho 16 Largo 24 Calibre 0.55</t>
  </si>
  <si>
    <t>21.08</t>
  </si>
  <si>
    <t>18.04</t>
  </si>
  <si>
    <t>23.52</t>
  </si>
  <si>
    <t>PI-6224</t>
  </si>
  <si>
    <t>PI-5910</t>
  </si>
  <si>
    <t>Bolsa Polietileno Baja densidad Transparente Sin troquelado Ancho 16 Largo 24 Calibre 1.4</t>
  </si>
  <si>
    <t>15/jul./2022</t>
  </si>
  <si>
    <t>PRO-5461</t>
  </si>
  <si>
    <t>27.66</t>
  </si>
  <si>
    <t>Bolsa Polietileno Baja densidad Transparente Sin troquelado Ancho 16 Largo 26 Calibre 3</t>
  </si>
  <si>
    <t>PRO-5317</t>
  </si>
  <si>
    <t>PRO-5450</t>
  </si>
  <si>
    <t>27.26</t>
  </si>
  <si>
    <t>6.34</t>
  </si>
  <si>
    <t>PRO-5459</t>
  </si>
  <si>
    <t>Bolsa Polietileno Baja densidad Transparente Sin troquelado Ancho 16.5 Largo 20 Calibre 2</t>
  </si>
  <si>
    <t>30.26</t>
  </si>
  <si>
    <t>PRO-5162</t>
  </si>
  <si>
    <t>Bolsa Polietileno Baja densidad Transparente Sin troquelado Ancho 16.5 Largo 20 Calibre 3</t>
  </si>
  <si>
    <t>11/feb./2022</t>
  </si>
  <si>
    <t>PRO-5175</t>
  </si>
  <si>
    <t>1,400.00</t>
  </si>
  <si>
    <t>28.14</t>
  </si>
  <si>
    <t>3,400.00</t>
  </si>
  <si>
    <t>PRO-5196</t>
  </si>
  <si>
    <t>10,500.00</t>
  </si>
  <si>
    <t>315.00</t>
  </si>
  <si>
    <t>9.46</t>
  </si>
  <si>
    <t>PRO-5241</t>
  </si>
  <si>
    <t>PRO-5288</t>
  </si>
  <si>
    <t>3,550.00</t>
  </si>
  <si>
    <t>PRO-5351</t>
  </si>
  <si>
    <t>PRO-5402</t>
  </si>
  <si>
    <t>PRO-5408</t>
  </si>
  <si>
    <t>5.74</t>
  </si>
  <si>
    <t>PRO-5492</t>
  </si>
  <si>
    <t>28.48</t>
  </si>
  <si>
    <t>PRO-5509</t>
  </si>
  <si>
    <t>2,700.00</t>
  </si>
  <si>
    <t>440.00</t>
  </si>
  <si>
    <t>PRO-5516</t>
  </si>
  <si>
    <t>700.00</t>
  </si>
  <si>
    <t>PRO-5525</t>
  </si>
  <si>
    <t>12.82</t>
  </si>
  <si>
    <t>PRO-5600</t>
  </si>
  <si>
    <t>17.89</t>
  </si>
  <si>
    <t>PRO-5639</t>
  </si>
  <si>
    <t>4.44</t>
  </si>
  <si>
    <t>10/nov./2022</t>
  </si>
  <si>
    <t>PRO-5683</t>
  </si>
  <si>
    <t>13.40</t>
  </si>
  <si>
    <t>PRO-5718</t>
  </si>
  <si>
    <t>PRO-5743</t>
  </si>
  <si>
    <t>Bolsa Polietileno Baja densidad Transparente Sin troquelado Ancho 16.5 Largo 24 Calibre 2</t>
  </si>
  <si>
    <t>4,200.00</t>
  </si>
  <si>
    <t>PRO-5230</t>
  </si>
  <si>
    <t>Bolsa Polietileno Baja densidad Transparente Sin troquelado Ancho 16.5 Largo 24 Calibre 3</t>
  </si>
  <si>
    <t>2,800.00</t>
  </si>
  <si>
    <t>15.25</t>
  </si>
  <si>
    <t>PRO-5324</t>
  </si>
  <si>
    <t>155.00</t>
  </si>
  <si>
    <t>11.96</t>
  </si>
  <si>
    <t>12.66</t>
  </si>
  <si>
    <t>PRO-5439</t>
  </si>
  <si>
    <t>215.00</t>
  </si>
  <si>
    <t>27.62</t>
  </si>
  <si>
    <t>PRO-5449</t>
  </si>
  <si>
    <t>5,600.00</t>
  </si>
  <si>
    <t>305.00</t>
  </si>
  <si>
    <t>24.52</t>
  </si>
  <si>
    <t>295.00</t>
  </si>
  <si>
    <t>28.22</t>
  </si>
  <si>
    <t>03/oct./2022</t>
  </si>
  <si>
    <t>PRO-5619</t>
  </si>
  <si>
    <t>205.00</t>
  </si>
  <si>
    <t>24.42</t>
  </si>
  <si>
    <t>13.20</t>
  </si>
  <si>
    <t>25/nov./2022</t>
  </si>
  <si>
    <t>PRO-5713</t>
  </si>
  <si>
    <t>9.56</t>
  </si>
  <si>
    <t>21/ene./2022</t>
  </si>
  <si>
    <t>PRO-5132</t>
  </si>
  <si>
    <t>BBDTRSTA17L24C4FT0</t>
  </si>
  <si>
    <t>Bolsa Polietileno Baja densidad Transparente Sin troquelado Ancho 17 Largo 24 Calibre 4</t>
  </si>
  <si>
    <t>BBDTRSTA18L18C0.55LT0</t>
  </si>
  <si>
    <t>Bolsa Polietileno Baja densidad Transparente Sin troquelado Ancho 18 Largo 18 Calibre 0.55</t>
  </si>
  <si>
    <t>PI-6040</t>
  </si>
  <si>
    <t>Bolsa Polietileno Baja densidad Transparente Sin troquelado Ancho 18 Largo 24 Calibre 0.55</t>
  </si>
  <si>
    <t>15.32</t>
  </si>
  <si>
    <t>2.76</t>
  </si>
  <si>
    <t>20.48</t>
  </si>
  <si>
    <t>20.08</t>
  </si>
  <si>
    <t>04/nov./2022</t>
  </si>
  <si>
    <t>PI-6303</t>
  </si>
  <si>
    <t>Bolsa Polietileno Baja densidad Transparente Sin troquelado Ancho 18 Largo 24 Calibre 1.4</t>
  </si>
  <si>
    <t>22/ene./2022</t>
  </si>
  <si>
    <t>PRO-5134</t>
  </si>
  <si>
    <t>5.48</t>
  </si>
  <si>
    <t>22.60</t>
  </si>
  <si>
    <t>01/jun./2022</t>
  </si>
  <si>
    <t>PRO-5381</t>
  </si>
  <si>
    <t>PI-6046</t>
  </si>
  <si>
    <t>22.22</t>
  </si>
  <si>
    <t>9.96</t>
  </si>
  <si>
    <t>PRO-5538</t>
  </si>
  <si>
    <t>PRO-5582</t>
  </si>
  <si>
    <t>3.46</t>
  </si>
  <si>
    <t>18/oct./2022</t>
  </si>
  <si>
    <t>PRO-5645</t>
  </si>
  <si>
    <t>21.74</t>
  </si>
  <si>
    <t>PRO-5735</t>
  </si>
  <si>
    <t>Bolsa Polietileno Baja densidad Transparente Sin troquelado Ancho 18 Largo 24 Calibre 1.5</t>
  </si>
  <si>
    <t>Bolsa Polietileno Baja densidad Transparente Sin troquelado Ancho 18 Largo 24 Calibre 2</t>
  </si>
  <si>
    <t>3,900.00</t>
  </si>
  <si>
    <t>9.92</t>
  </si>
  <si>
    <t>BBDTRSTA18L24C3FT2  ICBF</t>
  </si>
  <si>
    <t>Bolsa Polietileno Baja densidad Transparente Sin troquelado Ancho 18 Largo 24 Calibre 3</t>
  </si>
  <si>
    <t>2,600.00</t>
  </si>
  <si>
    <t>24.24</t>
  </si>
  <si>
    <t>Bolsa Polietileno Baja densidad Transparente Sin troquelado Ancho 18 Largo 24 Calibre 4</t>
  </si>
  <si>
    <t>9.10</t>
  </si>
  <si>
    <t>PRO-5339</t>
  </si>
  <si>
    <t>PRO-5347</t>
  </si>
  <si>
    <t>1,950.00</t>
  </si>
  <si>
    <t>27.30</t>
  </si>
  <si>
    <t>203.00</t>
  </si>
  <si>
    <t>1,900.00</t>
  </si>
  <si>
    <t>37.76</t>
  </si>
  <si>
    <t>25.40</t>
  </si>
  <si>
    <t>140.00</t>
  </si>
  <si>
    <t>23.72</t>
  </si>
  <si>
    <t>14.82</t>
  </si>
  <si>
    <t>26.84</t>
  </si>
  <si>
    <t>28/ene./2023</t>
  </si>
  <si>
    <t>PRO-5815</t>
  </si>
  <si>
    <t>Bolsa Polietileno Baja densidad Transparente Sin troquelado Ancho 18 Largo 25.5 Calibre 2</t>
  </si>
  <si>
    <t>28.30</t>
  </si>
  <si>
    <t>29/sept./2022</t>
  </si>
  <si>
    <t>PRO-5617</t>
  </si>
  <si>
    <t>30.02</t>
  </si>
  <si>
    <t>29.14</t>
  </si>
  <si>
    <t>29.54</t>
  </si>
  <si>
    <t>PRO-5202</t>
  </si>
  <si>
    <t>BBDTRSTA19I2.5D2.5L35C2FT0</t>
  </si>
  <si>
    <t>Bolsa Polietileno Baja densidad Transparente Sin troquelado Ancho 19 Fuelle Izquierdo 2.5 Fuelle Derecho 2.5 Largo 35 Calibre 2</t>
  </si>
  <si>
    <t>19.55</t>
  </si>
  <si>
    <t>PRO-5287</t>
  </si>
  <si>
    <t>29/mar./2022</t>
  </si>
  <si>
    <t>PRO-5264</t>
  </si>
  <si>
    <t>BBDTRSTA2.5L22C2LT0</t>
  </si>
  <si>
    <t>Bolsa Polietileno Baja densidad Transparente Sin troquelado Ancho 2.5 Largo 22 Calibre 2</t>
  </si>
  <si>
    <t>PRO-5294</t>
  </si>
  <si>
    <t>BBDTRSTA20L24C4FT2 VARIOS ICBF MADRES</t>
  </si>
  <si>
    <t>Bolsa Polietileno Baja densidad Transparente Sin troquelado Ancho 20 Largo 24 Calibre 4</t>
  </si>
  <si>
    <t>1,750.00</t>
  </si>
  <si>
    <t>14.64</t>
  </si>
  <si>
    <t>Bolsa Polietileno Baja densidad Transparente Sin troquelado Ancho 20 Largo 28 Calibre 3</t>
  </si>
  <si>
    <t>24.64</t>
  </si>
  <si>
    <t>193.00</t>
  </si>
  <si>
    <t>16.08</t>
  </si>
  <si>
    <t>BBDTRSTA20L28C4FT0</t>
  </si>
  <si>
    <t>Bolsa Polietileno Baja densidad Transparente Sin troquelado Ancho 20 Largo 28 Calibre 4</t>
  </si>
  <si>
    <t>PRO-5227</t>
  </si>
  <si>
    <t>30.54</t>
  </si>
  <si>
    <t>26.34</t>
  </si>
  <si>
    <t>PRO-5279</t>
  </si>
  <si>
    <t>30.90</t>
  </si>
  <si>
    <t>23.08</t>
  </si>
  <si>
    <t>35.26</t>
  </si>
  <si>
    <t>PRO-5368</t>
  </si>
  <si>
    <t>5.54</t>
  </si>
  <si>
    <t>31.66</t>
  </si>
  <si>
    <t>29.20</t>
  </si>
  <si>
    <t>8.44</t>
  </si>
  <si>
    <t>25.94</t>
  </si>
  <si>
    <t>14.19</t>
  </si>
  <si>
    <t>PI-6268</t>
  </si>
  <si>
    <t>Bolsa Polietileno Baja densidad Transparente Sin troquelado Ancho 20 Largo 30 Calibre 1.5</t>
  </si>
  <si>
    <t>16.92</t>
  </si>
  <si>
    <t>Bolsa Polietileno Baja densidad Transparente Sin troquelado Ancho 20 Largo 32 Calibre 1.8</t>
  </si>
  <si>
    <t>PRO-5781</t>
  </si>
  <si>
    <t>Bolsa Polietileno Baja densidad Transparente Sin troquelado Ancho 21 Largo 30 Calibre 1.5</t>
  </si>
  <si>
    <t>20/ene./2023</t>
  </si>
  <si>
    <t>PRO-5798</t>
  </si>
  <si>
    <t>PRO-5673</t>
  </si>
  <si>
    <t>Bolsa Polietileno Baja densidad Transparente Sin troquelado Ancho 26 Fuelle Izquierdo 3 Fuelle Derecho 3 Largo 72 Calibre 3</t>
  </si>
  <si>
    <t>27.36</t>
  </si>
  <si>
    <t>PI-5894</t>
  </si>
  <si>
    <t>Bolsa Polietileno Baja densidad Transparente Sin troquelado Ancho 28 Largo 36 Calibre 1.5</t>
  </si>
  <si>
    <t>42.92</t>
  </si>
  <si>
    <t>PI-6174</t>
  </si>
  <si>
    <t>13.35</t>
  </si>
  <si>
    <t>PI-6291</t>
  </si>
  <si>
    <t>27/ene./2023</t>
  </si>
  <si>
    <t>PI-6421</t>
  </si>
  <si>
    <t>36.04</t>
  </si>
  <si>
    <t>PRO-5139</t>
  </si>
  <si>
    <t>Bolsa Polietileno Baja densidad Transparente Sin troquelado Ancho 28 Largo 64 Calibre 3</t>
  </si>
  <si>
    <t>PRO-5313</t>
  </si>
  <si>
    <t>26.26</t>
  </si>
  <si>
    <t>BBDTRSTA3.5L22C2LT0</t>
  </si>
  <si>
    <t>Bolsa Polietileno Baja densidad Transparente Sin troquelado Ancho 3.5 Largo 22 Calibre 2</t>
  </si>
  <si>
    <t>05/feb./2022</t>
  </si>
  <si>
    <t>PRO-5159</t>
  </si>
  <si>
    <t>Bolsa Polietileno Baja densidad Transparente Sin troquelado Ancho 33 Largo 60 Calibre 3</t>
  </si>
  <si>
    <t>32.04</t>
  </si>
  <si>
    <t>PRO-5545</t>
  </si>
  <si>
    <t>36.10</t>
  </si>
  <si>
    <t>PRO-5220</t>
  </si>
  <si>
    <t>Bolsa Polietileno Baja densidad Transparente Sin troquelado Ancho 37 Largo 68 Calibre 1.6</t>
  </si>
  <si>
    <t>PI-6016</t>
  </si>
  <si>
    <t>36.76</t>
  </si>
  <si>
    <t>11.52</t>
  </si>
  <si>
    <t>5.04</t>
  </si>
  <si>
    <t>17.38</t>
  </si>
  <si>
    <t>Bolsa Polietileno Baja densidad Transparente Sin troquelado Ancho 38 Largo 26 Calibre 1.5</t>
  </si>
  <si>
    <t>11.32</t>
  </si>
  <si>
    <t>Bolsa Polietileno Baja densidad Transparente Sin troquelado Ancho 4 Largo 10 Calibre 0.55</t>
  </si>
  <si>
    <t>PRO-5585</t>
  </si>
  <si>
    <t>BBDTRSTA4L10C4FT2 INDUSTRIA DE ALIMENTOS PULPAMAX</t>
  </si>
  <si>
    <t>Bolsa Polietileno Baja densidad Transparente Sin troquelado Ancho 4 Largo 10 Calibre 4</t>
  </si>
  <si>
    <t>PI-6171</t>
  </si>
  <si>
    <t>Bolsa Polietileno Baja densidad Transparente Sin troquelado Ancho 4 Largo 14 Calibre 0.55</t>
  </si>
  <si>
    <t>22.07</t>
  </si>
  <si>
    <t>21/nov./2022</t>
  </si>
  <si>
    <t>PI-6334</t>
  </si>
  <si>
    <t>PI-6365</t>
  </si>
  <si>
    <t>BBDTRSTA4L14C0.6LT0</t>
  </si>
  <si>
    <t>Bolsa Polietileno Baja densidad Transparente Sin troquelado Ancho 4 Largo 14 Calibre 0.6</t>
  </si>
  <si>
    <t>14/feb./2022</t>
  </si>
  <si>
    <t>PRO-5177</t>
  </si>
  <si>
    <t>BBDTRSTA4L8C0.55LT0</t>
  </si>
  <si>
    <t>Bolsa Polietileno Baja densidad Transparente Sin troquelado Ancho 4 Largo 8 Calibre 0.55</t>
  </si>
  <si>
    <t>22/mar./2022</t>
  </si>
  <si>
    <t>PI-5959</t>
  </si>
  <si>
    <t>18.38</t>
  </si>
  <si>
    <t>PI-5961</t>
  </si>
  <si>
    <t>Bolsa Polietileno Baja densidad Transparente Sin troquelado Ancho 4.5 Largo 6.5 Calibre 0.7</t>
  </si>
  <si>
    <t>PRO-5634</t>
  </si>
  <si>
    <t>3.10</t>
  </si>
  <si>
    <t>Bolsa Polietileno Baja densidad Transparente Sin troquelado Ancho 4.5 Largo 7 Calibre 2</t>
  </si>
  <si>
    <t>PRO-5353</t>
  </si>
  <si>
    <t>PI-6035</t>
  </si>
  <si>
    <t>27/ago./2022</t>
  </si>
  <si>
    <t>PRO-5542</t>
  </si>
  <si>
    <t>PRO-5632</t>
  </si>
  <si>
    <t>6.58</t>
  </si>
  <si>
    <t>PRO-5747</t>
  </si>
  <si>
    <t>PRO-5544</t>
  </si>
  <si>
    <t>Bolsa Polietileno Baja densidad Transparente Sin troquelado Ancho 47 Largo 68 Calibre 1.5</t>
  </si>
  <si>
    <t>27.32</t>
  </si>
  <si>
    <t>Bolsa Polietileno Baja densidad Transparente Sin troquelado Ancho 5 Largo 10 Calibre 0.55</t>
  </si>
  <si>
    <t>8.42</t>
  </si>
  <si>
    <t>6.62</t>
  </si>
  <si>
    <t>20.32</t>
  </si>
  <si>
    <t>10.74</t>
  </si>
  <si>
    <t>16.78</t>
  </si>
  <si>
    <t>PRO-5197</t>
  </si>
  <si>
    <t>BBDTRSTA5L10C2FT2  AZUCAR DEL LLANO 1 KILO</t>
  </si>
  <si>
    <t>Bolsa Polietileno Baja densidad Transparente Sin troquelado Ancho 5 Largo 10 Calibre 2</t>
  </si>
  <si>
    <t>Bolsa Polietileno Baja densidad Transparente Sin troquelado Ancho 5 Largo 12 Calibre 0.55</t>
  </si>
  <si>
    <t>Bolsa Polietileno Baja densidad Transparente Sin troquelado Ancho 5 Largo 12 Calibre 1.4</t>
  </si>
  <si>
    <t>20.26</t>
  </si>
  <si>
    <t>Bolsa Polietileno Baja densidad Transparente Sin troquelado Ancho 5 Largo 14 Calibre 0.55</t>
  </si>
  <si>
    <t>20.61</t>
  </si>
  <si>
    <t>3.84</t>
  </si>
  <si>
    <t>BBDTRSTA5L16C0.55LT0</t>
  </si>
  <si>
    <t>Bolsa Polietileno Baja densidad Transparente Sin troquelado Ancho 5 Largo 16 Calibre 0.55</t>
  </si>
  <si>
    <t>PI-5927</t>
  </si>
  <si>
    <t>BBDTRSTA5L20C0.55LT0</t>
  </si>
  <si>
    <t>Bolsa Polietileno Baja densidad Transparente Sin troquelado Ancho 5 Largo 20 Calibre 0.55</t>
  </si>
  <si>
    <t>11.90</t>
  </si>
  <si>
    <t>25/feb./2022</t>
  </si>
  <si>
    <t>PRO-5218</t>
  </si>
  <si>
    <t>Bolsa Polietileno Baja densidad Transparente Sin troquelado Ancho 5 Largo 7.25 Calibre 2.5</t>
  </si>
  <si>
    <t>PRO-5541</t>
  </si>
  <si>
    <t>30/ene./2023</t>
  </si>
  <si>
    <t>PRO-5820</t>
  </si>
  <si>
    <t>PI-5912</t>
  </si>
  <si>
    <t>Bolsa Polietileno Baja densidad Transparente Sin troquelado Ancho 5 Largo 8 Calibre 0.55</t>
  </si>
  <si>
    <t>12.80</t>
  </si>
  <si>
    <t>PRO-5373</t>
  </si>
  <si>
    <t>21.50</t>
  </si>
  <si>
    <t>18/ene./2023</t>
  </si>
  <si>
    <t>PRO-5795</t>
  </si>
  <si>
    <t>BBDTRSTA5L8C0.6LT0</t>
  </si>
  <si>
    <t>Bolsa Polietileno Baja densidad Transparente Sin troquelado Ancho 5 Largo 8 Calibre 0.6</t>
  </si>
  <si>
    <t>Bolsa Polietileno Baja densidad Transparente Sin troquelado Ancho 5 Largo 8 Calibre 0.8</t>
  </si>
  <si>
    <t>13.38</t>
  </si>
  <si>
    <t>Bolsa Polietileno Baja densidad Transparente Sin troquelado Ancho 5 Largo 8 Calibre 1.4</t>
  </si>
  <si>
    <t>15.66</t>
  </si>
  <si>
    <t>14.43</t>
  </si>
  <si>
    <t>23.34</t>
  </si>
  <si>
    <t>PRO-5734</t>
  </si>
  <si>
    <t>Bolsa Polietileno Baja densidad Transparente Sin troquelado Ancho 5.5 Largo 8 Calibre 2</t>
  </si>
  <si>
    <t>14.74</t>
  </si>
  <si>
    <t>PRO-5191</t>
  </si>
  <si>
    <t>BBDTRSTA5.5L9C2NT2 GRANOS SELECCIONADO LA FRONTERA 500 GRAMOS</t>
  </si>
  <si>
    <t>Bolsa Polietileno Baja densidad Transparente Sin troquelado Ancho 5.5 Largo 9 Calibre 2</t>
  </si>
  <si>
    <t>Bolsa Polietileno Baja densidad Transparente Sin troquelado Ancho 6 Largo 10 Calibre 0.55</t>
  </si>
  <si>
    <t>20.78</t>
  </si>
  <si>
    <t>BBDTRSTA6L11C0.55LT0</t>
  </si>
  <si>
    <t>Bolsa Polietileno Baja densidad Transparente Sin troquelado Ancho 6 Largo 11 Calibre 0.55</t>
  </si>
  <si>
    <t>Bolsa Polietileno Baja densidad Transparente Sin troquelado Ancho 6 Largo 12 Calibre 0.55</t>
  </si>
  <si>
    <t>10.96</t>
  </si>
  <si>
    <t>17.70</t>
  </si>
  <si>
    <t>PRO-5562</t>
  </si>
  <si>
    <t>Bolsa Polietileno Baja densidad Transparente Sin troquelado Ancho 6 Largo 12 Calibre 2</t>
  </si>
  <si>
    <t>29.98</t>
  </si>
  <si>
    <t>Bolsa Polietileno Baja densidad Transparente Sin troquelado Ancho 6 Largo 14 Calibre 0.55</t>
  </si>
  <si>
    <t>Bolsa Polietileno Baja densidad Transparente Sin troquelado Ancho 6 Largo 16 Calibre 0.55</t>
  </si>
  <si>
    <t>Bolsa Polietileno Baja densidad Transparente Sin troquelado Ancho 6 Largo 18 Calibre 0.55</t>
  </si>
  <si>
    <t>03/may./2022</t>
  </si>
  <si>
    <t>PRO-5336</t>
  </si>
  <si>
    <t>Bolsa Polietileno Baja densidad Transparente Sin troquelado Ancho 6 Largo 20 Calibre 0.9</t>
  </si>
  <si>
    <t>21.33</t>
  </si>
  <si>
    <t>29.52</t>
  </si>
  <si>
    <t>Bolsa Polietileno Baja densidad Transparente Sin troquelado Ancho 6 Largo 8 Calibre 0.55</t>
  </si>
  <si>
    <t>Bolsa Polietileno Baja densidad Transparente Sin troquelado Ancho 6 Largo 9 Calibre 0.55</t>
  </si>
  <si>
    <t>8.34</t>
  </si>
  <si>
    <t>25.84</t>
  </si>
  <si>
    <t>22.72</t>
  </si>
  <si>
    <t>17.12</t>
  </si>
  <si>
    <t>9.22</t>
  </si>
  <si>
    <t>10.86</t>
  </si>
  <si>
    <t>26.02</t>
  </si>
  <si>
    <t>21.16</t>
  </si>
  <si>
    <t>BBDTRSTA6L9C0.6LT0</t>
  </si>
  <si>
    <t>Bolsa Polietileno Baja densidad Transparente Sin troquelado Ancho 6 Largo 9 Calibre 0.6</t>
  </si>
  <si>
    <t>Bolsa Polietileno Baja densidad Transparente Sin troquelado Ancho 6 Largo 9 Calibre 0.8</t>
  </si>
  <si>
    <t>Bolsa Polietileno Baja densidad Transparente Sin troquelado Ancho 6 Largo 9 Calibre 1.5</t>
  </si>
  <si>
    <t>10.32</t>
  </si>
  <si>
    <t>18.64</t>
  </si>
  <si>
    <t>08/sept./2022</t>
  </si>
  <si>
    <t>PI-6221</t>
  </si>
  <si>
    <t>23.74</t>
  </si>
  <si>
    <t>04/ene./2022</t>
  </si>
  <si>
    <t>PRO-5095</t>
  </si>
  <si>
    <t>Bolsa Polietileno Baja densidad Transparente Sin troquelado Ancho 66 Fuelle Izquierdo 10 Fuelle Derecho 10 Largo 100 Calibre 4</t>
  </si>
  <si>
    <t>4.10</t>
  </si>
  <si>
    <t>PRO-5130</t>
  </si>
  <si>
    <t>16.90</t>
  </si>
  <si>
    <t>PRO-5178</t>
  </si>
  <si>
    <t>22.04</t>
  </si>
  <si>
    <t>26/may./2022</t>
  </si>
  <si>
    <t>PRO-5377</t>
  </si>
  <si>
    <t>32.84</t>
  </si>
  <si>
    <t>PRO-5484</t>
  </si>
  <si>
    <t>350.00</t>
  </si>
  <si>
    <t>PRO-5533</t>
  </si>
  <si>
    <t>05/dic./2022</t>
  </si>
  <si>
    <t>PRO-5729</t>
  </si>
  <si>
    <t>29.30</t>
  </si>
  <si>
    <t>PRO-5788</t>
  </si>
  <si>
    <t>Bolsa Polietileno Baja densidad Transparente Sin troquelado Ancho 66 Fuelle Izquierdo 10 Fuelle Derecho 10 Largo 120 Calibre 4</t>
  </si>
  <si>
    <t>9.45</t>
  </si>
  <si>
    <t>15.02</t>
  </si>
  <si>
    <t>58.00</t>
  </si>
  <si>
    <t>17.64</t>
  </si>
  <si>
    <t>10.16</t>
  </si>
  <si>
    <t>BBDTRSTA66I10D10L150C4FT0</t>
  </si>
  <si>
    <t>Bolsa Polietileno Baja densidad Transparente Sin troquelado Ancho 66 Fuelle Izquierdo 10 Fuelle Derecho 10 Largo 150 Calibre 4</t>
  </si>
  <si>
    <t>13.98</t>
  </si>
  <si>
    <t>Bolsa Polietileno Baja densidad Transparente Sin troquelado Ancho 7 Largo 10 Calibre 0.55</t>
  </si>
  <si>
    <t>22.40</t>
  </si>
  <si>
    <t>6.80</t>
  </si>
  <si>
    <t>09/mar./2022</t>
  </si>
  <si>
    <t>PI-5945</t>
  </si>
  <si>
    <t>24.66</t>
  </si>
  <si>
    <t>20.68</t>
  </si>
  <si>
    <t>8.02</t>
  </si>
  <si>
    <t>Bolsa Polietileno Baja densidad Transparente Sin troquelado Ancho 7 Largo 10 Calibre 0.8</t>
  </si>
  <si>
    <t>9.70</t>
  </si>
  <si>
    <t>4.65</t>
  </si>
  <si>
    <t>BBDTRSTA7L10C1LT0</t>
  </si>
  <si>
    <t>Bolsa Polietileno Baja densidad Transparente Sin troquelado Ancho 7 Largo 10 Calibre 1</t>
  </si>
  <si>
    <t>Bolsa Polietileno Baja densidad Transparente Sin troquelado Ancho 7 Largo 10 Calibre 1.4</t>
  </si>
  <si>
    <t>PRO-5240</t>
  </si>
  <si>
    <t>16.70</t>
  </si>
  <si>
    <t>PI-6132</t>
  </si>
  <si>
    <t>18.66</t>
  </si>
  <si>
    <t>12.86</t>
  </si>
  <si>
    <t>PI-6223</t>
  </si>
  <si>
    <t>30.28</t>
  </si>
  <si>
    <t>26.82</t>
  </si>
  <si>
    <t>PRO-5100</t>
  </si>
  <si>
    <t>BBDTRSTA7L10C2.5FT2 VARIOS DETER G 500 GRAMOS</t>
  </si>
  <si>
    <t>Bolsa Polietileno Baja densidad Transparente Sin troquelado Ancho 7 Largo 10 Calibre 2.5</t>
  </si>
  <si>
    <t>PRO-5166</t>
  </si>
  <si>
    <t>Bolsa Polietileno Baja densidad Transparente Sin troquelado Ancho 7 Largo 11 Calibre 0.55</t>
  </si>
  <si>
    <t>PI-5982</t>
  </si>
  <si>
    <t>9.88</t>
  </si>
  <si>
    <t>9.21</t>
  </si>
  <si>
    <t>5.60</t>
  </si>
  <si>
    <t>28.56</t>
  </si>
  <si>
    <t>7.78</t>
  </si>
  <si>
    <t>Bolsa Polietileno Baja densidad Transparente Sin troquelado Ancho 7 Largo 11 Calibre 1.4</t>
  </si>
  <si>
    <t>18.96</t>
  </si>
  <si>
    <t>10.14</t>
  </si>
  <si>
    <t>21.46</t>
  </si>
  <si>
    <t>PRO-5432</t>
  </si>
  <si>
    <t>27.70</t>
  </si>
  <si>
    <t>11.46</t>
  </si>
  <si>
    <t>Bolsa Polietileno Baja densidad Transparente Sin troquelado Ancho 7 Largo 12 Calibre 0.55</t>
  </si>
  <si>
    <t>3.42</t>
  </si>
  <si>
    <t>15.38</t>
  </si>
  <si>
    <t>24.08</t>
  </si>
  <si>
    <t>Bolsa Polietileno Baja densidad Transparente Sin troquelado Ancho 7 Largo 12 Calibre 1.4</t>
  </si>
  <si>
    <t>18.36</t>
  </si>
  <si>
    <t>10.62</t>
  </si>
  <si>
    <t>Bolsa Polietileno Baja densidad Transparente Sin troquelado Ancho 7 Largo 14 Calibre 0.55</t>
  </si>
  <si>
    <t>25.14</t>
  </si>
  <si>
    <t>PRO-5153</t>
  </si>
  <si>
    <t>BBDTRSTA7L15C4.3LT0</t>
  </si>
  <si>
    <t>Bolsa Polietileno Baja densidad Transparente Sin troquelado Ancho 7 Largo 15 Calibre 4.3</t>
  </si>
  <si>
    <t>BBDTRSTA7L18C0.55LT0</t>
  </si>
  <si>
    <t>Bolsa Polietileno Baja densidad Transparente Sin troquelado Ancho 7 Largo 18 Calibre 0.55</t>
  </si>
  <si>
    <t>Bolsa Polietileno Baja densidad Transparente Sin troquelado Ancho 7 Largo 18 Calibre 0.6</t>
  </si>
  <si>
    <t>17.74</t>
  </si>
  <si>
    <t>PRO-5107</t>
  </si>
  <si>
    <t>Bolsa Polietileno Baja densidad Transparente Sin troquelado Ancho 7 Largo 8 Calibre 2</t>
  </si>
  <si>
    <t>30/mar./2022</t>
  </si>
  <si>
    <t>PRO-5267</t>
  </si>
  <si>
    <t>PRO-5359</t>
  </si>
  <si>
    <t>27.34</t>
  </si>
  <si>
    <t>PRO-5515</t>
  </si>
  <si>
    <t>30.18</t>
  </si>
  <si>
    <t>26/sept./2022</t>
  </si>
  <si>
    <t>PRO-5608</t>
  </si>
  <si>
    <t>22.18</t>
  </si>
  <si>
    <t>PRO-5682</t>
  </si>
  <si>
    <t>PRO-5745</t>
  </si>
  <si>
    <t>PRO-5816</t>
  </si>
  <si>
    <t>PI-6322</t>
  </si>
  <si>
    <t>Bolsa Polietileno Baja densidad Transparente Sin troquelado Ancho 7 Largo 9 Calibre 0.55</t>
  </si>
  <si>
    <t>18.98</t>
  </si>
  <si>
    <t>Bolsa Polietileno Baja densidad Transparente Sin troquelado Ancho 7 Largo 9 Calibre 2</t>
  </si>
  <si>
    <t>32.56</t>
  </si>
  <si>
    <t>22.36</t>
  </si>
  <si>
    <t>BBDTRSTA7.5L16C1.5LT0</t>
  </si>
  <si>
    <t>Bolsa Polietileno Baja densidad Transparente Sin troquelado Ancho 7.5 Largo 16 Calibre 1.5</t>
  </si>
  <si>
    <t>PRO-5692</t>
  </si>
  <si>
    <t>Bolsa Polietileno Baja densidad Transparente Sin troquelado Ancho 7.5 Largo 16 Calibre 2</t>
  </si>
  <si>
    <t>31.48</t>
  </si>
  <si>
    <t>Bolsa Polietileno Baja densidad Transparente Sin troquelado Ancho 7.5 Largo 16 Fuelle Fondo 2 Calibre 2</t>
  </si>
  <si>
    <t>PI-6089</t>
  </si>
  <si>
    <t>Bolsa Polietileno Baja densidad Transparente Sin troquelado Ancho 8 Largo 12 Calibre 0.55</t>
  </si>
  <si>
    <t>9.02</t>
  </si>
  <si>
    <t>27.24</t>
  </si>
  <si>
    <t>22.84</t>
  </si>
  <si>
    <t>23.54</t>
  </si>
  <si>
    <t>29.24</t>
  </si>
  <si>
    <t>Bolsa Polietileno Baja densidad Transparente Sin troquelado Ancho 8 Largo 12 Calibre 1.4</t>
  </si>
  <si>
    <t>5.90</t>
  </si>
  <si>
    <t>19.36</t>
  </si>
  <si>
    <t>14.50</t>
  </si>
  <si>
    <t>7.72</t>
  </si>
  <si>
    <t>10.24</t>
  </si>
  <si>
    <t>PRO-5535</t>
  </si>
  <si>
    <t>PRO-5480</t>
  </si>
  <si>
    <t>Bolsa Polietileno Baja densidad Transparente Sin troquelado Ancho 8 Largo 12 Calibre 4</t>
  </si>
  <si>
    <t>19.58</t>
  </si>
  <si>
    <t>15/ene./2022</t>
  </si>
  <si>
    <t>PRO-5124</t>
  </si>
  <si>
    <t>BBDTRSTA8L12F2C1.5LT0</t>
  </si>
  <si>
    <t>Bolsa Polietileno Baja densidad Transparente Sin troquelado Ancho 8 Largo 12 Fuelle Fondo 2 Calibre 1.5</t>
  </si>
  <si>
    <t>PRO-5125</t>
  </si>
  <si>
    <t>14.68</t>
  </si>
  <si>
    <t>PRO-5215</t>
  </si>
  <si>
    <t>Bolsa Polietileno Baja densidad Transparente Sin troquelado Ancho 8 Largo 12.5 Calibre 4</t>
  </si>
  <si>
    <t>29.05</t>
  </si>
  <si>
    <t>16/abr./2022</t>
  </si>
  <si>
    <t>PRO-5300</t>
  </si>
  <si>
    <t>29.64</t>
  </si>
  <si>
    <t>PRO-5375</t>
  </si>
  <si>
    <t>34.50</t>
  </si>
  <si>
    <t>PRO-5624</t>
  </si>
  <si>
    <t>Bolsa Polietileno Baja densidad Transparente Sin troquelado Ancho 8 Largo 14 Calibre 0.55</t>
  </si>
  <si>
    <t>25.78</t>
  </si>
  <si>
    <t>24.56</t>
  </si>
  <si>
    <t>Bolsa Polietileno Baja densidad Transparente Sin troquelado Ancho 8 Largo 14 Calibre 1.4</t>
  </si>
  <si>
    <t>17.52</t>
  </si>
  <si>
    <t>Bolsa Polietileno Baja densidad Transparente Sin troquelado Ancho 8 Largo 16 Calibre 0.55</t>
  </si>
  <si>
    <t>19.92</t>
  </si>
  <si>
    <t>PI-6153</t>
  </si>
  <si>
    <t>PRO-5770</t>
  </si>
  <si>
    <t>Bolsa Polietileno Baja densidad Transparente Sin troquelado Ancho 8 Largo 16 Calibre 1.4</t>
  </si>
  <si>
    <t>23.22</t>
  </si>
  <si>
    <t>31.94</t>
  </si>
  <si>
    <t>14.42</t>
  </si>
  <si>
    <t>17.42</t>
  </si>
  <si>
    <t>PRO-5818</t>
  </si>
  <si>
    <t>PRO-5237</t>
  </si>
  <si>
    <t>Bolsa Polietileno Baja densidad Transparente Sin troquelado Ancho 8 Largo 16 Calibre 1.5</t>
  </si>
  <si>
    <t>26.36</t>
  </si>
  <si>
    <t>10/may./2022</t>
  </si>
  <si>
    <t>PRO-5349</t>
  </si>
  <si>
    <t>PRO-5436</t>
  </si>
  <si>
    <t>06/sept./2022</t>
  </si>
  <si>
    <t>PI-6215</t>
  </si>
  <si>
    <t>PRO-5618</t>
  </si>
  <si>
    <t>32.74</t>
  </si>
  <si>
    <t>PI-6358</t>
  </si>
  <si>
    <t>24.40</t>
  </si>
  <si>
    <t>PRO-5122</t>
  </si>
  <si>
    <t>BBDTRSTA8L16C1.7LT0</t>
  </si>
  <si>
    <t>Bolsa Polietileno Baja densidad Transparente Sin troquelado Ancho 8 Largo 16 Calibre 1.7</t>
  </si>
  <si>
    <t>24.00</t>
  </si>
  <si>
    <t>Bolsa Polietileno Baja densidad Transparente Sin troquelado Ancho 8 Largo 18 Calibre 0.55</t>
  </si>
  <si>
    <t>12.90</t>
  </si>
  <si>
    <t>25.34</t>
  </si>
  <si>
    <t>PI-6010</t>
  </si>
  <si>
    <t>12.16</t>
  </si>
  <si>
    <t>15.92</t>
  </si>
  <si>
    <t>19.78</t>
  </si>
  <si>
    <t>BBDTRSTA8L18C0.8LT2 PANADERIA GENERICO DISTRIBUIDORA BUCARAMANGA</t>
  </si>
  <si>
    <t>Bolsa Polietileno Baja densidad Transparente Sin troquelado Ancho 8 Largo 18 Calibre 0.8</t>
  </si>
  <si>
    <t>Bolsa Polietileno Baja densidad Transparente Sin troquelado Ancho 8 Largo 18 Calibre 1.4</t>
  </si>
  <si>
    <t>PRO-5391</t>
  </si>
  <si>
    <t>PI-6039</t>
  </si>
  <si>
    <t>16.02</t>
  </si>
  <si>
    <t>12.96</t>
  </si>
  <si>
    <t>Bolsa Polietileno Baja densidad Transparente Sin troquelado Ancho 8 Largo 18 Calibre 1.5</t>
  </si>
  <si>
    <t>19/sept./2022</t>
  </si>
  <si>
    <t>PRO-5594</t>
  </si>
  <si>
    <t>BBDTRSTA8L18C1.7LT0</t>
  </si>
  <si>
    <t>Bolsa Polietileno Baja densidad Transparente Sin troquelado Ancho 8 Largo 18 Calibre 1.7</t>
  </si>
  <si>
    <t>32.34</t>
  </si>
  <si>
    <t>PRO-5151</t>
  </si>
  <si>
    <t>Bolsa Polietileno Baja densidad Transparente Sin troquelado Ancho 9 Largo 12 Calibre 0.55</t>
  </si>
  <si>
    <t>14.24</t>
  </si>
  <si>
    <t>20.82</t>
  </si>
  <si>
    <t>25/ago./2022</t>
  </si>
  <si>
    <t>PRO-5539</t>
  </si>
  <si>
    <t>PRO-5670</t>
  </si>
  <si>
    <t>19.16</t>
  </si>
  <si>
    <t>BBDTRSTA9L12C2.5FT2 VARIOS DETERG 1000 GRAMOS</t>
  </si>
  <si>
    <t>Bolsa Polietileno Baja densidad Transparente Sin troquelado Ancho 9 Largo 12 Calibre 2.5</t>
  </si>
  <si>
    <t>Bolsa Polietileno Baja densidad Transparente Sin troquelado Ancho 9 Largo 14 Calibre 0.55</t>
  </si>
  <si>
    <t>7.80</t>
  </si>
  <si>
    <t>24.74</t>
  </si>
  <si>
    <t>26.92</t>
  </si>
  <si>
    <t>BBDTRSTA9L14C0.8LT2 PANADERIA GENERICA DISTRIBUIDORA BUCARAMANGA</t>
  </si>
  <si>
    <t>Bolsa Polietileno Baja densidad Transparente Sin troquelado Ancho 9 Largo 14 Calibre 0.8</t>
  </si>
  <si>
    <t>3.86</t>
  </si>
  <si>
    <t>PI-5888</t>
  </si>
  <si>
    <t>Bolsa Polietileno Baja densidad Transparente Sin troquelado Ancho 9 Largo 14 Calibre 1.4</t>
  </si>
  <si>
    <t>29.26</t>
  </si>
  <si>
    <t>10.50</t>
  </si>
  <si>
    <t>1.64</t>
  </si>
  <si>
    <t>26.22</t>
  </si>
  <si>
    <t>PI-5980</t>
  </si>
  <si>
    <t>22.14</t>
  </si>
  <si>
    <t>PRO-5452</t>
  </si>
  <si>
    <t>PI-6184</t>
  </si>
  <si>
    <t>7.48</t>
  </si>
  <si>
    <t>PI-6372</t>
  </si>
  <si>
    <t>5.92</t>
  </si>
  <si>
    <t>PRO-5808</t>
  </si>
  <si>
    <t>BBDTRSTA9L14C1.5LT0</t>
  </si>
  <si>
    <t>Bolsa Polietileno Baja densidad Transparente Sin troquelado Ancho 9 Largo 14 Calibre 1.5</t>
  </si>
  <si>
    <t>BBDTRSTA9L14C3LT0</t>
  </si>
  <si>
    <t>Bolsa Polietileno Baja densidad Transparente Sin troquelado Ancho 9 Largo 14 Calibre 3</t>
  </si>
  <si>
    <t>PI-6164</t>
  </si>
  <si>
    <t>19.08</t>
  </si>
  <si>
    <t>Bolsa Polietileno Baja densidad Transparente Sin troquelado Ancho 9 Largo 15 Calibre 0.6</t>
  </si>
  <si>
    <t>Bolsa Polietileno Baja densidad Transparente Sin troquelado Ancho 9 Largo 16 Calibre 0.55</t>
  </si>
  <si>
    <t>21.42</t>
  </si>
  <si>
    <t>10/dic./2022</t>
  </si>
  <si>
    <t>PI-6361</t>
  </si>
  <si>
    <t>32.24</t>
  </si>
  <si>
    <t>Bolsa Polietileno Baja densidad Transparente Sin troquelado Ancho 9 Largo 18 Calibre 0.55</t>
  </si>
  <si>
    <t>20.92</t>
  </si>
  <si>
    <t>Bolsa Polietileno Baja densidad Transparente Sin troquelado Ancho 9 Largo 18 Calibre 1.4</t>
  </si>
  <si>
    <t>PRO-5318</t>
  </si>
  <si>
    <t>20.36</t>
  </si>
  <si>
    <t>7.10</t>
  </si>
  <si>
    <t>PI-6173</t>
  </si>
  <si>
    <t>PRO-5216</t>
  </si>
  <si>
    <t>Bolsa Polietileno Baja densidad Transparente Sin troquelado Ancho 9 Largo 20 Calibre 1.5</t>
  </si>
  <si>
    <t>30.08</t>
  </si>
  <si>
    <t>09/nov./2022</t>
  </si>
  <si>
    <t>PI-6311</t>
  </si>
  <si>
    <t>PRO-5148</t>
  </si>
  <si>
    <t>BBDTRSTA9.75L24C2FT1 AGUA BOLSA HIELO</t>
  </si>
  <si>
    <t>Bolsa Polietileno Baja densidad Transparente Sin troquelado Ancho 9.75 Largo 24 Calibre 2</t>
  </si>
  <si>
    <t>9.30</t>
  </si>
  <si>
    <t>BBDTRCAA16I5D5L27C1.7FT0</t>
  </si>
  <si>
    <t>Bolsa Polietileno Baja densidad Transparente Troquelado Camiseta Ancho 16 Fuelle Izquierdo 5 Fuelle Derecho 5 Largo 27 Calibre 1.7</t>
  </si>
  <si>
    <t>18.44</t>
  </si>
  <si>
    <t>10/feb./2022</t>
  </si>
  <si>
    <t>PRO-5174</t>
  </si>
  <si>
    <t>Bolsa Polietileno Baja densidad Transparente Troquelado dedo Ancho 11 Largo 18 Calibre 4</t>
  </si>
  <si>
    <t>PRO-5366</t>
  </si>
  <si>
    <t>168.00</t>
  </si>
  <si>
    <t>30.22</t>
  </si>
  <si>
    <t>PRO-5469</t>
  </si>
  <si>
    <t>27.82</t>
  </si>
  <si>
    <t>20/oct./2022</t>
  </si>
  <si>
    <t>PRO-5651</t>
  </si>
  <si>
    <t>27.68</t>
  </si>
  <si>
    <t>PRO-5714</t>
  </si>
  <si>
    <t>31.46</t>
  </si>
  <si>
    <t>PRO-5101</t>
  </si>
  <si>
    <t>Bolsa Polietileno Baja densidad Transparente Troquelado dedo Ancho 28.5 Largo 43 Calibre 4</t>
  </si>
  <si>
    <t>136.00</t>
  </si>
  <si>
    <t>21.75</t>
  </si>
  <si>
    <t>PRO-5277</t>
  </si>
  <si>
    <t>11/jun./2022</t>
  </si>
  <si>
    <t>PRO-5400</t>
  </si>
  <si>
    <t>PRO-5586</t>
  </si>
  <si>
    <t>26.76</t>
  </si>
  <si>
    <t>04/ene./2023</t>
  </si>
  <si>
    <t>PRO-5772</t>
  </si>
  <si>
    <t>PRO-5660</t>
  </si>
  <si>
    <t>Bolsa Polietileno Baja densidad Transparente Troquelado oval Ancho 16 Largo 20 Fuelle Superior 2 Fuelle Fondo 2 Calibre 3</t>
  </si>
  <si>
    <t>11.24</t>
  </si>
  <si>
    <t>Bolsa PoliPropileno MonoOrientado Transparente Sin troquelado Ancho 10 Largo 12 Calibre 0.9</t>
  </si>
  <si>
    <t>28.50</t>
  </si>
  <si>
    <t>PRO-5611</t>
  </si>
  <si>
    <t>BPPTRSTA10L12C1LT0</t>
  </si>
  <si>
    <t>Bolsa PoliPropileno MonoOrientado Transparente Sin troquelado Ancho 10 Largo 12 Calibre 1</t>
  </si>
  <si>
    <t>27/ene./2022</t>
  </si>
  <si>
    <t>PI-5902</t>
  </si>
  <si>
    <t>Bolsa PoliPropileno MonoOrientado Transparente Sin troquelado Ancho 10 Largo 14 Calibre 0.9</t>
  </si>
  <si>
    <t>PRO-5226</t>
  </si>
  <si>
    <t>PRO-5236</t>
  </si>
  <si>
    <t>24.48</t>
  </si>
  <si>
    <t>PI-5972</t>
  </si>
  <si>
    <t>PRO-5309</t>
  </si>
  <si>
    <t>25.10</t>
  </si>
  <si>
    <t>PI-6028</t>
  </si>
  <si>
    <t>PI-6085</t>
  </si>
  <si>
    <t>22.26</t>
  </si>
  <si>
    <t>PI-6136</t>
  </si>
  <si>
    <t>27.78</t>
  </si>
  <si>
    <t>19/oct./2022</t>
  </si>
  <si>
    <t>PI-6278</t>
  </si>
  <si>
    <t>17.16</t>
  </si>
  <si>
    <t>PI-5895</t>
  </si>
  <si>
    <t>Bolsa PoliPropileno MonoOrientado Transparente Sin troquelado Ancho 10 Largo 14 Calibre 1</t>
  </si>
  <si>
    <t>PI-5995</t>
  </si>
  <si>
    <t>15.62</t>
  </si>
  <si>
    <t>PRO-5172</t>
  </si>
  <si>
    <t>Bolsa PoliPropileno MonoOrientado Transparente Sin troquelado Ancho 10 Largo 14 Calibre 2</t>
  </si>
  <si>
    <t>1.76</t>
  </si>
  <si>
    <t>23.82</t>
  </si>
  <si>
    <t>PRO-5393</t>
  </si>
  <si>
    <t>PRO-5433</t>
  </si>
  <si>
    <t>PRO-5498</t>
  </si>
  <si>
    <t>Bolsa PoliPropileno MonoOrientado Transparente Sin troquelado Ancho 10 Largo 16 Calibre 0.8</t>
  </si>
  <si>
    <t>PRO-5705</t>
  </si>
  <si>
    <t>PRO-5741</t>
  </si>
  <si>
    <t>Bolsa PoliPropileno MonoOrientado Transparente Sin troquelado Ancho 10 Largo 16 Calibre 0.85</t>
  </si>
  <si>
    <t>25.66</t>
  </si>
  <si>
    <t>PRO-5105</t>
  </si>
  <si>
    <t>Bolsa PoliPropileno MonoOrientado Transparente Sin troquelado Ancho 10 Largo 16 Calibre 0.9</t>
  </si>
  <si>
    <t>PRO-5106</t>
  </si>
  <si>
    <t>PI-5881</t>
  </si>
  <si>
    <t>PRO-5118</t>
  </si>
  <si>
    <t>28/ene./2022</t>
  </si>
  <si>
    <t>PI-5903</t>
  </si>
  <si>
    <t>23.76</t>
  </si>
  <si>
    <t>PI-5915</t>
  </si>
  <si>
    <t>27.20</t>
  </si>
  <si>
    <t>PI-5916</t>
  </si>
  <si>
    <t>14.94</t>
  </si>
  <si>
    <t>25.04</t>
  </si>
  <si>
    <t>PRO-5189</t>
  </si>
  <si>
    <t>12.14</t>
  </si>
  <si>
    <t>PRO-5211</t>
  </si>
  <si>
    <t>26/mar./2022</t>
  </si>
  <si>
    <t>PRO-5261</t>
  </si>
  <si>
    <t>PI-5968</t>
  </si>
  <si>
    <t>8.64</t>
  </si>
  <si>
    <t>PRO-5298</t>
  </si>
  <si>
    <t>PRO-5320</t>
  </si>
  <si>
    <t>7.26</t>
  </si>
  <si>
    <t>PRO-5361</t>
  </si>
  <si>
    <t>31/may./2022</t>
  </si>
  <si>
    <t>PRO-5379</t>
  </si>
  <si>
    <t>PRO-5422</t>
  </si>
  <si>
    <t>PRO-5431</t>
  </si>
  <si>
    <t>PRO-5442</t>
  </si>
  <si>
    <t>PRO-5443</t>
  </si>
  <si>
    <t>PI-6075</t>
  </si>
  <si>
    <t>2.56</t>
  </si>
  <si>
    <t>PRO-5448</t>
  </si>
  <si>
    <t>PRO-5456</t>
  </si>
  <si>
    <t>17.40</t>
  </si>
  <si>
    <t>PRO-5457</t>
  </si>
  <si>
    <t>PI-6108</t>
  </si>
  <si>
    <t>14.84</t>
  </si>
  <si>
    <t>PRO-5479</t>
  </si>
  <si>
    <t>29/jul./2022</t>
  </si>
  <si>
    <t>PI-6148</t>
  </si>
  <si>
    <t>PRO-5490</t>
  </si>
  <si>
    <t>28.52</t>
  </si>
  <si>
    <t>PRO-5501</t>
  </si>
  <si>
    <t>PRO-5530</t>
  </si>
  <si>
    <t>PI-6209</t>
  </si>
  <si>
    <t>PRO-5552</t>
  </si>
  <si>
    <t>PRO-5555</t>
  </si>
  <si>
    <t>PRO-5559</t>
  </si>
  <si>
    <t>PRO-5563</t>
  </si>
  <si>
    <t>PI-6216</t>
  </si>
  <si>
    <t>PRO-5575</t>
  </si>
  <si>
    <t>PI-6252</t>
  </si>
  <si>
    <t>PRO-5650</t>
  </si>
  <si>
    <t>PRO-5681</t>
  </si>
  <si>
    <t>PRO-5690</t>
  </si>
  <si>
    <t>PRO-5700</t>
  </si>
  <si>
    <t>PRO-5759</t>
  </si>
  <si>
    <t>36.16</t>
  </si>
  <si>
    <t>11/ene./2023</t>
  </si>
  <si>
    <t>PI-6400</t>
  </si>
  <si>
    <t>4.88</t>
  </si>
  <si>
    <t>PRO-5812</t>
  </si>
  <si>
    <t>PRO-5096</t>
  </si>
  <si>
    <t>Bolsa PoliPropileno MonoOrientado Transparente Sin troquelado Ancho 10 Largo 16 Calibre 1</t>
  </si>
  <si>
    <t>23.16</t>
  </si>
  <si>
    <t>PRO-5173</t>
  </si>
  <si>
    <t>PRO-5182</t>
  </si>
  <si>
    <t>PI-5928</t>
  </si>
  <si>
    <t>PRO-5250</t>
  </si>
  <si>
    <t>PI-5956</t>
  </si>
  <si>
    <t>17.48</t>
  </si>
  <si>
    <t>PRO-5268</t>
  </si>
  <si>
    <t>PRO-5301</t>
  </si>
  <si>
    <t>PRO-5302</t>
  </si>
  <si>
    <t>PRO-5315</t>
  </si>
  <si>
    <t>21.12</t>
  </si>
  <si>
    <t>PRO-5338</t>
  </si>
  <si>
    <t>2.22</t>
  </si>
  <si>
    <t>PRO-5413</t>
  </si>
  <si>
    <t>PRO-5416</t>
  </si>
  <si>
    <t>PI-6047</t>
  </si>
  <si>
    <t>23.03</t>
  </si>
  <si>
    <t>PI-6097</t>
  </si>
  <si>
    <t>PRO-5472</t>
  </si>
  <si>
    <t>19.35</t>
  </si>
  <si>
    <t>3.74</t>
  </si>
  <si>
    <t>PRO-5529</t>
  </si>
  <si>
    <t>PI-6207</t>
  </si>
  <si>
    <t>7.60</t>
  </si>
  <si>
    <t>PRO-5564</t>
  </si>
  <si>
    <t>60,000.00</t>
  </si>
  <si>
    <t>PRO-5573</t>
  </si>
  <si>
    <t>PRO-5574</t>
  </si>
  <si>
    <t>PRO-5599</t>
  </si>
  <si>
    <t>19.26</t>
  </si>
  <si>
    <t>PRO-5622</t>
  </si>
  <si>
    <t>21.70</t>
  </si>
  <si>
    <t>PRO-5623</t>
  </si>
  <si>
    <t>PRO-5656</t>
  </si>
  <si>
    <t>PRO-5675</t>
  </si>
  <si>
    <t>PRO-5679</t>
  </si>
  <si>
    <t>22.92</t>
  </si>
  <si>
    <t>PI-6312</t>
  </si>
  <si>
    <t>PRO-5708</t>
  </si>
  <si>
    <t>21.96</t>
  </si>
  <si>
    <t>PRO-5728</t>
  </si>
  <si>
    <t>PRO-5762</t>
  </si>
  <si>
    <t>PRO-5763</t>
  </si>
  <si>
    <t>PRO-5805</t>
  </si>
  <si>
    <t>PRO-5597</t>
  </si>
  <si>
    <t>Bolsa PoliPropileno MonoOrientado Transparente Sin troquelado Ancho 10 Largo 16 Calibre 2</t>
  </si>
  <si>
    <t>29.76</t>
  </si>
  <si>
    <t>Bolsa PoliPropileno MonoOrientado Transparente Sin troquelado Ancho 10 Largo 18 Calibre 0.9</t>
  </si>
  <si>
    <t>24.80</t>
  </si>
  <si>
    <t>PRO-5184</t>
  </si>
  <si>
    <t>PI-6094</t>
  </si>
  <si>
    <t>PRO-5577</t>
  </si>
  <si>
    <t>PI-6231</t>
  </si>
  <si>
    <t>23.64</t>
  </si>
  <si>
    <t>PI-6418</t>
  </si>
  <si>
    <t>13/ago./2022</t>
  </si>
  <si>
    <t>PRO-5523</t>
  </si>
  <si>
    <t>Bolsa PoliPropileno MonoOrientado Transparente Sin troquelado Ancho 11 Largo 16 Calibre 0.9</t>
  </si>
  <si>
    <t>PI-5882</t>
  </si>
  <si>
    <t>Bolsa PoliPropileno MonoOrientado Transparente Sin troquelado Ancho 11 Largo 18 Calibre 0.9</t>
  </si>
  <si>
    <t>19/feb./2022</t>
  </si>
  <si>
    <t>PRO-5194</t>
  </si>
  <si>
    <t>PI-6024</t>
  </si>
  <si>
    <t>25.36</t>
  </si>
  <si>
    <t>PRO-5478</t>
  </si>
  <si>
    <t>22.82</t>
  </si>
  <si>
    <t>PRO-5819</t>
  </si>
  <si>
    <t>BPPTRSTA11L22C0.9LT0</t>
  </si>
  <si>
    <t>Bolsa PoliPropileno MonoOrientado Transparente Sin troquelado Ancho 11 Largo 22 Calibre 0.9</t>
  </si>
  <si>
    <t>Bolsa PoliPropileno MonoOrientado Transparente Sin troquelado Ancho 12 Largo 14 Calibre 1</t>
  </si>
  <si>
    <t>5.56</t>
  </si>
  <si>
    <t>PRO-5131</t>
  </si>
  <si>
    <t>Bolsa PoliPropileno MonoOrientado Transparente Sin troquelado Ancho 12 Largo 16 Calibre 0.8</t>
  </si>
  <si>
    <t>26.52</t>
  </si>
  <si>
    <t>6.30</t>
  </si>
  <si>
    <t>29.04</t>
  </si>
  <si>
    <t>26.90</t>
  </si>
  <si>
    <t>22.86</t>
  </si>
  <si>
    <t>11.76</t>
  </si>
  <si>
    <t>PRO-5232</t>
  </si>
  <si>
    <t>28.36</t>
  </si>
  <si>
    <t>PI-5989</t>
  </si>
  <si>
    <t>24.84</t>
  </si>
  <si>
    <t>Bolsa PoliPropileno MonoOrientado Transparente Sin troquelado Ancho 12 Largo 16 Calibre 0.9</t>
  </si>
  <si>
    <t>5.82</t>
  </si>
  <si>
    <t>15.46</t>
  </si>
  <si>
    <t>PRO-5297</t>
  </si>
  <si>
    <t>28.20</t>
  </si>
  <si>
    <t>PRO-5370</t>
  </si>
  <si>
    <t>28.64</t>
  </si>
  <si>
    <t>PI-6004</t>
  </si>
  <si>
    <t>17.34</t>
  </si>
  <si>
    <t>PI-6090</t>
  </si>
  <si>
    <t>16.38</t>
  </si>
  <si>
    <t>PRO-5489</t>
  </si>
  <si>
    <t>14.60</t>
  </si>
  <si>
    <t>13.00</t>
  </si>
  <si>
    <t>PI-6205</t>
  </si>
  <si>
    <t>PRO-5551</t>
  </si>
  <si>
    <t>5.64</t>
  </si>
  <si>
    <t>12/oct./2022</t>
  </si>
  <si>
    <t>PRO-5638</t>
  </si>
  <si>
    <t>PRO-5697</t>
  </si>
  <si>
    <t>4.98</t>
  </si>
  <si>
    <t>Bolsa PoliPropileno MonoOrientado Transparente Sin troquelado Ancho 12 Largo 16 Calibre 1</t>
  </si>
  <si>
    <t>PRO-5223</t>
  </si>
  <si>
    <t>31.58</t>
  </si>
  <si>
    <t>26.32</t>
  </si>
  <si>
    <t>26.62</t>
  </si>
  <si>
    <t>26.40</t>
  </si>
  <si>
    <t>26.54</t>
  </si>
  <si>
    <t>25.62</t>
  </si>
  <si>
    <t>26.06</t>
  </si>
  <si>
    <t>PI-6076</t>
  </si>
  <si>
    <t>29.28</t>
  </si>
  <si>
    <t>PI-6104</t>
  </si>
  <si>
    <t>24.78</t>
  </si>
  <si>
    <t>27.92</t>
  </si>
  <si>
    <t>PI-6212</t>
  </si>
  <si>
    <t>8.52</t>
  </si>
  <si>
    <t>25.42</t>
  </si>
  <si>
    <t>PRO-5652</t>
  </si>
  <si>
    <t>PRO-5702</t>
  </si>
  <si>
    <t>03/dic./2022</t>
  </si>
  <si>
    <t>PRO-5727</t>
  </si>
  <si>
    <t>27.08</t>
  </si>
  <si>
    <t>Bolsa PoliPropileno MonoOrientado Transparente Sin troquelado Ancho 12 Largo 18 Calibre 0.8</t>
  </si>
  <si>
    <t>25.08</t>
  </si>
  <si>
    <t>Bolsa PoliPropileno MonoOrientado Transparente Sin troquelado Ancho 12 Largo 18 Calibre 0.9</t>
  </si>
  <si>
    <t>PI-6000</t>
  </si>
  <si>
    <t>27.54</t>
  </si>
  <si>
    <t>13/ene./2023</t>
  </si>
  <si>
    <t>PI-6404</t>
  </si>
  <si>
    <t>30.58</t>
  </si>
  <si>
    <t>Bolsa PoliPropileno MonoOrientado Transparente Sin troquelado Ancho 12 Largo 20 Calibre 0.9</t>
  </si>
  <si>
    <t>21/may./2022</t>
  </si>
  <si>
    <t>PI-6001</t>
  </si>
  <si>
    <t>PI-6127</t>
  </si>
  <si>
    <t>Bolsa PoliPropileno MonoOrientado Transparente Sin troquelado Ancho 14 Largo 18 Calibre 0.9</t>
  </si>
  <si>
    <t>PI-5954</t>
  </si>
  <si>
    <t>19.32</t>
  </si>
  <si>
    <t>PI-6422</t>
  </si>
  <si>
    <t>PI-5883</t>
  </si>
  <si>
    <t>Bolsa PoliPropileno MonoOrientado Transparente Sin troquelado Ancho 14 Largo 20 Calibre 0.9</t>
  </si>
  <si>
    <t>25.52</t>
  </si>
  <si>
    <t>18.68</t>
  </si>
  <si>
    <t>PI-5909</t>
  </si>
  <si>
    <t>15.56</t>
  </si>
  <si>
    <t>6.20</t>
  </si>
  <si>
    <t>26.98</t>
  </si>
  <si>
    <t>PI-6107</t>
  </si>
  <si>
    <t>15.22</t>
  </si>
  <si>
    <t>PRO-5475</t>
  </si>
  <si>
    <t>20.74</t>
  </si>
  <si>
    <t>12/ene./2023</t>
  </si>
  <si>
    <t>PRO-5783</t>
  </si>
  <si>
    <t>BPPTRSTA30L20C1CMLT2 PANADERIA GENERICA</t>
  </si>
  <si>
    <t>Bolsa PoliPropileno MonoOrientado Transparente Sin troquelado Ancho 30 Largo 20 Calibre 1</t>
  </si>
  <si>
    <t>Bolsa PoliPropileno MonoOrientado Transparente Sin troquelado Ancho 4 Largo 10 Calibre 0.9</t>
  </si>
  <si>
    <t>PRO-5245</t>
  </si>
  <si>
    <t>PI-5969</t>
  </si>
  <si>
    <t>10.08</t>
  </si>
  <si>
    <t>PI-6110</t>
  </si>
  <si>
    <t>PRO-5531</t>
  </si>
  <si>
    <t>PRO-5621</t>
  </si>
  <si>
    <t>PRO-5701</t>
  </si>
  <si>
    <t>12.26</t>
  </si>
  <si>
    <t>05/ene./2023</t>
  </si>
  <si>
    <t>PRO-5774</t>
  </si>
  <si>
    <t>9.82</t>
  </si>
  <si>
    <t>PRO-5802</t>
  </si>
  <si>
    <t>19.64</t>
  </si>
  <si>
    <t>PRO-5497</t>
  </si>
  <si>
    <t>Bolsa PoliPropileno MonoOrientado Transparente Sin troquelado Ancho 4 Largo 10 Calibre 1</t>
  </si>
  <si>
    <t>PI-6214</t>
  </si>
  <si>
    <t>13.22</t>
  </si>
  <si>
    <t>PRO-5817</t>
  </si>
  <si>
    <t>PRO-5778</t>
  </si>
  <si>
    <t>Bolsa PoliPropileno MonoOrientado Transparente Sin troquelado Ancho 4 Largo 18 Calibre 1</t>
  </si>
  <si>
    <t>PRO-5748</t>
  </si>
  <si>
    <t>BPPTRSTA4L22C1.5LT0</t>
  </si>
  <si>
    <t>Bolsa PoliPropileno MonoOrientado Transparente Sin troquelado Ancho 4 Largo 22 Calibre 1.5</t>
  </si>
  <si>
    <t>PRO-5286</t>
  </si>
  <si>
    <t>Bolsa PoliPropileno MonoOrientado Transparente Sin troquelado Ancho 4 Largo 6 Calibre 1.4</t>
  </si>
  <si>
    <t>9.34</t>
  </si>
  <si>
    <t>Bolsa PoliPropileno MonoOrientado Transparente Sin troquelado Ancho 4 Largo 8 Calibre 0.9</t>
  </si>
  <si>
    <t>10.30</t>
  </si>
  <si>
    <t>PI-5918</t>
  </si>
  <si>
    <t>9.98</t>
  </si>
  <si>
    <t>PRO-5434</t>
  </si>
  <si>
    <t>PRO-5532</t>
  </si>
  <si>
    <t>10.02</t>
  </si>
  <si>
    <t>PRO-5601</t>
  </si>
  <si>
    <t>PI-6251</t>
  </si>
  <si>
    <t>8.00</t>
  </si>
  <si>
    <t>13.28</t>
  </si>
  <si>
    <t>31/oct./2022</t>
  </si>
  <si>
    <t>PRO-5664</t>
  </si>
  <si>
    <t>PRO-5742</t>
  </si>
  <si>
    <t>10.48</t>
  </si>
  <si>
    <t>Bolsa PoliPropileno MonoOrientado Transparente Sin troquelado Ancho 4 Largo 9 Calibre 0.9</t>
  </si>
  <si>
    <t>4.58</t>
  </si>
  <si>
    <t>PRO-5711</t>
  </si>
  <si>
    <t>PRO-5161</t>
  </si>
  <si>
    <t>BPPTRSTA4.5L10C0.9LT0</t>
  </si>
  <si>
    <t>Bolsa PoliPropileno MonoOrientado Transparente Sin troquelado Ancho 4.5 Largo 10 Calibre 0.9</t>
  </si>
  <si>
    <t>PI-5933</t>
  </si>
  <si>
    <t>PI-6087</t>
  </si>
  <si>
    <t>Bolsa PoliPropileno MonoOrientado Transparente Sin troquelado Ancho 4.5 Largo 14 Calibre 0.9</t>
  </si>
  <si>
    <t>10.18</t>
  </si>
  <si>
    <t>27/oct./2022</t>
  </si>
  <si>
    <t>PI-6292</t>
  </si>
  <si>
    <t>BPPTRSTA4.5L8C0.9NT0</t>
  </si>
  <si>
    <t>Bolsa PoliPropileno MonoOrientado Transparente Sin troquelado Ancho 4.5 Largo 8 Calibre 0.9</t>
  </si>
  <si>
    <t>PI-5975</t>
  </si>
  <si>
    <t>BPPTRSTA4.5L9C0.9LT0</t>
  </si>
  <si>
    <t>Bolsa PoliPropileno MonoOrientado Transparente Sin troquelado Ancho 4.5 Largo 9 Calibre 0.9</t>
  </si>
  <si>
    <t>Bolsa PoliPropileno MonoOrientado Transparente Sin troquelado Ancho 5 Largo 10 Calibre 0.9</t>
  </si>
  <si>
    <t>PI-5952</t>
  </si>
  <si>
    <t>5.06</t>
  </si>
  <si>
    <t>13.42</t>
  </si>
  <si>
    <t>8.04</t>
  </si>
  <si>
    <t>18.74</t>
  </si>
  <si>
    <t>14.20</t>
  </si>
  <si>
    <t>19.96</t>
  </si>
  <si>
    <t>Bolsa PoliPropileno MonoOrientado Transparente Sin troquelado Ancho 5 Largo 10 Calibre 1</t>
  </si>
  <si>
    <t>21.54</t>
  </si>
  <si>
    <t>18/may./2022</t>
  </si>
  <si>
    <t>PRO-5362</t>
  </si>
  <si>
    <t>PI-6144</t>
  </si>
  <si>
    <t>PRO-5720</t>
  </si>
  <si>
    <t>19.20</t>
  </si>
  <si>
    <t>PRO-5119</t>
  </si>
  <si>
    <t>Bolsa PoliPropileno MonoOrientado Transparente Sin troquelado Ancho 5 Largo 12 Calibre 0.9</t>
  </si>
  <si>
    <t>PRO-5296</t>
  </si>
  <si>
    <t>4.78</t>
  </si>
  <si>
    <t>PI-6100</t>
  </si>
  <si>
    <t>PI-6116</t>
  </si>
  <si>
    <t>19.82</t>
  </si>
  <si>
    <t>Bolsa PoliPropileno MonoOrientado Transparente Sin troquelado Ancho 5 Largo 12 Calibre 1</t>
  </si>
  <si>
    <t>PI-5919</t>
  </si>
  <si>
    <t>PRO-5426</t>
  </si>
  <si>
    <t>PRO-5797</t>
  </si>
  <si>
    <t>24.14</t>
  </si>
  <si>
    <t>PI-5953</t>
  </si>
  <si>
    <t>Bolsa PoliPropileno MonoOrientado Transparente Sin troquelado Ancho 5 Largo 14 Calibre 0.9</t>
  </si>
  <si>
    <t>PI-6078</t>
  </si>
  <si>
    <t>PRO-5521</t>
  </si>
  <si>
    <t>PRO-5332</t>
  </si>
  <si>
    <t>Bolsa PoliPropileno MonoOrientado Transparente Sin troquelado Ancho 5 Largo 14 Calibre 1</t>
  </si>
  <si>
    <t>PRO-5344</t>
  </si>
  <si>
    <t>PRO-5380</t>
  </si>
  <si>
    <t>PRO-5466</t>
  </si>
  <si>
    <t>24.46</t>
  </si>
  <si>
    <t>PRO-5565</t>
  </si>
  <si>
    <t>PRO-5593</t>
  </si>
  <si>
    <t>PRO-5674</t>
  </si>
  <si>
    <t>7.40</t>
  </si>
  <si>
    <t>PRO-5696</t>
  </si>
  <si>
    <t>PRO-5810</t>
  </si>
  <si>
    <t>Bolsa PoliPropileno MonoOrientado Transparente Sin troquelado Ancho 5 Largo 16 Calibre 0.9</t>
  </si>
  <si>
    <t>18.06</t>
  </si>
  <si>
    <t>7.06</t>
  </si>
  <si>
    <t>15.60</t>
  </si>
  <si>
    <t>Bolsa PoliPropileno MonoOrientado Transparente Sin troquelado Ancho 5 Largo 16 Calibre 1</t>
  </si>
  <si>
    <t>PI-6029</t>
  </si>
  <si>
    <t>09/abr./2022</t>
  </si>
  <si>
    <t>PRO-5290</t>
  </si>
  <si>
    <t>Bolsa PoliPropileno MonoOrientado Transparente Sin troquelado Ancho 5 Largo 5 Calibre 1</t>
  </si>
  <si>
    <t>Bolsa PoliPropileno MonoOrientado Transparente Sin troquelado Ancho 5 Largo 6 Calibre 2</t>
  </si>
  <si>
    <t>PI-6071</t>
  </si>
  <si>
    <t>PI-6072</t>
  </si>
  <si>
    <t>BPPTRSTA5L8C0.85LT0</t>
  </si>
  <si>
    <t>Bolsa PoliPropileno MonoOrientado Transparente Sin troquelado Ancho 5 Largo 8 Calibre 0.85</t>
  </si>
  <si>
    <t>Bolsa PoliPropileno MonoOrientado Transparente Sin troquelado Ancho 5 Largo 8 Calibre 0.9</t>
  </si>
  <si>
    <t>4.34</t>
  </si>
  <si>
    <t>18.42</t>
  </si>
  <si>
    <t>6.06</t>
  </si>
  <si>
    <t>4.70</t>
  </si>
  <si>
    <t>BPPTRSTA5L8C1LT2 PANADERIA GENERICA</t>
  </si>
  <si>
    <t>Bolsa PoliPropileno MonoOrientado Transparente Sin troquelado Ancho 5 Largo 8 Calibre 1</t>
  </si>
  <si>
    <t>PI-6054</t>
  </si>
  <si>
    <t>Bolsa PoliPropileno MonoOrientado Transparente Sin troquelado Ancho 5.5 Largo 10 Calibre 0.9</t>
  </si>
  <si>
    <t>PI-6423</t>
  </si>
  <si>
    <t>Bolsa PoliPropileno MonoOrientado Transparente Sin troquelado Ancho 5.5 Largo 12 Calibre 0.9</t>
  </si>
  <si>
    <t>Bolsa PoliPropileno MonoOrientado Transparente Sin troquelado Ancho 5.5 Largo 14 Calibre 0.9</t>
  </si>
  <si>
    <t>PRO-5686</t>
  </si>
  <si>
    <t>Bolsa PoliPropileno MonoOrientado Transparente Sin troquelado Ancho 6 Largo 10 Calibre 0.9</t>
  </si>
  <si>
    <t>21.84</t>
  </si>
  <si>
    <t>24/feb./2022</t>
  </si>
  <si>
    <t>PI-5932</t>
  </si>
  <si>
    <t>8.92</t>
  </si>
  <si>
    <t>Bolsa PoliPropileno MonoOrientado Transparente Sin troquelado Ancho 6 Largo 10 Calibre 1</t>
  </si>
  <si>
    <t>21.20</t>
  </si>
  <si>
    <t>PRO-5111</t>
  </si>
  <si>
    <t>Bolsa PoliPropileno MonoOrientado Transparente Sin troquelado Ancho 6 Largo 12 Calibre 0.9</t>
  </si>
  <si>
    <t>4.38</t>
  </si>
  <si>
    <t>4.60</t>
  </si>
  <si>
    <t>11.94</t>
  </si>
  <si>
    <t>13.14</t>
  </si>
  <si>
    <t>10.52</t>
  </si>
  <si>
    <t>2.16</t>
  </si>
  <si>
    <t>9.54</t>
  </si>
  <si>
    <t>PRO-5667</t>
  </si>
  <si>
    <t>PI-6410</t>
  </si>
  <si>
    <t>Bolsa PoliPropileno MonoOrientado Transparente Sin troquelado Ancho 6 Largo 12 Calibre 1</t>
  </si>
  <si>
    <t>PI-6003</t>
  </si>
  <si>
    <t>PI-6008</t>
  </si>
  <si>
    <t>6.60</t>
  </si>
  <si>
    <t>PI-6149</t>
  </si>
  <si>
    <t>02/may./2022</t>
  </si>
  <si>
    <t>PRO-5333</t>
  </si>
  <si>
    <t>Bolsa PoliPropileno MonoOrientado Transparente Sin troquelado Ancho 6 Largo 12 Calibre 1.2</t>
  </si>
  <si>
    <t>Bolsa PoliPropileno MonoOrientado Transparente Sin troquelado Ancho 6 Largo 14 Calibre 0.9</t>
  </si>
  <si>
    <t>16.80</t>
  </si>
  <si>
    <t>18.60</t>
  </si>
  <si>
    <t>PI-5917</t>
  </si>
  <si>
    <t>20.62</t>
  </si>
  <si>
    <t>PRO-5410</t>
  </si>
  <si>
    <t>BPPTRSTA6L14C0.9LT1 PANADERIA PANINO. MIGA DE PAN 450 GR</t>
  </si>
  <si>
    <t>9.94</t>
  </si>
  <si>
    <t>28.02</t>
  </si>
  <si>
    <t>28.42</t>
  </si>
  <si>
    <t>PI-6245</t>
  </si>
  <si>
    <t>PI-5892</t>
  </si>
  <si>
    <t>Bolsa PoliPropileno MonoOrientado Transparente Sin troquelado Ancho 6 Largo 14 Calibre 1</t>
  </si>
  <si>
    <t>PRO-5235</t>
  </si>
  <si>
    <t>Bolsa PoliPropileno MonoOrientado Transparente Sin troquelado Ancho 6 Largo 14 Calibre 1.2</t>
  </si>
  <si>
    <t>PRO-5547</t>
  </si>
  <si>
    <t>32.06</t>
  </si>
  <si>
    <t>Bolsa PoliPropileno MonoOrientado Transparente Sin troquelado Ancho 6 Largo 16 Calibre 0.9</t>
  </si>
  <si>
    <t>PRO-5278</t>
  </si>
  <si>
    <t>8.54</t>
  </si>
  <si>
    <t>19.72</t>
  </si>
  <si>
    <t>PRO-5572</t>
  </si>
  <si>
    <t>27.16</t>
  </si>
  <si>
    <t>18.88</t>
  </si>
  <si>
    <t>19.34</t>
  </si>
  <si>
    <t>Bolsa PoliPropileno MonoOrientado Transparente Sin troquelado Ancho 6 Largo 16 Calibre 1</t>
  </si>
  <si>
    <t>Bolsa PoliPropileno MonoOrientado Transparente Sin troquelado Ancho 6 Largo 18 Calibre 0.9</t>
  </si>
  <si>
    <t>PRO-5303</t>
  </si>
  <si>
    <t>25.06</t>
  </si>
  <si>
    <t>PRO-5421</t>
  </si>
  <si>
    <t>PI-6134</t>
  </si>
  <si>
    <t>PI-6135</t>
  </si>
  <si>
    <t>2.24</t>
  </si>
  <si>
    <t>Bolsa PoliPropileno MonoOrientado Transparente Sin troquelado Ancho 6 Largo 18 Calibre 1</t>
  </si>
  <si>
    <t>PRO-5409</t>
  </si>
  <si>
    <t>PRO-5570</t>
  </si>
  <si>
    <t>PRO-5704</t>
  </si>
  <si>
    <t>PI-6395</t>
  </si>
  <si>
    <t>14.96</t>
  </si>
  <si>
    <t>BPPTRSTA6L20C0.9LT0</t>
  </si>
  <si>
    <t>Bolsa PoliPropileno MonoOrientado Transparente Sin troquelado Ancho 6 Largo 20 Calibre 0.9</t>
  </si>
  <si>
    <t>BPPTRSTA6L6C0.9LT0</t>
  </si>
  <si>
    <t>Bolsa PoliPropileno MonoOrientado Transparente Sin troquelado Ancho 6 Largo 6 Calibre 0.9</t>
  </si>
  <si>
    <t>PI-5942</t>
  </si>
  <si>
    <t>11.82</t>
  </si>
  <si>
    <t>18/mar./2022</t>
  </si>
  <si>
    <t>PI-5958</t>
  </si>
  <si>
    <t>PRO-5133</t>
  </si>
  <si>
    <t>Bolsa PoliPropileno MonoOrientado Transparente Sin troquelado Ancho 6 Largo 7 Calibre 0.75</t>
  </si>
  <si>
    <t>750,000.00</t>
  </si>
  <si>
    <t>680.00</t>
  </si>
  <si>
    <t>PRO-5251</t>
  </si>
  <si>
    <t>525,000.00</t>
  </si>
  <si>
    <t>22.88</t>
  </si>
  <si>
    <t>PRO-5326</t>
  </si>
  <si>
    <t>720.00</t>
  </si>
  <si>
    <t>19/may./2022</t>
  </si>
  <si>
    <t>PRO-5363</t>
  </si>
  <si>
    <t>1,000,000.00</t>
  </si>
  <si>
    <t>PRO-5451</t>
  </si>
  <si>
    <t>PRO-5502</t>
  </si>
  <si>
    <t>960.00</t>
  </si>
  <si>
    <t>24/dic./2022</t>
  </si>
  <si>
    <t>PRO-5758</t>
  </si>
  <si>
    <t>500,000.00</t>
  </si>
  <si>
    <t>22.12</t>
  </si>
  <si>
    <t>PI-6401</t>
  </si>
  <si>
    <t>22.34</t>
  </si>
  <si>
    <t>PRO-5814</t>
  </si>
  <si>
    <t>PRO-5140</t>
  </si>
  <si>
    <t>Bolsa PoliPropileno MonoOrientado Transparente Sin troquelado Ancho 6 Largo 7 Calibre 0.85</t>
  </si>
  <si>
    <t>625.00</t>
  </si>
  <si>
    <t>PRO-5188</t>
  </si>
  <si>
    <t>30.74</t>
  </si>
  <si>
    <t>PRO-5217</t>
  </si>
  <si>
    <t>1,375,000.00</t>
  </si>
  <si>
    <t>750.00</t>
  </si>
  <si>
    <t>PRO-5327</t>
  </si>
  <si>
    <t>PRO-5340</t>
  </si>
  <si>
    <t>PRO-5364</t>
  </si>
  <si>
    <t>1,078.00</t>
  </si>
  <si>
    <t>PRO-5389</t>
  </si>
  <si>
    <t>24.34</t>
  </si>
  <si>
    <t>PRO-5455</t>
  </si>
  <si>
    <t>PRO-5578</t>
  </si>
  <si>
    <t>25.88</t>
  </si>
  <si>
    <t>PRO-5595</t>
  </si>
  <si>
    <t>1,100.00</t>
  </si>
  <si>
    <t>27.74</t>
  </si>
  <si>
    <t>PRO-5657</t>
  </si>
  <si>
    <t>PRO-5707</t>
  </si>
  <si>
    <t>23.30</t>
  </si>
  <si>
    <t>PRO-5744</t>
  </si>
  <si>
    <t>PRO-5766</t>
  </si>
  <si>
    <t>23.20</t>
  </si>
  <si>
    <t>PRO-5094</t>
  </si>
  <si>
    <t>BPPTRSTA6L7C0.9LT2 PANADERIA REPOSTERIA LA FABRICA</t>
  </si>
  <si>
    <t>Bolsa PoliPropileno MonoOrientado Transparente Sin troquelado Ancho 6 Largo 7 Calibre 0.9</t>
  </si>
  <si>
    <t>22.38</t>
  </si>
  <si>
    <t>PRO-5176</t>
  </si>
  <si>
    <t>PRO-5228</t>
  </si>
  <si>
    <t>23.04</t>
  </si>
  <si>
    <t>PRO-5222</t>
  </si>
  <si>
    <t>BPPTRSTA6L7C1LT2 PANADERIA PANADERIA BON GUSTO</t>
  </si>
  <si>
    <t>Bolsa PoliPropileno MonoOrientado Transparente Sin troquelado Ancho 6 Largo 7 Calibre 1</t>
  </si>
  <si>
    <t>PRO-5322</t>
  </si>
  <si>
    <t>460.00</t>
  </si>
  <si>
    <t>PRO-5360</t>
  </si>
  <si>
    <t>770.00</t>
  </si>
  <si>
    <t>Bolsa PoliPropileno MonoOrientado Transparente Sin troquelado Ancho 6 Largo 8 Calibre 0.9</t>
  </si>
  <si>
    <t>20.12</t>
  </si>
  <si>
    <t>12/mar./2022</t>
  </si>
  <si>
    <t>PI-5951</t>
  </si>
  <si>
    <t>6.24</t>
  </si>
  <si>
    <t>14.70</t>
  </si>
  <si>
    <t>8.58</t>
  </si>
  <si>
    <t>PRO-5234</t>
  </si>
  <si>
    <t>Bolsa PoliPropileno MonoOrientado Transparente Sin troquelado Ancho 6 Largo 8 Calibre 1</t>
  </si>
  <si>
    <t>26.42</t>
  </si>
  <si>
    <t>PRO-5260</t>
  </si>
  <si>
    <t>PRO-5406</t>
  </si>
  <si>
    <t>PRO-5446</t>
  </si>
  <si>
    <t>PRO-5512</t>
  </si>
  <si>
    <t>01/sept./2022</t>
  </si>
  <si>
    <t>PRO-5550</t>
  </si>
  <si>
    <t>PRO-5605</t>
  </si>
  <si>
    <t>190.00</t>
  </si>
  <si>
    <t>2.85</t>
  </si>
  <si>
    <t>BPPTRSTA6L9C0.85LT0</t>
  </si>
  <si>
    <t>Bolsa PoliPropileno MonoOrientado Transparente Sin troquelado Ancho 6 Largo 9 Calibre 0.85</t>
  </si>
  <si>
    <t>Bolsa PoliPropileno MonoOrientado Transparente Sin troquelado Ancho 6 Largo 9 Calibre 0.9</t>
  </si>
  <si>
    <t>20.98</t>
  </si>
  <si>
    <t>4.68</t>
  </si>
  <si>
    <t>11.26</t>
  </si>
  <si>
    <t>PRO-5418</t>
  </si>
  <si>
    <t>PI-6092</t>
  </si>
  <si>
    <t>24.38</t>
  </si>
  <si>
    <t>21.05</t>
  </si>
  <si>
    <t>18.82</t>
  </si>
  <si>
    <t>19.37</t>
  </si>
  <si>
    <t>Bolsa PoliPropileno MonoOrientado Transparente Sin troquelado Ancho 6 Largo 9 Calibre 1</t>
  </si>
  <si>
    <t>BPPTRSTA6L9C1LT1 PANADERIA LA CORONA PIEDECUESTA</t>
  </si>
  <si>
    <t>Bolsa PoliPropileno MonoOrientado Transparente Sin troquelado Ancho 6.5 Largo 10 Calibre 0.9</t>
  </si>
  <si>
    <t>PI-5907</t>
  </si>
  <si>
    <t>22.54</t>
  </si>
  <si>
    <t>PI-5946</t>
  </si>
  <si>
    <t>14.48</t>
  </si>
  <si>
    <t>21.06</t>
  </si>
  <si>
    <t>BPPTRSTA6.5L12C0.9LT0</t>
  </si>
  <si>
    <t>Bolsa PoliPropileno MonoOrientado Transparente Sin troquelado Ancho 6.5 Largo 12 Calibre 0.9</t>
  </si>
  <si>
    <t>BPPTRSTA6.5L14C0.9LT0</t>
  </si>
  <si>
    <t>Bolsa PoliPropileno MonoOrientado Transparente Sin troquelado Ancho 6.5 Largo 14 Calibre 0.9</t>
  </si>
  <si>
    <t>21.22</t>
  </si>
  <si>
    <t>Bolsa PoliPropileno MonoOrientado Transparente Sin troquelado Ancho 6.5 Largo 16 Calibre 0.9</t>
  </si>
  <si>
    <t>Bolsa PoliPropileno MonoOrientado Transparente Sin troquelado Ancho 7 Largo 10 Calibre 0.85</t>
  </si>
  <si>
    <t>22.42</t>
  </si>
  <si>
    <t>Bolsa PoliPropileno MonoOrientado Transparente Sin troquelado Ancho 7 Largo 10 Calibre 0.9</t>
  </si>
  <si>
    <t>23.96</t>
  </si>
  <si>
    <t>7.68</t>
  </si>
  <si>
    <t>12.30</t>
  </si>
  <si>
    <t>PI-6115</t>
  </si>
  <si>
    <t>PRO-5476</t>
  </si>
  <si>
    <t>20.01</t>
  </si>
  <si>
    <t>PI-6217</t>
  </si>
  <si>
    <t>PRO-5801</t>
  </si>
  <si>
    <t>Bolsa PoliPropileno MonoOrientado Transparente Sin troquelado Ancho 7 Largo 10 Calibre 1</t>
  </si>
  <si>
    <t>18.12</t>
  </si>
  <si>
    <t>PRO-5255</t>
  </si>
  <si>
    <t>Bolsa PoliPropileno MonoOrientado Transparente Sin troquelado Ancho 7 Largo 10 Calibre 1.2</t>
  </si>
  <si>
    <t>26.64</t>
  </si>
  <si>
    <t>PRO-5330</t>
  </si>
  <si>
    <t>PRO-5487</t>
  </si>
  <si>
    <t>PRO-5649</t>
  </si>
  <si>
    <t>PRO-5676</t>
  </si>
  <si>
    <t>29/dic./2022</t>
  </si>
  <si>
    <t>PRO-5768</t>
  </si>
  <si>
    <t>2.50</t>
  </si>
  <si>
    <t>Bolsa PoliPropileno MonoOrientado Transparente Sin troquelado Ancho 7 Largo 12 Calibre 0.9</t>
  </si>
  <si>
    <t>16.84</t>
  </si>
  <si>
    <t>27.06</t>
  </si>
  <si>
    <t>24.12</t>
  </si>
  <si>
    <t>2.80</t>
  </si>
  <si>
    <t>20.34</t>
  </si>
  <si>
    <t>PI-6145</t>
  </si>
  <si>
    <t>16.30</t>
  </si>
  <si>
    <t>16.56</t>
  </si>
  <si>
    <t>Bolsa PoliPropileno MonoOrientado Transparente Sin troquelado Ancho 7 Largo 12 Calibre 1</t>
  </si>
  <si>
    <t>Bolsa PoliPropileno MonoOrientado Transparente Sin troquelado Ancho 7 Largo 12 Calibre 1.5</t>
  </si>
  <si>
    <t>PI-6409</t>
  </si>
  <si>
    <t>7.16</t>
  </si>
  <si>
    <t>BPPTRSTA7L14C0.8LT0</t>
  </si>
  <si>
    <t>Bolsa PoliPropileno MonoOrientado Transparente Sin troquelado Ancho 7 Largo 14 Calibre 0.8</t>
  </si>
  <si>
    <t>Bolsa PoliPropileno MonoOrientado Transparente Sin troquelado Ancho 7 Largo 14 Calibre 0.9</t>
  </si>
  <si>
    <t>6.42</t>
  </si>
  <si>
    <t>PRO-5185</t>
  </si>
  <si>
    <t>PRO-5210</t>
  </si>
  <si>
    <t>BPPTRSTA7L14C0.9LT1 PANADERIA LA PRINCIPAL CURITI</t>
  </si>
  <si>
    <t>PI-5955</t>
  </si>
  <si>
    <t>22.98</t>
  </si>
  <si>
    <t>23.14</t>
  </si>
  <si>
    <t>15.20</t>
  </si>
  <si>
    <t>PI-6109</t>
  </si>
  <si>
    <t>32.26</t>
  </si>
  <si>
    <t>Bolsa PoliPropileno MonoOrientado Transparente Sin troquelado Ancho 7 Largo 14 Calibre 1</t>
  </si>
  <si>
    <t>BPPTRSTA7L14C1.2LT2 PANADERIA ESPECIAL MANA</t>
  </si>
  <si>
    <t>Bolsa PoliPropileno MonoOrientado Transparente Sin troquelado Ancho 7 Largo 14 Calibre 1.2</t>
  </si>
  <si>
    <t>33.46</t>
  </si>
  <si>
    <t>27.64</t>
  </si>
  <si>
    <t>PRO-5646</t>
  </si>
  <si>
    <t>Bolsa PoliPropileno MonoOrientado Transparente Sin troquelado Ancho 7 Largo 16 Calibre 0.9</t>
  </si>
  <si>
    <t>24.39</t>
  </si>
  <si>
    <t>PRO-5214</t>
  </si>
  <si>
    <t>10.54</t>
  </si>
  <si>
    <t>21.02</t>
  </si>
  <si>
    <t>21.76</t>
  </si>
  <si>
    <t>Bolsa PoliPropileno MonoOrientado Transparente Sin troquelado Ancho 7 Largo 16 Calibre 1</t>
  </si>
  <si>
    <t>PI-6426</t>
  </si>
  <si>
    <t>Bolsa PoliPropileno MonoOrientado Transparente Sin troquelado Ancho 7 Largo 16 Calibre 1.2</t>
  </si>
  <si>
    <t>31.78</t>
  </si>
  <si>
    <t>Bolsa PoliPropileno MonoOrientado Transparente Sin troquelado Ancho 7 Largo 18 Calibre 0.9</t>
  </si>
  <si>
    <t>19.48</t>
  </si>
  <si>
    <t>23.38</t>
  </si>
  <si>
    <t>18.72</t>
  </si>
  <si>
    <t>PRO-5319</t>
  </si>
  <si>
    <t>PI-5994</t>
  </si>
  <si>
    <t>PRO-5388</t>
  </si>
  <si>
    <t>PRO-5390</t>
  </si>
  <si>
    <t>PI-6021</t>
  </si>
  <si>
    <t>PI-6112</t>
  </si>
  <si>
    <t>PI-6147</t>
  </si>
  <si>
    <t>PRO-5494</t>
  </si>
  <si>
    <t>PRO-5631</t>
  </si>
  <si>
    <t>Bolsa PoliPropileno MonoOrientado Transparente Sin troquelado Ancho 7 Largo 18 Calibre 1</t>
  </si>
  <si>
    <t>PI-6141</t>
  </si>
  <si>
    <t>15.26</t>
  </si>
  <si>
    <t>21.82</t>
  </si>
  <si>
    <t>PI-5949</t>
  </si>
  <si>
    <t>Bolsa PoliPropileno MonoOrientado Transparente Sin troquelado Ancho 7 Largo 8 Calibre 0.9</t>
  </si>
  <si>
    <t>11.98</t>
  </si>
  <si>
    <t>6.26</t>
  </si>
  <si>
    <t>Bolsa PoliPropileno MonoOrientado Transparente Sin troquelado Ancho 7 Largo 8 Calibre 1</t>
  </si>
  <si>
    <t>Bolsa PoliPropileno MonoOrientado Transparente Sin troquelado Ancho 7 Largo 9 Calibre 0.9</t>
  </si>
  <si>
    <t>Bolsa PoliPropileno MonoOrientado Transparente Sin troquelado Ancho 7 Largo 9 Calibre 1</t>
  </si>
  <si>
    <t>9.66</t>
  </si>
  <si>
    <t>Bolsa PoliPropileno MonoOrientado Transparente Sin troquelado Ancho 7.5 Largo 14 Calibre 0.9</t>
  </si>
  <si>
    <t>PI-6408</t>
  </si>
  <si>
    <t>Bolsa PoliPropileno MonoOrientado Transparente Sin troquelado Ancho 8 Largo 10 Calibre 0.9</t>
  </si>
  <si>
    <t>20.63</t>
  </si>
  <si>
    <t>30/nov./2022</t>
  </si>
  <si>
    <t>PRO-5722</t>
  </si>
  <si>
    <t>BPPTRSTA8L10C1LT0 PANADERIA GENERICA</t>
  </si>
  <si>
    <t>Bolsa PoliPropileno MonoOrientado Transparente Sin troquelado Ancho 8 Largo 10 Calibre 1</t>
  </si>
  <si>
    <t>PRO-5108</t>
  </si>
  <si>
    <t>BPPTRSTA8L10C2LT2 VARIOS PAPAS FRITAS BUCARITAS</t>
  </si>
  <si>
    <t>Bolsa PoliPropileno MonoOrientado Transparente Sin troquelado Ancho 8 Largo 10 Calibre 2</t>
  </si>
  <si>
    <t>1.82</t>
  </si>
  <si>
    <t>Bolsa PoliPropileno MonoOrientado Transparente Sin troquelado Ancho 8 Largo 12 Calibre 0.85</t>
  </si>
  <si>
    <t>Bolsa PoliPropileno MonoOrientado Transparente Sin troquelado Ancho 8 Largo 12 Calibre 0.9</t>
  </si>
  <si>
    <t>24.72</t>
  </si>
  <si>
    <t>BPPTRSTA8L12C0.9LT1 PANADERIA LA PRINCIPAL CURITI</t>
  </si>
  <si>
    <t>6.16</t>
  </si>
  <si>
    <t>25.86</t>
  </si>
  <si>
    <t>BPPTRSTA8L12C0.9LT0 PANADERIA BOLOA INTEGRAL C/ PASAS * 6 UNDS</t>
  </si>
  <si>
    <t>BPPTRSTA8L12C0.9LT1 PANADERIA PANINO. BOLA DE LECHE * 6 UNDS</t>
  </si>
  <si>
    <t>BPPTRSTA8L12C0.9LT1 PANADERIA PANINO. BOLA INTEGRAL SIN PASAS * 6 UNDS</t>
  </si>
  <si>
    <t>PI-6126</t>
  </si>
  <si>
    <t>PI-6244</t>
  </si>
  <si>
    <t>Bolsa PoliPropileno MonoOrientado Transparente Sin troquelado Ancho 8 Largo 12 Calibre 1</t>
  </si>
  <si>
    <t>PI-5957</t>
  </si>
  <si>
    <t>PI-5998</t>
  </si>
  <si>
    <t>12.52</t>
  </si>
  <si>
    <t>28.31</t>
  </si>
  <si>
    <t>3.64</t>
  </si>
  <si>
    <t>Bolsa PoliPropileno MonoOrientado Transparente Sin troquelado Ancho 8 Largo 12 Calibre 1.2</t>
  </si>
  <si>
    <t>PRO-5540</t>
  </si>
  <si>
    <t>Bolsa PoliPropileno MonoOrientado Transparente Sin troquelado Ancho 8 Largo 12 Fuelle Fondo 2 Calibre 1</t>
  </si>
  <si>
    <t>PI-6045</t>
  </si>
  <si>
    <t>Bolsa PoliPropileno MonoOrientado Transparente Sin troquelado Ancho 8 Largo 14 Calibre 0.9</t>
  </si>
  <si>
    <t>8.80</t>
  </si>
  <si>
    <t>24.02</t>
  </si>
  <si>
    <t>PI-6082</t>
  </si>
  <si>
    <t>PI-6228</t>
  </si>
  <si>
    <t>3,030.00</t>
  </si>
  <si>
    <t>PRO-5680</t>
  </si>
  <si>
    <t>5.96</t>
  </si>
  <si>
    <t>Bolsa PoliPropileno MonoOrientado Transparente Sin troquelado Ancho 8 Largo 14 Calibre 1</t>
  </si>
  <si>
    <t>BPPTRSTA8L14F2C1.2LT1 TRANSPORTES LA MEJOR GENERICO HAMBURGUESA</t>
  </si>
  <si>
    <t>Bolsa PoliPropileno MonoOrientado Transparente Sin troquelado Ancho 8 Largo 14 Fuelle Fondo 2 Calibre 1.2</t>
  </si>
  <si>
    <t>PRO-5258</t>
  </si>
  <si>
    <t>PRO-5503</t>
  </si>
  <si>
    <t>3.80</t>
  </si>
  <si>
    <t>Bolsa PoliPropileno MonoOrientado Transparente Sin troquelado Ancho 8 Largo 16 Calibre 0.9</t>
  </si>
  <si>
    <t>14.61</t>
  </si>
  <si>
    <t>18.54</t>
  </si>
  <si>
    <t>PRO-5419</t>
  </si>
  <si>
    <t>24.98</t>
  </si>
  <si>
    <t>PRO-5568</t>
  </si>
  <si>
    <t>PRO-5730</t>
  </si>
  <si>
    <t>Bolsa PoliPropileno MonoOrientado Transparente Sin troquelado Ancho 8 Largo 16 Calibre 1</t>
  </si>
  <si>
    <t>Bolsa PoliPropileno MonoOrientado Transparente Sin troquelado Ancho 8 Largo 16 Fuelle Fondo 2 Calibre 0.9</t>
  </si>
  <si>
    <t>12.32</t>
  </si>
  <si>
    <t>BPPTRSTA8L16F2C0.9LT1 PANADERIA LA PRINCIPAL CURITI. PAN TAJADO</t>
  </si>
  <si>
    <t>PRO-5291</t>
  </si>
  <si>
    <t>PI-6009</t>
  </si>
  <si>
    <t>5.70</t>
  </si>
  <si>
    <t>PRO-5522</t>
  </si>
  <si>
    <t>29/ago./2022</t>
  </si>
  <si>
    <t>PI-6208</t>
  </si>
  <si>
    <t>PI-6398</t>
  </si>
  <si>
    <t>21.40</t>
  </si>
  <si>
    <t>PRO-5239</t>
  </si>
  <si>
    <t>Bolsa PoliPropileno MonoOrientado Transparente Sin troquelado Ancho 8 Largo 16 Fuelle Fondo 2 Calibre 1</t>
  </si>
  <si>
    <t>8.94</t>
  </si>
  <si>
    <t>BPPTRSTA8L16F2C1LT2 PANADERIA PAN TAJADO</t>
  </si>
  <si>
    <t>25/jun./2022</t>
  </si>
  <si>
    <t>PRO-5424</t>
  </si>
  <si>
    <t>PRO-5537</t>
  </si>
  <si>
    <t>27.02</t>
  </si>
  <si>
    <t>PRO-5206</t>
  </si>
  <si>
    <t>Bolsa PoliPropileno MonoOrientado Transparente Sin troquelado Ancho 8 Largo 16 Fuelle Fondo 2 Calibre 1.2</t>
  </si>
  <si>
    <t>3.58</t>
  </si>
  <si>
    <t>PRO-5677</t>
  </si>
  <si>
    <t>BPPTRSTA8L18C0.85LT0</t>
  </si>
  <si>
    <t>Bolsa PoliPropileno MonoOrientado Transparente Sin troquelado Ancho 8 Largo 18 Calibre 0.85</t>
  </si>
  <si>
    <t>Bolsa PoliPropileno MonoOrientado Transparente Sin troquelado Ancho 8 Largo 18 Calibre 0.9</t>
  </si>
  <si>
    <t>22.96</t>
  </si>
  <si>
    <t>BPPTRSTA8L18C0.9LT1 PANADERIA LA PRINCIPAL CURITI</t>
  </si>
  <si>
    <t>23.90</t>
  </si>
  <si>
    <t>13.60</t>
  </si>
  <si>
    <t>PI-6023</t>
  </si>
  <si>
    <t>PI-6113</t>
  </si>
  <si>
    <t>17.66</t>
  </si>
  <si>
    <t>11.16</t>
  </si>
  <si>
    <t>PRO-5588</t>
  </si>
  <si>
    <t>PI-6287</t>
  </si>
  <si>
    <t>15.54</t>
  </si>
  <si>
    <t>17.90</t>
  </si>
  <si>
    <t>PRO-5112</t>
  </si>
  <si>
    <t>BPPTRSTA8L18C1LT2 PANADERIA NORTY PAN ROLLO SAL ALIÑADO $2000. 240 GRAMOS</t>
  </si>
  <si>
    <t>Bolsa PoliPropileno MonoOrientado Transparente Sin troquelado Ancho 8 Largo 18 Calibre 1</t>
  </si>
  <si>
    <t>18.62</t>
  </si>
  <si>
    <t>15.78</t>
  </si>
  <si>
    <t>Bolsa PoliPropileno MonoOrientado Transparente Sin troquelado Ancho 8 Largo 18 Calibre 1.4</t>
  </si>
  <si>
    <t>19.56</t>
  </si>
  <si>
    <t>Bolsa PoliPropileno MonoOrientado Transparente Sin troquelado Ancho 8 Largo 20 Calibre 0.9</t>
  </si>
  <si>
    <t>17.84</t>
  </si>
  <si>
    <t>BPPTRSTA8L20C0.9LT1 PANADERIA LA PRINCIPAL CURITI</t>
  </si>
  <si>
    <t>16.48</t>
  </si>
  <si>
    <t>PRO-5293</t>
  </si>
  <si>
    <t>21.80</t>
  </si>
  <si>
    <t>10.46</t>
  </si>
  <si>
    <t>Bolsa PoliPropileno MonoOrientado Transparente Sin troquelado Ancho 8 Largo 20 Calibre 1</t>
  </si>
  <si>
    <t>17.05</t>
  </si>
  <si>
    <t>BPPTRSTA8L20C1LT1 PANADERIA PANINO. HAMBURGUESA * 5 UNDS</t>
  </si>
  <si>
    <t>Bolsa PoliPropileno MonoOrientado Transparente Sin troquelado Ancho 9 Largo 12 Calibre 0.9</t>
  </si>
  <si>
    <t>23.02</t>
  </si>
  <si>
    <t>Bolsa PoliPropileno MonoOrientado Transparente Sin troquelado Ancho 9 Largo 12 Calibre 1.2</t>
  </si>
  <si>
    <t>30.32</t>
  </si>
  <si>
    <t>PRO-5715</t>
  </si>
  <si>
    <t>Bolsa PoliPropileno MonoOrientado Transparente Sin troquelado Ancho 9 Largo 12 Calibre 2</t>
  </si>
  <si>
    <t>Bolsa PoliPropileno MonoOrientado Transparente Sin troquelado Ancho 9 Largo 14 Calibre 0.9</t>
  </si>
  <si>
    <t>PI-5887</t>
  </si>
  <si>
    <t>12.74</t>
  </si>
  <si>
    <t>15.98</t>
  </si>
  <si>
    <t>28.32</t>
  </si>
  <si>
    <t>24.32</t>
  </si>
  <si>
    <t>Bolsa PoliPropileno MonoOrientado Transparente Sin troquelado Ancho 9 Largo 14 Calibre 1.4</t>
  </si>
  <si>
    <t>PRO-5425</t>
  </si>
  <si>
    <t>Bolsa PoliPropileno MonoOrientado Transparente Sin troquelado Ancho 9 Largo 14 Calibre 1.5</t>
  </si>
  <si>
    <t>PRO-5658</t>
  </si>
  <si>
    <t>Bolsa PoliPropileno MonoOrientado Transparente Sin troquelado Ancho 9 Largo 16 Calibre 0.9</t>
  </si>
  <si>
    <t>25.72</t>
  </si>
  <si>
    <t>Bolsa PoliPropileno MonoOrientado Transparente Sin troquelado Ancho 9 Largo 18 Calibre 0.9</t>
  </si>
  <si>
    <t>23.68</t>
  </si>
  <si>
    <t>06/may./2022</t>
  </si>
  <si>
    <t>PRO-5345</t>
  </si>
  <si>
    <t>PI-6111</t>
  </si>
  <si>
    <t>7.50</t>
  </si>
  <si>
    <t>23.42</t>
  </si>
  <si>
    <t>LADTRSTA4L4C1.5NT0</t>
  </si>
  <si>
    <t>Lámina Polietileno Alta densidad Transparente Sin troquelado Ancho 4 Largo 4 Calibre 1.5</t>
  </si>
  <si>
    <t>LADTRSTA62C0.6CMNT0</t>
  </si>
  <si>
    <t>Lámina Polietileno Alta densidad Transparente Sin troquelado Ancho 62 Calibre 0.6</t>
  </si>
  <si>
    <t>LADTRSTA69C0.6CMNT0</t>
  </si>
  <si>
    <t>Lámina Polietileno Alta densidad Transparente Sin troquelado Ancho 69 Calibre 0.6</t>
  </si>
  <si>
    <t>PRO-5281</t>
  </si>
  <si>
    <t>LBDAMSTA7L11C1NT0</t>
  </si>
  <si>
    <t>Lámina Polietileno Baja densidad Amarillo Sin troquelado Ancho 7 Largo 11 Calibre 1</t>
  </si>
  <si>
    <t>Lámina Polietileno Baja densidad Azul Sin troquelado Ancho 27 Fuelle Izquierdo 7 Fuelle Derecho 3 Calibre 1.3</t>
  </si>
  <si>
    <t>34.00</t>
  </si>
  <si>
    <t>PI-6196</t>
  </si>
  <si>
    <t>PRO-5659</t>
  </si>
  <si>
    <t>25.44</t>
  </si>
  <si>
    <t>PRO-5785</t>
  </si>
  <si>
    <t>LBDBLSTA33C2CMNT2 ALMACENES COLCHONES SAN SEBASTIAN</t>
  </si>
  <si>
    <t>Lámina Polietileno Baja densidad Blanco Sin troquelado Ancho 33 Calibre 2</t>
  </si>
  <si>
    <t>PRO-5164</t>
  </si>
  <si>
    <t>Lámina Polietileno Baja densidad Blanco Sin troquelado Ancho 7 Largo 11 Calibre 1</t>
  </si>
  <si>
    <t>PRO-5386</t>
  </si>
  <si>
    <t>PRO-5488</t>
  </si>
  <si>
    <t>PRO-5571</t>
  </si>
  <si>
    <t>16.32</t>
  </si>
  <si>
    <t>PRO-5630</t>
  </si>
  <si>
    <t>PRO-5694</t>
  </si>
  <si>
    <t>PRO-5803</t>
  </si>
  <si>
    <t>Lámina Polietileno Baja densidad Celeste Sin troquelado Ancho 7 Largo 11 Calibre 1</t>
  </si>
  <si>
    <t>23.61</t>
  </si>
  <si>
    <t>PRO-5437</t>
  </si>
  <si>
    <t>Lámina Polietileno Baja densidad Celeste Sin troquelado Ancho 74 Largo 5 Calibre 1.3</t>
  </si>
  <si>
    <t>PRO-5549</t>
  </si>
  <si>
    <t>LBDROSTA7L11C1LT0</t>
  </si>
  <si>
    <t>Lámina Polietileno Baja densidad Rojo Sin troquelado Ancho 7 Largo 11 Calibre 1</t>
  </si>
  <si>
    <t>3.00</t>
  </si>
  <si>
    <t>3.12</t>
  </si>
  <si>
    <t>PRO-5265</t>
  </si>
  <si>
    <t>Lámina Polietileno Baja densidad Transparente Sin troquelado Ancho 26 Calibre 2.5</t>
  </si>
  <si>
    <t>PRO-5325</t>
  </si>
  <si>
    <t>39.60</t>
  </si>
  <si>
    <t>PRO-5355</t>
  </si>
  <si>
    <t>35.40</t>
  </si>
  <si>
    <t>PRO-5463</t>
  </si>
  <si>
    <t>13.10</t>
  </si>
  <si>
    <t>Lámina Polietileno Baja densidad Transparente Sin troquelado Ancho 27 Calibre 2</t>
  </si>
  <si>
    <t>540.00</t>
  </si>
  <si>
    <t>330.00</t>
  </si>
  <si>
    <t>PRO-5441</t>
  </si>
  <si>
    <t>40.70</t>
  </si>
  <si>
    <t>PRO-5513</t>
  </si>
  <si>
    <t>320.00</t>
  </si>
  <si>
    <t>13.70</t>
  </si>
  <si>
    <t>PRO-5636</t>
  </si>
  <si>
    <t>11.20</t>
  </si>
  <si>
    <t>LBDTRSTA30C2.5CMRT2 GRANOS FRIJOL CARAOTA 500GR SAN ISIDRO</t>
  </si>
  <si>
    <t>Lámina Polietileno Baja densidad Transparente Sin troquelado Ancho 30 Calibre 2.5</t>
  </si>
  <si>
    <t>LBDTRSTA30C2.5CMRT2 GRANOS FRIJOL ROSADO 250GR GRANOS SAN ISIDRO</t>
  </si>
  <si>
    <t>LBDTRSTA30C2.5CMRT2 GRANOS SAN ISIDRO 500GR</t>
  </si>
  <si>
    <t>14.10</t>
  </si>
  <si>
    <t>PRO-5396</t>
  </si>
  <si>
    <t>03/sept./2022</t>
  </si>
  <si>
    <t>PRO-5558</t>
  </si>
  <si>
    <t>LBDTRSTA30L20C2.5CMRT2 ARROZ BLANCO 500G. SUPER GRANO NATURAL</t>
  </si>
  <si>
    <t>Lámina Polietileno Baja densidad Transparente Sin troquelado Ancho 30 Largo 20 Calibre 2.5</t>
  </si>
  <si>
    <t>Lámina Polietileno Baja densidad Transparente Sin troquelado Ancho 31 Calibre 2</t>
  </si>
  <si>
    <t>PRO-5292</t>
  </si>
  <si>
    <t>PRO-5350</t>
  </si>
  <si>
    <t>35.30</t>
  </si>
  <si>
    <t>12.60</t>
  </si>
  <si>
    <t>Lámina Polietileno Baja densidad Transparente Sin troquelado Ancho 31 Calibre 2.2</t>
  </si>
  <si>
    <t>PRO-5644</t>
  </si>
  <si>
    <t>PRO-5678</t>
  </si>
  <si>
    <t>16.20</t>
  </si>
  <si>
    <t>PRO-5213</t>
  </si>
  <si>
    <t>LBDTRSTA37L27C2.3NT2 GRANOS GRANOS SAN ISIDRO 1000 GR</t>
  </si>
  <si>
    <t>Lámina Polietileno Baja densidad Transparente Sin troquelado Ancho 37 Largo 27 Calibre 2.3</t>
  </si>
  <si>
    <t>Lámina Polietileno Baja densidad Transparente Sin troquelado Ancho 4 Largo 4 Calibre 1.5</t>
  </si>
  <si>
    <t>PRO-5205</t>
  </si>
  <si>
    <t>PI-6030</t>
  </si>
  <si>
    <t>PI-6354</t>
  </si>
  <si>
    <t>PRO-5201</t>
  </si>
  <si>
    <t>Lámina Polietileno Baja densidad Transparente Sin troquelado Ancho 61 Calibre 4</t>
  </si>
  <si>
    <t>40.20</t>
  </si>
  <si>
    <t>PRO-5275</t>
  </si>
  <si>
    <t>36.60</t>
  </si>
  <si>
    <t>PRO-5460</t>
  </si>
  <si>
    <t>38.80</t>
  </si>
  <si>
    <t>PRO-5648</t>
  </si>
  <si>
    <t>PRO-5791</t>
  </si>
  <si>
    <t>LBDVESTA7L11C1LT0</t>
  </si>
  <si>
    <t>Lámina Polietileno Baja densidad Verde Esmeralda Sin troquelado Ancho 7 Largo 11 Calibre 1</t>
  </si>
  <si>
    <t>PRO-5668</t>
  </si>
  <si>
    <t>Lámina Polipropileno BioOrientado Transparente Sin troquelado Ancho 24 Largo 45 Calibre 2.5</t>
  </si>
  <si>
    <t>PRO-5342</t>
  </si>
  <si>
    <t>LPBTRSTA22C25CMNT1 PANADERIA PASTELERIA PANINO</t>
  </si>
  <si>
    <t>Lámina Polipropileno Biorientado Transparente Sin troquelado Ancho 22 Calibre 25</t>
  </si>
  <si>
    <t>PRO-5299</t>
  </si>
  <si>
    <t>LPBTRSTA24C25CMNT1 PANADERIA PANINOS</t>
  </si>
  <si>
    <t>Lámina Polipropileno Biorientado Transparente Sin troquelado Ancho 24 Calibre 25</t>
  </si>
  <si>
    <t>LPBTRSTA24C25CMNT0</t>
  </si>
  <si>
    <t>PRO-5385</t>
  </si>
  <si>
    <t>132.00</t>
  </si>
  <si>
    <t>PRO-5556</t>
  </si>
  <si>
    <t>67.00</t>
  </si>
  <si>
    <t>PRO-5609</t>
  </si>
  <si>
    <t>PRO-5691</t>
  </si>
  <si>
    <t>PRO-5238</t>
  </si>
  <si>
    <t>LPBTRSTA25C0.25CMNT1 PANADERIA TOCHEPAN</t>
  </si>
  <si>
    <t>Lámina Polipropileno Biorientado Transparente Sin troquelado Ancho 25 Calibre 0.25</t>
  </si>
  <si>
    <t>280.00</t>
  </si>
  <si>
    <t>PRO-5266</t>
  </si>
  <si>
    <t>LPBTRSTA26C1CMNT2 PANADERIA PANINOS</t>
  </si>
  <si>
    <t>Lámina Polipropileno Biorientado Transparente Sin troquelado Ancho 26 Calibre 1</t>
  </si>
  <si>
    <t>PRO-5394</t>
  </si>
  <si>
    <t>470.00</t>
  </si>
  <si>
    <t>PRO-5528</t>
  </si>
  <si>
    <t>PRO-5663</t>
  </si>
  <si>
    <t>PRO-5782</t>
  </si>
  <si>
    <t>LPBTRSTA26C25CMNT0</t>
  </si>
  <si>
    <t>Lámina Polipropileno Biorientado Transparente Sin troquelado Ancho 26 Calibre 25</t>
  </si>
  <si>
    <t>PRO-5793</t>
  </si>
  <si>
    <t>LPBTRSTA26L18C0.25CMNT1 PANADERIA PASTELERIA LA FABRICA</t>
  </si>
  <si>
    <t>Lámina Polipropileno Biorientado Transparente Sin troquelado Ancho 26 Largo 18 Calibre 0.25</t>
  </si>
  <si>
    <t>LPBTRSTA28C25NT1 PANADERIA PASTELERIA PANINO</t>
  </si>
  <si>
    <t>Lámina Polipropileno Biorientado Transparente Sin troquelado Ancho 28 Calibre 25</t>
  </si>
  <si>
    <t>PRO-5510</t>
  </si>
  <si>
    <t>56.00</t>
  </si>
  <si>
    <t>61.00</t>
  </si>
  <si>
    <t>LPBTRSTA30C1CMNT2 PANADERIA PANINOS</t>
  </si>
  <si>
    <t>Lámina Polipropileno Biorientado Transparente Sin troquelado Ancho 30 Calibre 1</t>
  </si>
  <si>
    <t>390.00</t>
  </si>
  <si>
    <t>85.00</t>
  </si>
  <si>
    <t>LPBTRSTA30C25CMNT0</t>
  </si>
  <si>
    <t>Lámina Polipropileno Biorientado Transparente Sin troquelado Ancho 30 Calibre 25</t>
  </si>
  <si>
    <t>LPBTRSTA32C25CMNT0</t>
  </si>
  <si>
    <t>Lámina Polipropileno Biorientado Transparente Sin troquelado Ancho 32 Calibre 25</t>
  </si>
  <si>
    <t>LPBTRSTA32C25CMNT1 PANADERIA PASTELERIA PANINO</t>
  </si>
  <si>
    <t>225.00</t>
  </si>
  <si>
    <t>450.00</t>
  </si>
  <si>
    <t>520.00</t>
  </si>
  <si>
    <t>LPBTRSTA32L20C0.25CMNT1 PANADERIA PASTELERIA LA FABRICA</t>
  </si>
  <si>
    <t>Lámina Polipropileno Biorientado Transparente Sin troquelado Ancho 32 Largo 20 Calibre 0.25</t>
  </si>
  <si>
    <t>LPBTRSTA33C1CMNT2 PANADERIA PANINOS</t>
  </si>
  <si>
    <t>Lámina Polipropileno Biorientado Transparente Sin troquelado Ancho 33 Calibre 1</t>
  </si>
  <si>
    <t>LPBTRSTA34C1CMNT1 PANADERIA PASTELERIA PANINO</t>
  </si>
  <si>
    <t>Lámina Polipropileno Biorientado Transparente Sin troquelado Ancho 34 Calibre 1</t>
  </si>
  <si>
    <t>187.00</t>
  </si>
  <si>
    <t>93.00</t>
  </si>
  <si>
    <t>LPBTRSTA34C25CMNT0</t>
  </si>
  <si>
    <t>Lámina Polipropileno Biorientado Transparente Sin troquelado Ancho 34 Calibre 25</t>
  </si>
  <si>
    <t>PRO-5115</t>
  </si>
  <si>
    <t>LPPTRSTA22C0.25CMNT1 PANADERIA KURUMAPAN 200</t>
  </si>
  <si>
    <t>Lámina PoliPropileno MonoOrientado Transparente Sin troquelado Ancho 22 Calibre 0.25</t>
  </si>
  <si>
    <t>LPPTRSTA26C0.3CMNT1 PANADERIA KURUMAPAN 500</t>
  </si>
  <si>
    <t>Lámina PoliPropileno MonoOrientado Transparente Sin troquelado Ancho 26 Calibre 0.3</t>
  </si>
  <si>
    <t>PRO-5395</t>
  </si>
  <si>
    <t>PADAZOVA13.5L18C1.5FT2 VARIOS COMPUINKPRES</t>
  </si>
  <si>
    <t>Precorte Polietileno Alta densidad Azul Troquelado oval Ancho 13.5 Largo 18 Calibre 1.5</t>
  </si>
  <si>
    <t>PRO-5606</t>
  </si>
  <si>
    <t>PADBLSTA10L16C0.7FT1 PANADERIA EL MANANTIAL</t>
  </si>
  <si>
    <t>Precorte Polietileno Alta densidad Blanco Sin troquelado Ancho 10 Largo 16 Calibre 0.7</t>
  </si>
  <si>
    <t>PADBLSTA11L18C0.7FT1 PANADERIA EL MANANTIAL</t>
  </si>
  <si>
    <t>Precorte Polietileno Alta densidad Blanco Sin troquelado Ancho 11 Largo 18 Calibre 0.7</t>
  </si>
  <si>
    <t>PADBLSTA14L20C0.7FT1 PANADERIA PANADERIA Y PASTELERIA EL MANANTIAL</t>
  </si>
  <si>
    <t>Precorte Polietileno Alta densidad Blanco Sin troquelado Ancho 14 Largo 20 Calibre 0.7</t>
  </si>
  <si>
    <t>PRO-5137</t>
  </si>
  <si>
    <t>PADBLSTA18I5D5L40C2FT0</t>
  </si>
  <si>
    <t>Precorte Polietileno Alta densidad Blanco Sin troquelado Ancho 18 Fuelle Izquierdo 5 Fuelle Derecho 5 Largo 40 Calibre 2</t>
  </si>
  <si>
    <t>05/oct./2022</t>
  </si>
  <si>
    <t>PRO-5625</t>
  </si>
  <si>
    <t>PI-5899</t>
  </si>
  <si>
    <t>PADBLSTA20I4D4L36C0.8NT0</t>
  </si>
  <si>
    <t>Precorte Polietileno Alta densidad Blanco Sin troquelado Ancho 20 Fuelle Izquierdo 4 Fuelle Derecho 4 Largo 36 Calibre 0.8</t>
  </si>
  <si>
    <t>PRO-5136</t>
  </si>
  <si>
    <t>PRO-5813</t>
  </si>
  <si>
    <t>PADBLSTA6L12C1.3FT2 PROFESIONALES EN BELLEZA</t>
  </si>
  <si>
    <t>Precorte Polietileno Alta densidad Blanco Sin troquelado Ancho 6 Largo 12 Calibre 1.3</t>
  </si>
  <si>
    <t>PADBLSTA8L14C0.7FT1 PANADERIA EL MANANTIAL</t>
  </si>
  <si>
    <t>Precorte Polietileno Alta densidad Blanco Sin troquelado Ancho 8 Largo 14 Calibre 0.7</t>
  </si>
  <si>
    <t>PRO-5357</t>
  </si>
  <si>
    <t>PADBLOVA10L14C1.6FT1 VARIOS PROFESIONALES EN BELLEZA</t>
  </si>
  <si>
    <t>Precorte Polietileno Alta densidad Blanco Troquelado oval Ancho 10 Largo 14 Calibre 1.6</t>
  </si>
  <si>
    <t>PRO-5284</t>
  </si>
  <si>
    <t>PADBLOVA11I1.5D1.5L18C2FT2 ALMACENES WAPAS  BRUNETTA</t>
  </si>
  <si>
    <t>Precorte Polietileno Alta densidad Blanco Troquelado oval Ancho 11 Fuelle Izquierdo 1.5 Fuelle Derecho 1.5 Largo 18 Calibre 2</t>
  </si>
  <si>
    <t>PADBLOVA8I1D1L14C1.5FT2 ALMACENES WAPAS  BRUNETTA</t>
  </si>
  <si>
    <t>Precorte Polietileno Alta densidad Blanco Troquelado oval Ancho 8 Fuelle Izquierdo 1 Fuelle Derecho 1 Largo 14 Calibre 1.5</t>
  </si>
  <si>
    <t>PRO-5269</t>
  </si>
  <si>
    <t>PADBLOVA8L12C1.3FT2 SUPERMERCADOS MARIA C</t>
  </si>
  <si>
    <t>Precorte Polietileno Alta densidad Blanco Troquelado oval Ancho 8 Largo 12 Calibre 1.3</t>
  </si>
  <si>
    <t>PADNEOVA8L12C1.3FT2 VARIOS LAPTOP-TINTAS ACCESORIOS</t>
  </si>
  <si>
    <t>Precorte Polietileno Alta densidad Negro Troquelado oval Ancho 8 Largo 12 Calibre 1.3</t>
  </si>
  <si>
    <t>PRO-5335</t>
  </si>
  <si>
    <t>PADROOVA14L18C1.7FT2 CALZADO JEGUIS</t>
  </si>
  <si>
    <t>Precorte Polietileno Alta densidad Rojo Troquelado oval Ancho 14 Largo 18 Calibre 1.7</t>
  </si>
  <si>
    <t>PRO-5438</t>
  </si>
  <si>
    <t>PADTRSTA10L15C0.7FT0</t>
  </si>
  <si>
    <t>Precorte Polietileno Alta densidad Transparente Sin troquelado Ancho 10 Largo 15 Calibre 0.7</t>
  </si>
  <si>
    <t>PADTRSTA12L18C0.7FT0</t>
  </si>
  <si>
    <t>Precorte Polietileno Alta densidad Transparente Sin troquelado Ancho 12 Largo 18 Calibre 0.7</t>
  </si>
  <si>
    <t>PRO-5203</t>
  </si>
  <si>
    <t>PADTRSTA12L18C1FT0</t>
  </si>
  <si>
    <t>Precorte Polietileno Alta densidad Transparente Sin troquelado Ancho 12 Largo 18 Calibre 1</t>
  </si>
  <si>
    <t>PRO-5204</t>
  </si>
  <si>
    <t>PADTRSTA14L20C1FT0</t>
  </si>
  <si>
    <t>Precorte Polietileno Alta densidad Transparente Sin troquelado Ancho 14 Largo 20 Calibre 1</t>
  </si>
  <si>
    <t>PADTRSTA15L24C1FT0</t>
  </si>
  <si>
    <t>Precorte Polietileno Alta densidad Transparente Sin troquelado Ancho 15 Largo 24 Calibre 1</t>
  </si>
  <si>
    <t>PADTRSTA18L26C1FT0</t>
  </si>
  <si>
    <t>Precorte Polietileno Alta densidad Transparente Sin troquelado Ancho 18 Largo 26 Calibre 1</t>
  </si>
  <si>
    <t>PADTRSTA6L10C0.7FT0</t>
  </si>
  <si>
    <t>Precorte Polietileno Alta densidad Transparente Sin troquelado Ancho 6 Largo 10 Calibre 0.7</t>
  </si>
  <si>
    <t>PADTRSTA7L12C0.7FT0</t>
  </si>
  <si>
    <t>Precorte Polietileno Alta densidad Transparente Sin troquelado Ancho 7 Largo 12 Calibre 0.7</t>
  </si>
  <si>
    <t>PADTRSTA8L15C0.7FT0</t>
  </si>
  <si>
    <t>Precorte Polietileno Alta densidad Transparente Sin troquelado Ancho 8 Largo 15 Calibre 0.7</t>
  </si>
  <si>
    <t>PADTRSTA9L14C1FT0</t>
  </si>
  <si>
    <t>Precorte Polietileno Alta densidad Transparente Sin troquelado Ancho 9 Largo 14 Calibre 1</t>
  </si>
  <si>
    <t>ZBDTRSTA4L4C1.5NT0</t>
  </si>
  <si>
    <t>Precorte Separador Polietileno Baja densidad Transparente Sin troquelado Ancho 4 Largo 4 Calibre 1.5</t>
  </si>
  <si>
    <t>Precorte Separador Polietileno Baja densidad Transparente Sin troquelado Ancho 7 Largo 10 Calibre 0.9</t>
  </si>
  <si>
    <t>Rollo Polietileno Alta densidad Amarillo Sin troquelado Ancho 12 Calibre 1.9</t>
  </si>
  <si>
    <t>PI-6060</t>
  </si>
  <si>
    <t>33.40</t>
  </si>
  <si>
    <t>PI-6190</t>
  </si>
  <si>
    <t>PI-6342</t>
  </si>
  <si>
    <t>PRO-5615</t>
  </si>
  <si>
    <t>Rollo Polietileno Alta densidad Amarillo Sin troquelado Ancho 13 Calibre 2</t>
  </si>
  <si>
    <t>35.20</t>
  </si>
  <si>
    <t>Rollo Polietileno Alta densidad Amarillo Sin troquelado Ancho 14 Calibre 1.9</t>
  </si>
  <si>
    <t>31.20</t>
  </si>
  <si>
    <t>31.00</t>
  </si>
  <si>
    <t>46.40</t>
  </si>
  <si>
    <t>PI-6394</t>
  </si>
  <si>
    <t>Rollo Polietileno Alta densidad Amarillo Sin troquelado Ancho 16 Calibre 1.9</t>
  </si>
  <si>
    <t>36.00</t>
  </si>
  <si>
    <t>PI-6364</t>
  </si>
  <si>
    <t>30.60</t>
  </si>
  <si>
    <t>Rollo Polietileno Alta densidad Amarillo Sin troquelado Ancho 16 Calibre 2</t>
  </si>
  <si>
    <t>Rollo Polietileno Alta densidad Amarillo Sin troquelado Ancho 18 Calibre 1.8</t>
  </si>
  <si>
    <t>31.60</t>
  </si>
  <si>
    <t>43.20</t>
  </si>
  <si>
    <t>Rollo Polietileno Alta densidad Amarillo Sin troquelado Ancho 20 Calibre 1.9</t>
  </si>
  <si>
    <t>Rollo Polietileno Alta densidad Amarillo Sin troquelado Ancho 9 Calibre 1.9</t>
  </si>
  <si>
    <t>14/ene./2023</t>
  </si>
  <si>
    <t>PRO-5784</t>
  </si>
  <si>
    <t>34.10</t>
  </si>
  <si>
    <t>PI-6226</t>
  </si>
  <si>
    <t>Rollo Polietileno Alta densidad Azul Sin troquelado Ancho 12 Calibre 1.9</t>
  </si>
  <si>
    <t>30.80</t>
  </si>
  <si>
    <t>PI-6345</t>
  </si>
  <si>
    <t>Rollo Polietileno Alta densidad Azul Sin troquelado Ancho 14 Calibre 1.9</t>
  </si>
  <si>
    <t>31.80</t>
  </si>
  <si>
    <t>Rollo Polietileno Alta densidad Azul Sin troquelado Ancho 16 Calibre 1.9</t>
  </si>
  <si>
    <t>40.40</t>
  </si>
  <si>
    <t>Rollo Polietileno Alta densidad Azul Sin troquelado Ancho 18 Calibre 1.8</t>
  </si>
  <si>
    <t>PI-6343</t>
  </si>
  <si>
    <t>Rollo Polietileno Alta densidad Azul Sin troquelado Ancho 20 Calibre 1.9</t>
  </si>
  <si>
    <t>36.70</t>
  </si>
  <si>
    <t>RADAZSTA21C1NT0</t>
  </si>
  <si>
    <t>Rollo Polietileno Alta densidad Azul Sin troquelado Ancho 21 Calibre 1</t>
  </si>
  <si>
    <t>27.60</t>
  </si>
  <si>
    <t>RADAZSTA25I5D5C1.5NT0</t>
  </si>
  <si>
    <t>Rollo Polietileno Alta densidad Azul Sin troquelado Ancho 25 Fuelle Izquierdo 5 Fuelle Derecho 5 Calibre 1.5</t>
  </si>
  <si>
    <t>46.00</t>
  </si>
  <si>
    <t>Rollo Polietileno Alta densidad Azul Sin troquelado Ancho 26 Calibre 1.2</t>
  </si>
  <si>
    <t>43.90</t>
  </si>
  <si>
    <t>PI-6324</t>
  </si>
  <si>
    <t>Rollo Polietileno Alta densidad Azul Sin troquelado Ancho 27.5 Calibre 0.8</t>
  </si>
  <si>
    <t>32.40</t>
  </si>
  <si>
    <t>Rollo Polietileno Alta densidad Azul Sin troquelado Ancho 27.5 Fuelle Izquierdo 3.5 Fuelle Derecho 3.5 Calibre 0.8</t>
  </si>
  <si>
    <t>Rollo Polietileno Alta densidad Azul Sin troquelado Ancho 9 Calibre 1.9</t>
  </si>
  <si>
    <t>PRO-5543</t>
  </si>
  <si>
    <t>Rollo Polietileno Alta densidad Blanco Sin troquelado Ancho 10 Fuelle Izquierdo 2.5 Fuelle Derecho 2.5 Calibre 0.6</t>
  </si>
  <si>
    <t>32.30</t>
  </si>
  <si>
    <t>Rollo Polietileno Alta densidad Blanco Sin troquelado Ancho 11 Fuelle Izquierdo 2.5 Fuelle Derecho 2.5 Calibre 0.7</t>
  </si>
  <si>
    <t>PRO-5259</t>
  </si>
  <si>
    <t>Rollo Polietileno Alta densidad Blanco Sin troquelado Ancho 11 Fuelle Izquierdo 3 Fuelle Derecho 3 Calibre 0.8</t>
  </si>
  <si>
    <t>27.50</t>
  </si>
  <si>
    <t>PRO-5620</t>
  </si>
  <si>
    <t>30.40</t>
  </si>
  <si>
    <t>PI-6055</t>
  </si>
  <si>
    <t>Rollo Polietileno Alta densidad Blanco Sin troquelado Ancho 12 Calibre 1.9</t>
  </si>
  <si>
    <t>08/ago./2022</t>
  </si>
  <si>
    <t>PI-6166</t>
  </si>
  <si>
    <t>PI-6229</t>
  </si>
  <si>
    <t>PI-6282</t>
  </si>
  <si>
    <t>PI-6340</t>
  </si>
  <si>
    <t>PI-6393</t>
  </si>
  <si>
    <t>PRO-5579</t>
  </si>
  <si>
    <t>Rollo Polietileno Alta densidad Blanco Sin troquelado Ancho 12 Fuelle Izquierdo 3 Fuelle Derecho 3 Calibre 0.9</t>
  </si>
  <si>
    <t>PRO-5417</t>
  </si>
  <si>
    <t>Rollo Polietileno Alta densidad Blanco Sin troquelado Ancho 14 Calibre 1.6</t>
  </si>
  <si>
    <t>Rollo Polietileno Alta densidad Blanco Sin troquelado Ancho 14 Calibre 1.9</t>
  </si>
  <si>
    <t>32.90</t>
  </si>
  <si>
    <t>37.80</t>
  </si>
  <si>
    <t>PI-6330</t>
  </si>
  <si>
    <t>36.80</t>
  </si>
  <si>
    <t>PI-6350</t>
  </si>
  <si>
    <t>22.70</t>
  </si>
  <si>
    <t>PI-6356</t>
  </si>
  <si>
    <t>Rollo Polietileno Alta densidad Blanco Sin troquelado Ancho 16 Calibre 1.6</t>
  </si>
  <si>
    <t>Rollo Polietileno Alta densidad Blanco Sin troquelado Ancho 16 Calibre 1.9</t>
  </si>
  <si>
    <t>33.20</t>
  </si>
  <si>
    <t>PI-6120</t>
  </si>
  <si>
    <t>33.70</t>
  </si>
  <si>
    <t>29.60</t>
  </si>
  <si>
    <t>35.90</t>
  </si>
  <si>
    <t>33.50</t>
  </si>
  <si>
    <t>PRO-5780</t>
  </si>
  <si>
    <t>PI-6407</t>
  </si>
  <si>
    <t>Rollo Polietileno Alta densidad Blanco Sin troquelado Ancho 18 Calibre 0.4</t>
  </si>
  <si>
    <t>40.50</t>
  </si>
  <si>
    <t>Rollo Polietileno Alta densidad Blanco Sin troquelado Ancho 18 Calibre 1.6</t>
  </si>
  <si>
    <t>26.60</t>
  </si>
  <si>
    <t>Rollo Polietileno Alta densidad Blanco Sin troquelado Ancho 18 Calibre 1.9</t>
  </si>
  <si>
    <t>39.90</t>
  </si>
  <si>
    <t>41.60</t>
  </si>
  <si>
    <t>33.10</t>
  </si>
  <si>
    <t>Rollo Polietileno Alta densidad Blanco Sin troquelado Ancho 20 Calibre 0.4</t>
  </si>
  <si>
    <t>46.50</t>
  </si>
  <si>
    <t>Rollo Polietileno Alta densidad Blanco Sin troquelado Ancho 20 Calibre 1.6</t>
  </si>
  <si>
    <t>30.20</t>
  </si>
  <si>
    <t>PI-6198</t>
  </si>
  <si>
    <t>Rollo Polietileno Alta densidad Blanco Sin troquelado Ancho 20 Calibre 1.9</t>
  </si>
  <si>
    <t>30.30</t>
  </si>
  <si>
    <t>Rollo Polietileno Alta densidad Blanco Sin troquelado Ancho 24 Calibre 0.4</t>
  </si>
  <si>
    <t>36.40</t>
  </si>
  <si>
    <t>Rollo Polietileno Alta densidad Blanco Sin troquelado Ancho 7 Fuelle Izquierdo 3 Fuelle Derecho 3 Calibre 0.6</t>
  </si>
  <si>
    <t>Rollo Polietileno Alta densidad Blanco Sin troquelado Ancho 8 Fuelle Izquierdo 2.5 Fuelle Derecho 2.5 Calibre 0.6</t>
  </si>
  <si>
    <t>Rollo Polietileno Alta densidad Blanco Sin troquelado Ancho 9 Calibre 1.9</t>
  </si>
  <si>
    <t>PI-6058</t>
  </si>
  <si>
    <t>Rollo Polietileno Alta densidad Fuscia Sin troquelado Ancho 12 Calibre 1.9</t>
  </si>
  <si>
    <t>PI-6259</t>
  </si>
  <si>
    <t>Rollo Polietileno Alta densidad Fuscia Sin troquelado Ancho 14 Calibre 1.9</t>
  </si>
  <si>
    <t>33.80</t>
  </si>
  <si>
    <t>Rollo Polietileno Alta densidad Fuscia Sin troquelado Ancho 16 Calibre 1.9</t>
  </si>
  <si>
    <t>27.40</t>
  </si>
  <si>
    <t>47.70</t>
  </si>
  <si>
    <t>PI-6273</t>
  </si>
  <si>
    <t>Rollo Polietileno Alta densidad Fuscia Sin troquelado Ancho 18 Calibre 1.7</t>
  </si>
  <si>
    <t>9.40</t>
  </si>
  <si>
    <t>Rollo Polietileno Alta densidad Fuscia Sin troquelado Ancho 18 Calibre 1.8</t>
  </si>
  <si>
    <t>48.40</t>
  </si>
  <si>
    <t>Rollo Polietileno Alta densidad Fuscia Sin troquelado Ancho 20 Calibre 1.9</t>
  </si>
  <si>
    <t>Rollo Polietileno Alta densidad Fuscia Sin troquelado Ancho 9 Calibre 1.9</t>
  </si>
  <si>
    <t>PI-6284</t>
  </si>
  <si>
    <t>Rollo Polietileno Alta densidad Naranja Sin troquelado Ancho 12 Calibre 1.9</t>
  </si>
  <si>
    <t>Rollo Polietileno Alta densidad Naranja Sin troquelado Ancho 14 Calibre 1.9</t>
  </si>
  <si>
    <t>PI-6285</t>
  </si>
  <si>
    <t>Rollo Polietileno Alta densidad Naranja Sin troquelado Ancho 16 Calibre 1.9</t>
  </si>
  <si>
    <t>Rollo Polietileno Alta densidad Naranja Sin troquelado Ancho 9 Calibre 1.9</t>
  </si>
  <si>
    <t>PI-6177</t>
  </si>
  <si>
    <t>Rollo Polietileno Alta densidad Negro Sin troquelado Ancho 12 Calibre 1.9</t>
  </si>
  <si>
    <t>PI-6237</t>
  </si>
  <si>
    <t>13/dic./2022</t>
  </si>
  <si>
    <t>PI-6362</t>
  </si>
  <si>
    <t>37.20</t>
  </si>
  <si>
    <t>35.60</t>
  </si>
  <si>
    <t>Rollo Polietileno Alta densidad Negro Sin troquelado Ancho 13 Calibre 2</t>
  </si>
  <si>
    <t>34.20</t>
  </si>
  <si>
    <t>PI-6168</t>
  </si>
  <si>
    <t>Rollo Polietileno Alta densidad Negro Sin troquelado Ancho 14 Calibre 1.9</t>
  </si>
  <si>
    <t>19.80</t>
  </si>
  <si>
    <t>34.90</t>
  </si>
  <si>
    <t>PI-6321</t>
  </si>
  <si>
    <t>Rollo Polietileno Alta densidad Negro Sin troquelado Ancho 16 Calibre 1.9</t>
  </si>
  <si>
    <t>PI-6348</t>
  </si>
  <si>
    <t>38.00</t>
  </si>
  <si>
    <t>32.10</t>
  </si>
  <si>
    <t>Rollo Polietileno Alta densidad Negro Sin troquelado Ancho 18 Calibre 1.9</t>
  </si>
  <si>
    <t>38.40</t>
  </si>
  <si>
    <t>31.90</t>
  </si>
  <si>
    <t>PI-6129</t>
  </si>
  <si>
    <t>Rollo Polietileno Alta densidad Negro Sin troquelado Ancho 18 Fuelle Izquierdo 2 Fuelle Derecho 2 Calibre 0.65</t>
  </si>
  <si>
    <t>05/nov./2022</t>
  </si>
  <si>
    <t>PI-6304</t>
  </si>
  <si>
    <t>36.20</t>
  </si>
  <si>
    <t>Rollo Polietileno Alta densidad Negro Sin troquelado Ancho 20 Calibre 1.9</t>
  </si>
  <si>
    <t>22.90</t>
  </si>
  <si>
    <t>39.80</t>
  </si>
  <si>
    <t>42.40</t>
  </si>
  <si>
    <t>PI-6271</t>
  </si>
  <si>
    <t>Rollo Polietileno Alta densidad Negro Sin troquelado Ancho 20 Fuelle Izquierdo 4 Fuelle Derecho 4 Calibre 0.7</t>
  </si>
  <si>
    <t>33.30</t>
  </si>
  <si>
    <t>Rollo Polietileno Alta densidad Negro Sin troquelado Ancho 20 Fuelle Izquierdo 4 Fuelle Derecho 4 Calibre 0.8</t>
  </si>
  <si>
    <t>PI-6137</t>
  </si>
  <si>
    <t>Rollo Polietileno Alta densidad Negro Sin troquelado Ancho 26 Fuelle Izquierdo 4 Fuelle Derecho 4 Calibre 0.75</t>
  </si>
  <si>
    <t>PI-6270</t>
  </si>
  <si>
    <t>PI-6317</t>
  </si>
  <si>
    <t>51.30</t>
  </si>
  <si>
    <t>PI-6269</t>
  </si>
  <si>
    <t>Rollo Polietileno Alta densidad Negro Sin troquelado Ancho 26 Fuelle Izquierdo 4 Fuelle Derecho 4 Calibre 1.2</t>
  </si>
  <si>
    <t>Rollo Polietileno Alta densidad Negro Sin troquelado Ancho 9 Calibre 1.9</t>
  </si>
  <si>
    <t>40.60</t>
  </si>
  <si>
    <t>Rollo Polietileno Alta densidad Rojo Sin troquelado Ancho 11 Fuelle Izquierdo 3 Fuelle Derecho 3 Calibre 0.8</t>
  </si>
  <si>
    <t>PI-6368</t>
  </si>
  <si>
    <t>Rollo Polietileno Alta densidad Rojo Sin troquelado Ancho 12 Calibre 1.9</t>
  </si>
  <si>
    <t>PI-5896</t>
  </si>
  <si>
    <t>Rollo Polietileno Alta densidad Rojo Sin troquelado Ancho 14 Calibre 1.9</t>
  </si>
  <si>
    <t>PI-6310</t>
  </si>
  <si>
    <t>35.80</t>
  </si>
  <si>
    <t>Rollo Polietileno Alta densidad Rojo Sin troquelado Ancho 16 Calibre 1.9</t>
  </si>
  <si>
    <t>45.60</t>
  </si>
  <si>
    <t>Rollo Polietileno Alta densidad Rojo Sin troquelado Ancho 18 Calibre 1.9</t>
  </si>
  <si>
    <t>Rollo Polietileno Alta densidad Rojo Sin troquelado Ancho 20 Calibre 1.9</t>
  </si>
  <si>
    <t>37.10</t>
  </si>
  <si>
    <t>PI-6316</t>
  </si>
  <si>
    <t>29.00</t>
  </si>
  <si>
    <t>Rollo Polietileno Alta densidad Transparente Sin troquelado Ancho 13 Fuelle Izquierdo 3 Fuelle Derecho 3 Calibre 1.2</t>
  </si>
  <si>
    <t>Rollo Polietileno Alta densidad Transparente Sin troquelado Ancho 14 Calibre 0.35</t>
  </si>
  <si>
    <t>PI-6180</t>
  </si>
  <si>
    <t>PI-6181</t>
  </si>
  <si>
    <t>PI-6332</t>
  </si>
  <si>
    <t>Rollo Polietileno Alta densidad Transparente Sin troquelado Ancho 14 Calibre 0.4</t>
  </si>
  <si>
    <t>PI-6349</t>
  </si>
  <si>
    <t>PI-6355</t>
  </si>
  <si>
    <t>Rollo Polietileno Alta densidad Transparente Sin troquelado Ancho 15 Calibre 0.35</t>
  </si>
  <si>
    <t>Rollo Polietileno Alta densidad Transparente Sin troquelado Ancho 15 Calibre 0.4</t>
  </si>
  <si>
    <t>41.20</t>
  </si>
  <si>
    <t>39.20</t>
  </si>
  <si>
    <t>Rollo Polietileno Alta densidad Transparente Sin troquelado Ancho 18 Calibre 0.35</t>
  </si>
  <si>
    <t>36.50</t>
  </si>
  <si>
    <t>PI-6297</t>
  </si>
  <si>
    <t>PI-6052</t>
  </si>
  <si>
    <t>Rollo Polietileno Alta densidad Transparente Sin troquelado Ancho 18 Calibre 0.4</t>
  </si>
  <si>
    <t>42.70</t>
  </si>
  <si>
    <t>PI-6242</t>
  </si>
  <si>
    <t>PRO-5171</t>
  </si>
  <si>
    <t>Rollo Polietileno Alta densidad Transparente Sin troquelado Ancho 18 Fuelle Izquierdo 2 Fuelle Derecho 2 Calibre 1.5</t>
  </si>
  <si>
    <t>28.40</t>
  </si>
  <si>
    <t>PRO-5505</t>
  </si>
  <si>
    <t>PI-6397</t>
  </si>
  <si>
    <t>Rollo Polietileno Alta densidad Transparente Sin troquelado Ancho 18 Fuelle Izquierdo 3 Fuelle Derecho 3 Calibre 1.5</t>
  </si>
  <si>
    <t>Rollo Polietileno Alta densidad Transparente Sin troquelado Ancho 20 Calibre 0.55</t>
  </si>
  <si>
    <t>PI-6027</t>
  </si>
  <si>
    <t>Rollo Polietileno Alta densidad Transparente Sin troquelado Ancho 22 Calibre 0.4</t>
  </si>
  <si>
    <t>PI-6193</t>
  </si>
  <si>
    <t>26.50</t>
  </si>
  <si>
    <t>PI-6253</t>
  </si>
  <si>
    <t>02/ene./2023</t>
  </si>
  <si>
    <t>PI-6390</t>
  </si>
  <si>
    <t>PI-6424</t>
  </si>
  <si>
    <t>42.80</t>
  </si>
  <si>
    <t>PI-6117</t>
  </si>
  <si>
    <t>Rollo Polietileno Alta densidad Transparente Sin troquelado Ancho 24 Calibre 0.32</t>
  </si>
  <si>
    <t>39.00</t>
  </si>
  <si>
    <t>PI-6179</t>
  </si>
  <si>
    <t>PI-6218</t>
  </si>
  <si>
    <t>8.70</t>
  </si>
  <si>
    <t>PI-6194</t>
  </si>
  <si>
    <t>Rollo Polietileno Alta densidad Transparente Sin troquelado Ancho 24 Calibre 0.35</t>
  </si>
  <si>
    <t>38.50</t>
  </si>
  <si>
    <t>PI-6213</t>
  </si>
  <si>
    <t>PI-6246</t>
  </si>
  <si>
    <t>39.30</t>
  </si>
  <si>
    <t>PI-6281</t>
  </si>
  <si>
    <t>PI-6341</t>
  </si>
  <si>
    <t>PI-6367</t>
  </si>
  <si>
    <t>PI-6371</t>
  </si>
  <si>
    <t>PI-6380</t>
  </si>
  <si>
    <t>41.40</t>
  </si>
  <si>
    <t>PI-6391</t>
  </si>
  <si>
    <t>PI-6155</t>
  </si>
  <si>
    <t>Rollo Polietileno Alta densidad Transparente Sin troquelado Ancho 26 Calibre 0.55</t>
  </si>
  <si>
    <t>PI-6159</t>
  </si>
  <si>
    <t>38.90</t>
  </si>
  <si>
    <t>PI-6199</t>
  </si>
  <si>
    <t>Rollo Polietileno Alta densidad Transparente Sin troquelado Ancho 26 Calibre 0.6</t>
  </si>
  <si>
    <t>PRO-5458</t>
  </si>
  <si>
    <t>Rollo Polietileno Alta densidad Transparente Sin troquelado Ancho 26 Calibre 1.2</t>
  </si>
  <si>
    <t>PRO-5212</t>
  </si>
  <si>
    <t>RADTRSTA8I2D2C0.7NT2</t>
  </si>
  <si>
    <t>Rollo Polietileno Alta densidad Transparente Sin troquelado Ancho 8 Fuelle Izquierdo 2 Fuelle Derecho 2 Calibre 0.7</t>
  </si>
  <si>
    <t>PRO-5306</t>
  </si>
  <si>
    <t>Rollo Polietileno Alta densidad Transparente Sin troquelado Ancho 9.5 Calibre 0.28</t>
  </si>
  <si>
    <t>PRO-5415</t>
  </si>
  <si>
    <t>PRO-5560</t>
  </si>
  <si>
    <t>PI-6061</t>
  </si>
  <si>
    <t>Rollo Polietileno Alta densidad Verde Acido Sin troquelado Ancho 12 Calibre 1.9</t>
  </si>
  <si>
    <t>31.40</t>
  </si>
  <si>
    <t>PI-6257</t>
  </si>
  <si>
    <t>PRO-5316</t>
  </si>
  <si>
    <t>RADVASTA12C2NT2</t>
  </si>
  <si>
    <t>Rollo Polietileno Alta densidad Verde acido Sin troquelado Ancho 12 Calibre 2</t>
  </si>
  <si>
    <t>Rollo Polietileno Alta densidad Verde Acido Sin troquelado Ancho 14 Calibre 1.9</t>
  </si>
  <si>
    <t>47.00</t>
  </si>
  <si>
    <t>Rollo Polietileno Alta densidad Verde Acido Sin troquelado Ancho 16 Calibre 1.9</t>
  </si>
  <si>
    <t>Rollo Polietileno Alta densidad Verde Acido Sin troquelado Ancho 18 Calibre 1.9</t>
  </si>
  <si>
    <t>32.80</t>
  </si>
  <si>
    <t>Rollo Polietileno Alta densidad Verde Acido Sin troquelado Ancho 20 Calibre 1.9</t>
  </si>
  <si>
    <t>38.70</t>
  </si>
  <si>
    <t>Rollo Polietileno Alta densidad Verde Acido Sin troquelado Ancho 9 Calibre 1.9</t>
  </si>
  <si>
    <t>RADVESTA25I5D5C1.5NT0</t>
  </si>
  <si>
    <t>Rollo Polietileno Alta densidad Verde Esmeralda Sin troquelado Ancho 25 Fuelle Izquierdo 5 Fuelle Derecho 5 Calibre 1.5</t>
  </si>
  <si>
    <t>45.10</t>
  </si>
  <si>
    <t>PI-6308</t>
  </si>
  <si>
    <t>Rollo Polietileno Baja densidad Amarillo Sin troquelado Ancho 21 Calibre 1.2</t>
  </si>
  <si>
    <t>RBDAZSTA21C1.2NT0</t>
  </si>
  <si>
    <t>Rollo Polietileno Baja densidad Azul Sin troquelado Ancho 21 Calibre 1.2</t>
  </si>
  <si>
    <t>PI-6131</t>
  </si>
  <si>
    <t>Rollo Polietileno Baja densidad Azul Sin troquelado Ancho 21.5 Calibre 1.1</t>
  </si>
  <si>
    <t>PI-6328</t>
  </si>
  <si>
    <t>Rollo Polietileno Baja densidad Azul Sin troquelado Ancho 27 Fuelle Izquierdo 5 Fuelle Derecho 5 Calibre 1.5</t>
  </si>
  <si>
    <t>PI-5999</t>
  </si>
  <si>
    <t>Rollo Polietileno Baja densidad Blanco Sin troquelado Ancho 20 Calibre 2</t>
  </si>
  <si>
    <t>Rollo Polietileno Baja densidad Blanco Sin troquelado Ancho 21 Calibre 1.2</t>
  </si>
  <si>
    <t>PI-6329</t>
  </si>
  <si>
    <t>Rollo Polietileno Baja densidad Blanco Sin troquelado Ancho 21 Calibre 1.4</t>
  </si>
  <si>
    <t>Rollo Polietileno Baja densidad Blanco Sin troquelado Ancho 21.5 Calibre 1.2</t>
  </si>
  <si>
    <t>PI-6315</t>
  </si>
  <si>
    <t>Rollo Polietileno Baja densidad Negro Sin troquelado Ancho 28 Fuelle Izquierdo 5 Fuelle Derecho 5 Calibre 2</t>
  </si>
  <si>
    <t>PRO-5372</t>
  </si>
  <si>
    <t>Rollo Polietileno Baja densidad Negro Sin troquelado Ancho 4 Fuelle Izquierdo 1 Fuelle Derecho 1 Calibre 2.9</t>
  </si>
  <si>
    <t>RBDNESTA4I1D1C3.2NT0</t>
  </si>
  <si>
    <t>Rollo Polietileno Baja densidad Negro Sin troquelado Ancho 4 Fuelle Izquierdo 1 Fuelle Derecho 1 Calibre 3.2</t>
  </si>
  <si>
    <t>PI-6387</t>
  </si>
  <si>
    <t>Rollo Polietileno Baja densidad Rojo Sin troquelado Ancho 21 Calibre 1.2</t>
  </si>
  <si>
    <t>37.00</t>
  </si>
  <si>
    <t>PI-6326</t>
  </si>
  <si>
    <t>Rollo Polietileno Baja densidad Rojo Sin troquelado Ancho 26 Calibre 1.4</t>
  </si>
  <si>
    <t>Rollo Polietileno Baja densidad Rojo Sin troquelado Ancho 27 Fuelle Izquierdo 5 Fuelle Derecho 5 Calibre 1.5</t>
  </si>
  <si>
    <t>PI-6385</t>
  </si>
  <si>
    <t>Rollo Polietileno Baja densidad Transparente Sin troquelado Ancho 10 Fuelle Izquierdo 1 Fuelle Derecho 1 Calibre 2.2</t>
  </si>
  <si>
    <t>PRO-5181</t>
  </si>
  <si>
    <t>Rollo Polietileno Baja densidad Transparente Sin troquelado Ancho 11.5 Calibre 1</t>
  </si>
  <si>
    <t>PRO-5193</t>
  </si>
  <si>
    <t>PRO-5806</t>
  </si>
  <si>
    <t>PI-6369</t>
  </si>
  <si>
    <t>Rollo Polietileno Baja densidad Transparente Sin troquelado Ancho 12 Calibre 1.4</t>
  </si>
  <si>
    <t>PRO-5152</t>
  </si>
  <si>
    <t>RBDTRSTA12C2CMNT2 GRANOS GRANOS Y CEREALES EL SEMBRADOR DIEZ  250 G</t>
  </si>
  <si>
    <t>Rollo Polietileno Baja densidad Transparente Sin troquelado Ancho 12 Calibre 2</t>
  </si>
  <si>
    <t>PRO-5170</t>
  </si>
  <si>
    <t>PRO-5219</t>
  </si>
  <si>
    <t>PRO-5253</t>
  </si>
  <si>
    <t>PRO-5467</t>
  </si>
  <si>
    <t>PRO-5666</t>
  </si>
  <si>
    <t>PRO-5225</t>
  </si>
  <si>
    <t>RBDTRSTA12C2.2CMNT2 GRANOS EÑ SEMBRADOR ALPISTE 220 G CYREL NUEVO</t>
  </si>
  <si>
    <t>Rollo Polietileno Baja densidad Transparente Sin troquelado Ancho 12 Calibre 2.2</t>
  </si>
  <si>
    <t>RBDTRSTA12C2.2CMNT2 GRANOS EL SEMBRADOR 220 G PALOMO CYREL NUEVO</t>
  </si>
  <si>
    <t>PRO-5773</t>
  </si>
  <si>
    <t>RBDTRSTA12C2.2CMNT2 GRANOS EL SEMBRADOR PREMIUN FRIJOL ROJO 250G</t>
  </si>
  <si>
    <t>PRO-5097</t>
  </si>
  <si>
    <t>RBDTRSTA12C2.5CMNT2 AGUA AGUA LAS PALMITAS</t>
  </si>
  <si>
    <t>Rollo Polietileno Baja densidad Transparente Sin troquelado Ancho 12 Calibre 2.5</t>
  </si>
  <si>
    <t>PRO-5155</t>
  </si>
  <si>
    <t>18.10</t>
  </si>
  <si>
    <t>PRO-4759</t>
  </si>
  <si>
    <t>Rollo Polietileno Baja densidad Transparente Sin troquelado Ancho 12.2 Calibre 2.5</t>
  </si>
  <si>
    <t>PRO-5514</t>
  </si>
  <si>
    <t>Rollo Polietileno Baja densidad Transparente Sin troquelado Ancho 13 Calibre 2</t>
  </si>
  <si>
    <t>PRO-5289</t>
  </si>
  <si>
    <t>RBDTRSTA13.5C2.3CMNT2 GRANOS GRANOS SAN ISIDRO CUCHUCO MAIZ  500GR</t>
  </si>
  <si>
    <t>Rollo Polietileno Baja densidad Transparente Sin troquelado Ancho 13.5 Calibre 2.3</t>
  </si>
  <si>
    <t>19.70</t>
  </si>
  <si>
    <t>Rollo Polietileno Baja densidad Transparente Sin troquelado Ancho 13.75 Calibre 2.2</t>
  </si>
  <si>
    <t>PRO-5371</t>
  </si>
  <si>
    <t>PI-6309</t>
  </si>
  <si>
    <t>Rollo Polietileno Baja densidad Transparente Sin troquelado Ancho 14 Calibre 0.55</t>
  </si>
  <si>
    <t>PI-6161</t>
  </si>
  <si>
    <t>Rollo Polietileno Baja densidad Transparente Sin troquelado Ancho 14 Calibre 0.6</t>
  </si>
  <si>
    <t>PI-6033</t>
  </si>
  <si>
    <t>Rollo Polietileno Baja densidad Transparente Sin troquelado Ancho 14 Calibre 1.4</t>
  </si>
  <si>
    <t>PI-6068</t>
  </si>
  <si>
    <t>PI-6169</t>
  </si>
  <si>
    <t>PI-6185</t>
  </si>
  <si>
    <t>PI-6306</t>
  </si>
  <si>
    <t>PI-6381</t>
  </si>
  <si>
    <t>PI-6383</t>
  </si>
  <si>
    <t>PI-6419</t>
  </si>
  <si>
    <t>PI-6296</t>
  </si>
  <si>
    <t>Rollo Polietileno Baja densidad Transparente Sin troquelado Ancho 14 Calibre 2</t>
  </si>
  <si>
    <t>PI-6146</t>
  </si>
  <si>
    <t>Rollo Polietileno Baja densidad Transparente Sin troquelado Ancho 15 Calibre 0.55</t>
  </si>
  <si>
    <t>PI-6314</t>
  </si>
  <si>
    <t>Rollo Polietileno Baja densidad Transparente Sin troquelado Ancho 15 Calibre 1.4</t>
  </si>
  <si>
    <t>PI-6359</t>
  </si>
  <si>
    <t>PRO-5183</t>
  </si>
  <si>
    <t>RBDTRSTA15C2NT0</t>
  </si>
  <si>
    <t>Rollo Polietileno Baja densidad Transparente Sin troquelado Ancho 15 Calibre 2</t>
  </si>
  <si>
    <t>Rollo Polietileno Baja densidad Transparente Sin troquelado Ancho 16 Calibre 0.55</t>
  </si>
  <si>
    <t>PI-6272</t>
  </si>
  <si>
    <t>PI-6375</t>
  </si>
  <si>
    <t>Rollo Polietileno Baja densidad Transparente Sin troquelado Ancho 16 Calibre 0.6</t>
  </si>
  <si>
    <t>44.90</t>
  </si>
  <si>
    <t>Rollo Polietileno Baja densidad Transparente Sin troquelado Ancho 16 Calibre 1.4</t>
  </si>
  <si>
    <t>PI-6067</t>
  </si>
  <si>
    <t>PI-6077</t>
  </si>
  <si>
    <t>PI-6248</t>
  </si>
  <si>
    <t>PI-6254</t>
  </si>
  <si>
    <t>PI-6289</t>
  </si>
  <si>
    <t>PI-6305</t>
  </si>
  <si>
    <t>PI-6353</t>
  </si>
  <si>
    <t>PI-6416</t>
  </si>
  <si>
    <t>46.20</t>
  </si>
  <si>
    <t>Rollo Polietileno Baja densidad Transparente Sin troquelado Ancho 17 Calibre 2</t>
  </si>
  <si>
    <t>PRO-5596</t>
  </si>
  <si>
    <t>Rollo Polietileno Baja densidad Transparente Sin troquelado Ancho 17 Calibre 2.5</t>
  </si>
  <si>
    <t>PI-6142</t>
  </si>
  <si>
    <t>Rollo Polietileno Baja densidad Transparente Sin troquelado Ancho 18 Calibre 0.55</t>
  </si>
  <si>
    <t>37.30</t>
  </si>
  <si>
    <t>40.90</t>
  </si>
  <si>
    <t>Rollo Polietileno Baja densidad Transparente Sin troquelado Ancho 18 Calibre 0.6</t>
  </si>
  <si>
    <t>Rollo Polietileno Baja densidad Transparente Sin troquelado Ancho 18 Calibre 1.4</t>
  </si>
  <si>
    <t>37.90</t>
  </si>
  <si>
    <t>PI-6124</t>
  </si>
  <si>
    <t>PI-6143</t>
  </si>
  <si>
    <t>32.60</t>
  </si>
  <si>
    <t>PI-6243</t>
  </si>
  <si>
    <t>PI-6265</t>
  </si>
  <si>
    <t>PI-6382</t>
  </si>
  <si>
    <t>41.00</t>
  </si>
  <si>
    <t>Rollo Polietileno Baja densidad Transparente Sin troquelado Ancho 20 Calibre 0.55</t>
  </si>
  <si>
    <t>39.50</t>
  </si>
  <si>
    <t>Rollo Polietileno Baja densidad Transparente Sin troquelado Ancho 20 Calibre 1.4</t>
  </si>
  <si>
    <t>PI-6125</t>
  </si>
  <si>
    <t>PI-6267</t>
  </si>
  <si>
    <t>39.40</t>
  </si>
  <si>
    <t>PI-6313</t>
  </si>
  <si>
    <t>PI-6414</t>
  </si>
  <si>
    <t>49.70</t>
  </si>
  <si>
    <t>PRO-5323</t>
  </si>
  <si>
    <t>RBDTRSTA20C3NT2</t>
  </si>
  <si>
    <t>Rollo Polietileno Baja densidad Transparente Sin troquelado Ancho 20 Calibre 3</t>
  </si>
  <si>
    <t>50.80</t>
  </si>
  <si>
    <t>PI-6220</t>
  </si>
  <si>
    <t>Rollo Polietileno Baja densidad Transparente Sin troquelado Ancho 22 Calibre 0.55</t>
  </si>
  <si>
    <t>PI-6274</t>
  </si>
  <si>
    <t>34.80</t>
  </si>
  <si>
    <t>Rollo Polietileno Baja densidad Transparente Sin troquelado Ancho 22 Calibre 1.4</t>
  </si>
  <si>
    <t>44.40</t>
  </si>
  <si>
    <t>44.10</t>
  </si>
  <si>
    <t>Rollo Polietileno Baja densidad Transparente Sin troquelado Ancho 24 Calibre 0.55</t>
  </si>
  <si>
    <t>PI-6388</t>
  </si>
  <si>
    <t>Rollo Polietileno Baja densidad Transparente Sin troquelado Ancho 24 Calibre 0.6</t>
  </si>
  <si>
    <t>9.20</t>
  </si>
  <si>
    <t>Rollo Polietileno Baja densidad Transparente Sin troquelado Ancho 24 Calibre 1.4</t>
  </si>
  <si>
    <t>PI-6086</t>
  </si>
  <si>
    <t>43.10</t>
  </si>
  <si>
    <t>PI-6280</t>
  </si>
  <si>
    <t>PI-6360</t>
  </si>
  <si>
    <t>35.50</t>
  </si>
  <si>
    <t>Rollo Polietileno Baja densidad Transparente Sin troquelado Ancho 28 Calibre 0.8</t>
  </si>
  <si>
    <t>PI-6160</t>
  </si>
  <si>
    <t>Rollo Polietileno Baja densidad Transparente Sin troquelado Ancho 28 Calibre 1.4</t>
  </si>
  <si>
    <t>50.40</t>
  </si>
  <si>
    <t>PI-6286</t>
  </si>
  <si>
    <t>43.50</t>
  </si>
  <si>
    <t>PRO-5485</t>
  </si>
  <si>
    <t>Rollo Polietileno Baja densidad Transparente Sin troquelado Ancho 28.5 Fuelle Izquierdo 3.5 Fuelle Derecho 3.5 Calibre 2.5</t>
  </si>
  <si>
    <t>PRO-5127</t>
  </si>
  <si>
    <t>Rollo Polietileno Baja densidad Transparente Sin troquelado Ancho 3.25 Calibre 2.8</t>
  </si>
  <si>
    <t>01/abr./2022</t>
  </si>
  <si>
    <t>PRO-5272</t>
  </si>
  <si>
    <t>PRO-5517</t>
  </si>
  <si>
    <t>PRO-5149</t>
  </si>
  <si>
    <t>Rollo Polietileno Baja densidad Transparente Sin troquelado Ancho 3.5 Calibre 3</t>
  </si>
  <si>
    <t>PRO-5445</t>
  </si>
  <si>
    <t>PRO-5684</t>
  </si>
  <si>
    <t>37.70</t>
  </si>
  <si>
    <t>PRO-5126</t>
  </si>
  <si>
    <t>Rollo Polietileno Baja densidad Transparente Sin troquelado Ancho 3.5 Calibre 3.5</t>
  </si>
  <si>
    <t>PRO-5200</t>
  </si>
  <si>
    <t>PRO-5271</t>
  </si>
  <si>
    <t>PRO-5334</t>
  </si>
  <si>
    <t>12.50</t>
  </si>
  <si>
    <t>PRO-5430</t>
  </si>
  <si>
    <t>PRO-5491</t>
  </si>
  <si>
    <t>PRO-5557</t>
  </si>
  <si>
    <t>42.20</t>
  </si>
  <si>
    <t>PRO-5633</t>
  </si>
  <si>
    <t>PRO-5665</t>
  </si>
  <si>
    <t>PRO-5592</t>
  </si>
  <si>
    <t>Rollo Polietileno Baja densidad Transparente Sin troquelado Ancho 4 Calibre 4</t>
  </si>
  <si>
    <t>PRO-5165</t>
  </si>
  <si>
    <t>Rollo Polietileno Baja densidad Transparente Sin troquelado Ancho 4.75 Calibre 2</t>
  </si>
  <si>
    <t>29.50</t>
  </si>
  <si>
    <t>PRO-5274</t>
  </si>
  <si>
    <t>RBDTRSTA5C2NT2 GRANOS EL SEMBRADOR 400GR</t>
  </si>
  <si>
    <t>Rollo Polietileno Baja densidad Transparente Sin troquelado Ancho 5 Calibre 2</t>
  </si>
  <si>
    <t>Rollo Polietileno Baja densidad Transparente Sin troquelado Ancho 5.25 Calibre 2.5</t>
  </si>
  <si>
    <t>15.50</t>
  </si>
  <si>
    <t>PRO-5412</t>
  </si>
  <si>
    <t>Rollo Polietileno Baja densidad Transparente Sin troquelado Ancho 5.5 Calibre 2</t>
  </si>
  <si>
    <t>PRO-5399</t>
  </si>
  <si>
    <t>Rollo Polietileno Baja densidad Transparente Sin troquelado Ancho 5.5 Calibre 2.5</t>
  </si>
  <si>
    <t>RBDTRSTA5.5C2.5NT2 SUPERMERCADOS CUCHUCO DE MAIZ 250GR SAN ISIDRO</t>
  </si>
  <si>
    <t>PI-6239</t>
  </si>
  <si>
    <t>RBDTRSTA8C0.8NT0</t>
  </si>
  <si>
    <t>Rollo Polietileno Baja densidad Transparente Sin troquelado Ancho 8 Calibre 0.8</t>
  </si>
  <si>
    <t>PRO-5567</t>
  </si>
  <si>
    <t>Rollo Polietileno Baja densidad Transparente Sin troquelado Ancho 8.5 Calibre 3</t>
  </si>
  <si>
    <t>RBDVESTA21C1NT0</t>
  </si>
  <si>
    <t>Rollo Polietileno Baja densidad Verde Esmeralda Sin troquelado Ancho 21 Calibre 1</t>
  </si>
  <si>
    <t>RBDVESTA26C1.2NT0</t>
  </si>
  <si>
    <t>Rollo Polietileno Baja densidad Verde Esmeralda Sin troquelado Ancho 26 Calibre 1.2</t>
  </si>
  <si>
    <t>Rollo Polietileno Baja densidad Verde Esmeralda Sin troquelado Ancho 26 Calibre 1.4</t>
  </si>
  <si>
    <t>Rollo Polietileno Baja densidad Verde Esmeralda Sin troquelado Ancho 27 Fuelle Izquierdo 5 Fuelle Derecho 5 Calibre 1.5</t>
  </si>
  <si>
    <t>34.40</t>
  </si>
  <si>
    <t>RPPTRSTA12C0.9NT2</t>
  </si>
  <si>
    <t>Rollo PoliPropileno MonoOrientado Transparente Sin troquelado Ancho 12 Calibre 0.9</t>
  </si>
  <si>
    <t>RPPTRSTA12C0.9NT0</t>
  </si>
  <si>
    <t>PRO-5789</t>
  </si>
  <si>
    <t>RPPTRSTA12C1.1NT0</t>
  </si>
  <si>
    <t>Rollo PoliPropileno MonoOrientado Transparente Sin troquelado Ancho 12 Calibre 1.1</t>
  </si>
  <si>
    <t>PRO-5397</t>
  </si>
  <si>
    <t>Rollo PoliPropileno MonoOrientado Transparente Sin troquelado Ancho 12 Calibre 1.6</t>
  </si>
  <si>
    <t>84.30</t>
  </si>
  <si>
    <t>PRO-5699</t>
  </si>
  <si>
    <t>42.50</t>
  </si>
  <si>
    <t>PRO-5794</t>
  </si>
  <si>
    <t>63.70</t>
  </si>
  <si>
    <t>Rollo PoliPropileno MonoOrientado Transparente Sin troquelado Ancho 14 Calibre 0.9</t>
  </si>
  <si>
    <t>PRO-5114</t>
  </si>
  <si>
    <t>RPPTRSTA14C1.6NT1 INDUSTRIA DE ALIMENTOS PAPA FRITA VERDE 15 GRS</t>
  </si>
  <si>
    <t>Rollo PoliPropileno MonoOrientado Transparente Sin troquelado Ancho 14 Calibre 1.6</t>
  </si>
  <si>
    <t>66.70</t>
  </si>
  <si>
    <t>59.30</t>
  </si>
  <si>
    <t>31.30</t>
  </si>
  <si>
    <t>45.20</t>
  </si>
  <si>
    <t>45.50</t>
  </si>
  <si>
    <t>Rollo PoliPropileno MonoOrientado Transparente Sin troquelado Ancho 16 Calibre 0.9</t>
  </si>
  <si>
    <t>RPPTRSTA16C1.1NT0</t>
  </si>
  <si>
    <t>Rollo PoliPropileno MonoOrientado Transparente Sin troquelado Ancho 16 Calibre 1.1</t>
  </si>
  <si>
    <t>PRO-5739</t>
  </si>
  <si>
    <t>Rollo PoliPropileno MonoOrientado Transparente Sin troquelado Ancho 16 Calibre 1.4</t>
  </si>
  <si>
    <t>671.30</t>
  </si>
  <si>
    <t>672.00</t>
  </si>
  <si>
    <t>RPPTRSTA18C0.9NT0</t>
  </si>
  <si>
    <t>Rollo PoliPropileno MonoOrientado Transparente Sin troquelado Ancho 18 Calibre 0.9</t>
  </si>
  <si>
    <t>RPPTRSTA18C1.1NT1</t>
  </si>
  <si>
    <t>Rollo PoliPropileno MonoOrientado Transparente Sin troquelado Ancho 18 Calibre 1.1</t>
  </si>
  <si>
    <t>PRO-5263</t>
  </si>
  <si>
    <t>Rollo PoliPropileno MonoOrientado Transparente Sin troquelado Ancho 18 Calibre 1.7</t>
  </si>
  <si>
    <t>PRO-5504</t>
  </si>
  <si>
    <t>76.20</t>
  </si>
  <si>
    <t>29.70</t>
  </si>
  <si>
    <t>Rollo PoliPropileno MonoOrientado Transparente Sin troquelado Ancho 20 Calibre 0.9</t>
  </si>
  <si>
    <t>PRO-5671</t>
  </si>
  <si>
    <t>RPPTRSTA20C2NT1</t>
  </si>
  <si>
    <t>Rollo PoliPropileno MonoOrientado Transparente Sin troquelado Ancho 20 Calibre 2</t>
  </si>
  <si>
    <t>PI-6012</t>
  </si>
  <si>
    <t>Rollo PoliPropileno MonoOrientado Transparente Sin troquelado Ancho 25 Calibre 0.9</t>
  </si>
  <si>
    <t>PI-6073</t>
  </si>
  <si>
    <t>Rollo PoliPropileno MonoOrientado Transparente Sin troquelado Ancho 28 Calibre 1</t>
  </si>
  <si>
    <t>8.90</t>
  </si>
  <si>
    <t>73.00</t>
  </si>
  <si>
    <t>PI-6096</t>
  </si>
  <si>
    <t>Rollo PoliPropileno MonoOrientado Transparente Sin troquelado Ancho 30 Calibre 0.9</t>
  </si>
  <si>
    <t>PI-6163</t>
  </si>
  <si>
    <t>PI-6197</t>
  </si>
  <si>
    <t>PI-6238</t>
  </si>
  <si>
    <t>30.10</t>
  </si>
  <si>
    <t>PI-6279</t>
  </si>
  <si>
    <t>PI-6402</t>
  </si>
  <si>
    <t>PI-6405</t>
  </si>
  <si>
    <t>PI-6013</t>
  </si>
  <si>
    <t>Rollo PoliPropileno MonoOrientado Transparente Sin troquelado Ancho 30 Calibre 1</t>
  </si>
  <si>
    <t>28.60</t>
  </si>
  <si>
    <t>PI-6240</t>
  </si>
  <si>
    <t>PI-6386</t>
  </si>
  <si>
    <t>PI-6384</t>
  </si>
  <si>
    <t>PI-6412</t>
  </si>
  <si>
    <t>PI-6403</t>
  </si>
  <si>
    <t>Rollo PoliPropileno MonoOrientado Transparente Sin troquelado Ancho 30 Calibre 1.1</t>
  </si>
  <si>
    <t>Rollo PoliPropileno MonoOrientado Transparente Sin troquelado Ancho 32 Calibre 1</t>
  </si>
  <si>
    <t>95.00</t>
  </si>
  <si>
    <t>PI-6123</t>
  </si>
  <si>
    <t>Rollo PoliPropileno MonoOrientado Transparente Sin troquelado Ancho 35 Calibre 0.9</t>
  </si>
  <si>
    <t>PI-6195</t>
  </si>
  <si>
    <t>PI-6266</t>
  </si>
  <si>
    <t>PI-6299</t>
  </si>
  <si>
    <t>PI-6318</t>
  </si>
  <si>
    <t>PI-6339</t>
  </si>
  <si>
    <t>37.40</t>
  </si>
  <si>
    <t>PRO-5749</t>
  </si>
  <si>
    <t>373.30</t>
  </si>
  <si>
    <t>PI-6392</t>
  </si>
  <si>
    <t>PI-6420</t>
  </si>
  <si>
    <t>PI-6005</t>
  </si>
  <si>
    <t>Rollo PoliPropileno MonoOrientado Transparente Sin troquelado Ancho 35 Calibre 1</t>
  </si>
  <si>
    <t>PI-6233</t>
  </si>
  <si>
    <t>PI-6275</t>
  </si>
  <si>
    <t>23.40</t>
  </si>
  <si>
    <t>35.10</t>
  </si>
  <si>
    <t>PI-6301</t>
  </si>
  <si>
    <t>Rollo PoliPropileno MonoOrientado Transparente Sin troquelado Ancho 35 Calibre 1.4</t>
  </si>
  <si>
    <t>PI-6006</t>
  </si>
  <si>
    <t>Rollo PoliPropileno MonoOrientado Transparente Sin troquelado Ancho 40 Calibre 0.9</t>
  </si>
  <si>
    <t>PI-6066</t>
  </si>
  <si>
    <t>PI-6157</t>
  </si>
  <si>
    <t>PI-6202</t>
  </si>
  <si>
    <t>23.70</t>
  </si>
  <si>
    <t>PI-6227</t>
  </si>
  <si>
    <t>PI-6232</t>
  </si>
  <si>
    <t>PI-6249</t>
  </si>
  <si>
    <t>PI-6277</t>
  </si>
  <si>
    <t>PI-6325</t>
  </si>
  <si>
    <t>PRO-5695</t>
  </si>
  <si>
    <t>PI-6344</t>
  </si>
  <si>
    <t>22/dic./2022</t>
  </si>
  <si>
    <t>PI-6378</t>
  </si>
  <si>
    <t>PI-6396</t>
  </si>
  <si>
    <t>PI-6417</t>
  </si>
  <si>
    <t>Rollo PoliPropileno MonoOrientado Transparente Sin troquelado Ancho 40 Calibre 1</t>
  </si>
  <si>
    <t>PI-6062</t>
  </si>
  <si>
    <t>PI-6156</t>
  </si>
  <si>
    <t>PI-6247</t>
  </si>
  <si>
    <t>PI-6323</t>
  </si>
  <si>
    <t>PI-6346</t>
  </si>
  <si>
    <t>PI-6347</t>
  </si>
  <si>
    <t>PI-6379</t>
  </si>
  <si>
    <t>41.50</t>
  </si>
  <si>
    <t>PRO-5721</t>
  </si>
  <si>
    <t>Rollo PoliPropileno MonoOrientado Transparente Sin troquelado Ancho 40 Calibre 1.4</t>
  </si>
  <si>
    <t>PRO-5724</t>
  </si>
  <si>
    <t>Rollo PoliPropileno MonoOrientado Transparente Sin troquelado Ancho 40 Calibre 2</t>
  </si>
  <si>
    <t>PI-6098</t>
  </si>
  <si>
    <t>Rollo PoliPropileno MonoOrientado Transparente Sin troquelado Ancho 45 Calibre 0.9</t>
  </si>
  <si>
    <t>PI-6106</t>
  </si>
  <si>
    <t>PI-6162</t>
  </si>
  <si>
    <t>PI-6210</t>
  </si>
  <si>
    <t>PI-6276</t>
  </si>
  <si>
    <t>PI-6335</t>
  </si>
  <si>
    <t>PI-6336</t>
  </si>
  <si>
    <t>PI-6374</t>
  </si>
  <si>
    <t>PI-6406</t>
  </si>
  <si>
    <t>Rollo PoliPropileno MonoOrientado Transparente Sin troquelado Ancho 45 Calibre 1</t>
  </si>
  <si>
    <t>PI-6165</t>
  </si>
  <si>
    <t>PI-6211</t>
  </si>
  <si>
    <t>41.70</t>
  </si>
  <si>
    <t>PI-6376</t>
  </si>
  <si>
    <t>37.50</t>
  </si>
  <si>
    <t>PI-6389</t>
  </si>
  <si>
    <t>114.00</t>
  </si>
  <si>
    <t>PI-6102</t>
  </si>
  <si>
    <t>Rollo PoliPropileno MonoOrientado Transparente Sin troquelado Ancho 50 Calibre 0.9</t>
  </si>
  <si>
    <t>PI-6204</t>
  </si>
  <si>
    <t>PI-6241</t>
  </si>
  <si>
    <t>PI-6283</t>
  </si>
  <si>
    <t>PI-6351</t>
  </si>
  <si>
    <t>PI-6352</t>
  </si>
  <si>
    <t>PI-6399</t>
  </si>
  <si>
    <t>38.60</t>
  </si>
  <si>
    <t>PI-6415</t>
  </si>
  <si>
    <t>Rollo PoliPropileno MonoOrientado Transparente Sin troquelado Ancho 50 Calibre 1</t>
  </si>
  <si>
    <t>PI-6103</t>
  </si>
  <si>
    <t>PI-6333</t>
  </si>
  <si>
    <t>Rollo PoliPropileno MonoOrientado Transparente Sin troquelado Ancho 50 Calibre 1.1</t>
  </si>
  <si>
    <t>41.80</t>
  </si>
  <si>
    <t>Rollo PoliPropileno MonoOrientado Transparente Sin troquelado Ancho 50 Calibre 1.4</t>
  </si>
  <si>
    <t>Rollo PoliPropileno MonoOrientado Transparente Sin troquelado Ancho 50 Calibre 2</t>
  </si>
  <si>
    <t>PRO-5709</t>
  </si>
  <si>
    <t>RPPTRSTA55C0.9CMNT2</t>
  </si>
  <si>
    <t>Rollo PoliPropileno MonoOrientado Transparente Sin troquelado Ancho 55 Calibre 0.9</t>
  </si>
  <si>
    <t>Rollo PoliPropileno MonoOrientado Transparente Sin troquelado Ancho 55 Calibre 1.4</t>
  </si>
  <si>
    <t>Rollo PoliPropileno MonoOrientado Transparente Sin troquelado Ancho 8 Calibre 1</t>
  </si>
  <si>
    <t>Total general</t>
  </si>
  <si>
    <t>No</t>
  </si>
  <si>
    <t>Frecuencia</t>
  </si>
  <si>
    <t>Acumulada</t>
  </si>
  <si>
    <t>Relativa</t>
  </si>
  <si>
    <t>ABC</t>
  </si>
  <si>
    <t>Acumulada (productos)</t>
  </si>
  <si>
    <t>Cuenta de Cantidad</t>
  </si>
  <si>
    <t>Nombre de referencia</t>
  </si>
  <si>
    <t>CANTIDAD TOTAL</t>
  </si>
  <si>
    <t>80-20</t>
  </si>
  <si>
    <t>Nombre completo referencia</t>
  </si>
  <si>
    <t>Rollo PoliPropileno MonoOrientado Transparente Sin troquelado Ancho 35 Calibre 0.75</t>
  </si>
  <si>
    <t>Rollo PoliPropileno MonoOrientado Transparente Sin troquelado Ancho 35 Calibre 0.8</t>
  </si>
  <si>
    <t>Rollo Polietileno Baja densidad Transparente Sin troquelado Ancho 16.5 Calibre 3</t>
  </si>
  <si>
    <t>Rollo Polietileno Alta densidad Transparente Sin troquelado Ancho 26 Calibre 1</t>
  </si>
  <si>
    <t>Rollo Polietileno Baja densidad Transparente Sin troquelado Ancho 20 Calibre 0.6</t>
  </si>
  <si>
    <t>Rollo Polietileno Baja densidad Negro Sin troquelado Ancho 4 Fuelle Izquierdo 1.25 Fuelle Derecho 1.25 Calibre 4</t>
  </si>
  <si>
    <t>Rollo Polietileno Alta densidad Blanco Sin troquelado Ancho 25 Fuelle Izquierdo 10 Fuelle Derecho 10 Calibre 0.8</t>
  </si>
  <si>
    <t>Rollo Polietileno Baja densidad Transparente Sin troquelado Ancho 18 Calibre 4</t>
  </si>
  <si>
    <t>Rollo Polietileno Baja densidad Transparente Sin troquelado Ancho 7 Calibre 2</t>
  </si>
  <si>
    <t>Rollo Polietileno Baja densidad Transparente Sin troquelado Ancho 20 Calibre 4</t>
  </si>
  <si>
    <t>Rollo Polietileno Baja densidad Transparente Sin troquelado Ancho 18 Calibre 2</t>
  </si>
  <si>
    <t>Rollo Polietileno Baja densidad Transparente Sin troquelado Ancho 14.5 Calibre 2</t>
  </si>
  <si>
    <t>Rollo Polietileno Alta densidad Transparente Sin troquelado Ancho 19 Calibre 0.8</t>
  </si>
  <si>
    <t>Rollo Polietileno Alta densidad Transparente Sin troquelado Ancho 24 Calibre 1.3</t>
  </si>
  <si>
    <t>Rollo Polietileno Alta densidad Transparente Sin troquelado Ancho 16 Calibre 1</t>
  </si>
  <si>
    <t>Rollo Polietileno Alta densidad Transparente Sin troquelado Ancho 23 Calibre 1,2</t>
  </si>
  <si>
    <t>Rollo PoliPropileno MonoOrientado Transparente Sin troquelado Ancho 26 Calibre 1</t>
  </si>
  <si>
    <t>Rollo PoliPropileno MonoOrientado Transparente Sin troquelado Ancho 35 Calibre 0.85</t>
  </si>
  <si>
    <t>Rollo PoliPropileno MonoOrientado Transparente Sin troquelado Ancho 34 Calibre 1</t>
  </si>
  <si>
    <t>Rollo PoliPropileno MonoOrientado Transparente Sin troquelado Ancho 24 Calibre 1</t>
  </si>
  <si>
    <t>Rollo PoliPropileno MonoOrientado Transparente Sin troquelado Ancho 50 Calibre 1.2</t>
  </si>
  <si>
    <t>Rollo Polietileno Baja densidad Transparente Sin troquelado Ancho 27 Calibre 2</t>
  </si>
  <si>
    <t>N/A</t>
  </si>
  <si>
    <t>Rollo PoliPropileno MonoOrientado Transparente Sin troquelado Ancho 10 Calibre 1</t>
  </si>
  <si>
    <t>Rollo PoliPropileno MonoOrientado Transparente Sin troquelado Ancho 35 Calibre 2</t>
  </si>
  <si>
    <t>Rollo PoliPropileno MonoOrientado Transparente Sin troquelado Ancho 30 Calibre 1.2</t>
  </si>
  <si>
    <t>Rollo Polietileno Baja densidad Transparente Sin troquelado Ancho 26 Calibre 2.5</t>
  </si>
  <si>
    <t>Rollo Polietileno Baja densidad Transparente Sin troquelado Ancho 16.5 Calibre 2</t>
  </si>
  <si>
    <t>Rollo Polietileno Baja densidad Transparente Sin troquelado Ancho 30 Calibre 2.5</t>
  </si>
  <si>
    <t>Rollo Polietileno Baja densidad Transparente Sin troquelado Ancho 31 Calibre 2</t>
  </si>
  <si>
    <t>Rollo Polietileno Baja densidad Transparente Sin troquelado Ancho 28.5 Calibre 4</t>
  </si>
  <si>
    <t>Rollo Polietileno Baja densidad Transparente Sin troquelado Ancho 14 Calibre 0.8</t>
  </si>
  <si>
    <t>Rollo Polietileno Baja densidad Transparente Sin troquelado Ancho 20 Calibre 0.8</t>
  </si>
  <si>
    <t>Rollo Polietileno Baja densidad Transparente Sin troquelado Ancho 18 Calibre 0.8</t>
  </si>
  <si>
    <t>Rollo Polietileno Baja densidad Transparente Sin troquelado Ancho 16 Calibre 0.8</t>
  </si>
  <si>
    <t>Rollo Polietileno Baja densidad Blanco Sin troquelado Ancho 16 Calibre 4</t>
  </si>
  <si>
    <t>Rollo Polietileno Baja densidad Blanco Sin troquelado Ancho 17 Calibre 1.5</t>
  </si>
  <si>
    <t>Cuenta de Cantidad (kilos)</t>
  </si>
  <si>
    <t>Acumulada (clientes)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</si>
</sst>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5" fontId="0" fillId="0" borderId="0" xfId="0" applyNumberFormat="1"/>
    <xf numFmtId="3" fontId="0" fillId="0" borderId="0" xfId="0" applyNumberFormat="1"/>
    <xf numFmtId="11" fontId="0" fillId="0" borderId="0" xfId="0" applyNumberForma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10" fontId="0" fillId="0" borderId="3" xfId="1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 wrapText="1"/>
    </xf>
    <xf numFmtId="10" fontId="0" fillId="2" borderId="3" xfId="1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0" fillId="0" borderId="8" xfId="1" applyNumberFormat="1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0" fontId="0" fillId="2" borderId="8" xfId="1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10" fontId="0" fillId="0" borderId="11" xfId="1" applyNumberFormat="1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10" fontId="0" fillId="0" borderId="3" xfId="1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10" fontId="0" fillId="0" borderId="8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Gráfica de pareto clientes Extrusión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clientes Extrusión'!$C$1</c:f>
              <c:strCache>
                <c:ptCount val="1"/>
                <c:pt idx="0">
                  <c:v>Cuenta de Cantidad (kilos)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'Análisis clientes Extrusión'!$B$2:$B$104</c:f>
              <c:strCache>
                <c:ptCount val="102"/>
                <c:pt idx="0">
                  <c:v>PLASTISANDER SAS (PLASTISANDER SAS)</c:v>
                </c:pt>
                <c:pt idx="1">
                  <c:v>N/A</c:v>
                </c:pt>
                <c:pt idx="2">
                  <c:v>PANADERIA Y PASTELERIA PANINOS S.A.S (PANINOS)</c:v>
                </c:pt>
                <c:pt idx="3">
                  <c:v>DARIO RANGEL</c:v>
                </c:pt>
                <c:pt idx="4">
                  <c:v>DISTRIPLAS</c:v>
                </c:pt>
                <c:pt idx="5">
                  <c:v>GALLARDO PEREZ JOEL</c:v>
                </c:pt>
                <c:pt idx="6">
                  <c:v>ORTIZ MANTILLA JUAN CARLOS (DISTRIBUIDORA BUCARAMANGA)</c:v>
                </c:pt>
                <c:pt idx="7">
                  <c:v>OJEDA A. WILLY J</c:v>
                </c:pt>
                <c:pt idx="8">
                  <c:v>RUEDA BOTELLO ANDERSON</c:v>
                </c:pt>
                <c:pt idx="9">
                  <c:v>FIGUEROA FORERO SANDRA</c:v>
                </c:pt>
                <c:pt idx="10">
                  <c:v>AYALA ABDON</c:v>
                </c:pt>
                <c:pt idx="11">
                  <c:v>MOLINOS SAN MIGUEL (MOLINOS SAN MIGUEL)</c:v>
                </c:pt>
                <c:pt idx="12">
                  <c:v>GALLARDO ELIUMER (EL SEMBRADOR)</c:v>
                </c:pt>
                <c:pt idx="13">
                  <c:v>SUPERMASAS</c:v>
                </c:pt>
                <c:pt idx="14">
                  <c:v>GRANOS SAN ISIDRO</c:v>
                </c:pt>
                <c:pt idx="15">
                  <c:v>INCOLYESOS S.A.S (INCOLYESOS S.A.S)</c:v>
                </c:pt>
                <c:pt idx="16">
                  <c:v>BLADIMIR VERJEL</c:v>
                </c:pt>
                <c:pt idx="17">
                  <c:v>REPLASANDER S.A.S.</c:v>
                </c:pt>
                <c:pt idx="18">
                  <c:v>DISTRISEMBRADOR (ICBF ORIMA)</c:v>
                </c:pt>
                <c:pt idx="19">
                  <c:v>ACOSTA HUERTAS FRAY</c:v>
                </c:pt>
                <c:pt idx="20">
                  <c:v>RINCON AUDELINA</c:v>
                </c:pt>
                <c:pt idx="21">
                  <c:v>VILLA MARQUEZ EDUAR ALFONSO</c:v>
                </c:pt>
                <c:pt idx="22">
                  <c:v>ORTIZ SANCHEZ ORLEY</c:v>
                </c:pt>
                <c:pt idx="23">
                  <c:v>pedro antonio</c:v>
                </c:pt>
                <c:pt idx="24">
                  <c:v>BEDOYA ALEIDA</c:v>
                </c:pt>
                <c:pt idx="25">
                  <c:v>JOSE RUPERTO ZAMBRANO</c:v>
                </c:pt>
                <c:pt idx="26">
                  <c:v>DISTRIBUCIONES SUMINISTRO ASESORIAS Y EJECUCIONES S.A.S</c:v>
                </c:pt>
                <c:pt idx="27">
                  <c:v>HERRERA BARBOSA LUIS (EMPACADORA SAN CAYETANO)</c:v>
                </c:pt>
                <c:pt idx="28">
                  <c:v>DOTACIONES HERMANOS LONDOÑO S.A</c:v>
                </c:pt>
                <c:pt idx="29">
                  <c:v>GUISA LADY ROCIO</c:v>
                </c:pt>
                <c:pt idx="30">
                  <c:v>FELIZ DAVID CASTILLO GONZALEZ</c:v>
                </c:pt>
                <c:pt idx="31">
                  <c:v>NEW WASH LAVANDERIA</c:v>
                </c:pt>
                <c:pt idx="32">
                  <c:v>RUEDA TORRES NURIAM VIANNEY</c:v>
                </c:pt>
                <c:pt idx="33">
                  <c:v>PARRA RODRIGUEZ HUMBERTO (VIVERO LOS ANTURIOS Y LAS ORQUIDEAS 1)</c:v>
                </c:pt>
                <c:pt idx="34">
                  <c:v>SERGIO CARREÑO</c:v>
                </c:pt>
                <c:pt idx="35">
                  <c:v>MOLINO Y DISTRIBUCIONES LA ESPIGA S.A.S.</c:v>
                </c:pt>
                <c:pt idx="36">
                  <c:v>SUAREZ GONZALEZ MERCEDES (HELADOS BROSTON)</c:v>
                </c:pt>
                <c:pt idx="37">
                  <c:v>QUINTERO SANCHEZ IVAN MAURICIO</c:v>
                </c:pt>
                <c:pt idx="38">
                  <c:v>GRIMALDOS FEDERICO</c:v>
                </c:pt>
                <c:pt idx="39">
                  <c:v>CARRILLO _x001e_GILBERTO</c:v>
                </c:pt>
                <c:pt idx="40">
                  <c:v>GOMEZ PLATA JORGE (PANADERIA LA ZAPATOQUEÑA)</c:v>
                </c:pt>
                <c:pt idx="41">
                  <c:v>OLARTE PASTOR</c:v>
                </c:pt>
                <c:pt idx="42">
                  <c:v>URIBE SANTAMARIA PEDRO ANTONIO</c:v>
                </c:pt>
                <c:pt idx="43">
                  <c:v>AVILA VERA LIBARDO ALFONSO (DULCE AMANECER)</c:v>
                </c:pt>
                <c:pt idx="44">
                  <c:v>RUJANO GAROFA ANDREA</c:v>
                </c:pt>
                <c:pt idx="45">
                  <c:v>PABON RIVERO LAURA KATHERINE (VIVA MARIA)</c:v>
                </c:pt>
                <c:pt idx="46">
                  <c:v>QUESSEP DE FERNANDEZ &amp; CIA S.EN C (ALMACEN CARMENCITA)</c:v>
                </c:pt>
                <c:pt idx="47">
                  <c:v>PERTUZ REYES TOHMAS ALBERTO</c:v>
                </c:pt>
                <c:pt idx="48">
                  <c:v>GIL HUGO</c:v>
                </c:pt>
                <c:pt idx="49">
                  <c:v>CAICEDO GALINDO MARTHA YAMILE (RESTAURANTE EL GRAN POLLO FRITO)</c:v>
                </c:pt>
                <c:pt idx="50">
                  <c:v>PEREIRA DIAZ MARIA LUISA (FRUTOX)</c:v>
                </c:pt>
                <c:pt idx="51">
                  <c:v>QUINTERO ESTRADA EDILIA MARIA</c:v>
                </c:pt>
                <c:pt idx="52">
                  <c:v>COMERCIALIZADORA NUEVO PORVENIR  S.A.S</c:v>
                </c:pt>
                <c:pt idx="53">
                  <c:v>BLANCO MONTERROSA MAIRO RAFAEL (AGUA MORROCOYERA 360 ML)</c:v>
                </c:pt>
                <c:pt idx="54">
                  <c:v>FERREIRA MEJIA EDGAR AUGUSTO (ESPECIAL MANA)</c:v>
                </c:pt>
                <c:pt idx="55">
                  <c:v>LEVEL NINE SAS</c:v>
                </c:pt>
                <c:pt idx="56">
                  <c:v>TORRES SANTAMARIA SILVIA PATRICIA (GOGO MAKEUP)</c:v>
                </c:pt>
                <c:pt idx="57">
                  <c:v>MELENDEZ WILLIAN ENRIQUE (CALLE 51 N. 12-17 CANDILES BMANGA)</c:v>
                </c:pt>
                <c:pt idx="58">
                  <c:v>WILMAR ROPERO</c:v>
                </c:pt>
                <c:pt idx="59">
                  <c:v>CORTES ROJAS MARIA ALEJANDRA (LAS DELICIAS DE LUCIANA)</c:v>
                </c:pt>
                <c:pt idx="60">
                  <c:v>DELGADO LOPEZ MARTHA PATRICIA (INDUSTRIAS DON JOVAR)</c:v>
                </c:pt>
                <c:pt idx="61">
                  <c:v>ANDRADE FLOREZ EDINSSON</c:v>
                </c:pt>
                <c:pt idx="62">
                  <c:v>LIZARAZO CARLA MIGUELINA (CARLA LIZARAZO AT HOME)</c:v>
                </c:pt>
                <c:pt idx="63">
                  <c:v>DURAN LEON NOE (BOLSA SEMILLERO)</c:v>
                </c:pt>
                <c:pt idx="64">
                  <c:v>DORA CARREÑO PEÑUELA</c:v>
                </c:pt>
                <c:pt idx="65">
                  <c:v>SUAREZ (MARTHA ISABEL)</c:v>
                </c:pt>
                <c:pt idx="66">
                  <c:v>PAPAS FRITAS BUCARITAS</c:v>
                </c:pt>
                <c:pt idx="67">
                  <c:v>GRANERO CACHIRA SAS</c:v>
                </c:pt>
                <c:pt idx="68">
                  <c:v>LIN CHOU MEI SHIA (RESTAURANTE FUJIYAMA)</c:v>
                </c:pt>
                <c:pt idx="69">
                  <c:v>PABON JESUS ALBERTO</c:v>
                </c:pt>
                <c:pt idx="70">
                  <c:v>VARGAS ACOSTA EDWARD ESTEBAN (BEBIDAS DE SANTANDER)</c:v>
                </c:pt>
                <c:pt idx="71">
                  <c:v>AGUA DE YANACUE S.A.S</c:v>
                </c:pt>
                <c:pt idx="72">
                  <c:v>MARTINEZ ESPARZA CARLOS MANUEL</c:v>
                </c:pt>
                <c:pt idx="73">
                  <c:v>AUDIOMIC S.A.S. (CLINICA DEL OIDO)</c:v>
                </c:pt>
                <c:pt idx="74">
                  <c:v>RAFAEL J. TURBAY S.A.S.</c:v>
                </c:pt>
                <c:pt idx="75">
                  <c:v>CARRILLO RINCON MONICA LILIANA (AGUA VITAL EXPRESS 300ML)</c:v>
                </c:pt>
                <c:pt idx="76">
                  <c:v>COOTRANSMAGDALENA LTDA.</c:v>
                </c:pt>
                <c:pt idx="77">
                  <c:v>LAMUS LAYTON MARLENE (MAXI PEGO 25 KILOS)</c:v>
                </c:pt>
                <c:pt idx="78">
                  <c:v>MEJIA RAMIREZ WILLIAM FERNANDO (ANTARTIDA 350 ML)</c:v>
                </c:pt>
                <c:pt idx="79">
                  <c:v>RUEDA BONILLA ALEJANDRO JOSE (FERRO PEGO)</c:v>
                </c:pt>
                <c:pt idx="80">
                  <c:v>GELVEZ JAIMES JOSE LIBARDO (LECHUGA VERDE MUTISCUA FINCA EL RECREO)</c:v>
                </c:pt>
                <c:pt idx="81">
                  <c:v>FRANCO BARRERA ORLANDO</c:v>
                </c:pt>
                <c:pt idx="82">
                  <c:v>MEDISIN SAS (MEDISIN  SAS)</c:v>
                </c:pt>
                <c:pt idx="83">
                  <c:v>RAVELO MARTINEZ VICTOR JULIO (MOLINOS CHARALA)</c:v>
                </c:pt>
                <c:pt idx="84">
                  <c:v>FORERO FERNANDO (PAN MERCANTIL)</c:v>
                </c:pt>
                <c:pt idx="85">
                  <c:v>PARRA GALAVIZ FABIAN (DETERG)</c:v>
                </c:pt>
                <c:pt idx="86">
                  <c:v>DISTRIBUIDORA AUTOPARTES DE COLOMBIA (DISPARCOL LTDA.)</c:v>
                </c:pt>
                <c:pt idx="87">
                  <c:v>EDUARDO OCHOA</c:v>
                </c:pt>
                <c:pt idx="88">
                  <c:v>M&amp;M AGRICOLA Y CONTABLE DEL SUR S.A.S. ZOMAC AGRICONSUR (BOLSA SEMILLERO)</c:v>
                </c:pt>
                <c:pt idx="89">
                  <c:v>AVICOLA EL MADROÑO S.A</c:v>
                </c:pt>
                <c:pt idx="90">
                  <c:v>QUINTERO ARIAS YESENIA (HELADOS BROSTON)</c:v>
                </c:pt>
                <c:pt idx="91">
                  <c:v>PICON TORRES HENRY JESUS</c:v>
                </c:pt>
                <c:pt idx="92">
                  <c:v>SUAREZ MARIA LEONOR (LEKOS SPORT)</c:v>
                </c:pt>
                <c:pt idx="93">
                  <c:v>VANEGAS SILVA VICENTE</c:v>
                </c:pt>
                <c:pt idx="94">
                  <c:v>EDUARDO BLANCO</c:v>
                </c:pt>
                <c:pt idx="95">
                  <c:v>ALICIA PEREZ GOMEZ</c:v>
                </c:pt>
                <c:pt idx="96">
                  <c:v>CHACON INES ROSALES</c:v>
                </c:pt>
                <c:pt idx="97">
                  <c:v>AREVALO OCAMPO MARIA CONSTANZA (BOLSA NEGRA 12+2+2*16")</c:v>
                </c:pt>
                <c:pt idx="98">
                  <c:v>CHACON GUSTAVO</c:v>
                </c:pt>
                <c:pt idx="99">
                  <c:v>ACUICOMPANI S.A.S</c:v>
                </c:pt>
                <c:pt idx="100">
                  <c:v>BOTELLO GARCIA JESUS GABRIEL (GUITARRA)</c:v>
                </c:pt>
                <c:pt idx="101">
                  <c:v>PALMAS DEL CESAR S.A.</c:v>
                </c:pt>
              </c:strCache>
            </c:strRef>
          </c:cat>
          <c:val>
            <c:numRef>
              <c:f>'Análisis clientes Extrusión'!$C$2:$C$104</c:f>
              <c:numCache>
                <c:formatCode>General</c:formatCode>
                <c:ptCount val="102"/>
                <c:pt idx="0">
                  <c:v>35809.100000000035</c:v>
                </c:pt>
                <c:pt idx="1">
                  <c:v>7177.1200000000044</c:v>
                </c:pt>
                <c:pt idx="2">
                  <c:v>6532.4999999999945</c:v>
                </c:pt>
                <c:pt idx="3">
                  <c:v>5459.7999999999965</c:v>
                </c:pt>
                <c:pt idx="4">
                  <c:v>5331.2</c:v>
                </c:pt>
                <c:pt idx="5">
                  <c:v>5049.2000000000016</c:v>
                </c:pt>
                <c:pt idx="6">
                  <c:v>4626.2999999999993</c:v>
                </c:pt>
                <c:pt idx="7">
                  <c:v>4259.7</c:v>
                </c:pt>
                <c:pt idx="8">
                  <c:v>3605.0000000000005</c:v>
                </c:pt>
                <c:pt idx="9">
                  <c:v>3449.7999999999997</c:v>
                </c:pt>
                <c:pt idx="10">
                  <c:v>3198.2999999999997</c:v>
                </c:pt>
                <c:pt idx="11">
                  <c:v>2773.1</c:v>
                </c:pt>
                <c:pt idx="12">
                  <c:v>2332.6999999999985</c:v>
                </c:pt>
                <c:pt idx="13">
                  <c:v>1438.2</c:v>
                </c:pt>
                <c:pt idx="14">
                  <c:v>1287.7</c:v>
                </c:pt>
                <c:pt idx="15">
                  <c:v>1255.2999999999997</c:v>
                </c:pt>
                <c:pt idx="16">
                  <c:v>1250.7</c:v>
                </c:pt>
                <c:pt idx="17">
                  <c:v>1088.2</c:v>
                </c:pt>
                <c:pt idx="18">
                  <c:v>799.7</c:v>
                </c:pt>
                <c:pt idx="19">
                  <c:v>794.00000000000011</c:v>
                </c:pt>
                <c:pt idx="20">
                  <c:v>735.4</c:v>
                </c:pt>
                <c:pt idx="21">
                  <c:v>707.80000000000007</c:v>
                </c:pt>
                <c:pt idx="22">
                  <c:v>673.9</c:v>
                </c:pt>
                <c:pt idx="23">
                  <c:v>669.99999999999989</c:v>
                </c:pt>
                <c:pt idx="24">
                  <c:v>657.20000000000016</c:v>
                </c:pt>
                <c:pt idx="25">
                  <c:v>655.20000000000005</c:v>
                </c:pt>
                <c:pt idx="26">
                  <c:v>653.49999999999989</c:v>
                </c:pt>
                <c:pt idx="27">
                  <c:v>640.49999999999989</c:v>
                </c:pt>
                <c:pt idx="28">
                  <c:v>577.29999999999995</c:v>
                </c:pt>
                <c:pt idx="29">
                  <c:v>564.69999999999993</c:v>
                </c:pt>
                <c:pt idx="30">
                  <c:v>526.99999999999989</c:v>
                </c:pt>
                <c:pt idx="31">
                  <c:v>519.5</c:v>
                </c:pt>
                <c:pt idx="32">
                  <c:v>507.59999999999991</c:v>
                </c:pt>
                <c:pt idx="33">
                  <c:v>500.7</c:v>
                </c:pt>
                <c:pt idx="34">
                  <c:v>498.1</c:v>
                </c:pt>
                <c:pt idx="35">
                  <c:v>482.20000000000005</c:v>
                </c:pt>
                <c:pt idx="36">
                  <c:v>459.79999999999995</c:v>
                </c:pt>
                <c:pt idx="37">
                  <c:v>451.90000000000003</c:v>
                </c:pt>
                <c:pt idx="38">
                  <c:v>441.9</c:v>
                </c:pt>
                <c:pt idx="39">
                  <c:v>428.00000000000006</c:v>
                </c:pt>
                <c:pt idx="40">
                  <c:v>417.49999999999994</c:v>
                </c:pt>
                <c:pt idx="41">
                  <c:v>414.7</c:v>
                </c:pt>
                <c:pt idx="42">
                  <c:v>397.9</c:v>
                </c:pt>
                <c:pt idx="43">
                  <c:v>381.20000000000005</c:v>
                </c:pt>
                <c:pt idx="44">
                  <c:v>365.1</c:v>
                </c:pt>
                <c:pt idx="45">
                  <c:v>345.99999999999994</c:v>
                </c:pt>
                <c:pt idx="46">
                  <c:v>328.7</c:v>
                </c:pt>
                <c:pt idx="47">
                  <c:v>311.10000000000002</c:v>
                </c:pt>
                <c:pt idx="48">
                  <c:v>310.70000000000005</c:v>
                </c:pt>
                <c:pt idx="49">
                  <c:v>308.2</c:v>
                </c:pt>
                <c:pt idx="50">
                  <c:v>298.2</c:v>
                </c:pt>
                <c:pt idx="51">
                  <c:v>283.89999999999998</c:v>
                </c:pt>
                <c:pt idx="52">
                  <c:v>275.89999999999998</c:v>
                </c:pt>
                <c:pt idx="53">
                  <c:v>256.39999999999998</c:v>
                </c:pt>
                <c:pt idx="54">
                  <c:v>233.7</c:v>
                </c:pt>
                <c:pt idx="55">
                  <c:v>233.7</c:v>
                </c:pt>
                <c:pt idx="56">
                  <c:v>222.39999999999998</c:v>
                </c:pt>
                <c:pt idx="57">
                  <c:v>218.7</c:v>
                </c:pt>
                <c:pt idx="58">
                  <c:v>211.6</c:v>
                </c:pt>
                <c:pt idx="59">
                  <c:v>211.49999999999997</c:v>
                </c:pt>
                <c:pt idx="60">
                  <c:v>211.00000000000003</c:v>
                </c:pt>
                <c:pt idx="61">
                  <c:v>210.79999999999998</c:v>
                </c:pt>
                <c:pt idx="62">
                  <c:v>206.8</c:v>
                </c:pt>
                <c:pt idx="63">
                  <c:v>199</c:v>
                </c:pt>
                <c:pt idx="64">
                  <c:v>185.2</c:v>
                </c:pt>
                <c:pt idx="65">
                  <c:v>171.3</c:v>
                </c:pt>
                <c:pt idx="66">
                  <c:v>168.70000000000002</c:v>
                </c:pt>
                <c:pt idx="67">
                  <c:v>161.30000000000001</c:v>
                </c:pt>
                <c:pt idx="68">
                  <c:v>158.30000000000001</c:v>
                </c:pt>
                <c:pt idx="69">
                  <c:v>147.19999999999999</c:v>
                </c:pt>
                <c:pt idx="70">
                  <c:v>121.5</c:v>
                </c:pt>
                <c:pt idx="71">
                  <c:v>116.5</c:v>
                </c:pt>
                <c:pt idx="72">
                  <c:v>111.6</c:v>
                </c:pt>
                <c:pt idx="73">
                  <c:v>111.4</c:v>
                </c:pt>
                <c:pt idx="74">
                  <c:v>109.8</c:v>
                </c:pt>
                <c:pt idx="75">
                  <c:v>108.3</c:v>
                </c:pt>
                <c:pt idx="76">
                  <c:v>107.79999999999998</c:v>
                </c:pt>
                <c:pt idx="77">
                  <c:v>106.8</c:v>
                </c:pt>
                <c:pt idx="78">
                  <c:v>105.7</c:v>
                </c:pt>
                <c:pt idx="79">
                  <c:v>105.50000000000001</c:v>
                </c:pt>
                <c:pt idx="80">
                  <c:v>105.10000000000001</c:v>
                </c:pt>
                <c:pt idx="81">
                  <c:v>105</c:v>
                </c:pt>
                <c:pt idx="82">
                  <c:v>104.4</c:v>
                </c:pt>
                <c:pt idx="83">
                  <c:v>102.1</c:v>
                </c:pt>
                <c:pt idx="84">
                  <c:v>101.1</c:v>
                </c:pt>
                <c:pt idx="85">
                  <c:v>100.19999999999999</c:v>
                </c:pt>
                <c:pt idx="86">
                  <c:v>99.9</c:v>
                </c:pt>
                <c:pt idx="87">
                  <c:v>98.4</c:v>
                </c:pt>
                <c:pt idx="88">
                  <c:v>88.800000000000011</c:v>
                </c:pt>
                <c:pt idx="89">
                  <c:v>86.2</c:v>
                </c:pt>
                <c:pt idx="90">
                  <c:v>73.2</c:v>
                </c:pt>
                <c:pt idx="91">
                  <c:v>72</c:v>
                </c:pt>
                <c:pt idx="92">
                  <c:v>70.3</c:v>
                </c:pt>
                <c:pt idx="93">
                  <c:v>67.199999999999989</c:v>
                </c:pt>
                <c:pt idx="94">
                  <c:v>65.400000000000006</c:v>
                </c:pt>
                <c:pt idx="95">
                  <c:v>53.2</c:v>
                </c:pt>
                <c:pt idx="96">
                  <c:v>52</c:v>
                </c:pt>
                <c:pt idx="97">
                  <c:v>51</c:v>
                </c:pt>
                <c:pt idx="98">
                  <c:v>36.6</c:v>
                </c:pt>
                <c:pt idx="99">
                  <c:v>36.599999999999994</c:v>
                </c:pt>
                <c:pt idx="100">
                  <c:v>35.799999999999997</c:v>
                </c:pt>
                <c:pt idx="10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BC-4EB2-9047-F6B0FFDBD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1817247"/>
        <c:axId val="51820159"/>
      </c:barChart>
      <c:lineChart>
        <c:grouping val="standard"/>
        <c:varyColors val="0"/>
        <c:ser>
          <c:idx val="1"/>
          <c:order val="1"/>
          <c:tx>
            <c:strRef>
              <c:f>'Análisis clientes Extrusión'!$D$1</c:f>
              <c:strCache>
                <c:ptCount val="1"/>
                <c:pt idx="0">
                  <c:v>Frecuencia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'Análisis clientes Extrusión'!$B$2:$B$104</c:f>
              <c:strCache>
                <c:ptCount val="102"/>
                <c:pt idx="0">
                  <c:v>PLASTISANDER SAS (PLASTISANDER SAS)</c:v>
                </c:pt>
                <c:pt idx="1">
                  <c:v>N/A</c:v>
                </c:pt>
                <c:pt idx="2">
                  <c:v>PANADERIA Y PASTELERIA PANINOS S.A.S (PANINOS)</c:v>
                </c:pt>
                <c:pt idx="3">
                  <c:v>DARIO RANGEL</c:v>
                </c:pt>
                <c:pt idx="4">
                  <c:v>DISTRIPLAS</c:v>
                </c:pt>
                <c:pt idx="5">
                  <c:v>GALLARDO PEREZ JOEL</c:v>
                </c:pt>
                <c:pt idx="6">
                  <c:v>ORTIZ MANTILLA JUAN CARLOS (DISTRIBUIDORA BUCARAMANGA)</c:v>
                </c:pt>
                <c:pt idx="7">
                  <c:v>OJEDA A. WILLY J</c:v>
                </c:pt>
                <c:pt idx="8">
                  <c:v>RUEDA BOTELLO ANDERSON</c:v>
                </c:pt>
                <c:pt idx="9">
                  <c:v>FIGUEROA FORERO SANDRA</c:v>
                </c:pt>
                <c:pt idx="10">
                  <c:v>AYALA ABDON</c:v>
                </c:pt>
                <c:pt idx="11">
                  <c:v>MOLINOS SAN MIGUEL (MOLINOS SAN MIGUEL)</c:v>
                </c:pt>
                <c:pt idx="12">
                  <c:v>GALLARDO ELIUMER (EL SEMBRADOR)</c:v>
                </c:pt>
                <c:pt idx="13">
                  <c:v>SUPERMASAS</c:v>
                </c:pt>
                <c:pt idx="14">
                  <c:v>GRANOS SAN ISIDRO</c:v>
                </c:pt>
                <c:pt idx="15">
                  <c:v>INCOLYESOS S.A.S (INCOLYESOS S.A.S)</c:v>
                </c:pt>
                <c:pt idx="16">
                  <c:v>BLADIMIR VERJEL</c:v>
                </c:pt>
                <c:pt idx="17">
                  <c:v>REPLASANDER S.A.S.</c:v>
                </c:pt>
                <c:pt idx="18">
                  <c:v>DISTRISEMBRADOR (ICBF ORIMA)</c:v>
                </c:pt>
                <c:pt idx="19">
                  <c:v>ACOSTA HUERTAS FRAY</c:v>
                </c:pt>
                <c:pt idx="20">
                  <c:v>RINCON AUDELINA</c:v>
                </c:pt>
                <c:pt idx="21">
                  <c:v>VILLA MARQUEZ EDUAR ALFONSO</c:v>
                </c:pt>
                <c:pt idx="22">
                  <c:v>ORTIZ SANCHEZ ORLEY</c:v>
                </c:pt>
                <c:pt idx="23">
                  <c:v>pedro antonio</c:v>
                </c:pt>
                <c:pt idx="24">
                  <c:v>BEDOYA ALEIDA</c:v>
                </c:pt>
                <c:pt idx="25">
                  <c:v>JOSE RUPERTO ZAMBRANO</c:v>
                </c:pt>
                <c:pt idx="26">
                  <c:v>DISTRIBUCIONES SUMINISTRO ASESORIAS Y EJECUCIONES S.A.S</c:v>
                </c:pt>
                <c:pt idx="27">
                  <c:v>HERRERA BARBOSA LUIS (EMPACADORA SAN CAYETANO)</c:v>
                </c:pt>
                <c:pt idx="28">
                  <c:v>DOTACIONES HERMANOS LONDOÑO S.A</c:v>
                </c:pt>
                <c:pt idx="29">
                  <c:v>GUISA LADY ROCIO</c:v>
                </c:pt>
                <c:pt idx="30">
                  <c:v>FELIZ DAVID CASTILLO GONZALEZ</c:v>
                </c:pt>
                <c:pt idx="31">
                  <c:v>NEW WASH LAVANDERIA</c:v>
                </c:pt>
                <c:pt idx="32">
                  <c:v>RUEDA TORRES NURIAM VIANNEY</c:v>
                </c:pt>
                <c:pt idx="33">
                  <c:v>PARRA RODRIGUEZ HUMBERTO (VIVERO LOS ANTURIOS Y LAS ORQUIDEAS 1)</c:v>
                </c:pt>
                <c:pt idx="34">
                  <c:v>SERGIO CARREÑO</c:v>
                </c:pt>
                <c:pt idx="35">
                  <c:v>MOLINO Y DISTRIBUCIONES LA ESPIGA S.A.S.</c:v>
                </c:pt>
                <c:pt idx="36">
                  <c:v>SUAREZ GONZALEZ MERCEDES (HELADOS BROSTON)</c:v>
                </c:pt>
                <c:pt idx="37">
                  <c:v>QUINTERO SANCHEZ IVAN MAURICIO</c:v>
                </c:pt>
                <c:pt idx="38">
                  <c:v>GRIMALDOS FEDERICO</c:v>
                </c:pt>
                <c:pt idx="39">
                  <c:v>CARRILLO _x001e_GILBERTO</c:v>
                </c:pt>
                <c:pt idx="40">
                  <c:v>GOMEZ PLATA JORGE (PANADERIA LA ZAPATOQUEÑA)</c:v>
                </c:pt>
                <c:pt idx="41">
                  <c:v>OLARTE PASTOR</c:v>
                </c:pt>
                <c:pt idx="42">
                  <c:v>URIBE SANTAMARIA PEDRO ANTONIO</c:v>
                </c:pt>
                <c:pt idx="43">
                  <c:v>AVILA VERA LIBARDO ALFONSO (DULCE AMANECER)</c:v>
                </c:pt>
                <c:pt idx="44">
                  <c:v>RUJANO GAROFA ANDREA</c:v>
                </c:pt>
                <c:pt idx="45">
                  <c:v>PABON RIVERO LAURA KATHERINE (VIVA MARIA)</c:v>
                </c:pt>
                <c:pt idx="46">
                  <c:v>QUESSEP DE FERNANDEZ &amp; CIA S.EN C (ALMACEN CARMENCITA)</c:v>
                </c:pt>
                <c:pt idx="47">
                  <c:v>PERTUZ REYES TOHMAS ALBERTO</c:v>
                </c:pt>
                <c:pt idx="48">
                  <c:v>GIL HUGO</c:v>
                </c:pt>
                <c:pt idx="49">
                  <c:v>CAICEDO GALINDO MARTHA YAMILE (RESTAURANTE EL GRAN POLLO FRITO)</c:v>
                </c:pt>
                <c:pt idx="50">
                  <c:v>PEREIRA DIAZ MARIA LUISA (FRUTOX)</c:v>
                </c:pt>
                <c:pt idx="51">
                  <c:v>QUINTERO ESTRADA EDILIA MARIA</c:v>
                </c:pt>
                <c:pt idx="52">
                  <c:v>COMERCIALIZADORA NUEVO PORVENIR  S.A.S</c:v>
                </c:pt>
                <c:pt idx="53">
                  <c:v>BLANCO MONTERROSA MAIRO RAFAEL (AGUA MORROCOYERA 360 ML)</c:v>
                </c:pt>
                <c:pt idx="54">
                  <c:v>FERREIRA MEJIA EDGAR AUGUSTO (ESPECIAL MANA)</c:v>
                </c:pt>
                <c:pt idx="55">
                  <c:v>LEVEL NINE SAS</c:v>
                </c:pt>
                <c:pt idx="56">
                  <c:v>TORRES SANTAMARIA SILVIA PATRICIA (GOGO MAKEUP)</c:v>
                </c:pt>
                <c:pt idx="57">
                  <c:v>MELENDEZ WILLIAN ENRIQUE (CALLE 51 N. 12-17 CANDILES BMANGA)</c:v>
                </c:pt>
                <c:pt idx="58">
                  <c:v>WILMAR ROPERO</c:v>
                </c:pt>
                <c:pt idx="59">
                  <c:v>CORTES ROJAS MARIA ALEJANDRA (LAS DELICIAS DE LUCIANA)</c:v>
                </c:pt>
                <c:pt idx="60">
                  <c:v>DELGADO LOPEZ MARTHA PATRICIA (INDUSTRIAS DON JOVAR)</c:v>
                </c:pt>
                <c:pt idx="61">
                  <c:v>ANDRADE FLOREZ EDINSSON</c:v>
                </c:pt>
                <c:pt idx="62">
                  <c:v>LIZARAZO CARLA MIGUELINA (CARLA LIZARAZO AT HOME)</c:v>
                </c:pt>
                <c:pt idx="63">
                  <c:v>DURAN LEON NOE (BOLSA SEMILLERO)</c:v>
                </c:pt>
                <c:pt idx="64">
                  <c:v>DORA CARREÑO PEÑUELA</c:v>
                </c:pt>
                <c:pt idx="65">
                  <c:v>SUAREZ (MARTHA ISABEL)</c:v>
                </c:pt>
                <c:pt idx="66">
                  <c:v>PAPAS FRITAS BUCARITAS</c:v>
                </c:pt>
                <c:pt idx="67">
                  <c:v>GRANERO CACHIRA SAS</c:v>
                </c:pt>
                <c:pt idx="68">
                  <c:v>LIN CHOU MEI SHIA (RESTAURANTE FUJIYAMA)</c:v>
                </c:pt>
                <c:pt idx="69">
                  <c:v>PABON JESUS ALBERTO</c:v>
                </c:pt>
                <c:pt idx="70">
                  <c:v>VARGAS ACOSTA EDWARD ESTEBAN (BEBIDAS DE SANTANDER)</c:v>
                </c:pt>
                <c:pt idx="71">
                  <c:v>AGUA DE YANACUE S.A.S</c:v>
                </c:pt>
                <c:pt idx="72">
                  <c:v>MARTINEZ ESPARZA CARLOS MANUEL</c:v>
                </c:pt>
                <c:pt idx="73">
                  <c:v>AUDIOMIC S.A.S. (CLINICA DEL OIDO)</c:v>
                </c:pt>
                <c:pt idx="74">
                  <c:v>RAFAEL J. TURBAY S.A.S.</c:v>
                </c:pt>
                <c:pt idx="75">
                  <c:v>CARRILLO RINCON MONICA LILIANA (AGUA VITAL EXPRESS 300ML)</c:v>
                </c:pt>
                <c:pt idx="76">
                  <c:v>COOTRANSMAGDALENA LTDA.</c:v>
                </c:pt>
                <c:pt idx="77">
                  <c:v>LAMUS LAYTON MARLENE (MAXI PEGO 25 KILOS)</c:v>
                </c:pt>
                <c:pt idx="78">
                  <c:v>MEJIA RAMIREZ WILLIAM FERNANDO (ANTARTIDA 350 ML)</c:v>
                </c:pt>
                <c:pt idx="79">
                  <c:v>RUEDA BONILLA ALEJANDRO JOSE (FERRO PEGO)</c:v>
                </c:pt>
                <c:pt idx="80">
                  <c:v>GELVEZ JAIMES JOSE LIBARDO (LECHUGA VERDE MUTISCUA FINCA EL RECREO)</c:v>
                </c:pt>
                <c:pt idx="81">
                  <c:v>FRANCO BARRERA ORLANDO</c:v>
                </c:pt>
                <c:pt idx="82">
                  <c:v>MEDISIN SAS (MEDISIN  SAS)</c:v>
                </c:pt>
                <c:pt idx="83">
                  <c:v>RAVELO MARTINEZ VICTOR JULIO (MOLINOS CHARALA)</c:v>
                </c:pt>
                <c:pt idx="84">
                  <c:v>FORERO FERNANDO (PAN MERCANTIL)</c:v>
                </c:pt>
                <c:pt idx="85">
                  <c:v>PARRA GALAVIZ FABIAN (DETERG)</c:v>
                </c:pt>
                <c:pt idx="86">
                  <c:v>DISTRIBUIDORA AUTOPARTES DE COLOMBIA (DISPARCOL LTDA.)</c:v>
                </c:pt>
                <c:pt idx="87">
                  <c:v>EDUARDO OCHOA</c:v>
                </c:pt>
                <c:pt idx="88">
                  <c:v>M&amp;M AGRICOLA Y CONTABLE DEL SUR S.A.S. ZOMAC AGRICONSUR (BOLSA SEMILLERO)</c:v>
                </c:pt>
                <c:pt idx="89">
                  <c:v>AVICOLA EL MADROÑO S.A</c:v>
                </c:pt>
                <c:pt idx="90">
                  <c:v>QUINTERO ARIAS YESENIA (HELADOS BROSTON)</c:v>
                </c:pt>
                <c:pt idx="91">
                  <c:v>PICON TORRES HENRY JESUS</c:v>
                </c:pt>
                <c:pt idx="92">
                  <c:v>SUAREZ MARIA LEONOR (LEKOS SPORT)</c:v>
                </c:pt>
                <c:pt idx="93">
                  <c:v>VANEGAS SILVA VICENTE</c:v>
                </c:pt>
                <c:pt idx="94">
                  <c:v>EDUARDO BLANCO</c:v>
                </c:pt>
                <c:pt idx="95">
                  <c:v>ALICIA PEREZ GOMEZ</c:v>
                </c:pt>
                <c:pt idx="96">
                  <c:v>CHACON INES ROSALES</c:v>
                </c:pt>
                <c:pt idx="97">
                  <c:v>AREVALO OCAMPO MARIA CONSTANZA (BOLSA NEGRA 12+2+2*16")</c:v>
                </c:pt>
                <c:pt idx="98">
                  <c:v>CHACON GUSTAVO</c:v>
                </c:pt>
                <c:pt idx="99">
                  <c:v>ACUICOMPANI S.A.S</c:v>
                </c:pt>
                <c:pt idx="100">
                  <c:v>BOTELLO GARCIA JESUS GABRIEL (GUITARRA)</c:v>
                </c:pt>
                <c:pt idx="101">
                  <c:v>PALMAS DEL CESAR S.A.</c:v>
                </c:pt>
              </c:strCache>
            </c:strRef>
          </c:cat>
          <c:val>
            <c:numRef>
              <c:f>'Análisis clientes Extrusión'!$D$2:$D$104</c:f>
              <c:numCache>
                <c:formatCode>0.00%</c:formatCode>
                <c:ptCount val="102"/>
                <c:pt idx="0">
                  <c:v>0.29982353421875491</c:v>
                </c:pt>
                <c:pt idx="1">
                  <c:v>0.35991634537324102</c:v>
                </c:pt>
                <c:pt idx="2">
                  <c:v>0.41461186235870034</c:v>
                </c:pt>
                <c:pt idx="3">
                  <c:v>0.4603258437803936</c:v>
                </c:pt>
                <c:pt idx="4">
                  <c:v>0.50496307916545002</c:v>
                </c:pt>
                <c:pt idx="5">
                  <c:v>0.54723917627421115</c:v>
                </c:pt>
                <c:pt idx="6">
                  <c:v>0.58597440325160588</c:v>
                </c:pt>
                <c:pt idx="7">
                  <c:v>0.62164015046981647</c:v>
                </c:pt>
                <c:pt idx="8">
                  <c:v>0.65182420538486918</c:v>
                </c:pt>
                <c:pt idx="9">
                  <c:v>0.68070879696488262</c:v>
                </c:pt>
                <c:pt idx="10">
                  <c:v>0.7074876216069943</c:v>
                </c:pt>
                <c:pt idx="11">
                  <c:v>0.73070631860697566</c:v>
                </c:pt>
                <c:pt idx="12">
                  <c:v>0.75023762093716795</c:v>
                </c:pt>
                <c:pt idx="13">
                  <c:v>0.76227942614627431</c:v>
                </c:pt>
                <c:pt idx="14">
                  <c:v>0.77306112032494645</c:v>
                </c:pt>
                <c:pt idx="15">
                  <c:v>0.78357153478676778</c:v>
                </c:pt>
                <c:pt idx="16">
                  <c:v>0.7940434342270607</c:v>
                </c:pt>
                <c:pt idx="17">
                  <c:v>0.80315474866771541</c:v>
                </c:pt>
                <c:pt idx="18">
                  <c:v>0.80985050143208914</c:v>
                </c:pt>
                <c:pt idx="19">
                  <c:v>0.81649852906109111</c:v>
                </c:pt>
                <c:pt idx="20">
                  <c:v>0.82265590880714645</c:v>
                </c:pt>
                <c:pt idx="21">
                  <c:v>0.82858219842403247</c:v>
                </c:pt>
                <c:pt idx="22">
                  <c:v>0.83422464907791705</c:v>
                </c:pt>
                <c:pt idx="23">
                  <c:v>0.83983444569181032</c:v>
                </c:pt>
                <c:pt idx="24">
                  <c:v>0.84533707007188585</c:v>
                </c:pt>
                <c:pt idx="25">
                  <c:v>0.85082294879042752</c:v>
                </c:pt>
                <c:pt idx="26">
                  <c:v>0.85629459369666516</c:v>
                </c:pt>
                <c:pt idx="27">
                  <c:v>0.86165739180293177</c:v>
                </c:pt>
                <c:pt idx="28">
                  <c:v>0.86649102700472369</c:v>
                </c:pt>
                <c:pt idx="29">
                  <c:v>0.8712191645388514</c:v>
                </c:pt>
                <c:pt idx="30">
                  <c:v>0.8756316463530629</c:v>
                </c:pt>
                <c:pt idx="31">
                  <c:v>0.87998133193652195</c:v>
                </c:pt>
                <c:pt idx="32">
                  <c:v>0.88423138083385366</c:v>
                </c:pt>
                <c:pt idx="33">
                  <c:v>0.88842365719889305</c:v>
                </c:pt>
                <c:pt idx="34">
                  <c:v>0.89259416420393822</c:v>
                </c:pt>
                <c:pt idx="35">
                  <c:v>0.89663154319978799</c:v>
                </c:pt>
                <c:pt idx="36">
                  <c:v>0.90048137078645685</c:v>
                </c:pt>
                <c:pt idx="37">
                  <c:v>0.90426505301006632</c:v>
                </c:pt>
                <c:pt idx="38">
                  <c:v>0.90796500692600568</c:v>
                </c:pt>
                <c:pt idx="39">
                  <c:v>0.91154857849428372</c:v>
                </c:pt>
                <c:pt idx="40">
                  <c:v>0.91504423533950829</c:v>
                </c:pt>
                <c:pt idx="41">
                  <c:v>0.91851644825858525</c:v>
                </c:pt>
                <c:pt idx="42">
                  <c:v>0.9218479976207764</c:v>
                </c:pt>
                <c:pt idx="43">
                  <c:v>0.92503972070915863</c:v>
                </c:pt>
                <c:pt idx="44">
                  <c:v>0.92809664122219215</c:v>
                </c:pt>
                <c:pt idx="45">
                  <c:v>0.93099364066757584</c:v>
                </c:pt>
                <c:pt idx="46">
                  <c:v>0.93374579014069037</c:v>
                </c:pt>
                <c:pt idx="47">
                  <c:v>0.93635057779230557</c:v>
                </c:pt>
                <c:pt idx="48">
                  <c:v>0.93895201631161396</c:v>
                </c:pt>
                <c:pt idx="49">
                  <c:v>0.9415325227540049</c:v>
                </c:pt>
                <c:pt idx="50">
                  <c:v>0.94402930088872572</c:v>
                </c:pt>
                <c:pt idx="51">
                  <c:v>0.94640634754347841</c:v>
                </c:pt>
                <c:pt idx="52">
                  <c:v>0.94871641155209496</c:v>
                </c:pt>
                <c:pt idx="53">
                  <c:v>0.95086320536075497</c:v>
                </c:pt>
                <c:pt idx="54">
                  <c:v>0.952819935911004</c:v>
                </c:pt>
                <c:pt idx="55">
                  <c:v>0.95477666646125303</c:v>
                </c:pt>
                <c:pt idx="56">
                  <c:v>0.95663878402383484</c:v>
                </c:pt>
                <c:pt idx="57">
                  <c:v>0.95846992211257875</c:v>
                </c:pt>
                <c:pt idx="58">
                  <c:v>0.96024161310287703</c:v>
                </c:pt>
                <c:pt idx="59">
                  <c:v>0.96201246681009855</c:v>
                </c:pt>
                <c:pt idx="60">
                  <c:v>0.96377913410193661</c:v>
                </c:pt>
                <c:pt idx="61">
                  <c:v>0.96554412682762125</c:v>
                </c:pt>
                <c:pt idx="62">
                  <c:v>0.96727562823023794</c:v>
                </c:pt>
                <c:pt idx="63">
                  <c:v>0.9689418215528719</c:v>
                </c:pt>
                <c:pt idx="64">
                  <c:v>0.97049246981092119</c:v>
                </c:pt>
                <c:pt idx="65">
                  <c:v>0.97192673572130917</c:v>
                </c:pt>
                <c:pt idx="66">
                  <c:v>0.97333923227170283</c:v>
                </c:pt>
                <c:pt idx="67">
                  <c:v>0.97468976987442069</c:v>
                </c:pt>
                <c:pt idx="68">
                  <c:v>0.97601518898483763</c:v>
                </c:pt>
                <c:pt idx="69">
                  <c:v>0.97724766967374077</c:v>
                </c:pt>
                <c:pt idx="70">
                  <c:v>0.9782649686119318</c:v>
                </c:pt>
                <c:pt idx="71">
                  <c:v>0.97924040339628793</c:v>
                </c:pt>
                <c:pt idx="72">
                  <c:v>0.98017481130988571</c:v>
                </c:pt>
                <c:pt idx="73">
                  <c:v>0.98110754465732997</c:v>
                </c:pt>
                <c:pt idx="74">
                  <c:v>0.98202688147554718</c:v>
                </c:pt>
                <c:pt idx="75">
                  <c:v>0.98293365904761376</c:v>
                </c:pt>
                <c:pt idx="76">
                  <c:v>0.98383625020429699</c:v>
                </c:pt>
                <c:pt idx="77">
                  <c:v>0.98473046853021307</c:v>
                </c:pt>
                <c:pt idx="78">
                  <c:v>0.98561547674228545</c:v>
                </c:pt>
                <c:pt idx="79">
                  <c:v>0.98649881038820453</c:v>
                </c:pt>
                <c:pt idx="80">
                  <c:v>0.98737879490181679</c:v>
                </c:pt>
                <c:pt idx="81">
                  <c:v>0.9882579421323523</c:v>
                </c:pt>
                <c:pt idx="82">
                  <c:v>0.98913206566442757</c:v>
                </c:pt>
                <c:pt idx="83">
                  <c:v>0.98998693168573881</c:v>
                </c:pt>
                <c:pt idx="84">
                  <c:v>0.99083342487628301</c:v>
                </c:pt>
                <c:pt idx="85">
                  <c:v>0.99167238251913692</c:v>
                </c:pt>
                <c:pt idx="86">
                  <c:v>0.99250882831276066</c:v>
                </c:pt>
                <c:pt idx="87">
                  <c:v>0.99333271486023389</c:v>
                </c:pt>
                <c:pt idx="88">
                  <c:v>0.99407622223234393</c:v>
                </c:pt>
                <c:pt idx="89">
                  <c:v>0.99479796024445977</c:v>
                </c:pt>
                <c:pt idx="90">
                  <c:v>0.99541085145660446</c:v>
                </c:pt>
                <c:pt idx="91">
                  <c:v>0.99601369527182881</c:v>
                </c:pt>
                <c:pt idx="92">
                  <c:v>0.99660230527474925</c:v>
                </c:pt>
                <c:pt idx="93">
                  <c:v>0.997164959502292</c:v>
                </c:pt>
                <c:pt idx="94">
                  <c:v>0.99771254263445408</c:v>
                </c:pt>
                <c:pt idx="95">
                  <c:v>0.99815797723125865</c:v>
                </c:pt>
                <c:pt idx="96">
                  <c:v>0.99859336443114288</c:v>
                </c:pt>
                <c:pt idx="97">
                  <c:v>0.99902037880026018</c:v>
                </c:pt>
                <c:pt idx="98">
                  <c:v>0.99932682440633258</c:v>
                </c:pt>
                <c:pt idx="99">
                  <c:v>0.9996332700124051</c:v>
                </c:pt>
                <c:pt idx="100">
                  <c:v>0.99993301735386386</c:v>
                </c:pt>
                <c:pt idx="101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BC-4EB2-9047-F6B0FFDBD55A}"/>
            </c:ext>
          </c:extLst>
        </c:ser>
        <c:ser>
          <c:idx val="2"/>
          <c:order val="2"/>
          <c:tx>
            <c:strRef>
              <c:f>'Análisis clientes Extrusión'!$I$1</c:f>
              <c:strCache>
                <c:ptCount val="1"/>
                <c:pt idx="0">
                  <c:v>80-20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'Análisis clientes Extrusión'!$B$2:$B$104</c:f>
              <c:strCache>
                <c:ptCount val="102"/>
                <c:pt idx="0">
                  <c:v>PLASTISANDER SAS (PLASTISANDER SAS)</c:v>
                </c:pt>
                <c:pt idx="1">
                  <c:v>N/A</c:v>
                </c:pt>
                <c:pt idx="2">
                  <c:v>PANADERIA Y PASTELERIA PANINOS S.A.S (PANINOS)</c:v>
                </c:pt>
                <c:pt idx="3">
                  <c:v>DARIO RANGEL</c:v>
                </c:pt>
                <c:pt idx="4">
                  <c:v>DISTRIPLAS</c:v>
                </c:pt>
                <c:pt idx="5">
                  <c:v>GALLARDO PEREZ JOEL</c:v>
                </c:pt>
                <c:pt idx="6">
                  <c:v>ORTIZ MANTILLA JUAN CARLOS (DISTRIBUIDORA BUCARAMANGA)</c:v>
                </c:pt>
                <c:pt idx="7">
                  <c:v>OJEDA A. WILLY J</c:v>
                </c:pt>
                <c:pt idx="8">
                  <c:v>RUEDA BOTELLO ANDERSON</c:v>
                </c:pt>
                <c:pt idx="9">
                  <c:v>FIGUEROA FORERO SANDRA</c:v>
                </c:pt>
                <c:pt idx="10">
                  <c:v>AYALA ABDON</c:v>
                </c:pt>
                <c:pt idx="11">
                  <c:v>MOLINOS SAN MIGUEL (MOLINOS SAN MIGUEL)</c:v>
                </c:pt>
                <c:pt idx="12">
                  <c:v>GALLARDO ELIUMER (EL SEMBRADOR)</c:v>
                </c:pt>
                <c:pt idx="13">
                  <c:v>SUPERMASAS</c:v>
                </c:pt>
                <c:pt idx="14">
                  <c:v>GRANOS SAN ISIDRO</c:v>
                </c:pt>
                <c:pt idx="15">
                  <c:v>INCOLYESOS S.A.S (INCOLYESOS S.A.S)</c:v>
                </c:pt>
                <c:pt idx="16">
                  <c:v>BLADIMIR VERJEL</c:v>
                </c:pt>
                <c:pt idx="17">
                  <c:v>REPLASANDER S.A.S.</c:v>
                </c:pt>
                <c:pt idx="18">
                  <c:v>DISTRISEMBRADOR (ICBF ORIMA)</c:v>
                </c:pt>
                <c:pt idx="19">
                  <c:v>ACOSTA HUERTAS FRAY</c:v>
                </c:pt>
                <c:pt idx="20">
                  <c:v>RINCON AUDELINA</c:v>
                </c:pt>
                <c:pt idx="21">
                  <c:v>VILLA MARQUEZ EDUAR ALFONSO</c:v>
                </c:pt>
                <c:pt idx="22">
                  <c:v>ORTIZ SANCHEZ ORLEY</c:v>
                </c:pt>
                <c:pt idx="23">
                  <c:v>pedro antonio</c:v>
                </c:pt>
                <c:pt idx="24">
                  <c:v>BEDOYA ALEIDA</c:v>
                </c:pt>
                <c:pt idx="25">
                  <c:v>JOSE RUPERTO ZAMBRANO</c:v>
                </c:pt>
                <c:pt idx="26">
                  <c:v>DISTRIBUCIONES SUMINISTRO ASESORIAS Y EJECUCIONES S.A.S</c:v>
                </c:pt>
                <c:pt idx="27">
                  <c:v>HERRERA BARBOSA LUIS (EMPACADORA SAN CAYETANO)</c:v>
                </c:pt>
                <c:pt idx="28">
                  <c:v>DOTACIONES HERMANOS LONDOÑO S.A</c:v>
                </c:pt>
                <c:pt idx="29">
                  <c:v>GUISA LADY ROCIO</c:v>
                </c:pt>
                <c:pt idx="30">
                  <c:v>FELIZ DAVID CASTILLO GONZALEZ</c:v>
                </c:pt>
                <c:pt idx="31">
                  <c:v>NEW WASH LAVANDERIA</c:v>
                </c:pt>
                <c:pt idx="32">
                  <c:v>RUEDA TORRES NURIAM VIANNEY</c:v>
                </c:pt>
                <c:pt idx="33">
                  <c:v>PARRA RODRIGUEZ HUMBERTO (VIVERO LOS ANTURIOS Y LAS ORQUIDEAS 1)</c:v>
                </c:pt>
                <c:pt idx="34">
                  <c:v>SERGIO CARREÑO</c:v>
                </c:pt>
                <c:pt idx="35">
                  <c:v>MOLINO Y DISTRIBUCIONES LA ESPIGA S.A.S.</c:v>
                </c:pt>
                <c:pt idx="36">
                  <c:v>SUAREZ GONZALEZ MERCEDES (HELADOS BROSTON)</c:v>
                </c:pt>
                <c:pt idx="37">
                  <c:v>QUINTERO SANCHEZ IVAN MAURICIO</c:v>
                </c:pt>
                <c:pt idx="38">
                  <c:v>GRIMALDOS FEDERICO</c:v>
                </c:pt>
                <c:pt idx="39">
                  <c:v>CARRILLO _x001e_GILBERTO</c:v>
                </c:pt>
                <c:pt idx="40">
                  <c:v>GOMEZ PLATA JORGE (PANADERIA LA ZAPATOQUEÑA)</c:v>
                </c:pt>
                <c:pt idx="41">
                  <c:v>OLARTE PASTOR</c:v>
                </c:pt>
                <c:pt idx="42">
                  <c:v>URIBE SANTAMARIA PEDRO ANTONIO</c:v>
                </c:pt>
                <c:pt idx="43">
                  <c:v>AVILA VERA LIBARDO ALFONSO (DULCE AMANECER)</c:v>
                </c:pt>
                <c:pt idx="44">
                  <c:v>RUJANO GAROFA ANDREA</c:v>
                </c:pt>
                <c:pt idx="45">
                  <c:v>PABON RIVERO LAURA KATHERINE (VIVA MARIA)</c:v>
                </c:pt>
                <c:pt idx="46">
                  <c:v>QUESSEP DE FERNANDEZ &amp; CIA S.EN C (ALMACEN CARMENCITA)</c:v>
                </c:pt>
                <c:pt idx="47">
                  <c:v>PERTUZ REYES TOHMAS ALBERTO</c:v>
                </c:pt>
                <c:pt idx="48">
                  <c:v>GIL HUGO</c:v>
                </c:pt>
                <c:pt idx="49">
                  <c:v>CAICEDO GALINDO MARTHA YAMILE (RESTAURANTE EL GRAN POLLO FRITO)</c:v>
                </c:pt>
                <c:pt idx="50">
                  <c:v>PEREIRA DIAZ MARIA LUISA (FRUTOX)</c:v>
                </c:pt>
                <c:pt idx="51">
                  <c:v>QUINTERO ESTRADA EDILIA MARIA</c:v>
                </c:pt>
                <c:pt idx="52">
                  <c:v>COMERCIALIZADORA NUEVO PORVENIR  S.A.S</c:v>
                </c:pt>
                <c:pt idx="53">
                  <c:v>BLANCO MONTERROSA MAIRO RAFAEL (AGUA MORROCOYERA 360 ML)</c:v>
                </c:pt>
                <c:pt idx="54">
                  <c:v>FERREIRA MEJIA EDGAR AUGUSTO (ESPECIAL MANA)</c:v>
                </c:pt>
                <c:pt idx="55">
                  <c:v>LEVEL NINE SAS</c:v>
                </c:pt>
                <c:pt idx="56">
                  <c:v>TORRES SANTAMARIA SILVIA PATRICIA (GOGO MAKEUP)</c:v>
                </c:pt>
                <c:pt idx="57">
                  <c:v>MELENDEZ WILLIAN ENRIQUE (CALLE 51 N. 12-17 CANDILES BMANGA)</c:v>
                </c:pt>
                <c:pt idx="58">
                  <c:v>WILMAR ROPERO</c:v>
                </c:pt>
                <c:pt idx="59">
                  <c:v>CORTES ROJAS MARIA ALEJANDRA (LAS DELICIAS DE LUCIANA)</c:v>
                </c:pt>
                <c:pt idx="60">
                  <c:v>DELGADO LOPEZ MARTHA PATRICIA (INDUSTRIAS DON JOVAR)</c:v>
                </c:pt>
                <c:pt idx="61">
                  <c:v>ANDRADE FLOREZ EDINSSON</c:v>
                </c:pt>
                <c:pt idx="62">
                  <c:v>LIZARAZO CARLA MIGUELINA (CARLA LIZARAZO AT HOME)</c:v>
                </c:pt>
                <c:pt idx="63">
                  <c:v>DURAN LEON NOE (BOLSA SEMILLERO)</c:v>
                </c:pt>
                <c:pt idx="64">
                  <c:v>DORA CARREÑO PEÑUELA</c:v>
                </c:pt>
                <c:pt idx="65">
                  <c:v>SUAREZ (MARTHA ISABEL)</c:v>
                </c:pt>
                <c:pt idx="66">
                  <c:v>PAPAS FRITAS BUCARITAS</c:v>
                </c:pt>
                <c:pt idx="67">
                  <c:v>GRANERO CACHIRA SAS</c:v>
                </c:pt>
                <c:pt idx="68">
                  <c:v>LIN CHOU MEI SHIA (RESTAURANTE FUJIYAMA)</c:v>
                </c:pt>
                <c:pt idx="69">
                  <c:v>PABON JESUS ALBERTO</c:v>
                </c:pt>
                <c:pt idx="70">
                  <c:v>VARGAS ACOSTA EDWARD ESTEBAN (BEBIDAS DE SANTANDER)</c:v>
                </c:pt>
                <c:pt idx="71">
                  <c:v>AGUA DE YANACUE S.A.S</c:v>
                </c:pt>
                <c:pt idx="72">
                  <c:v>MARTINEZ ESPARZA CARLOS MANUEL</c:v>
                </c:pt>
                <c:pt idx="73">
                  <c:v>AUDIOMIC S.A.S. (CLINICA DEL OIDO)</c:v>
                </c:pt>
                <c:pt idx="74">
                  <c:v>RAFAEL J. TURBAY S.A.S.</c:v>
                </c:pt>
                <c:pt idx="75">
                  <c:v>CARRILLO RINCON MONICA LILIANA (AGUA VITAL EXPRESS 300ML)</c:v>
                </c:pt>
                <c:pt idx="76">
                  <c:v>COOTRANSMAGDALENA LTDA.</c:v>
                </c:pt>
                <c:pt idx="77">
                  <c:v>LAMUS LAYTON MARLENE (MAXI PEGO 25 KILOS)</c:v>
                </c:pt>
                <c:pt idx="78">
                  <c:v>MEJIA RAMIREZ WILLIAM FERNANDO (ANTARTIDA 350 ML)</c:v>
                </c:pt>
                <c:pt idx="79">
                  <c:v>RUEDA BONILLA ALEJANDRO JOSE (FERRO PEGO)</c:v>
                </c:pt>
                <c:pt idx="80">
                  <c:v>GELVEZ JAIMES JOSE LIBARDO (LECHUGA VERDE MUTISCUA FINCA EL RECREO)</c:v>
                </c:pt>
                <c:pt idx="81">
                  <c:v>FRANCO BARRERA ORLANDO</c:v>
                </c:pt>
                <c:pt idx="82">
                  <c:v>MEDISIN SAS (MEDISIN  SAS)</c:v>
                </c:pt>
                <c:pt idx="83">
                  <c:v>RAVELO MARTINEZ VICTOR JULIO (MOLINOS CHARALA)</c:v>
                </c:pt>
                <c:pt idx="84">
                  <c:v>FORERO FERNANDO (PAN MERCANTIL)</c:v>
                </c:pt>
                <c:pt idx="85">
                  <c:v>PARRA GALAVIZ FABIAN (DETERG)</c:v>
                </c:pt>
                <c:pt idx="86">
                  <c:v>DISTRIBUIDORA AUTOPARTES DE COLOMBIA (DISPARCOL LTDA.)</c:v>
                </c:pt>
                <c:pt idx="87">
                  <c:v>EDUARDO OCHOA</c:v>
                </c:pt>
                <c:pt idx="88">
                  <c:v>M&amp;M AGRICOLA Y CONTABLE DEL SUR S.A.S. ZOMAC AGRICONSUR (BOLSA SEMILLERO)</c:v>
                </c:pt>
                <c:pt idx="89">
                  <c:v>AVICOLA EL MADROÑO S.A</c:v>
                </c:pt>
                <c:pt idx="90">
                  <c:v>QUINTERO ARIAS YESENIA (HELADOS BROSTON)</c:v>
                </c:pt>
                <c:pt idx="91">
                  <c:v>PICON TORRES HENRY JESUS</c:v>
                </c:pt>
                <c:pt idx="92">
                  <c:v>SUAREZ MARIA LEONOR (LEKOS SPORT)</c:v>
                </c:pt>
                <c:pt idx="93">
                  <c:v>VANEGAS SILVA VICENTE</c:v>
                </c:pt>
                <c:pt idx="94">
                  <c:v>EDUARDO BLANCO</c:v>
                </c:pt>
                <c:pt idx="95">
                  <c:v>ALICIA PEREZ GOMEZ</c:v>
                </c:pt>
                <c:pt idx="96">
                  <c:v>CHACON INES ROSALES</c:v>
                </c:pt>
                <c:pt idx="97">
                  <c:v>AREVALO OCAMPO MARIA CONSTANZA (BOLSA NEGRA 12+2+2*16")</c:v>
                </c:pt>
                <c:pt idx="98">
                  <c:v>CHACON GUSTAVO</c:v>
                </c:pt>
                <c:pt idx="99">
                  <c:v>ACUICOMPANI S.A.S</c:v>
                </c:pt>
                <c:pt idx="100">
                  <c:v>BOTELLO GARCIA JESUS GABRIEL (GUITARRA)</c:v>
                </c:pt>
                <c:pt idx="101">
                  <c:v>PALMAS DEL CESAR S.A.</c:v>
                </c:pt>
              </c:strCache>
            </c:strRef>
          </c:cat>
          <c:val>
            <c:numRef>
              <c:f>'Análisis clientes Extrusión'!$I$2:$I$104</c:f>
              <c:numCache>
                <c:formatCode>0.00%</c:formatCode>
                <c:ptCount val="102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BC-4EB2-9047-F6B0FFDBD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821823"/>
        <c:axId val="51817663"/>
      </c:lineChart>
      <c:catAx>
        <c:axId val="518172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Clientes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820159"/>
        <c:crosses val="autoZero"/>
        <c:auto val="1"/>
        <c:lblAlgn val="ctr"/>
        <c:lblOffset val="100"/>
        <c:noMultiLvlLbl val="0"/>
      </c:catAx>
      <c:valAx>
        <c:axId val="51820159"/>
        <c:scaling>
          <c:orientation val="minMax"/>
          <c:max val="119433.9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Extruida por cliente (kilos)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817247"/>
        <c:crosses val="autoZero"/>
        <c:crossBetween val="between"/>
      </c:valAx>
      <c:valAx>
        <c:axId val="51817663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821823"/>
        <c:crosses val="max"/>
        <c:crossBetween val="between"/>
      </c:valAx>
      <c:catAx>
        <c:axId val="518218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8176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2000"/>
              <a:t>Gráfica</a:t>
            </a:r>
            <a:r>
              <a:rPr lang="es-CO" sz="2000" baseline="0"/>
              <a:t> de pareto Extrusión</a:t>
            </a:r>
            <a:endParaRPr lang="es-CO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datos Extrusión'!$D$1</c:f>
              <c:strCache>
                <c:ptCount val="1"/>
                <c:pt idx="0">
                  <c:v>Cuenta de Cantidad (kilos)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'Análisis datos Extrusión'!$B$2:$B$372</c:f>
              <c:strCache>
                <c:ptCount val="371"/>
                <c:pt idx="1">
                  <c:v>RPPTRSTA40C1CMNT2</c:v>
                </c:pt>
                <c:pt idx="2">
                  <c:v>RPPTRSTA40C0.9CMNT0</c:v>
                </c:pt>
                <c:pt idx="3">
                  <c:v>RPPTRSTA35C0.75CMNT0</c:v>
                </c:pt>
                <c:pt idx="4">
                  <c:v>RPPTRSTA35C0.8CMNT0</c:v>
                </c:pt>
                <c:pt idx="5">
                  <c:v>RBDTRSTA16.5C3NT2  ICBF</c:v>
                </c:pt>
                <c:pt idx="6">
                  <c:v>RPPTRSTA45C0.9CMNT0</c:v>
                </c:pt>
                <c:pt idx="7">
                  <c:v>RADTRSTA26C1NT0</c:v>
                </c:pt>
                <c:pt idx="8">
                  <c:v>RPPTRSTA32C1CMNT1 PANADERIA PANINOS</c:v>
                </c:pt>
                <c:pt idx="9">
                  <c:v>RBDTRSTA10I1D1C2.2NT0</c:v>
                </c:pt>
                <c:pt idx="10">
                  <c:v>RPPTRSTA35C0.9CMNT0</c:v>
                </c:pt>
                <c:pt idx="11">
                  <c:v>RPPTRSTA16C0.9NT0</c:v>
                </c:pt>
                <c:pt idx="12">
                  <c:v>RPPTRSTA50C0.9CMNT0</c:v>
                </c:pt>
                <c:pt idx="13">
                  <c:v>RBDTRSTA14C2NT0</c:v>
                </c:pt>
                <c:pt idx="14">
                  <c:v>RPPTRSTA45C1CMNT2</c:v>
                </c:pt>
                <c:pt idx="15">
                  <c:v>RADTRSTA24C0.35NT0</c:v>
                </c:pt>
                <c:pt idx="16">
                  <c:v>RBDTRSTA18C4NT2  ICBF</c:v>
                </c:pt>
                <c:pt idx="17">
                  <c:v>RBDTRSTA7C2NT2 SUPERMASAS</c:v>
                </c:pt>
                <c:pt idx="18">
                  <c:v>RPPTRSTA30C0.9CMNT0</c:v>
                </c:pt>
                <c:pt idx="19">
                  <c:v>RBDTRSTA18C2NT0</c:v>
                </c:pt>
                <c:pt idx="20">
                  <c:v>RBDTRSTA14.5C2NT0</c:v>
                </c:pt>
                <c:pt idx="21">
                  <c:v>RADTRSTA19C0.8NT0 INCOLYESOS</c:v>
                </c:pt>
                <c:pt idx="22">
                  <c:v>RBDTRSTA20C4NT2  ICBF</c:v>
                </c:pt>
                <c:pt idx="23">
                  <c:v>RPPTRSTA26C1CMNT2 PANADERIA PANINOS</c:v>
                </c:pt>
                <c:pt idx="24">
                  <c:v>RBDTRSTA24C1.4NT0</c:v>
                </c:pt>
                <c:pt idx="25">
                  <c:v>RADNESTA27.5I5.75D5.75C1.5NT0</c:v>
                </c:pt>
                <c:pt idx="26">
                  <c:v>RPPTRSTA35C1CMNT2</c:v>
                </c:pt>
                <c:pt idx="27">
                  <c:v>RPPTRSTA35C0.85CMNT0</c:v>
                </c:pt>
                <c:pt idx="28">
                  <c:v>RBDTRSTA18C1.4NT0</c:v>
                </c:pt>
                <c:pt idx="29">
                  <c:v>RPPTRSTA40C1CMNT0</c:v>
                </c:pt>
                <c:pt idx="30">
                  <c:v>RPPTRSTA14C0.9NT0</c:v>
                </c:pt>
                <c:pt idx="31">
                  <c:v>RBDTRSTA16C1.4NT0</c:v>
                </c:pt>
                <c:pt idx="32">
                  <c:v>RPPTRSTA34C1CMNT2 PANADERIA PANINOS</c:v>
                </c:pt>
                <c:pt idx="33">
                  <c:v>RPPTRSTA40C1CMNT2 PANADERIA LA FABRICA</c:v>
                </c:pt>
                <c:pt idx="34">
                  <c:v>RPPTRSTA28C1CMNT1 PANADERIA PANINOS</c:v>
                </c:pt>
                <c:pt idx="35">
                  <c:v>RPPTRSTA50C1CMNT2</c:v>
                </c:pt>
                <c:pt idx="36">
                  <c:v>RPPTRSTA35C1CMNT2 PANADERIA LA SELECCION</c:v>
                </c:pt>
                <c:pt idx="37">
                  <c:v>RBDTRSTA10I2D2C2.5NT0</c:v>
                </c:pt>
                <c:pt idx="38">
                  <c:v>RBDTRSTA11C4NT2 AGUA ANDINA</c:v>
                </c:pt>
                <c:pt idx="39">
                  <c:v>RADBLSTA20C1.9NT2</c:v>
                </c:pt>
                <c:pt idx="40">
                  <c:v>RADBLSTA16C1.9NT2</c:v>
                </c:pt>
                <c:pt idx="41">
                  <c:v>RPPTRSTA30C1CMNT2</c:v>
                </c:pt>
                <c:pt idx="42">
                  <c:v>RADNESTA26I4D4C0.75NT0</c:v>
                </c:pt>
                <c:pt idx="43">
                  <c:v>RBDTRSTA3.5C3.5NT2 AGUA brisas del caribe</c:v>
                </c:pt>
                <c:pt idx="44">
                  <c:v>RBDTRSTA20C1.4NT0</c:v>
                </c:pt>
                <c:pt idx="45">
                  <c:v>RBDTRSTA12C2.2CMNT2 GRANOS EL SEMBRADOR MAIZ PIRA 220 G CYREL NUEVO</c:v>
                </c:pt>
                <c:pt idx="46">
                  <c:v>RADAZSTA27.5I3.5D3.5C0.8NT0</c:v>
                </c:pt>
                <c:pt idx="47">
                  <c:v>RADNESTA18C1.9NT2</c:v>
                </c:pt>
                <c:pt idx="48">
                  <c:v>RPPTRSTA30C1CMNT2 PANADERIA PANINOS</c:v>
                </c:pt>
                <c:pt idx="49">
                  <c:v>RBDTRSTA66I10D10C4CMNT0</c:v>
                </c:pt>
                <c:pt idx="50">
                  <c:v>RADBLSTA14C1.9NT2</c:v>
                </c:pt>
                <c:pt idx="51">
                  <c:v>RADNESTA16C1.9NT2</c:v>
                </c:pt>
                <c:pt idx="52">
                  <c:v>LBDTRSTA33C2.1NT2</c:v>
                </c:pt>
                <c:pt idx="53">
                  <c:v>RBDTRSTA12C2CMNT2 GRANOS PREMIUM 220GR GRANOS EL SEMBRADOR</c:v>
                </c:pt>
                <c:pt idx="54">
                  <c:v>RADTRSTA24C1.3NT0</c:v>
                </c:pt>
                <c:pt idx="55">
                  <c:v>LBDTRSTA30C1.8CMNT2</c:v>
                </c:pt>
                <c:pt idx="56">
                  <c:v>LBDAZSTA27I7D3C1.3NT2 DECORACION VIVA MARIA</c:v>
                </c:pt>
                <c:pt idx="57">
                  <c:v>RPPTRSTA50C1.4CMNT2</c:v>
                </c:pt>
                <c:pt idx="58">
                  <c:v>RPPTRSTA50C0.9CMNT1</c:v>
                </c:pt>
                <c:pt idx="59">
                  <c:v>RADNESTA20C1.9NT2</c:v>
                </c:pt>
                <c:pt idx="60">
                  <c:v>RBDTRSTA37C1.6CMNT0</c:v>
                </c:pt>
                <c:pt idx="61">
                  <c:v>RADBLSTA18C1.9NT2</c:v>
                </c:pt>
                <c:pt idx="62">
                  <c:v>RADTRSTA24C0.32NT0</c:v>
                </c:pt>
                <c:pt idx="63">
                  <c:v>RBDTRSTA14C1.4NT0</c:v>
                </c:pt>
                <c:pt idx="64">
                  <c:v>RBDTRSTA14C2NT2 HELADOS BROSTON</c:v>
                </c:pt>
                <c:pt idx="65">
                  <c:v>RADTRSTA16C1NT0</c:v>
                </c:pt>
                <c:pt idx="66">
                  <c:v>RADTRSTA9.5C0.28NT0</c:v>
                </c:pt>
                <c:pt idx="67">
                  <c:v>RADNESTA18I2D2C0.65NT0</c:v>
                </c:pt>
                <c:pt idx="68">
                  <c:v>LBDTRSTA30C1.8NT2 SUPERMERCADOS GRANOS PREMIUM</c:v>
                </c:pt>
                <c:pt idx="69">
                  <c:v>RADNESTA26I4D4C1.2NT0</c:v>
                </c:pt>
                <c:pt idx="70">
                  <c:v>RBDTRSTA16C0.6NT0</c:v>
                </c:pt>
                <c:pt idx="71">
                  <c:v>RBDTRSTA16.5C2NT2 ICBF</c:v>
                </c:pt>
                <c:pt idx="72">
                  <c:v>RBDTRSTA10I1.25D1.25C2.5NT0</c:v>
                </c:pt>
                <c:pt idx="73">
                  <c:v>RBDTRSTA18C0.6NT0</c:v>
                </c:pt>
                <c:pt idx="74">
                  <c:v>RBDTRSTA18C0.55NT0</c:v>
                </c:pt>
                <c:pt idx="75">
                  <c:v>RBDTRSTA5.5C2.5NT2 GRANOS LA ESPIGA</c:v>
                </c:pt>
                <c:pt idx="76">
                  <c:v>RADNESTA20I4D4C0.8NT0</c:v>
                </c:pt>
                <c:pt idx="77">
                  <c:v>LBDTRSTA26C2.5CMRT2 GRANOS SAN ISIDRO 250GR</c:v>
                </c:pt>
                <c:pt idx="78">
                  <c:v>RPPTRSTA35C0.9CMNT2</c:v>
                </c:pt>
                <c:pt idx="79">
                  <c:v>RADNESTA20I4D4C0.7NT0</c:v>
                </c:pt>
                <c:pt idx="80">
                  <c:v>RPPTRSTA24C1CMNT2 PANADERIA PANINOS</c:v>
                </c:pt>
                <c:pt idx="81">
                  <c:v>RPPTRSTA40C2CMNT0</c:v>
                </c:pt>
                <c:pt idx="82">
                  <c:v>RBDTRSTA14C0.6NT0</c:v>
                </c:pt>
                <c:pt idx="83">
                  <c:v>RPPTRSTA50C1.2CMNT2 PANADERIA LA MEJOR GENERICO</c:v>
                </c:pt>
                <c:pt idx="84">
                  <c:v>RADAMSTA16C1.9NT2</c:v>
                </c:pt>
                <c:pt idx="85">
                  <c:v>LBDTRSTA27C2CMNT2 GRANOS SUPER GRANO. GRANOS PREMIUM 220</c:v>
                </c:pt>
                <c:pt idx="86">
                  <c:v>RBDTRSTA5.5C2NT2 GRANOS GRANOS PREMIUM 500 GRAMOS CYREL NUEVO GENERICO</c:v>
                </c:pt>
                <c:pt idx="87">
                  <c:v>RBDTRSTA14I2D2C3NT0</c:v>
                </c:pt>
                <c:pt idx="88">
                  <c:v>RPPTRSTA20C0.9NT0</c:v>
                </c:pt>
                <c:pt idx="89">
                  <c:v>RADNESTA14C1.9NT2</c:v>
                </c:pt>
                <c:pt idx="90">
                  <c:v>RADTRSTA23C1.2NT0</c:v>
                </c:pt>
                <c:pt idx="91">
                  <c:v>RADBLSTA24C0.4NT0</c:v>
                </c:pt>
                <c:pt idx="92">
                  <c:v>RPPTRSTA16C1.4NT2</c:v>
                </c:pt>
                <c:pt idx="93">
                  <c:v>RBDTRSTA4.75C2NT2 GRANOS LA ESPIGA 220 G</c:v>
                </c:pt>
                <c:pt idx="94">
                  <c:v>RBDTRSTA20C0.55NT0</c:v>
                </c:pt>
                <c:pt idx="95">
                  <c:v>RBDTRSTA16C0.8NT1 DISTRIBUIDORA BUCARAMANGA</c:v>
                </c:pt>
                <c:pt idx="96">
                  <c:v>RBDTRSTA22C1.4NT0</c:v>
                </c:pt>
                <c:pt idx="97">
                  <c:v>RBDTRSTA18C0.8NT1 DISTRIBUIDORA BUCARAMANGA</c:v>
                </c:pt>
                <c:pt idx="98">
                  <c:v>RBDTRSTA28.5C4CMNT2 AGUA RIQUISIMA</c:v>
                </c:pt>
                <c:pt idx="99">
                  <c:v>RBDTRSTA24C0.55NT0</c:v>
                </c:pt>
                <c:pt idx="100">
                  <c:v>LBDTRSTA29C2.5CMNT2 GRANOS FRIJOL ROSADO 500GR GRANOS SAN ISIDRO</c:v>
                </c:pt>
                <c:pt idx="101">
                  <c:v>RBDTRSTA28C1.4NT0</c:v>
                </c:pt>
                <c:pt idx="102">
                  <c:v>RADFUSTA16C1.9NT2</c:v>
                </c:pt>
                <c:pt idx="103">
                  <c:v>RBDTRSTA13C2CMNT2 GRANOS EL SEMBRADOR PREMIUN 400GR</c:v>
                </c:pt>
                <c:pt idx="104">
                  <c:v>RPPTRSTA55C1.4CMNT2</c:v>
                </c:pt>
                <c:pt idx="105">
                  <c:v>RBDBLSTA20C2NT2 RADIOGRAFIAS ALIANZA DIAGNOSTICAS</c:v>
                </c:pt>
                <c:pt idx="106">
                  <c:v>RADBLSTA12C1.9NT2</c:v>
                </c:pt>
                <c:pt idx="107">
                  <c:v>RADAMSTA18C1.8NT2</c:v>
                </c:pt>
                <c:pt idx="108">
                  <c:v>RPPTRSTA50C2CMNT2</c:v>
                </c:pt>
                <c:pt idx="109">
                  <c:v>RBDTRSTA16C0.55NT0</c:v>
                </c:pt>
                <c:pt idx="110">
                  <c:v>RBDTRSTA27C2NT1 GRANOS PREMIUN 220GR LAMINA</c:v>
                </c:pt>
                <c:pt idx="111">
                  <c:v>RADBLSTA11I3D3C0.8NT2</c:v>
                </c:pt>
                <c:pt idx="112">
                  <c:v>RBDTRSTA16C1.5NT0</c:v>
                </c:pt>
                <c:pt idx="113">
                  <c:v>RBDTRSTA3.5C3NT2 AGUA MORROCOYERA 360ML</c:v>
                </c:pt>
                <c:pt idx="114">
                  <c:v>RADBLSTA25I10D10C0.8CMNT2 EL GRAN POLLO FRITO</c:v>
                </c:pt>
                <c:pt idx="115">
                  <c:v>RADFUSTA18C1.8NT2</c:v>
                </c:pt>
                <c:pt idx="116">
                  <c:v>RBDNESTA4I1.25D1.25C4NT2</c:v>
                </c:pt>
                <c:pt idx="117">
                  <c:v>RBDTRSTA12C2.2CMNT2 EL SEMBRADOR 10   220GR</c:v>
                </c:pt>
                <c:pt idx="118">
                  <c:v>RPPTRSTA40C1.4CMNT2</c:v>
                </c:pt>
                <c:pt idx="119">
                  <c:v>RADTRSTA22C0.4NT0</c:v>
                </c:pt>
                <c:pt idx="120">
                  <c:v>RBDNESTA4I1.25D1.25C4NT2 LOS ANTURIOS</c:v>
                </c:pt>
                <c:pt idx="121">
                  <c:v>RADTRSTA26C1.2NT2</c:v>
                </c:pt>
                <c:pt idx="122">
                  <c:v>RBDTRSTA20C0.6NT0</c:v>
                </c:pt>
                <c:pt idx="123">
                  <c:v>RBDBLSTA17C1.5NT2 RADIOGRAFIAS ALIANZA DIAGNOSTICA</c:v>
                </c:pt>
                <c:pt idx="124">
                  <c:v>RBDNESTA28I5D5C2NT0</c:v>
                </c:pt>
                <c:pt idx="125">
                  <c:v>LBDTRSTA34C1.8NT2 SUPERMERCADOS GRANOS PREMIUM</c:v>
                </c:pt>
                <c:pt idx="126">
                  <c:v>RPPTRSTA40C0.9CMNT2</c:v>
                </c:pt>
                <c:pt idx="127">
                  <c:v>RBDTRSTA24C0.6NT0</c:v>
                </c:pt>
                <c:pt idx="128">
                  <c:v>LBDTRSTA61C4CMNT0</c:v>
                </c:pt>
                <c:pt idx="129">
                  <c:v>RADAMSTA14C1.9NT2</c:v>
                </c:pt>
                <c:pt idx="130">
                  <c:v>RBDBLSTA16C4NT2</c:v>
                </c:pt>
                <c:pt idx="131">
                  <c:v>RPPTRSTA10C1NT0</c:v>
                </c:pt>
                <c:pt idx="132">
                  <c:v>RPPTRSTA40C0.8CMNT0</c:v>
                </c:pt>
                <c:pt idx="133">
                  <c:v>RADTRSTNT0 CAMBIO DE MATERIAL o COLOR</c:v>
                </c:pt>
                <c:pt idx="134">
                  <c:v>RPPTRSTA45C0.9CMNT2</c:v>
                </c:pt>
                <c:pt idx="135">
                  <c:v>RADROSTA11I3D3C0.8NT0</c:v>
                </c:pt>
                <c:pt idx="136">
                  <c:v>RBDTRSTA20C3NT2 BIENESTAR FAMILIAR</c:v>
                </c:pt>
                <c:pt idx="137">
                  <c:v>RADAZSTA20C1.9NT2</c:v>
                </c:pt>
                <c:pt idx="138">
                  <c:v>RBDTRSTA28.5I3.5D3.5C2.5NT0</c:v>
                </c:pt>
                <c:pt idx="139">
                  <c:v>RBDTRSTA14C0.8NT2  LA LECHUGA</c:v>
                </c:pt>
                <c:pt idx="140">
                  <c:v>RADTRSTA18I2D2C1.5NT0</c:v>
                </c:pt>
                <c:pt idx="141">
                  <c:v>RBDNESTA10I2D2C4NT0</c:v>
                </c:pt>
                <c:pt idx="142">
                  <c:v>RBDTRSTA20C3NT2 ICBF</c:v>
                </c:pt>
                <c:pt idx="143">
                  <c:v>RBDTRSTA20C0.8NT1 DISTRIBUIDORA B/MANGA GENERICA</c:v>
                </c:pt>
                <c:pt idx="144">
                  <c:v>RADAZSTA16C1.9NT2</c:v>
                </c:pt>
                <c:pt idx="145">
                  <c:v>LBDTRSTA30C2.5CMRT2 GRANOS SAN ISIDRO 500 GR</c:v>
                </c:pt>
                <c:pt idx="146">
                  <c:v>RBDTRSTA8C4NT0</c:v>
                </c:pt>
                <c:pt idx="147">
                  <c:v>RADAZSTA18C1.8NT2</c:v>
                </c:pt>
                <c:pt idx="148">
                  <c:v>RADTRSTA22C0.4NT0 GUITARRA</c:v>
                </c:pt>
                <c:pt idx="149">
                  <c:v>RADAMSTA20C1.9NT2</c:v>
                </c:pt>
                <c:pt idx="150">
                  <c:v>RADBLSTA20C0.4NT0</c:v>
                </c:pt>
                <c:pt idx="151">
                  <c:v>RBDTRSTA18C1.5NT2</c:v>
                </c:pt>
                <c:pt idx="152">
                  <c:v>RADNESTA12C1.9NT2</c:v>
                </c:pt>
                <c:pt idx="153">
                  <c:v>RADVASTA20C1.9NT2</c:v>
                </c:pt>
                <c:pt idx="154">
                  <c:v>RPPTRSTA35C2CMNT2 BUCARITAS</c:v>
                </c:pt>
                <c:pt idx="155">
                  <c:v>RBDTRSTA15C0.55NT0</c:v>
                </c:pt>
                <c:pt idx="156">
                  <c:v>RBDTRSTA21C1.5CMNT2</c:v>
                </c:pt>
                <c:pt idx="157">
                  <c:v>RPPTRSTA45C1.4NT2 PANADERIA ESPECIAL MANA</c:v>
                </c:pt>
                <c:pt idx="158">
                  <c:v>RADBLSTA20C1.5NT2</c:v>
                </c:pt>
                <c:pt idx="159">
                  <c:v>RADFUSTA20C1.9NT2</c:v>
                </c:pt>
                <c:pt idx="160">
                  <c:v>RADVASTA16C1.9NT2</c:v>
                </c:pt>
                <c:pt idx="161">
                  <c:v>RADAZSTA14C1.9NT2</c:v>
                </c:pt>
                <c:pt idx="162">
                  <c:v>RBDTRSTA5.25C2.5NT2 ARROZ DANNA SUPERIOR 500 GRAMOS</c:v>
                </c:pt>
                <c:pt idx="163">
                  <c:v>RADROSTA18C1.9NT2</c:v>
                </c:pt>
                <c:pt idx="164">
                  <c:v>RADROSTA16C1.9NT2</c:v>
                </c:pt>
                <c:pt idx="165">
                  <c:v>RBDTRSTNT0 CAMBIO DE MATERIAL O COLOR</c:v>
                </c:pt>
                <c:pt idx="166">
                  <c:v>RADTRSTA26C0.6NT0</c:v>
                </c:pt>
                <c:pt idx="167">
                  <c:v>RPPTRSTA45C1.2CMNT2 DAVIPAN</c:v>
                </c:pt>
                <c:pt idx="168">
                  <c:v>LBDTRSTA30C2.5RT1 GRANOS SAN ISIDRO 500 GR</c:v>
                </c:pt>
                <c:pt idx="169">
                  <c:v>RADFUSTA14C1.9NT2</c:v>
                </c:pt>
                <c:pt idx="170">
                  <c:v>RBDTRSTA14C0.55NT0</c:v>
                </c:pt>
                <c:pt idx="171">
                  <c:v>RADVASTA18C1.9NT2</c:v>
                </c:pt>
                <c:pt idx="172">
                  <c:v>RPPTRSTA40C1CMNT2 PANADERIA COLPAN</c:v>
                </c:pt>
                <c:pt idx="173">
                  <c:v>RADAZSTA19I4D4C1.5NT2 VARIOS COMPUINKPRES</c:v>
                </c:pt>
                <c:pt idx="174">
                  <c:v>RADBLSTA12I3D3C0.9NT2</c:v>
                </c:pt>
                <c:pt idx="175">
                  <c:v>RADBLSTA8I2.5D2.5C0.6NT2</c:v>
                </c:pt>
                <c:pt idx="176">
                  <c:v>RADBLSTA14C0.7NT2 PANADERIA EL MANANTIAL</c:v>
                </c:pt>
                <c:pt idx="177">
                  <c:v>RBDRSSTA14C2.5NT2</c:v>
                </c:pt>
                <c:pt idx="178">
                  <c:v>RADROSTA14C1.7NT2</c:v>
                </c:pt>
                <c:pt idx="179">
                  <c:v>RADTRSTA26C0.55NT0</c:v>
                </c:pt>
                <c:pt idx="180">
                  <c:v>RBDTRSTA4.75C2NT2</c:v>
                </c:pt>
                <c:pt idx="181">
                  <c:v>RADTRSTA7.5I2D2C1.2NT0</c:v>
                </c:pt>
                <c:pt idx="182">
                  <c:v>RADTRSTA18C0.4NT0</c:v>
                </c:pt>
                <c:pt idx="183">
                  <c:v>RPPTRSTA45C1CMNT0</c:v>
                </c:pt>
                <c:pt idx="184">
                  <c:v>RBDTRSTA13.75C2.2CMNT2 GRANOS EL SEMBRADOR LENTEJA 500 G CYREL NUEVO</c:v>
                </c:pt>
                <c:pt idx="185">
                  <c:v>RADTRSTA12C2NT2 GOGO MAKEUP</c:v>
                </c:pt>
                <c:pt idx="186">
                  <c:v>RADBLSTA15C0.4NT0</c:v>
                </c:pt>
                <c:pt idx="187">
                  <c:v>RADNESTA8C1.3NT2 LAPTOP-TINTAS</c:v>
                </c:pt>
                <c:pt idx="188">
                  <c:v>RBDNESTA25C5NT0</c:v>
                </c:pt>
                <c:pt idx="189">
                  <c:v>RBDBLSTA14C1.5NT2  AUDIOMIC S.A.S  CLINICA DEL OIDO</c:v>
                </c:pt>
                <c:pt idx="190">
                  <c:v>RPPTRSTA50C1CMNT2 PANADERIA LAS DELICIAS DE LUCIANA</c:v>
                </c:pt>
                <c:pt idx="191">
                  <c:v>RADROSTA14C1.9NT2</c:v>
                </c:pt>
                <c:pt idx="192">
                  <c:v>RBDTRSTA28C3NT0</c:v>
                </c:pt>
                <c:pt idx="193">
                  <c:v>RADROSTA20C1.9NT2</c:v>
                </c:pt>
                <c:pt idx="194">
                  <c:v>RADBLSTA12I2.5D2.5C1.2NT2 ALMACEN CARMENCITA</c:v>
                </c:pt>
                <c:pt idx="195">
                  <c:v>RADBLSTA10I2.5D2.5C1.2NT2 ALMACEN CARMENCITA</c:v>
                </c:pt>
                <c:pt idx="196">
                  <c:v>RADBLSTA20I3D3C3NT2 ALMACEN CARLA LIZARAZO</c:v>
                </c:pt>
                <c:pt idx="197">
                  <c:v>RBDTRSTA4C4NT2</c:v>
                </c:pt>
                <c:pt idx="198">
                  <c:v>RADAMSTA12C1.9NT2</c:v>
                </c:pt>
                <c:pt idx="199">
                  <c:v>RADTRSTA14C2NT2 GOGO MAKEUP</c:v>
                </c:pt>
                <c:pt idx="200">
                  <c:v>RADBLSTA9C1.9NT2</c:v>
                </c:pt>
                <c:pt idx="201">
                  <c:v>RADBLSTA6.5I2D2C0.7NT2</c:v>
                </c:pt>
                <c:pt idx="202">
                  <c:v>RADBLSTA7I3D3C0.6NT2</c:v>
                </c:pt>
                <c:pt idx="203">
                  <c:v>RADNESTA9C1.9NT2</c:v>
                </c:pt>
                <c:pt idx="204">
                  <c:v>RADBLSTA20C2NT2 ALMACEN CARMENCITA</c:v>
                </c:pt>
                <c:pt idx="205">
                  <c:v>RBDTRSTA8.5C3CMNT2 AGUA AGUA VITAL EXPRESS 300ML</c:v>
                </c:pt>
                <c:pt idx="206">
                  <c:v>RADAZSTA27.5C0.8NT0</c:v>
                </c:pt>
                <c:pt idx="207">
                  <c:v>RADAMSTA16C2NT2</c:v>
                </c:pt>
                <c:pt idx="208">
                  <c:v>RPPTRSTA18C1.2NT2 LA MEJOR PAN PERRO</c:v>
                </c:pt>
                <c:pt idx="209">
                  <c:v>RBDTRSTA26I3D3C3NT0</c:v>
                </c:pt>
                <c:pt idx="210">
                  <c:v>RADBLSTA6I2D2C0.7NT2 RESTAURANTES COOTRNSMAGDALENA</c:v>
                </c:pt>
                <c:pt idx="211">
                  <c:v>RADBLSTA8C0.7NT1 PANADERIA EL MANANTIAL</c:v>
                </c:pt>
                <c:pt idx="212">
                  <c:v>RADAMSTA13C2NT2</c:v>
                </c:pt>
                <c:pt idx="213">
                  <c:v>RADTRSTA18C1.3NT0</c:v>
                </c:pt>
                <c:pt idx="214">
                  <c:v>RBDTRSTA13.75C2CMNT2  GRANOS NS MORADO</c:v>
                </c:pt>
                <c:pt idx="215">
                  <c:v>RBDTRSTA12C2.1NT0</c:v>
                </c:pt>
                <c:pt idx="216">
                  <c:v>RADBLSTA10C0.7NT1 PANADERIA EL MANANTIAL</c:v>
                </c:pt>
                <c:pt idx="217">
                  <c:v>RADBLSTA10.5I2.5D2.5C0.8NT2 PANADERIA LA ZAPATOQUEÑA</c:v>
                </c:pt>
                <c:pt idx="218">
                  <c:v>RBDTRSTA20C1.8NT2 ALMACENES DULCE AMANECER</c:v>
                </c:pt>
                <c:pt idx="219">
                  <c:v>RBDTRSTA20I2D2C3NT2 NAVIDAD JAERPLAST</c:v>
                </c:pt>
                <c:pt idx="220">
                  <c:v>RBDTRSTA3.25C2.8NT2 AGUA ANTARTIDA 350 ML</c:v>
                </c:pt>
                <c:pt idx="221">
                  <c:v>RADTRSTA30I6D6C2CMNT2</c:v>
                </c:pt>
                <c:pt idx="222">
                  <c:v>RADVASTA14C1.9NT2</c:v>
                </c:pt>
                <c:pt idx="223">
                  <c:v>RADBLSTA10I2.5D2.5C0.6NT2</c:v>
                </c:pt>
                <c:pt idx="224">
                  <c:v>RPPTRSTA50C1.2CMNT2</c:v>
                </c:pt>
                <c:pt idx="225">
                  <c:v>RADBLSTA9I2.5D2.5C0.6NT2 PASTELERIA PET BRUNCH</c:v>
                </c:pt>
                <c:pt idx="226">
                  <c:v>RBDTRSTA10I2D2C2.3NT2 GRANOS NS AZUL</c:v>
                </c:pt>
                <c:pt idx="227">
                  <c:v>RADTRSTA24C1.4NT0</c:v>
                </c:pt>
                <c:pt idx="228">
                  <c:v>RADNESTA13C2NT2</c:v>
                </c:pt>
                <c:pt idx="229">
                  <c:v>RADBLSTA10C1NT2 MEDISIN FARMA</c:v>
                </c:pt>
                <c:pt idx="230">
                  <c:v>RPPTRSTA18C1.2NT0</c:v>
                </c:pt>
                <c:pt idx="231">
                  <c:v>RADBLSTA11C0.7NT2 PANADERIA EL MANANTIAL</c:v>
                </c:pt>
                <c:pt idx="232">
                  <c:v>RADBLSTA11I2.5D2.5C0.8NT0</c:v>
                </c:pt>
                <c:pt idx="233">
                  <c:v>RPPTRSTA18C1NT2 PAN TAJADO LA MEJOR</c:v>
                </c:pt>
                <c:pt idx="234">
                  <c:v>RADBLSTA8.5C1.5NT2  ABONO MI JARDIN</c:v>
                </c:pt>
                <c:pt idx="235">
                  <c:v>RBDTRSTA4.5C2NT1 GRANOS EL PORVENIR 220GR</c:v>
                </c:pt>
                <c:pt idx="236">
                  <c:v>LBDTRSTA14.5C2.5RT2 HARINAS TOSTADA DE MAIZ 250 CHARALA</c:v>
                </c:pt>
                <c:pt idx="237">
                  <c:v>RBDTRSTA13.75C2.2CMNT2 GRANOS EL SEMBRADOR  FRIJOL ROJO 500 G</c:v>
                </c:pt>
                <c:pt idx="238">
                  <c:v>RADAZSTA12C1.9NT2</c:v>
                </c:pt>
                <c:pt idx="239">
                  <c:v>RADBLSTA11I2.5D2.5C0.7NT2</c:v>
                </c:pt>
                <c:pt idx="240">
                  <c:v>RADBLSTA8I2.5D2.5C0.7NT2 PANADERIA LA ZAPATOQUEÑA</c:v>
                </c:pt>
                <c:pt idx="241">
                  <c:v>RBDTRSTA12.2C2.5CMNT2 GRANOS EMPACADORA DE GRANOS SAN CAYETANO GRANOLITO</c:v>
                </c:pt>
                <c:pt idx="242">
                  <c:v>RPPTRSTA45C1CMNT1 PANADERIA MERCANTIL</c:v>
                </c:pt>
                <c:pt idx="243">
                  <c:v>RPPTRSTA30C0.9CMNT2</c:v>
                </c:pt>
                <c:pt idx="244">
                  <c:v>RADBLSTA10C1.6NT2 PROFESIONALES EN BELLEZA</c:v>
                </c:pt>
                <c:pt idx="245">
                  <c:v>RADTRSTA14C0.4NT0</c:v>
                </c:pt>
                <c:pt idx="246">
                  <c:v>RADBLSTA11I3D3C0.9NT2 PANADERIA LA ZAPATOQUEÑA</c:v>
                </c:pt>
                <c:pt idx="247">
                  <c:v>RBDTRSTA5.5C2NT2 GRANOS EL TRIGAL</c:v>
                </c:pt>
                <c:pt idx="248">
                  <c:v>RPPTRSTA40C0.9CMNT2 PANADERIA LAS DELICIAS DE LUCIANA</c:v>
                </c:pt>
                <c:pt idx="249">
                  <c:v>RBDTRSTA10C2NT0</c:v>
                </c:pt>
                <c:pt idx="250">
                  <c:v>RADAZSTA13.5C1.5NT2  COMPUINKPRES</c:v>
                </c:pt>
                <c:pt idx="251">
                  <c:v>RBDTRSTA4C4NT1 VARIOS DISPARCOL LTDA</c:v>
                </c:pt>
                <c:pt idx="252">
                  <c:v>RADBLSTA11C1.8NT2  ABONO MI JARDIN</c:v>
                </c:pt>
                <c:pt idx="253">
                  <c:v>RBDTRSTA22C0.55NT0</c:v>
                </c:pt>
                <c:pt idx="254">
                  <c:v>RBDTRSTA17C2.5CMNT2 GRANOS LENTEJA 1000GR GRANOS SAN ISIDRO</c:v>
                </c:pt>
                <c:pt idx="255">
                  <c:v>RADBLSTA15I2D2C2.5NT2 ALMACEN CARLA LIZARAZO</c:v>
                </c:pt>
                <c:pt idx="256">
                  <c:v>RBDTRSTA48C0.6CMNT0</c:v>
                </c:pt>
                <c:pt idx="257">
                  <c:v>RADBLSTA18C0.4NT0</c:v>
                </c:pt>
                <c:pt idx="258">
                  <c:v>RBDTRSTA6C2NT2 GRANOS EL LLANERITO 1000GR</c:v>
                </c:pt>
                <c:pt idx="259">
                  <c:v>RBDNESTA28C2.5CMNT0</c:v>
                </c:pt>
                <c:pt idx="260">
                  <c:v>RBDROSTA26C1.4NT0</c:v>
                </c:pt>
                <c:pt idx="261">
                  <c:v>RADAMSTA9C1.9NT2</c:v>
                </c:pt>
                <c:pt idx="262">
                  <c:v>RPPTRSTA40C1.2CMNT2</c:v>
                </c:pt>
                <c:pt idx="263">
                  <c:v>RADFUSTA12C1.9NT2</c:v>
                </c:pt>
                <c:pt idx="264">
                  <c:v>RBDTRSTA15C1.4NT0</c:v>
                </c:pt>
                <c:pt idx="265">
                  <c:v>RADTRSTA18C1NT0</c:v>
                </c:pt>
                <c:pt idx="266">
                  <c:v>RBDAZSTA21.5C1.1NT0</c:v>
                </c:pt>
                <c:pt idx="267">
                  <c:v>RADTRSTA15C0.4NT0</c:v>
                </c:pt>
                <c:pt idx="268">
                  <c:v>RBDBLSTA21.5C1.2NT0</c:v>
                </c:pt>
                <c:pt idx="269">
                  <c:v>RADVASTA12C1.9NT2</c:v>
                </c:pt>
                <c:pt idx="270">
                  <c:v>RBDROSTA27I5D5C1.5NT0</c:v>
                </c:pt>
                <c:pt idx="271">
                  <c:v>RBDBLSTA21C1.2NT0</c:v>
                </c:pt>
                <c:pt idx="272">
                  <c:v>RBDTRSTA20C1.5NT0</c:v>
                </c:pt>
                <c:pt idx="273">
                  <c:v>RBDTRSTA7.5C2NT2 QUESO LA DELICIA</c:v>
                </c:pt>
                <c:pt idx="274">
                  <c:v>RADAZSTA26C1.2NT0</c:v>
                </c:pt>
                <c:pt idx="275">
                  <c:v>RADNESTA26I4D4C1.5NT0</c:v>
                </c:pt>
                <c:pt idx="276">
                  <c:v>RBDAZSTA27I5D5C1.5NT0</c:v>
                </c:pt>
                <c:pt idx="277">
                  <c:v>LBDBLSTA14.5C1.3LT1</c:v>
                </c:pt>
                <c:pt idx="278">
                  <c:v>RBDTRSTA16C2CMNT2 LACTEOS ISRAEL 350GR</c:v>
                </c:pt>
                <c:pt idx="279">
                  <c:v>RBDVESTA27I5D5C1.5NT0</c:v>
                </c:pt>
                <c:pt idx="280">
                  <c:v>RADBLSTA26I5D5C1.5NT0</c:v>
                </c:pt>
                <c:pt idx="281">
                  <c:v>RADBLSTA20C2NT0</c:v>
                </c:pt>
                <c:pt idx="282">
                  <c:v>RPPTRSTA14C1.2NT1 PANADERIA ESPECIAL MANA</c:v>
                </c:pt>
                <c:pt idx="283">
                  <c:v>RADNASTA12C1.9NT2</c:v>
                </c:pt>
                <c:pt idx="284">
                  <c:v>RBDTRSTA11.5C1NT0</c:v>
                </c:pt>
                <c:pt idx="285">
                  <c:v>RBDTRSTA26C1.5NT0</c:v>
                </c:pt>
                <c:pt idx="286">
                  <c:v>RBDBLSTA12C2.5NT2</c:v>
                </c:pt>
                <c:pt idx="287">
                  <c:v>RBDBLSTA16C2.5NT2</c:v>
                </c:pt>
                <c:pt idx="288">
                  <c:v>RPPTRSTA40C1.2CMNT2 PANADERIA ESPECIAL MANA</c:v>
                </c:pt>
                <c:pt idx="289">
                  <c:v>RADTRSTA22C1.3NT0</c:v>
                </c:pt>
                <c:pt idx="290">
                  <c:v>RADTRSTA18I3D3C1.5NT2</c:v>
                </c:pt>
                <c:pt idx="291">
                  <c:v>RADTRSTA15C1NT0</c:v>
                </c:pt>
                <c:pt idx="292">
                  <c:v>RBDVESTA26C1.4NT0</c:v>
                </c:pt>
                <c:pt idx="293">
                  <c:v>RBDTRSTA16C3NT0</c:v>
                </c:pt>
                <c:pt idx="294">
                  <c:v>RPPTRSTA22C1CMNT1 PANADERIA PANINOS</c:v>
                </c:pt>
                <c:pt idx="295">
                  <c:v>RBDLISTA14C2.5NT2</c:v>
                </c:pt>
                <c:pt idx="296">
                  <c:v>RADNASTA14C1.9NT2</c:v>
                </c:pt>
                <c:pt idx="297">
                  <c:v>RADTRSTA13I3D3C1.2NT2</c:v>
                </c:pt>
                <c:pt idx="298">
                  <c:v>RPPTRSTA35C1.2CMNT2</c:v>
                </c:pt>
                <c:pt idx="299">
                  <c:v>RADTRSTA7C0.7NT0</c:v>
                </c:pt>
                <c:pt idx="300">
                  <c:v>RADROSTA12C1.9NT2</c:v>
                </c:pt>
                <c:pt idx="301">
                  <c:v>RBDTRSTA20C0.9NT0</c:v>
                </c:pt>
                <c:pt idx="302">
                  <c:v>RADTRSTA12C0.8NT0</c:v>
                </c:pt>
                <c:pt idx="303">
                  <c:v>RBDRSSTA12C2.5NT2</c:v>
                </c:pt>
                <c:pt idx="304">
                  <c:v>RPPTRSTA35C1.4CMNT0</c:v>
                </c:pt>
                <c:pt idx="305">
                  <c:v>RBDTRSTA47C1.5CMNT0</c:v>
                </c:pt>
                <c:pt idx="306">
                  <c:v>RADTRSTA20I5D5C1.8CMNT2</c:v>
                </c:pt>
                <c:pt idx="307">
                  <c:v>RADBLSTA20C1.6NT2</c:v>
                </c:pt>
                <c:pt idx="308">
                  <c:v>RADBLSTA11I2.5D2.5C1.3NT0</c:v>
                </c:pt>
                <c:pt idx="309">
                  <c:v>RADBLSTA14C1.6NT2</c:v>
                </c:pt>
                <c:pt idx="310">
                  <c:v>RADTRSTA6C0.7NT0</c:v>
                </c:pt>
                <c:pt idx="311">
                  <c:v>RADTRSTA22C1.5NT0</c:v>
                </c:pt>
                <c:pt idx="312">
                  <c:v>RADNASTA16C1.9NT2</c:v>
                </c:pt>
                <c:pt idx="313">
                  <c:v>RBDTRSTA13C0.7NT0</c:v>
                </c:pt>
                <c:pt idx="314">
                  <c:v>RBDAZSTA12C3NT0</c:v>
                </c:pt>
                <c:pt idx="315">
                  <c:v>RADAZSTA27.5I5.75D5.75C1.5NT0</c:v>
                </c:pt>
                <c:pt idx="316">
                  <c:v>RADBLSTA18C1.6NT2</c:v>
                </c:pt>
                <c:pt idx="317">
                  <c:v>RADTRSTA8C0.8NT0</c:v>
                </c:pt>
                <c:pt idx="318">
                  <c:v>RADTRSTA18C0.35NT0</c:v>
                </c:pt>
                <c:pt idx="319">
                  <c:v>RBDNESTA12I2D2C5NT0</c:v>
                </c:pt>
                <c:pt idx="320">
                  <c:v>RADTRSTA14C0.35NT0</c:v>
                </c:pt>
                <c:pt idx="321">
                  <c:v>RADTRSTA14C0.9NT0</c:v>
                </c:pt>
                <c:pt idx="322">
                  <c:v>RBDTRSTA22C0.6NT0</c:v>
                </c:pt>
                <c:pt idx="323">
                  <c:v>RBDNESTA12C2.5NT2</c:v>
                </c:pt>
                <c:pt idx="324">
                  <c:v>RADNESTA26C1NT0</c:v>
                </c:pt>
                <c:pt idx="325">
                  <c:v>RBDAMSTA21C1.2NT0</c:v>
                </c:pt>
                <c:pt idx="326">
                  <c:v>RADNESTA65C1.3CMNT0</c:v>
                </c:pt>
                <c:pt idx="327">
                  <c:v>RADBLSTA16C1.6NT2</c:v>
                </c:pt>
                <c:pt idx="328">
                  <c:v>RADTRSTA15C0.35NT0</c:v>
                </c:pt>
                <c:pt idx="329">
                  <c:v>RPPTRSTA30C1.1CMNT0</c:v>
                </c:pt>
                <c:pt idx="330">
                  <c:v>RPPTRSTA50C1.1CMNT0</c:v>
                </c:pt>
                <c:pt idx="331">
                  <c:v>RBDBLSTA21C1.4NT0</c:v>
                </c:pt>
                <c:pt idx="332">
                  <c:v>RADBLSTA18I4D4C1.5NT0</c:v>
                </c:pt>
                <c:pt idx="333">
                  <c:v>RADTRSTA20C0.55NT0</c:v>
                </c:pt>
                <c:pt idx="334">
                  <c:v>RBDNESTA22C3.8NT1</c:v>
                </c:pt>
                <c:pt idx="335">
                  <c:v>RADNESTA20C1.3NT0</c:v>
                </c:pt>
                <c:pt idx="336">
                  <c:v>RBDNESTA4I1D1C2.9NT0</c:v>
                </c:pt>
                <c:pt idx="337">
                  <c:v>RBDTRSTA33C3CMNT0</c:v>
                </c:pt>
                <c:pt idx="338">
                  <c:v>RADNASTA9C1.9NT2</c:v>
                </c:pt>
                <c:pt idx="339">
                  <c:v>RADTRSTA11C0.7NT0</c:v>
                </c:pt>
                <c:pt idx="340">
                  <c:v>RPPTRSTA30C1.5CMNT1</c:v>
                </c:pt>
                <c:pt idx="341">
                  <c:v>RPPTRSTA35C1.5CMNT0</c:v>
                </c:pt>
                <c:pt idx="342">
                  <c:v>RPPTRSTA30C1.2CMNT2 PANADERIA ESPECIAL MANA</c:v>
                </c:pt>
                <c:pt idx="343">
                  <c:v>RPPTRSTA25C0.9NT0</c:v>
                </c:pt>
                <c:pt idx="344">
                  <c:v>RPPTRSTA30C1.4CMNT0</c:v>
                </c:pt>
                <c:pt idx="345">
                  <c:v>RPPTRSTA30C2CMNT0</c:v>
                </c:pt>
                <c:pt idx="346">
                  <c:v>RBDNESTA16C3.5NT2</c:v>
                </c:pt>
                <c:pt idx="347">
                  <c:v>RBDROSTA21C1.2NT0</c:v>
                </c:pt>
                <c:pt idx="348">
                  <c:v>RADFUSTA9C1.9NT2</c:v>
                </c:pt>
                <c:pt idx="349">
                  <c:v>RBDTRSTA28C0.55NT0</c:v>
                </c:pt>
                <c:pt idx="350">
                  <c:v>RBDTRSTA12C1.4NT0</c:v>
                </c:pt>
                <c:pt idx="351">
                  <c:v>RPPTRSTA30C1CMNT0</c:v>
                </c:pt>
                <c:pt idx="352">
                  <c:v>RADVASTA9C1.9NT2</c:v>
                </c:pt>
                <c:pt idx="353">
                  <c:v>RBDTRSTA28C0.8NT0</c:v>
                </c:pt>
                <c:pt idx="354">
                  <c:v>RADAZSTA9C1.9NT2</c:v>
                </c:pt>
                <c:pt idx="355">
                  <c:v>RADBLSTA12C0.8NT0</c:v>
                </c:pt>
                <c:pt idx="356">
                  <c:v>RBDTRSTA9C2.5NT2</c:v>
                </c:pt>
                <c:pt idx="357">
                  <c:v>RBDTRSTA17C2NT2</c:v>
                </c:pt>
                <c:pt idx="358">
                  <c:v>LBDTRSTA30C2.5CMRT2</c:v>
                </c:pt>
                <c:pt idx="359">
                  <c:v>RPPTRSTA45C1CMNT1 PANADERIA GENERICA</c:v>
                </c:pt>
                <c:pt idx="360">
                  <c:v>RPPTRSTA35C1CMNT0</c:v>
                </c:pt>
                <c:pt idx="361">
                  <c:v>RBDTRSTA14C1.4NT0 CONFECCION</c:v>
                </c:pt>
                <c:pt idx="362">
                  <c:v>RADBLSTA14I3D3C1.2NT2</c:v>
                </c:pt>
                <c:pt idx="363">
                  <c:v>RADBLSTA14I3D3C2NT2</c:v>
                </c:pt>
                <c:pt idx="364">
                  <c:v>RBDTRSTNT0 TORTA DE ARRANQUE</c:v>
                </c:pt>
                <c:pt idx="365">
                  <c:v>RADTRSTA15C0.32NT0</c:v>
                </c:pt>
                <c:pt idx="366">
                  <c:v>RADFUSTA18C1.7NT2</c:v>
                </c:pt>
                <c:pt idx="367">
                  <c:v>RPPTRSTA8C1NT0</c:v>
                </c:pt>
                <c:pt idx="368">
                  <c:v>RADTRSTA28C1.6CMNT0</c:v>
                </c:pt>
                <c:pt idx="369">
                  <c:v>RPPTRSTA50C1CMNT0</c:v>
                </c:pt>
                <c:pt idx="370">
                  <c:v>RBDTRSTA10I2D2C2.3NT0</c:v>
                </c:pt>
              </c:strCache>
            </c:strRef>
          </c:cat>
          <c:val>
            <c:numRef>
              <c:f>'Análisis datos Extrusión'!$D$2:$D$372</c:f>
              <c:numCache>
                <c:formatCode>General</c:formatCode>
                <c:ptCount val="371"/>
                <c:pt idx="1">
                  <c:v>4067.5000000000005</c:v>
                </c:pt>
                <c:pt idx="2">
                  <c:v>3884.3000000000015</c:v>
                </c:pt>
                <c:pt idx="3">
                  <c:v>3206.7999999999997</c:v>
                </c:pt>
                <c:pt idx="4">
                  <c:v>3175.8</c:v>
                </c:pt>
                <c:pt idx="5">
                  <c:v>3024.1</c:v>
                </c:pt>
                <c:pt idx="6">
                  <c:v>2908</c:v>
                </c:pt>
                <c:pt idx="7">
                  <c:v>2455.4999999999995</c:v>
                </c:pt>
                <c:pt idx="8">
                  <c:v>2380.3000000000002</c:v>
                </c:pt>
                <c:pt idx="9">
                  <c:v>2249.2000000000003</c:v>
                </c:pt>
                <c:pt idx="10">
                  <c:v>2187.6000000000004</c:v>
                </c:pt>
                <c:pt idx="11">
                  <c:v>2044.3000000000002</c:v>
                </c:pt>
                <c:pt idx="12">
                  <c:v>1859</c:v>
                </c:pt>
                <c:pt idx="13">
                  <c:v>1746.4000000000003</c:v>
                </c:pt>
                <c:pt idx="14">
                  <c:v>1737.2</c:v>
                </c:pt>
                <c:pt idx="15">
                  <c:v>1679.6999999999998</c:v>
                </c:pt>
                <c:pt idx="16">
                  <c:v>1609.4000000000003</c:v>
                </c:pt>
                <c:pt idx="17">
                  <c:v>1438.2</c:v>
                </c:pt>
                <c:pt idx="18">
                  <c:v>1429.4999999999998</c:v>
                </c:pt>
                <c:pt idx="19">
                  <c:v>1384.2</c:v>
                </c:pt>
                <c:pt idx="20">
                  <c:v>1314.2</c:v>
                </c:pt>
                <c:pt idx="21">
                  <c:v>1255.2999999999997</c:v>
                </c:pt>
                <c:pt idx="22">
                  <c:v>1193.2999999999997</c:v>
                </c:pt>
                <c:pt idx="23">
                  <c:v>1166.7999999999997</c:v>
                </c:pt>
                <c:pt idx="24">
                  <c:v>1039.8000000000002</c:v>
                </c:pt>
                <c:pt idx="25">
                  <c:v>988</c:v>
                </c:pt>
                <c:pt idx="26">
                  <c:v>983.09999999999991</c:v>
                </c:pt>
                <c:pt idx="27">
                  <c:v>943.99999999999977</c:v>
                </c:pt>
                <c:pt idx="28">
                  <c:v>935.70000000000039</c:v>
                </c:pt>
                <c:pt idx="29">
                  <c:v>929.3</c:v>
                </c:pt>
                <c:pt idx="30">
                  <c:v>925.29999999999973</c:v>
                </c:pt>
                <c:pt idx="31">
                  <c:v>913.80000000000007</c:v>
                </c:pt>
                <c:pt idx="32">
                  <c:v>909.4</c:v>
                </c:pt>
                <c:pt idx="33">
                  <c:v>826.09999999999991</c:v>
                </c:pt>
                <c:pt idx="34">
                  <c:v>796.1</c:v>
                </c:pt>
                <c:pt idx="35">
                  <c:v>752.5</c:v>
                </c:pt>
                <c:pt idx="36">
                  <c:v>735.4</c:v>
                </c:pt>
                <c:pt idx="37">
                  <c:v>728.40000000000009</c:v>
                </c:pt>
                <c:pt idx="38">
                  <c:v>707.80000000000007</c:v>
                </c:pt>
                <c:pt idx="39">
                  <c:v>707.5</c:v>
                </c:pt>
                <c:pt idx="40">
                  <c:v>704.2</c:v>
                </c:pt>
                <c:pt idx="41">
                  <c:v>698.2</c:v>
                </c:pt>
                <c:pt idx="42">
                  <c:v>659.80000000000007</c:v>
                </c:pt>
                <c:pt idx="43">
                  <c:v>657.20000000000016</c:v>
                </c:pt>
                <c:pt idx="44">
                  <c:v>656.6</c:v>
                </c:pt>
                <c:pt idx="45">
                  <c:v>649.10000000000025</c:v>
                </c:pt>
                <c:pt idx="46">
                  <c:v>597.59999999999991</c:v>
                </c:pt>
                <c:pt idx="47">
                  <c:v>589.79999999999995</c:v>
                </c:pt>
                <c:pt idx="48">
                  <c:v>579.99999999999977</c:v>
                </c:pt>
                <c:pt idx="49">
                  <c:v>577.29999999999995</c:v>
                </c:pt>
                <c:pt idx="50">
                  <c:v>562.40000000000009</c:v>
                </c:pt>
                <c:pt idx="51">
                  <c:v>541.6</c:v>
                </c:pt>
                <c:pt idx="52">
                  <c:v>540.70000000000005</c:v>
                </c:pt>
                <c:pt idx="53">
                  <c:v>539.50000000000011</c:v>
                </c:pt>
                <c:pt idx="54">
                  <c:v>526.99999999999989</c:v>
                </c:pt>
                <c:pt idx="55">
                  <c:v>525</c:v>
                </c:pt>
                <c:pt idx="56">
                  <c:v>517.29999999999984</c:v>
                </c:pt>
                <c:pt idx="57">
                  <c:v>515.50000000000011</c:v>
                </c:pt>
                <c:pt idx="58">
                  <c:v>503</c:v>
                </c:pt>
                <c:pt idx="59">
                  <c:v>481.7</c:v>
                </c:pt>
                <c:pt idx="60">
                  <c:v>481.7</c:v>
                </c:pt>
                <c:pt idx="61">
                  <c:v>478</c:v>
                </c:pt>
                <c:pt idx="62">
                  <c:v>465.29999999999995</c:v>
                </c:pt>
                <c:pt idx="63">
                  <c:v>464.50000000000006</c:v>
                </c:pt>
                <c:pt idx="64">
                  <c:v>459.79999999999995</c:v>
                </c:pt>
                <c:pt idx="65">
                  <c:v>454.2</c:v>
                </c:pt>
                <c:pt idx="66">
                  <c:v>451.90000000000003</c:v>
                </c:pt>
                <c:pt idx="67">
                  <c:v>436.29999999999995</c:v>
                </c:pt>
                <c:pt idx="68">
                  <c:v>436</c:v>
                </c:pt>
                <c:pt idx="69">
                  <c:v>416.70000000000005</c:v>
                </c:pt>
                <c:pt idx="70">
                  <c:v>407.19999999999993</c:v>
                </c:pt>
                <c:pt idx="71">
                  <c:v>403.90000000000003</c:v>
                </c:pt>
                <c:pt idx="72">
                  <c:v>402.60000000000008</c:v>
                </c:pt>
                <c:pt idx="73">
                  <c:v>392.79999999999995</c:v>
                </c:pt>
                <c:pt idx="74">
                  <c:v>386.3</c:v>
                </c:pt>
                <c:pt idx="75">
                  <c:v>380.7</c:v>
                </c:pt>
                <c:pt idx="76">
                  <c:v>365</c:v>
                </c:pt>
                <c:pt idx="77">
                  <c:v>362.70000000000005</c:v>
                </c:pt>
                <c:pt idx="78">
                  <c:v>361.29999999999995</c:v>
                </c:pt>
                <c:pt idx="79">
                  <c:v>356.30000000000007</c:v>
                </c:pt>
                <c:pt idx="80">
                  <c:v>350.99999999999989</c:v>
                </c:pt>
                <c:pt idx="81">
                  <c:v>349.2</c:v>
                </c:pt>
                <c:pt idx="82">
                  <c:v>349.1</c:v>
                </c:pt>
                <c:pt idx="83">
                  <c:v>338.79999999999995</c:v>
                </c:pt>
                <c:pt idx="84">
                  <c:v>337.7</c:v>
                </c:pt>
                <c:pt idx="85">
                  <c:v>336.10000000000008</c:v>
                </c:pt>
                <c:pt idx="86">
                  <c:v>335.29999999999995</c:v>
                </c:pt>
                <c:pt idx="87">
                  <c:v>322.10000000000002</c:v>
                </c:pt>
                <c:pt idx="88">
                  <c:v>321.59999999999997</c:v>
                </c:pt>
                <c:pt idx="89">
                  <c:v>314.90000000000003</c:v>
                </c:pt>
                <c:pt idx="90">
                  <c:v>312.3</c:v>
                </c:pt>
                <c:pt idx="91">
                  <c:v>308.09999999999997</c:v>
                </c:pt>
                <c:pt idx="92">
                  <c:v>305.20000000000005</c:v>
                </c:pt>
                <c:pt idx="93">
                  <c:v>302.5</c:v>
                </c:pt>
                <c:pt idx="94">
                  <c:v>299.60000000000002</c:v>
                </c:pt>
                <c:pt idx="95">
                  <c:v>296.09999999999997</c:v>
                </c:pt>
                <c:pt idx="96">
                  <c:v>288</c:v>
                </c:pt>
                <c:pt idx="97">
                  <c:v>286.90000000000003</c:v>
                </c:pt>
                <c:pt idx="98">
                  <c:v>283.89999999999998</c:v>
                </c:pt>
                <c:pt idx="99">
                  <c:v>281.8</c:v>
                </c:pt>
                <c:pt idx="100">
                  <c:v>281.3</c:v>
                </c:pt>
                <c:pt idx="101">
                  <c:v>276.70000000000005</c:v>
                </c:pt>
                <c:pt idx="102">
                  <c:v>275.3</c:v>
                </c:pt>
                <c:pt idx="103">
                  <c:v>272.10000000000002</c:v>
                </c:pt>
                <c:pt idx="104">
                  <c:v>270.59999999999997</c:v>
                </c:pt>
                <c:pt idx="105">
                  <c:v>270.5</c:v>
                </c:pt>
                <c:pt idx="106">
                  <c:v>266.2</c:v>
                </c:pt>
                <c:pt idx="107">
                  <c:v>265.90000000000003</c:v>
                </c:pt>
                <c:pt idx="108">
                  <c:v>264.8</c:v>
                </c:pt>
                <c:pt idx="109">
                  <c:v>261.3</c:v>
                </c:pt>
                <c:pt idx="110">
                  <c:v>260.89999999999998</c:v>
                </c:pt>
                <c:pt idx="111">
                  <c:v>259.7</c:v>
                </c:pt>
                <c:pt idx="112">
                  <c:v>258.39999999999998</c:v>
                </c:pt>
                <c:pt idx="113">
                  <c:v>256.39999999999998</c:v>
                </c:pt>
                <c:pt idx="114">
                  <c:v>255.89999999999995</c:v>
                </c:pt>
                <c:pt idx="115">
                  <c:v>252.4</c:v>
                </c:pt>
                <c:pt idx="116">
                  <c:v>252</c:v>
                </c:pt>
                <c:pt idx="117">
                  <c:v>251.60000000000002</c:v>
                </c:pt>
                <c:pt idx="118">
                  <c:v>251.50000000000003</c:v>
                </c:pt>
                <c:pt idx="119">
                  <c:v>250.89999999999998</c:v>
                </c:pt>
                <c:pt idx="120">
                  <c:v>248.7</c:v>
                </c:pt>
                <c:pt idx="121">
                  <c:v>245.1</c:v>
                </c:pt>
                <c:pt idx="122">
                  <c:v>237.7</c:v>
                </c:pt>
                <c:pt idx="123">
                  <c:v>227.60000000000002</c:v>
                </c:pt>
                <c:pt idx="124">
                  <c:v>226.79999999999998</c:v>
                </c:pt>
                <c:pt idx="125">
                  <c:v>223.7</c:v>
                </c:pt>
                <c:pt idx="126">
                  <c:v>219.8</c:v>
                </c:pt>
                <c:pt idx="127">
                  <c:v>219.6</c:v>
                </c:pt>
                <c:pt idx="128">
                  <c:v>218.7</c:v>
                </c:pt>
                <c:pt idx="129">
                  <c:v>213.6</c:v>
                </c:pt>
                <c:pt idx="130">
                  <c:v>212.3</c:v>
                </c:pt>
                <c:pt idx="131">
                  <c:v>211.00000000000003</c:v>
                </c:pt>
                <c:pt idx="132">
                  <c:v>210.79999999999998</c:v>
                </c:pt>
                <c:pt idx="133">
                  <c:v>209.51999999999998</c:v>
                </c:pt>
                <c:pt idx="134">
                  <c:v>207</c:v>
                </c:pt>
                <c:pt idx="135">
                  <c:v>206.40000000000003</c:v>
                </c:pt>
                <c:pt idx="136">
                  <c:v>205.29999999999998</c:v>
                </c:pt>
                <c:pt idx="137">
                  <c:v>204.5</c:v>
                </c:pt>
                <c:pt idx="138">
                  <c:v>203.70000000000002</c:v>
                </c:pt>
                <c:pt idx="139">
                  <c:v>203.5</c:v>
                </c:pt>
                <c:pt idx="140">
                  <c:v>201.20000000000002</c:v>
                </c:pt>
                <c:pt idx="141">
                  <c:v>199</c:v>
                </c:pt>
                <c:pt idx="142">
                  <c:v>195</c:v>
                </c:pt>
                <c:pt idx="143">
                  <c:v>194.4</c:v>
                </c:pt>
                <c:pt idx="144">
                  <c:v>194.2</c:v>
                </c:pt>
                <c:pt idx="145">
                  <c:v>190.4</c:v>
                </c:pt>
                <c:pt idx="146">
                  <c:v>188.3</c:v>
                </c:pt>
                <c:pt idx="147">
                  <c:v>188.29999999999998</c:v>
                </c:pt>
                <c:pt idx="148">
                  <c:v>185</c:v>
                </c:pt>
                <c:pt idx="149">
                  <c:v>178.20000000000002</c:v>
                </c:pt>
                <c:pt idx="150">
                  <c:v>170.3</c:v>
                </c:pt>
                <c:pt idx="151">
                  <c:v>169.60000000000002</c:v>
                </c:pt>
                <c:pt idx="152">
                  <c:v>169.49999999999997</c:v>
                </c:pt>
                <c:pt idx="153">
                  <c:v>169.1</c:v>
                </c:pt>
                <c:pt idx="154">
                  <c:v>168.70000000000002</c:v>
                </c:pt>
                <c:pt idx="155">
                  <c:v>168.7</c:v>
                </c:pt>
                <c:pt idx="156">
                  <c:v>168.2</c:v>
                </c:pt>
                <c:pt idx="157">
                  <c:v>166.3</c:v>
                </c:pt>
                <c:pt idx="158">
                  <c:v>166</c:v>
                </c:pt>
                <c:pt idx="159">
                  <c:v>165.7</c:v>
                </c:pt>
                <c:pt idx="160">
                  <c:v>165.10000000000002</c:v>
                </c:pt>
                <c:pt idx="161">
                  <c:v>164.6</c:v>
                </c:pt>
                <c:pt idx="162">
                  <c:v>160.69999999999999</c:v>
                </c:pt>
                <c:pt idx="163">
                  <c:v>157.39999999999998</c:v>
                </c:pt>
                <c:pt idx="164">
                  <c:v>153.69999999999999</c:v>
                </c:pt>
                <c:pt idx="165">
                  <c:v>153.5</c:v>
                </c:pt>
                <c:pt idx="166">
                  <c:v>150.4</c:v>
                </c:pt>
                <c:pt idx="167">
                  <c:v>150.19999999999999</c:v>
                </c:pt>
                <c:pt idx="168">
                  <c:v>149.4</c:v>
                </c:pt>
                <c:pt idx="169">
                  <c:v>149.30000000000001</c:v>
                </c:pt>
                <c:pt idx="170">
                  <c:v>138.69999999999999</c:v>
                </c:pt>
                <c:pt idx="171">
                  <c:v>132.1</c:v>
                </c:pt>
                <c:pt idx="172">
                  <c:v>131.1</c:v>
                </c:pt>
                <c:pt idx="173">
                  <c:v>128.4</c:v>
                </c:pt>
                <c:pt idx="174">
                  <c:v>127.5</c:v>
                </c:pt>
                <c:pt idx="175">
                  <c:v>126.2</c:v>
                </c:pt>
                <c:pt idx="176">
                  <c:v>124.1</c:v>
                </c:pt>
                <c:pt idx="177">
                  <c:v>123.7</c:v>
                </c:pt>
                <c:pt idx="178">
                  <c:v>123.7</c:v>
                </c:pt>
                <c:pt idx="179">
                  <c:v>122.69999999999999</c:v>
                </c:pt>
                <c:pt idx="180">
                  <c:v>122.60000000000001</c:v>
                </c:pt>
                <c:pt idx="181">
                  <c:v>121.5</c:v>
                </c:pt>
                <c:pt idx="182">
                  <c:v>120.5</c:v>
                </c:pt>
                <c:pt idx="183">
                  <c:v>117.5</c:v>
                </c:pt>
                <c:pt idx="184">
                  <c:v>113.4</c:v>
                </c:pt>
                <c:pt idx="185">
                  <c:v>113.2</c:v>
                </c:pt>
                <c:pt idx="186">
                  <c:v>112.4</c:v>
                </c:pt>
                <c:pt idx="187">
                  <c:v>112.10000000000001</c:v>
                </c:pt>
                <c:pt idx="188">
                  <c:v>111.6</c:v>
                </c:pt>
                <c:pt idx="189">
                  <c:v>111.4</c:v>
                </c:pt>
                <c:pt idx="190">
                  <c:v>111.3</c:v>
                </c:pt>
                <c:pt idx="191">
                  <c:v>110.5</c:v>
                </c:pt>
                <c:pt idx="192">
                  <c:v>110.5</c:v>
                </c:pt>
                <c:pt idx="193">
                  <c:v>110.4</c:v>
                </c:pt>
                <c:pt idx="194">
                  <c:v>110.10000000000001</c:v>
                </c:pt>
                <c:pt idx="195">
                  <c:v>110</c:v>
                </c:pt>
                <c:pt idx="196">
                  <c:v>110</c:v>
                </c:pt>
                <c:pt idx="197">
                  <c:v>109.89999999999999</c:v>
                </c:pt>
                <c:pt idx="198">
                  <c:v>109.7</c:v>
                </c:pt>
                <c:pt idx="199">
                  <c:v>109.2</c:v>
                </c:pt>
                <c:pt idx="200">
                  <c:v>109.2</c:v>
                </c:pt>
                <c:pt idx="201">
                  <c:v>109.10000000000001</c:v>
                </c:pt>
                <c:pt idx="202">
                  <c:v>109.10000000000001</c:v>
                </c:pt>
                <c:pt idx="203">
                  <c:v>109.1</c:v>
                </c:pt>
                <c:pt idx="204">
                  <c:v>108.6</c:v>
                </c:pt>
                <c:pt idx="205">
                  <c:v>108.3</c:v>
                </c:pt>
                <c:pt idx="206">
                  <c:v>108.3</c:v>
                </c:pt>
                <c:pt idx="207">
                  <c:v>107.9</c:v>
                </c:pt>
                <c:pt idx="208">
                  <c:v>107.9</c:v>
                </c:pt>
                <c:pt idx="209">
                  <c:v>107.89999999999999</c:v>
                </c:pt>
                <c:pt idx="210">
                  <c:v>107.79999999999998</c:v>
                </c:pt>
                <c:pt idx="211">
                  <c:v>107.7</c:v>
                </c:pt>
                <c:pt idx="212">
                  <c:v>107.6</c:v>
                </c:pt>
                <c:pt idx="213">
                  <c:v>107.4</c:v>
                </c:pt>
                <c:pt idx="214">
                  <c:v>106.8</c:v>
                </c:pt>
                <c:pt idx="215">
                  <c:v>106.79999999999998</c:v>
                </c:pt>
                <c:pt idx="216">
                  <c:v>106.69999999999999</c:v>
                </c:pt>
                <c:pt idx="217">
                  <c:v>106.5</c:v>
                </c:pt>
                <c:pt idx="218">
                  <c:v>106.30000000000001</c:v>
                </c:pt>
                <c:pt idx="219">
                  <c:v>106.3</c:v>
                </c:pt>
                <c:pt idx="220">
                  <c:v>105.7</c:v>
                </c:pt>
                <c:pt idx="221">
                  <c:v>105.6</c:v>
                </c:pt>
                <c:pt idx="222">
                  <c:v>105.6</c:v>
                </c:pt>
                <c:pt idx="223">
                  <c:v>105.49999999999999</c:v>
                </c:pt>
                <c:pt idx="224">
                  <c:v>105.2</c:v>
                </c:pt>
                <c:pt idx="225">
                  <c:v>105</c:v>
                </c:pt>
                <c:pt idx="226">
                  <c:v>104.80000000000001</c:v>
                </c:pt>
                <c:pt idx="227">
                  <c:v>104.69999999999999</c:v>
                </c:pt>
                <c:pt idx="228">
                  <c:v>104.4</c:v>
                </c:pt>
                <c:pt idx="229">
                  <c:v>104.4</c:v>
                </c:pt>
                <c:pt idx="230">
                  <c:v>103.89999999999999</c:v>
                </c:pt>
                <c:pt idx="231">
                  <c:v>103.4</c:v>
                </c:pt>
                <c:pt idx="232">
                  <c:v>103.3</c:v>
                </c:pt>
                <c:pt idx="233">
                  <c:v>103.3</c:v>
                </c:pt>
                <c:pt idx="234">
                  <c:v>103.3</c:v>
                </c:pt>
                <c:pt idx="235">
                  <c:v>102.40000000000002</c:v>
                </c:pt>
                <c:pt idx="236">
                  <c:v>102.1</c:v>
                </c:pt>
                <c:pt idx="237">
                  <c:v>101.8</c:v>
                </c:pt>
                <c:pt idx="238">
                  <c:v>101.8</c:v>
                </c:pt>
                <c:pt idx="239">
                  <c:v>101.70000000000002</c:v>
                </c:pt>
                <c:pt idx="240">
                  <c:v>101.5</c:v>
                </c:pt>
                <c:pt idx="241">
                  <c:v>101.39999999999999</c:v>
                </c:pt>
                <c:pt idx="242">
                  <c:v>101.1</c:v>
                </c:pt>
                <c:pt idx="243">
                  <c:v>100.8</c:v>
                </c:pt>
                <c:pt idx="244">
                  <c:v>100.5</c:v>
                </c:pt>
                <c:pt idx="245">
                  <c:v>100.5</c:v>
                </c:pt>
                <c:pt idx="246">
                  <c:v>100.4</c:v>
                </c:pt>
                <c:pt idx="247">
                  <c:v>100.19999999999999</c:v>
                </c:pt>
                <c:pt idx="248">
                  <c:v>100.19999999999999</c:v>
                </c:pt>
                <c:pt idx="249">
                  <c:v>100.1</c:v>
                </c:pt>
                <c:pt idx="250">
                  <c:v>100</c:v>
                </c:pt>
                <c:pt idx="251">
                  <c:v>99.9</c:v>
                </c:pt>
                <c:pt idx="252">
                  <c:v>99.300000000000011</c:v>
                </c:pt>
                <c:pt idx="253">
                  <c:v>98</c:v>
                </c:pt>
                <c:pt idx="254">
                  <c:v>97</c:v>
                </c:pt>
                <c:pt idx="255">
                  <c:v>96.8</c:v>
                </c:pt>
                <c:pt idx="256">
                  <c:v>91.800000000000011</c:v>
                </c:pt>
                <c:pt idx="257">
                  <c:v>91.6</c:v>
                </c:pt>
                <c:pt idx="258">
                  <c:v>91.5</c:v>
                </c:pt>
                <c:pt idx="259">
                  <c:v>88.800000000000011</c:v>
                </c:pt>
                <c:pt idx="260">
                  <c:v>87.5</c:v>
                </c:pt>
                <c:pt idx="261">
                  <c:v>86.5</c:v>
                </c:pt>
                <c:pt idx="262">
                  <c:v>85.9</c:v>
                </c:pt>
                <c:pt idx="263">
                  <c:v>85.300000000000011</c:v>
                </c:pt>
                <c:pt idx="264">
                  <c:v>83.6</c:v>
                </c:pt>
                <c:pt idx="265">
                  <c:v>83.6</c:v>
                </c:pt>
                <c:pt idx="266">
                  <c:v>81.900000000000006</c:v>
                </c:pt>
                <c:pt idx="267">
                  <c:v>80.400000000000006</c:v>
                </c:pt>
                <c:pt idx="268">
                  <c:v>79.900000000000006</c:v>
                </c:pt>
                <c:pt idx="269">
                  <c:v>78.199999999999989</c:v>
                </c:pt>
                <c:pt idx="270">
                  <c:v>77</c:v>
                </c:pt>
                <c:pt idx="271">
                  <c:v>76.7</c:v>
                </c:pt>
                <c:pt idx="272">
                  <c:v>75.099999999999994</c:v>
                </c:pt>
                <c:pt idx="273">
                  <c:v>74.900000000000006</c:v>
                </c:pt>
                <c:pt idx="274">
                  <c:v>74.900000000000006</c:v>
                </c:pt>
                <c:pt idx="275">
                  <c:v>74.599999999999994</c:v>
                </c:pt>
                <c:pt idx="276">
                  <c:v>73.3</c:v>
                </c:pt>
                <c:pt idx="277">
                  <c:v>73.2</c:v>
                </c:pt>
                <c:pt idx="278">
                  <c:v>72.3</c:v>
                </c:pt>
                <c:pt idx="279">
                  <c:v>71.699999999999989</c:v>
                </c:pt>
                <c:pt idx="280">
                  <c:v>69.8</c:v>
                </c:pt>
                <c:pt idx="281">
                  <c:v>67.7</c:v>
                </c:pt>
                <c:pt idx="282">
                  <c:v>67.099999999999994</c:v>
                </c:pt>
                <c:pt idx="283">
                  <c:v>66.5</c:v>
                </c:pt>
                <c:pt idx="284">
                  <c:v>65.400000000000006</c:v>
                </c:pt>
                <c:pt idx="285">
                  <c:v>64</c:v>
                </c:pt>
                <c:pt idx="286">
                  <c:v>63.800000000000004</c:v>
                </c:pt>
                <c:pt idx="287">
                  <c:v>63.8</c:v>
                </c:pt>
                <c:pt idx="288">
                  <c:v>63</c:v>
                </c:pt>
                <c:pt idx="289">
                  <c:v>62.6</c:v>
                </c:pt>
                <c:pt idx="290">
                  <c:v>62.4</c:v>
                </c:pt>
                <c:pt idx="291">
                  <c:v>62</c:v>
                </c:pt>
                <c:pt idx="292">
                  <c:v>61.9</c:v>
                </c:pt>
                <c:pt idx="293">
                  <c:v>61.5</c:v>
                </c:pt>
                <c:pt idx="294">
                  <c:v>61.2</c:v>
                </c:pt>
                <c:pt idx="295">
                  <c:v>61</c:v>
                </c:pt>
                <c:pt idx="296">
                  <c:v>59.7</c:v>
                </c:pt>
                <c:pt idx="297">
                  <c:v>59.6</c:v>
                </c:pt>
                <c:pt idx="298">
                  <c:v>59.3</c:v>
                </c:pt>
                <c:pt idx="299">
                  <c:v>58</c:v>
                </c:pt>
                <c:pt idx="300">
                  <c:v>57.3</c:v>
                </c:pt>
                <c:pt idx="301">
                  <c:v>57.2</c:v>
                </c:pt>
                <c:pt idx="302">
                  <c:v>57</c:v>
                </c:pt>
                <c:pt idx="303">
                  <c:v>56.6</c:v>
                </c:pt>
                <c:pt idx="304">
                  <c:v>56.6</c:v>
                </c:pt>
                <c:pt idx="305">
                  <c:v>56.5</c:v>
                </c:pt>
                <c:pt idx="306">
                  <c:v>56.400000000000006</c:v>
                </c:pt>
                <c:pt idx="307">
                  <c:v>55.099999999999994</c:v>
                </c:pt>
                <c:pt idx="308">
                  <c:v>55</c:v>
                </c:pt>
                <c:pt idx="309">
                  <c:v>54.7</c:v>
                </c:pt>
                <c:pt idx="310">
                  <c:v>54.1</c:v>
                </c:pt>
                <c:pt idx="311">
                  <c:v>53.900000000000006</c:v>
                </c:pt>
                <c:pt idx="312">
                  <c:v>53.400000000000006</c:v>
                </c:pt>
                <c:pt idx="313">
                  <c:v>52.3</c:v>
                </c:pt>
                <c:pt idx="314">
                  <c:v>52</c:v>
                </c:pt>
                <c:pt idx="315">
                  <c:v>51.7</c:v>
                </c:pt>
                <c:pt idx="316">
                  <c:v>51.2</c:v>
                </c:pt>
                <c:pt idx="317">
                  <c:v>51.1</c:v>
                </c:pt>
                <c:pt idx="318">
                  <c:v>51</c:v>
                </c:pt>
                <c:pt idx="319">
                  <c:v>51</c:v>
                </c:pt>
                <c:pt idx="320">
                  <c:v>50.2</c:v>
                </c:pt>
                <c:pt idx="321">
                  <c:v>50.099999999999994</c:v>
                </c:pt>
                <c:pt idx="322">
                  <c:v>49.3</c:v>
                </c:pt>
                <c:pt idx="323">
                  <c:v>48.7</c:v>
                </c:pt>
                <c:pt idx="324">
                  <c:v>48.5</c:v>
                </c:pt>
                <c:pt idx="325">
                  <c:v>47.2</c:v>
                </c:pt>
                <c:pt idx="326">
                  <c:v>47.2</c:v>
                </c:pt>
                <c:pt idx="327">
                  <c:v>47</c:v>
                </c:pt>
                <c:pt idx="328">
                  <c:v>46.6</c:v>
                </c:pt>
                <c:pt idx="329">
                  <c:v>43.6</c:v>
                </c:pt>
                <c:pt idx="330">
                  <c:v>41.8</c:v>
                </c:pt>
                <c:pt idx="331">
                  <c:v>41.4</c:v>
                </c:pt>
                <c:pt idx="332">
                  <c:v>40</c:v>
                </c:pt>
                <c:pt idx="333">
                  <c:v>40</c:v>
                </c:pt>
                <c:pt idx="334">
                  <c:v>39.5</c:v>
                </c:pt>
                <c:pt idx="335">
                  <c:v>39</c:v>
                </c:pt>
                <c:pt idx="336">
                  <c:v>36.6</c:v>
                </c:pt>
                <c:pt idx="337">
                  <c:v>36.599999999999994</c:v>
                </c:pt>
                <c:pt idx="338">
                  <c:v>35.9</c:v>
                </c:pt>
                <c:pt idx="339">
                  <c:v>35.799999999999997</c:v>
                </c:pt>
                <c:pt idx="340">
                  <c:v>34.5</c:v>
                </c:pt>
                <c:pt idx="341">
                  <c:v>34.299999999999997</c:v>
                </c:pt>
                <c:pt idx="342">
                  <c:v>34.299999999999997</c:v>
                </c:pt>
                <c:pt idx="343">
                  <c:v>33.700000000000003</c:v>
                </c:pt>
                <c:pt idx="344">
                  <c:v>33.200000000000003</c:v>
                </c:pt>
                <c:pt idx="345">
                  <c:v>31.5</c:v>
                </c:pt>
                <c:pt idx="346">
                  <c:v>30.8</c:v>
                </c:pt>
                <c:pt idx="347">
                  <c:v>27.4</c:v>
                </c:pt>
                <c:pt idx="348">
                  <c:v>27.3</c:v>
                </c:pt>
                <c:pt idx="349">
                  <c:v>27</c:v>
                </c:pt>
                <c:pt idx="350">
                  <c:v>25</c:v>
                </c:pt>
                <c:pt idx="351">
                  <c:v>23</c:v>
                </c:pt>
                <c:pt idx="352">
                  <c:v>21.8</c:v>
                </c:pt>
                <c:pt idx="353">
                  <c:v>20.2</c:v>
                </c:pt>
                <c:pt idx="354">
                  <c:v>20</c:v>
                </c:pt>
                <c:pt idx="355">
                  <c:v>20</c:v>
                </c:pt>
                <c:pt idx="356">
                  <c:v>19.7</c:v>
                </c:pt>
                <c:pt idx="357">
                  <c:v>18.3</c:v>
                </c:pt>
                <c:pt idx="358">
                  <c:v>17.5</c:v>
                </c:pt>
                <c:pt idx="359">
                  <c:v>16.7</c:v>
                </c:pt>
                <c:pt idx="360">
                  <c:v>15.3</c:v>
                </c:pt>
                <c:pt idx="361">
                  <c:v>15</c:v>
                </c:pt>
                <c:pt idx="362">
                  <c:v>13.4</c:v>
                </c:pt>
                <c:pt idx="363">
                  <c:v>13</c:v>
                </c:pt>
                <c:pt idx="364">
                  <c:v>12.2</c:v>
                </c:pt>
                <c:pt idx="365">
                  <c:v>12</c:v>
                </c:pt>
                <c:pt idx="366">
                  <c:v>9.4</c:v>
                </c:pt>
                <c:pt idx="367">
                  <c:v>9</c:v>
                </c:pt>
                <c:pt idx="368">
                  <c:v>8</c:v>
                </c:pt>
                <c:pt idx="369">
                  <c:v>5.3</c:v>
                </c:pt>
                <c:pt idx="370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2-4CAC-9AE9-AB379D7FF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9593408"/>
        <c:axId val="1829588416"/>
      </c:barChart>
      <c:lineChart>
        <c:grouping val="standard"/>
        <c:varyColors val="0"/>
        <c:ser>
          <c:idx val="1"/>
          <c:order val="1"/>
          <c:tx>
            <c:strRef>
              <c:f>'Análisis datos Extrusión'!$E$1</c:f>
              <c:strCache>
                <c:ptCount val="1"/>
                <c:pt idx="0">
                  <c:v>Frecuencia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'Análisis datos Extrusión'!$B$2:$B$372</c:f>
              <c:strCache>
                <c:ptCount val="371"/>
                <c:pt idx="1">
                  <c:v>RPPTRSTA40C1CMNT2</c:v>
                </c:pt>
                <c:pt idx="2">
                  <c:v>RPPTRSTA40C0.9CMNT0</c:v>
                </c:pt>
                <c:pt idx="3">
                  <c:v>RPPTRSTA35C0.75CMNT0</c:v>
                </c:pt>
                <c:pt idx="4">
                  <c:v>RPPTRSTA35C0.8CMNT0</c:v>
                </c:pt>
                <c:pt idx="5">
                  <c:v>RBDTRSTA16.5C3NT2  ICBF</c:v>
                </c:pt>
                <c:pt idx="6">
                  <c:v>RPPTRSTA45C0.9CMNT0</c:v>
                </c:pt>
                <c:pt idx="7">
                  <c:v>RADTRSTA26C1NT0</c:v>
                </c:pt>
                <c:pt idx="8">
                  <c:v>RPPTRSTA32C1CMNT1 PANADERIA PANINOS</c:v>
                </c:pt>
                <c:pt idx="9">
                  <c:v>RBDTRSTA10I1D1C2.2NT0</c:v>
                </c:pt>
                <c:pt idx="10">
                  <c:v>RPPTRSTA35C0.9CMNT0</c:v>
                </c:pt>
                <c:pt idx="11">
                  <c:v>RPPTRSTA16C0.9NT0</c:v>
                </c:pt>
                <c:pt idx="12">
                  <c:v>RPPTRSTA50C0.9CMNT0</c:v>
                </c:pt>
                <c:pt idx="13">
                  <c:v>RBDTRSTA14C2NT0</c:v>
                </c:pt>
                <c:pt idx="14">
                  <c:v>RPPTRSTA45C1CMNT2</c:v>
                </c:pt>
                <c:pt idx="15">
                  <c:v>RADTRSTA24C0.35NT0</c:v>
                </c:pt>
                <c:pt idx="16">
                  <c:v>RBDTRSTA18C4NT2  ICBF</c:v>
                </c:pt>
                <c:pt idx="17">
                  <c:v>RBDTRSTA7C2NT2 SUPERMASAS</c:v>
                </c:pt>
                <c:pt idx="18">
                  <c:v>RPPTRSTA30C0.9CMNT0</c:v>
                </c:pt>
                <c:pt idx="19">
                  <c:v>RBDTRSTA18C2NT0</c:v>
                </c:pt>
                <c:pt idx="20">
                  <c:v>RBDTRSTA14.5C2NT0</c:v>
                </c:pt>
                <c:pt idx="21">
                  <c:v>RADTRSTA19C0.8NT0 INCOLYESOS</c:v>
                </c:pt>
                <c:pt idx="22">
                  <c:v>RBDTRSTA20C4NT2  ICBF</c:v>
                </c:pt>
                <c:pt idx="23">
                  <c:v>RPPTRSTA26C1CMNT2 PANADERIA PANINOS</c:v>
                </c:pt>
                <c:pt idx="24">
                  <c:v>RBDTRSTA24C1.4NT0</c:v>
                </c:pt>
                <c:pt idx="25">
                  <c:v>RADNESTA27.5I5.75D5.75C1.5NT0</c:v>
                </c:pt>
                <c:pt idx="26">
                  <c:v>RPPTRSTA35C1CMNT2</c:v>
                </c:pt>
                <c:pt idx="27">
                  <c:v>RPPTRSTA35C0.85CMNT0</c:v>
                </c:pt>
                <c:pt idx="28">
                  <c:v>RBDTRSTA18C1.4NT0</c:v>
                </c:pt>
                <c:pt idx="29">
                  <c:v>RPPTRSTA40C1CMNT0</c:v>
                </c:pt>
                <c:pt idx="30">
                  <c:v>RPPTRSTA14C0.9NT0</c:v>
                </c:pt>
                <c:pt idx="31">
                  <c:v>RBDTRSTA16C1.4NT0</c:v>
                </c:pt>
                <c:pt idx="32">
                  <c:v>RPPTRSTA34C1CMNT2 PANADERIA PANINOS</c:v>
                </c:pt>
                <c:pt idx="33">
                  <c:v>RPPTRSTA40C1CMNT2 PANADERIA LA FABRICA</c:v>
                </c:pt>
                <c:pt idx="34">
                  <c:v>RPPTRSTA28C1CMNT1 PANADERIA PANINOS</c:v>
                </c:pt>
                <c:pt idx="35">
                  <c:v>RPPTRSTA50C1CMNT2</c:v>
                </c:pt>
                <c:pt idx="36">
                  <c:v>RPPTRSTA35C1CMNT2 PANADERIA LA SELECCION</c:v>
                </c:pt>
                <c:pt idx="37">
                  <c:v>RBDTRSTA10I2D2C2.5NT0</c:v>
                </c:pt>
                <c:pt idx="38">
                  <c:v>RBDTRSTA11C4NT2 AGUA ANDINA</c:v>
                </c:pt>
                <c:pt idx="39">
                  <c:v>RADBLSTA20C1.9NT2</c:v>
                </c:pt>
                <c:pt idx="40">
                  <c:v>RADBLSTA16C1.9NT2</c:v>
                </c:pt>
                <c:pt idx="41">
                  <c:v>RPPTRSTA30C1CMNT2</c:v>
                </c:pt>
                <c:pt idx="42">
                  <c:v>RADNESTA26I4D4C0.75NT0</c:v>
                </c:pt>
                <c:pt idx="43">
                  <c:v>RBDTRSTA3.5C3.5NT2 AGUA brisas del caribe</c:v>
                </c:pt>
                <c:pt idx="44">
                  <c:v>RBDTRSTA20C1.4NT0</c:v>
                </c:pt>
                <c:pt idx="45">
                  <c:v>RBDTRSTA12C2.2CMNT2 GRANOS EL SEMBRADOR MAIZ PIRA 220 G CYREL NUEVO</c:v>
                </c:pt>
                <c:pt idx="46">
                  <c:v>RADAZSTA27.5I3.5D3.5C0.8NT0</c:v>
                </c:pt>
                <c:pt idx="47">
                  <c:v>RADNESTA18C1.9NT2</c:v>
                </c:pt>
                <c:pt idx="48">
                  <c:v>RPPTRSTA30C1CMNT2 PANADERIA PANINOS</c:v>
                </c:pt>
                <c:pt idx="49">
                  <c:v>RBDTRSTA66I10D10C4CMNT0</c:v>
                </c:pt>
                <c:pt idx="50">
                  <c:v>RADBLSTA14C1.9NT2</c:v>
                </c:pt>
                <c:pt idx="51">
                  <c:v>RADNESTA16C1.9NT2</c:v>
                </c:pt>
                <c:pt idx="52">
                  <c:v>LBDTRSTA33C2.1NT2</c:v>
                </c:pt>
                <c:pt idx="53">
                  <c:v>RBDTRSTA12C2CMNT2 GRANOS PREMIUM 220GR GRANOS EL SEMBRADOR</c:v>
                </c:pt>
                <c:pt idx="54">
                  <c:v>RADTRSTA24C1.3NT0</c:v>
                </c:pt>
                <c:pt idx="55">
                  <c:v>LBDTRSTA30C1.8CMNT2</c:v>
                </c:pt>
                <c:pt idx="56">
                  <c:v>LBDAZSTA27I7D3C1.3NT2 DECORACION VIVA MARIA</c:v>
                </c:pt>
                <c:pt idx="57">
                  <c:v>RPPTRSTA50C1.4CMNT2</c:v>
                </c:pt>
                <c:pt idx="58">
                  <c:v>RPPTRSTA50C0.9CMNT1</c:v>
                </c:pt>
                <c:pt idx="59">
                  <c:v>RADNESTA20C1.9NT2</c:v>
                </c:pt>
                <c:pt idx="60">
                  <c:v>RBDTRSTA37C1.6CMNT0</c:v>
                </c:pt>
                <c:pt idx="61">
                  <c:v>RADBLSTA18C1.9NT2</c:v>
                </c:pt>
                <c:pt idx="62">
                  <c:v>RADTRSTA24C0.32NT0</c:v>
                </c:pt>
                <c:pt idx="63">
                  <c:v>RBDTRSTA14C1.4NT0</c:v>
                </c:pt>
                <c:pt idx="64">
                  <c:v>RBDTRSTA14C2NT2 HELADOS BROSTON</c:v>
                </c:pt>
                <c:pt idx="65">
                  <c:v>RADTRSTA16C1NT0</c:v>
                </c:pt>
                <c:pt idx="66">
                  <c:v>RADTRSTA9.5C0.28NT0</c:v>
                </c:pt>
                <c:pt idx="67">
                  <c:v>RADNESTA18I2D2C0.65NT0</c:v>
                </c:pt>
                <c:pt idx="68">
                  <c:v>LBDTRSTA30C1.8NT2 SUPERMERCADOS GRANOS PREMIUM</c:v>
                </c:pt>
                <c:pt idx="69">
                  <c:v>RADNESTA26I4D4C1.2NT0</c:v>
                </c:pt>
                <c:pt idx="70">
                  <c:v>RBDTRSTA16C0.6NT0</c:v>
                </c:pt>
                <c:pt idx="71">
                  <c:v>RBDTRSTA16.5C2NT2 ICBF</c:v>
                </c:pt>
                <c:pt idx="72">
                  <c:v>RBDTRSTA10I1.25D1.25C2.5NT0</c:v>
                </c:pt>
                <c:pt idx="73">
                  <c:v>RBDTRSTA18C0.6NT0</c:v>
                </c:pt>
                <c:pt idx="74">
                  <c:v>RBDTRSTA18C0.55NT0</c:v>
                </c:pt>
                <c:pt idx="75">
                  <c:v>RBDTRSTA5.5C2.5NT2 GRANOS LA ESPIGA</c:v>
                </c:pt>
                <c:pt idx="76">
                  <c:v>RADNESTA20I4D4C0.8NT0</c:v>
                </c:pt>
                <c:pt idx="77">
                  <c:v>LBDTRSTA26C2.5CMRT2 GRANOS SAN ISIDRO 250GR</c:v>
                </c:pt>
                <c:pt idx="78">
                  <c:v>RPPTRSTA35C0.9CMNT2</c:v>
                </c:pt>
                <c:pt idx="79">
                  <c:v>RADNESTA20I4D4C0.7NT0</c:v>
                </c:pt>
                <c:pt idx="80">
                  <c:v>RPPTRSTA24C1CMNT2 PANADERIA PANINOS</c:v>
                </c:pt>
                <c:pt idx="81">
                  <c:v>RPPTRSTA40C2CMNT0</c:v>
                </c:pt>
                <c:pt idx="82">
                  <c:v>RBDTRSTA14C0.6NT0</c:v>
                </c:pt>
                <c:pt idx="83">
                  <c:v>RPPTRSTA50C1.2CMNT2 PANADERIA LA MEJOR GENERICO</c:v>
                </c:pt>
                <c:pt idx="84">
                  <c:v>RADAMSTA16C1.9NT2</c:v>
                </c:pt>
                <c:pt idx="85">
                  <c:v>LBDTRSTA27C2CMNT2 GRANOS SUPER GRANO. GRANOS PREMIUM 220</c:v>
                </c:pt>
                <c:pt idx="86">
                  <c:v>RBDTRSTA5.5C2NT2 GRANOS GRANOS PREMIUM 500 GRAMOS CYREL NUEVO GENERICO</c:v>
                </c:pt>
                <c:pt idx="87">
                  <c:v>RBDTRSTA14I2D2C3NT0</c:v>
                </c:pt>
                <c:pt idx="88">
                  <c:v>RPPTRSTA20C0.9NT0</c:v>
                </c:pt>
                <c:pt idx="89">
                  <c:v>RADNESTA14C1.9NT2</c:v>
                </c:pt>
                <c:pt idx="90">
                  <c:v>RADTRSTA23C1.2NT0</c:v>
                </c:pt>
                <c:pt idx="91">
                  <c:v>RADBLSTA24C0.4NT0</c:v>
                </c:pt>
                <c:pt idx="92">
                  <c:v>RPPTRSTA16C1.4NT2</c:v>
                </c:pt>
                <c:pt idx="93">
                  <c:v>RBDTRSTA4.75C2NT2 GRANOS LA ESPIGA 220 G</c:v>
                </c:pt>
                <c:pt idx="94">
                  <c:v>RBDTRSTA20C0.55NT0</c:v>
                </c:pt>
                <c:pt idx="95">
                  <c:v>RBDTRSTA16C0.8NT1 DISTRIBUIDORA BUCARAMANGA</c:v>
                </c:pt>
                <c:pt idx="96">
                  <c:v>RBDTRSTA22C1.4NT0</c:v>
                </c:pt>
                <c:pt idx="97">
                  <c:v>RBDTRSTA18C0.8NT1 DISTRIBUIDORA BUCARAMANGA</c:v>
                </c:pt>
                <c:pt idx="98">
                  <c:v>RBDTRSTA28.5C4CMNT2 AGUA RIQUISIMA</c:v>
                </c:pt>
                <c:pt idx="99">
                  <c:v>RBDTRSTA24C0.55NT0</c:v>
                </c:pt>
                <c:pt idx="100">
                  <c:v>LBDTRSTA29C2.5CMNT2 GRANOS FRIJOL ROSADO 500GR GRANOS SAN ISIDRO</c:v>
                </c:pt>
                <c:pt idx="101">
                  <c:v>RBDTRSTA28C1.4NT0</c:v>
                </c:pt>
                <c:pt idx="102">
                  <c:v>RADFUSTA16C1.9NT2</c:v>
                </c:pt>
                <c:pt idx="103">
                  <c:v>RBDTRSTA13C2CMNT2 GRANOS EL SEMBRADOR PREMIUN 400GR</c:v>
                </c:pt>
                <c:pt idx="104">
                  <c:v>RPPTRSTA55C1.4CMNT2</c:v>
                </c:pt>
                <c:pt idx="105">
                  <c:v>RBDBLSTA20C2NT2 RADIOGRAFIAS ALIANZA DIAGNOSTICAS</c:v>
                </c:pt>
                <c:pt idx="106">
                  <c:v>RADBLSTA12C1.9NT2</c:v>
                </c:pt>
                <c:pt idx="107">
                  <c:v>RADAMSTA18C1.8NT2</c:v>
                </c:pt>
                <c:pt idx="108">
                  <c:v>RPPTRSTA50C2CMNT2</c:v>
                </c:pt>
                <c:pt idx="109">
                  <c:v>RBDTRSTA16C0.55NT0</c:v>
                </c:pt>
                <c:pt idx="110">
                  <c:v>RBDTRSTA27C2NT1 GRANOS PREMIUN 220GR LAMINA</c:v>
                </c:pt>
                <c:pt idx="111">
                  <c:v>RADBLSTA11I3D3C0.8NT2</c:v>
                </c:pt>
                <c:pt idx="112">
                  <c:v>RBDTRSTA16C1.5NT0</c:v>
                </c:pt>
                <c:pt idx="113">
                  <c:v>RBDTRSTA3.5C3NT2 AGUA MORROCOYERA 360ML</c:v>
                </c:pt>
                <c:pt idx="114">
                  <c:v>RADBLSTA25I10D10C0.8CMNT2 EL GRAN POLLO FRITO</c:v>
                </c:pt>
                <c:pt idx="115">
                  <c:v>RADFUSTA18C1.8NT2</c:v>
                </c:pt>
                <c:pt idx="116">
                  <c:v>RBDNESTA4I1.25D1.25C4NT2</c:v>
                </c:pt>
                <c:pt idx="117">
                  <c:v>RBDTRSTA12C2.2CMNT2 EL SEMBRADOR 10   220GR</c:v>
                </c:pt>
                <c:pt idx="118">
                  <c:v>RPPTRSTA40C1.4CMNT2</c:v>
                </c:pt>
                <c:pt idx="119">
                  <c:v>RADTRSTA22C0.4NT0</c:v>
                </c:pt>
                <c:pt idx="120">
                  <c:v>RBDNESTA4I1.25D1.25C4NT2 LOS ANTURIOS</c:v>
                </c:pt>
                <c:pt idx="121">
                  <c:v>RADTRSTA26C1.2NT2</c:v>
                </c:pt>
                <c:pt idx="122">
                  <c:v>RBDTRSTA20C0.6NT0</c:v>
                </c:pt>
                <c:pt idx="123">
                  <c:v>RBDBLSTA17C1.5NT2 RADIOGRAFIAS ALIANZA DIAGNOSTICA</c:v>
                </c:pt>
                <c:pt idx="124">
                  <c:v>RBDNESTA28I5D5C2NT0</c:v>
                </c:pt>
                <c:pt idx="125">
                  <c:v>LBDTRSTA34C1.8NT2 SUPERMERCADOS GRANOS PREMIUM</c:v>
                </c:pt>
                <c:pt idx="126">
                  <c:v>RPPTRSTA40C0.9CMNT2</c:v>
                </c:pt>
                <c:pt idx="127">
                  <c:v>RBDTRSTA24C0.6NT0</c:v>
                </c:pt>
                <c:pt idx="128">
                  <c:v>LBDTRSTA61C4CMNT0</c:v>
                </c:pt>
                <c:pt idx="129">
                  <c:v>RADAMSTA14C1.9NT2</c:v>
                </c:pt>
                <c:pt idx="130">
                  <c:v>RBDBLSTA16C4NT2</c:v>
                </c:pt>
                <c:pt idx="131">
                  <c:v>RPPTRSTA10C1NT0</c:v>
                </c:pt>
                <c:pt idx="132">
                  <c:v>RPPTRSTA40C0.8CMNT0</c:v>
                </c:pt>
                <c:pt idx="133">
                  <c:v>RADTRSTNT0 CAMBIO DE MATERIAL o COLOR</c:v>
                </c:pt>
                <c:pt idx="134">
                  <c:v>RPPTRSTA45C0.9CMNT2</c:v>
                </c:pt>
                <c:pt idx="135">
                  <c:v>RADROSTA11I3D3C0.8NT0</c:v>
                </c:pt>
                <c:pt idx="136">
                  <c:v>RBDTRSTA20C3NT2 BIENESTAR FAMILIAR</c:v>
                </c:pt>
                <c:pt idx="137">
                  <c:v>RADAZSTA20C1.9NT2</c:v>
                </c:pt>
                <c:pt idx="138">
                  <c:v>RBDTRSTA28.5I3.5D3.5C2.5NT0</c:v>
                </c:pt>
                <c:pt idx="139">
                  <c:v>RBDTRSTA14C0.8NT2  LA LECHUGA</c:v>
                </c:pt>
                <c:pt idx="140">
                  <c:v>RADTRSTA18I2D2C1.5NT0</c:v>
                </c:pt>
                <c:pt idx="141">
                  <c:v>RBDNESTA10I2D2C4NT0</c:v>
                </c:pt>
                <c:pt idx="142">
                  <c:v>RBDTRSTA20C3NT2 ICBF</c:v>
                </c:pt>
                <c:pt idx="143">
                  <c:v>RBDTRSTA20C0.8NT1 DISTRIBUIDORA B/MANGA GENERICA</c:v>
                </c:pt>
                <c:pt idx="144">
                  <c:v>RADAZSTA16C1.9NT2</c:v>
                </c:pt>
                <c:pt idx="145">
                  <c:v>LBDTRSTA30C2.5CMRT2 GRANOS SAN ISIDRO 500 GR</c:v>
                </c:pt>
                <c:pt idx="146">
                  <c:v>RBDTRSTA8C4NT0</c:v>
                </c:pt>
                <c:pt idx="147">
                  <c:v>RADAZSTA18C1.8NT2</c:v>
                </c:pt>
                <c:pt idx="148">
                  <c:v>RADTRSTA22C0.4NT0 GUITARRA</c:v>
                </c:pt>
                <c:pt idx="149">
                  <c:v>RADAMSTA20C1.9NT2</c:v>
                </c:pt>
                <c:pt idx="150">
                  <c:v>RADBLSTA20C0.4NT0</c:v>
                </c:pt>
                <c:pt idx="151">
                  <c:v>RBDTRSTA18C1.5NT2</c:v>
                </c:pt>
                <c:pt idx="152">
                  <c:v>RADNESTA12C1.9NT2</c:v>
                </c:pt>
                <c:pt idx="153">
                  <c:v>RADVASTA20C1.9NT2</c:v>
                </c:pt>
                <c:pt idx="154">
                  <c:v>RPPTRSTA35C2CMNT2 BUCARITAS</c:v>
                </c:pt>
                <c:pt idx="155">
                  <c:v>RBDTRSTA15C0.55NT0</c:v>
                </c:pt>
                <c:pt idx="156">
                  <c:v>RBDTRSTA21C1.5CMNT2</c:v>
                </c:pt>
                <c:pt idx="157">
                  <c:v>RPPTRSTA45C1.4NT2 PANADERIA ESPECIAL MANA</c:v>
                </c:pt>
                <c:pt idx="158">
                  <c:v>RADBLSTA20C1.5NT2</c:v>
                </c:pt>
                <c:pt idx="159">
                  <c:v>RADFUSTA20C1.9NT2</c:v>
                </c:pt>
                <c:pt idx="160">
                  <c:v>RADVASTA16C1.9NT2</c:v>
                </c:pt>
                <c:pt idx="161">
                  <c:v>RADAZSTA14C1.9NT2</c:v>
                </c:pt>
                <c:pt idx="162">
                  <c:v>RBDTRSTA5.25C2.5NT2 ARROZ DANNA SUPERIOR 500 GRAMOS</c:v>
                </c:pt>
                <c:pt idx="163">
                  <c:v>RADROSTA18C1.9NT2</c:v>
                </c:pt>
                <c:pt idx="164">
                  <c:v>RADROSTA16C1.9NT2</c:v>
                </c:pt>
                <c:pt idx="165">
                  <c:v>RBDTRSTNT0 CAMBIO DE MATERIAL O COLOR</c:v>
                </c:pt>
                <c:pt idx="166">
                  <c:v>RADTRSTA26C0.6NT0</c:v>
                </c:pt>
                <c:pt idx="167">
                  <c:v>RPPTRSTA45C1.2CMNT2 DAVIPAN</c:v>
                </c:pt>
                <c:pt idx="168">
                  <c:v>LBDTRSTA30C2.5RT1 GRANOS SAN ISIDRO 500 GR</c:v>
                </c:pt>
                <c:pt idx="169">
                  <c:v>RADFUSTA14C1.9NT2</c:v>
                </c:pt>
                <c:pt idx="170">
                  <c:v>RBDTRSTA14C0.55NT0</c:v>
                </c:pt>
                <c:pt idx="171">
                  <c:v>RADVASTA18C1.9NT2</c:v>
                </c:pt>
                <c:pt idx="172">
                  <c:v>RPPTRSTA40C1CMNT2 PANADERIA COLPAN</c:v>
                </c:pt>
                <c:pt idx="173">
                  <c:v>RADAZSTA19I4D4C1.5NT2 VARIOS COMPUINKPRES</c:v>
                </c:pt>
                <c:pt idx="174">
                  <c:v>RADBLSTA12I3D3C0.9NT2</c:v>
                </c:pt>
                <c:pt idx="175">
                  <c:v>RADBLSTA8I2.5D2.5C0.6NT2</c:v>
                </c:pt>
                <c:pt idx="176">
                  <c:v>RADBLSTA14C0.7NT2 PANADERIA EL MANANTIAL</c:v>
                </c:pt>
                <c:pt idx="177">
                  <c:v>RBDRSSTA14C2.5NT2</c:v>
                </c:pt>
                <c:pt idx="178">
                  <c:v>RADROSTA14C1.7NT2</c:v>
                </c:pt>
                <c:pt idx="179">
                  <c:v>RADTRSTA26C0.55NT0</c:v>
                </c:pt>
                <c:pt idx="180">
                  <c:v>RBDTRSTA4.75C2NT2</c:v>
                </c:pt>
                <c:pt idx="181">
                  <c:v>RADTRSTA7.5I2D2C1.2NT0</c:v>
                </c:pt>
                <c:pt idx="182">
                  <c:v>RADTRSTA18C0.4NT0</c:v>
                </c:pt>
                <c:pt idx="183">
                  <c:v>RPPTRSTA45C1CMNT0</c:v>
                </c:pt>
                <c:pt idx="184">
                  <c:v>RBDTRSTA13.75C2.2CMNT2 GRANOS EL SEMBRADOR LENTEJA 500 G CYREL NUEVO</c:v>
                </c:pt>
                <c:pt idx="185">
                  <c:v>RADTRSTA12C2NT2 GOGO MAKEUP</c:v>
                </c:pt>
                <c:pt idx="186">
                  <c:v>RADBLSTA15C0.4NT0</c:v>
                </c:pt>
                <c:pt idx="187">
                  <c:v>RADNESTA8C1.3NT2 LAPTOP-TINTAS</c:v>
                </c:pt>
                <c:pt idx="188">
                  <c:v>RBDNESTA25C5NT0</c:v>
                </c:pt>
                <c:pt idx="189">
                  <c:v>RBDBLSTA14C1.5NT2  AUDIOMIC S.A.S  CLINICA DEL OIDO</c:v>
                </c:pt>
                <c:pt idx="190">
                  <c:v>RPPTRSTA50C1CMNT2 PANADERIA LAS DELICIAS DE LUCIANA</c:v>
                </c:pt>
                <c:pt idx="191">
                  <c:v>RADROSTA14C1.9NT2</c:v>
                </c:pt>
                <c:pt idx="192">
                  <c:v>RBDTRSTA28C3NT0</c:v>
                </c:pt>
                <c:pt idx="193">
                  <c:v>RADROSTA20C1.9NT2</c:v>
                </c:pt>
                <c:pt idx="194">
                  <c:v>RADBLSTA12I2.5D2.5C1.2NT2 ALMACEN CARMENCITA</c:v>
                </c:pt>
                <c:pt idx="195">
                  <c:v>RADBLSTA10I2.5D2.5C1.2NT2 ALMACEN CARMENCITA</c:v>
                </c:pt>
                <c:pt idx="196">
                  <c:v>RADBLSTA20I3D3C3NT2 ALMACEN CARLA LIZARAZO</c:v>
                </c:pt>
                <c:pt idx="197">
                  <c:v>RBDTRSTA4C4NT2</c:v>
                </c:pt>
                <c:pt idx="198">
                  <c:v>RADAMSTA12C1.9NT2</c:v>
                </c:pt>
                <c:pt idx="199">
                  <c:v>RADTRSTA14C2NT2 GOGO MAKEUP</c:v>
                </c:pt>
                <c:pt idx="200">
                  <c:v>RADBLSTA9C1.9NT2</c:v>
                </c:pt>
                <c:pt idx="201">
                  <c:v>RADBLSTA6.5I2D2C0.7NT2</c:v>
                </c:pt>
                <c:pt idx="202">
                  <c:v>RADBLSTA7I3D3C0.6NT2</c:v>
                </c:pt>
                <c:pt idx="203">
                  <c:v>RADNESTA9C1.9NT2</c:v>
                </c:pt>
                <c:pt idx="204">
                  <c:v>RADBLSTA20C2NT2 ALMACEN CARMENCITA</c:v>
                </c:pt>
                <c:pt idx="205">
                  <c:v>RBDTRSTA8.5C3CMNT2 AGUA AGUA VITAL EXPRESS 300ML</c:v>
                </c:pt>
                <c:pt idx="206">
                  <c:v>RADAZSTA27.5C0.8NT0</c:v>
                </c:pt>
                <c:pt idx="207">
                  <c:v>RADAMSTA16C2NT2</c:v>
                </c:pt>
                <c:pt idx="208">
                  <c:v>RPPTRSTA18C1.2NT2 LA MEJOR PAN PERRO</c:v>
                </c:pt>
                <c:pt idx="209">
                  <c:v>RBDTRSTA26I3D3C3NT0</c:v>
                </c:pt>
                <c:pt idx="210">
                  <c:v>RADBLSTA6I2D2C0.7NT2 RESTAURANTES COOTRNSMAGDALENA</c:v>
                </c:pt>
                <c:pt idx="211">
                  <c:v>RADBLSTA8C0.7NT1 PANADERIA EL MANANTIAL</c:v>
                </c:pt>
                <c:pt idx="212">
                  <c:v>RADAMSTA13C2NT2</c:v>
                </c:pt>
                <c:pt idx="213">
                  <c:v>RADTRSTA18C1.3NT0</c:v>
                </c:pt>
                <c:pt idx="214">
                  <c:v>RBDTRSTA13.75C2CMNT2  GRANOS NS MORADO</c:v>
                </c:pt>
                <c:pt idx="215">
                  <c:v>RBDTRSTA12C2.1NT0</c:v>
                </c:pt>
                <c:pt idx="216">
                  <c:v>RADBLSTA10C0.7NT1 PANADERIA EL MANANTIAL</c:v>
                </c:pt>
                <c:pt idx="217">
                  <c:v>RADBLSTA10.5I2.5D2.5C0.8NT2 PANADERIA LA ZAPATOQUEÑA</c:v>
                </c:pt>
                <c:pt idx="218">
                  <c:v>RBDTRSTA20C1.8NT2 ALMACENES DULCE AMANECER</c:v>
                </c:pt>
                <c:pt idx="219">
                  <c:v>RBDTRSTA20I2D2C3NT2 NAVIDAD JAERPLAST</c:v>
                </c:pt>
                <c:pt idx="220">
                  <c:v>RBDTRSTA3.25C2.8NT2 AGUA ANTARTIDA 350 ML</c:v>
                </c:pt>
                <c:pt idx="221">
                  <c:v>RADTRSTA30I6D6C2CMNT2</c:v>
                </c:pt>
                <c:pt idx="222">
                  <c:v>RADVASTA14C1.9NT2</c:v>
                </c:pt>
                <c:pt idx="223">
                  <c:v>RADBLSTA10I2.5D2.5C0.6NT2</c:v>
                </c:pt>
                <c:pt idx="224">
                  <c:v>RPPTRSTA50C1.2CMNT2</c:v>
                </c:pt>
                <c:pt idx="225">
                  <c:v>RADBLSTA9I2.5D2.5C0.6NT2 PASTELERIA PET BRUNCH</c:v>
                </c:pt>
                <c:pt idx="226">
                  <c:v>RBDTRSTA10I2D2C2.3NT2 GRANOS NS AZUL</c:v>
                </c:pt>
                <c:pt idx="227">
                  <c:v>RADTRSTA24C1.4NT0</c:v>
                </c:pt>
                <c:pt idx="228">
                  <c:v>RADNESTA13C2NT2</c:v>
                </c:pt>
                <c:pt idx="229">
                  <c:v>RADBLSTA10C1NT2 MEDISIN FARMA</c:v>
                </c:pt>
                <c:pt idx="230">
                  <c:v>RPPTRSTA18C1.2NT0</c:v>
                </c:pt>
                <c:pt idx="231">
                  <c:v>RADBLSTA11C0.7NT2 PANADERIA EL MANANTIAL</c:v>
                </c:pt>
                <c:pt idx="232">
                  <c:v>RADBLSTA11I2.5D2.5C0.8NT0</c:v>
                </c:pt>
                <c:pt idx="233">
                  <c:v>RPPTRSTA18C1NT2 PAN TAJADO LA MEJOR</c:v>
                </c:pt>
                <c:pt idx="234">
                  <c:v>RADBLSTA8.5C1.5NT2  ABONO MI JARDIN</c:v>
                </c:pt>
                <c:pt idx="235">
                  <c:v>RBDTRSTA4.5C2NT1 GRANOS EL PORVENIR 220GR</c:v>
                </c:pt>
                <c:pt idx="236">
                  <c:v>LBDTRSTA14.5C2.5RT2 HARINAS TOSTADA DE MAIZ 250 CHARALA</c:v>
                </c:pt>
                <c:pt idx="237">
                  <c:v>RBDTRSTA13.75C2.2CMNT2 GRANOS EL SEMBRADOR  FRIJOL ROJO 500 G</c:v>
                </c:pt>
                <c:pt idx="238">
                  <c:v>RADAZSTA12C1.9NT2</c:v>
                </c:pt>
                <c:pt idx="239">
                  <c:v>RADBLSTA11I2.5D2.5C0.7NT2</c:v>
                </c:pt>
                <c:pt idx="240">
                  <c:v>RADBLSTA8I2.5D2.5C0.7NT2 PANADERIA LA ZAPATOQUEÑA</c:v>
                </c:pt>
                <c:pt idx="241">
                  <c:v>RBDTRSTA12.2C2.5CMNT2 GRANOS EMPACADORA DE GRANOS SAN CAYETANO GRANOLITO</c:v>
                </c:pt>
                <c:pt idx="242">
                  <c:v>RPPTRSTA45C1CMNT1 PANADERIA MERCANTIL</c:v>
                </c:pt>
                <c:pt idx="243">
                  <c:v>RPPTRSTA30C0.9CMNT2</c:v>
                </c:pt>
                <c:pt idx="244">
                  <c:v>RADBLSTA10C1.6NT2 PROFESIONALES EN BELLEZA</c:v>
                </c:pt>
                <c:pt idx="245">
                  <c:v>RADTRSTA14C0.4NT0</c:v>
                </c:pt>
                <c:pt idx="246">
                  <c:v>RADBLSTA11I3D3C0.9NT2 PANADERIA LA ZAPATOQUEÑA</c:v>
                </c:pt>
                <c:pt idx="247">
                  <c:v>RBDTRSTA5.5C2NT2 GRANOS EL TRIGAL</c:v>
                </c:pt>
                <c:pt idx="248">
                  <c:v>RPPTRSTA40C0.9CMNT2 PANADERIA LAS DELICIAS DE LUCIANA</c:v>
                </c:pt>
                <c:pt idx="249">
                  <c:v>RBDTRSTA10C2NT0</c:v>
                </c:pt>
                <c:pt idx="250">
                  <c:v>RADAZSTA13.5C1.5NT2  COMPUINKPRES</c:v>
                </c:pt>
                <c:pt idx="251">
                  <c:v>RBDTRSTA4C4NT1 VARIOS DISPARCOL LTDA</c:v>
                </c:pt>
                <c:pt idx="252">
                  <c:v>RADBLSTA11C1.8NT2  ABONO MI JARDIN</c:v>
                </c:pt>
                <c:pt idx="253">
                  <c:v>RBDTRSTA22C0.55NT0</c:v>
                </c:pt>
                <c:pt idx="254">
                  <c:v>RBDTRSTA17C2.5CMNT2 GRANOS LENTEJA 1000GR GRANOS SAN ISIDRO</c:v>
                </c:pt>
                <c:pt idx="255">
                  <c:v>RADBLSTA15I2D2C2.5NT2 ALMACEN CARLA LIZARAZO</c:v>
                </c:pt>
                <c:pt idx="256">
                  <c:v>RBDTRSTA48C0.6CMNT0</c:v>
                </c:pt>
                <c:pt idx="257">
                  <c:v>RADBLSTA18C0.4NT0</c:v>
                </c:pt>
                <c:pt idx="258">
                  <c:v>RBDTRSTA6C2NT2 GRANOS EL LLANERITO 1000GR</c:v>
                </c:pt>
                <c:pt idx="259">
                  <c:v>RBDNESTA28C2.5CMNT0</c:v>
                </c:pt>
                <c:pt idx="260">
                  <c:v>RBDROSTA26C1.4NT0</c:v>
                </c:pt>
                <c:pt idx="261">
                  <c:v>RADAMSTA9C1.9NT2</c:v>
                </c:pt>
                <c:pt idx="262">
                  <c:v>RPPTRSTA40C1.2CMNT2</c:v>
                </c:pt>
                <c:pt idx="263">
                  <c:v>RADFUSTA12C1.9NT2</c:v>
                </c:pt>
                <c:pt idx="264">
                  <c:v>RBDTRSTA15C1.4NT0</c:v>
                </c:pt>
                <c:pt idx="265">
                  <c:v>RADTRSTA18C1NT0</c:v>
                </c:pt>
                <c:pt idx="266">
                  <c:v>RBDAZSTA21.5C1.1NT0</c:v>
                </c:pt>
                <c:pt idx="267">
                  <c:v>RADTRSTA15C0.4NT0</c:v>
                </c:pt>
                <c:pt idx="268">
                  <c:v>RBDBLSTA21.5C1.2NT0</c:v>
                </c:pt>
                <c:pt idx="269">
                  <c:v>RADVASTA12C1.9NT2</c:v>
                </c:pt>
                <c:pt idx="270">
                  <c:v>RBDROSTA27I5D5C1.5NT0</c:v>
                </c:pt>
                <c:pt idx="271">
                  <c:v>RBDBLSTA21C1.2NT0</c:v>
                </c:pt>
                <c:pt idx="272">
                  <c:v>RBDTRSTA20C1.5NT0</c:v>
                </c:pt>
                <c:pt idx="273">
                  <c:v>RBDTRSTA7.5C2NT2 QUESO LA DELICIA</c:v>
                </c:pt>
                <c:pt idx="274">
                  <c:v>RADAZSTA26C1.2NT0</c:v>
                </c:pt>
                <c:pt idx="275">
                  <c:v>RADNESTA26I4D4C1.5NT0</c:v>
                </c:pt>
                <c:pt idx="276">
                  <c:v>RBDAZSTA27I5D5C1.5NT0</c:v>
                </c:pt>
                <c:pt idx="277">
                  <c:v>LBDBLSTA14.5C1.3LT1</c:v>
                </c:pt>
                <c:pt idx="278">
                  <c:v>RBDTRSTA16C2CMNT2 LACTEOS ISRAEL 350GR</c:v>
                </c:pt>
                <c:pt idx="279">
                  <c:v>RBDVESTA27I5D5C1.5NT0</c:v>
                </c:pt>
                <c:pt idx="280">
                  <c:v>RADBLSTA26I5D5C1.5NT0</c:v>
                </c:pt>
                <c:pt idx="281">
                  <c:v>RADBLSTA20C2NT0</c:v>
                </c:pt>
                <c:pt idx="282">
                  <c:v>RPPTRSTA14C1.2NT1 PANADERIA ESPECIAL MANA</c:v>
                </c:pt>
                <c:pt idx="283">
                  <c:v>RADNASTA12C1.9NT2</c:v>
                </c:pt>
                <c:pt idx="284">
                  <c:v>RBDTRSTA11.5C1NT0</c:v>
                </c:pt>
                <c:pt idx="285">
                  <c:v>RBDTRSTA26C1.5NT0</c:v>
                </c:pt>
                <c:pt idx="286">
                  <c:v>RBDBLSTA12C2.5NT2</c:v>
                </c:pt>
                <c:pt idx="287">
                  <c:v>RBDBLSTA16C2.5NT2</c:v>
                </c:pt>
                <c:pt idx="288">
                  <c:v>RPPTRSTA40C1.2CMNT2 PANADERIA ESPECIAL MANA</c:v>
                </c:pt>
                <c:pt idx="289">
                  <c:v>RADTRSTA22C1.3NT0</c:v>
                </c:pt>
                <c:pt idx="290">
                  <c:v>RADTRSTA18I3D3C1.5NT2</c:v>
                </c:pt>
                <c:pt idx="291">
                  <c:v>RADTRSTA15C1NT0</c:v>
                </c:pt>
                <c:pt idx="292">
                  <c:v>RBDVESTA26C1.4NT0</c:v>
                </c:pt>
                <c:pt idx="293">
                  <c:v>RBDTRSTA16C3NT0</c:v>
                </c:pt>
                <c:pt idx="294">
                  <c:v>RPPTRSTA22C1CMNT1 PANADERIA PANINOS</c:v>
                </c:pt>
                <c:pt idx="295">
                  <c:v>RBDLISTA14C2.5NT2</c:v>
                </c:pt>
                <c:pt idx="296">
                  <c:v>RADNASTA14C1.9NT2</c:v>
                </c:pt>
                <c:pt idx="297">
                  <c:v>RADTRSTA13I3D3C1.2NT2</c:v>
                </c:pt>
                <c:pt idx="298">
                  <c:v>RPPTRSTA35C1.2CMNT2</c:v>
                </c:pt>
                <c:pt idx="299">
                  <c:v>RADTRSTA7C0.7NT0</c:v>
                </c:pt>
                <c:pt idx="300">
                  <c:v>RADROSTA12C1.9NT2</c:v>
                </c:pt>
                <c:pt idx="301">
                  <c:v>RBDTRSTA20C0.9NT0</c:v>
                </c:pt>
                <c:pt idx="302">
                  <c:v>RADTRSTA12C0.8NT0</c:v>
                </c:pt>
                <c:pt idx="303">
                  <c:v>RBDRSSTA12C2.5NT2</c:v>
                </c:pt>
                <c:pt idx="304">
                  <c:v>RPPTRSTA35C1.4CMNT0</c:v>
                </c:pt>
                <c:pt idx="305">
                  <c:v>RBDTRSTA47C1.5CMNT0</c:v>
                </c:pt>
                <c:pt idx="306">
                  <c:v>RADTRSTA20I5D5C1.8CMNT2</c:v>
                </c:pt>
                <c:pt idx="307">
                  <c:v>RADBLSTA20C1.6NT2</c:v>
                </c:pt>
                <c:pt idx="308">
                  <c:v>RADBLSTA11I2.5D2.5C1.3NT0</c:v>
                </c:pt>
                <c:pt idx="309">
                  <c:v>RADBLSTA14C1.6NT2</c:v>
                </c:pt>
                <c:pt idx="310">
                  <c:v>RADTRSTA6C0.7NT0</c:v>
                </c:pt>
                <c:pt idx="311">
                  <c:v>RADTRSTA22C1.5NT0</c:v>
                </c:pt>
                <c:pt idx="312">
                  <c:v>RADNASTA16C1.9NT2</c:v>
                </c:pt>
                <c:pt idx="313">
                  <c:v>RBDTRSTA13C0.7NT0</c:v>
                </c:pt>
                <c:pt idx="314">
                  <c:v>RBDAZSTA12C3NT0</c:v>
                </c:pt>
                <c:pt idx="315">
                  <c:v>RADAZSTA27.5I5.75D5.75C1.5NT0</c:v>
                </c:pt>
                <c:pt idx="316">
                  <c:v>RADBLSTA18C1.6NT2</c:v>
                </c:pt>
                <c:pt idx="317">
                  <c:v>RADTRSTA8C0.8NT0</c:v>
                </c:pt>
                <c:pt idx="318">
                  <c:v>RADTRSTA18C0.35NT0</c:v>
                </c:pt>
                <c:pt idx="319">
                  <c:v>RBDNESTA12I2D2C5NT0</c:v>
                </c:pt>
                <c:pt idx="320">
                  <c:v>RADTRSTA14C0.35NT0</c:v>
                </c:pt>
                <c:pt idx="321">
                  <c:v>RADTRSTA14C0.9NT0</c:v>
                </c:pt>
                <c:pt idx="322">
                  <c:v>RBDTRSTA22C0.6NT0</c:v>
                </c:pt>
                <c:pt idx="323">
                  <c:v>RBDNESTA12C2.5NT2</c:v>
                </c:pt>
                <c:pt idx="324">
                  <c:v>RADNESTA26C1NT0</c:v>
                </c:pt>
                <c:pt idx="325">
                  <c:v>RBDAMSTA21C1.2NT0</c:v>
                </c:pt>
                <c:pt idx="326">
                  <c:v>RADNESTA65C1.3CMNT0</c:v>
                </c:pt>
                <c:pt idx="327">
                  <c:v>RADBLSTA16C1.6NT2</c:v>
                </c:pt>
                <c:pt idx="328">
                  <c:v>RADTRSTA15C0.35NT0</c:v>
                </c:pt>
                <c:pt idx="329">
                  <c:v>RPPTRSTA30C1.1CMNT0</c:v>
                </c:pt>
                <c:pt idx="330">
                  <c:v>RPPTRSTA50C1.1CMNT0</c:v>
                </c:pt>
                <c:pt idx="331">
                  <c:v>RBDBLSTA21C1.4NT0</c:v>
                </c:pt>
                <c:pt idx="332">
                  <c:v>RADBLSTA18I4D4C1.5NT0</c:v>
                </c:pt>
                <c:pt idx="333">
                  <c:v>RADTRSTA20C0.55NT0</c:v>
                </c:pt>
                <c:pt idx="334">
                  <c:v>RBDNESTA22C3.8NT1</c:v>
                </c:pt>
                <c:pt idx="335">
                  <c:v>RADNESTA20C1.3NT0</c:v>
                </c:pt>
                <c:pt idx="336">
                  <c:v>RBDNESTA4I1D1C2.9NT0</c:v>
                </c:pt>
                <c:pt idx="337">
                  <c:v>RBDTRSTA33C3CMNT0</c:v>
                </c:pt>
                <c:pt idx="338">
                  <c:v>RADNASTA9C1.9NT2</c:v>
                </c:pt>
                <c:pt idx="339">
                  <c:v>RADTRSTA11C0.7NT0</c:v>
                </c:pt>
                <c:pt idx="340">
                  <c:v>RPPTRSTA30C1.5CMNT1</c:v>
                </c:pt>
                <c:pt idx="341">
                  <c:v>RPPTRSTA35C1.5CMNT0</c:v>
                </c:pt>
                <c:pt idx="342">
                  <c:v>RPPTRSTA30C1.2CMNT2 PANADERIA ESPECIAL MANA</c:v>
                </c:pt>
                <c:pt idx="343">
                  <c:v>RPPTRSTA25C0.9NT0</c:v>
                </c:pt>
                <c:pt idx="344">
                  <c:v>RPPTRSTA30C1.4CMNT0</c:v>
                </c:pt>
                <c:pt idx="345">
                  <c:v>RPPTRSTA30C2CMNT0</c:v>
                </c:pt>
                <c:pt idx="346">
                  <c:v>RBDNESTA16C3.5NT2</c:v>
                </c:pt>
                <c:pt idx="347">
                  <c:v>RBDROSTA21C1.2NT0</c:v>
                </c:pt>
                <c:pt idx="348">
                  <c:v>RADFUSTA9C1.9NT2</c:v>
                </c:pt>
                <c:pt idx="349">
                  <c:v>RBDTRSTA28C0.55NT0</c:v>
                </c:pt>
                <c:pt idx="350">
                  <c:v>RBDTRSTA12C1.4NT0</c:v>
                </c:pt>
                <c:pt idx="351">
                  <c:v>RPPTRSTA30C1CMNT0</c:v>
                </c:pt>
                <c:pt idx="352">
                  <c:v>RADVASTA9C1.9NT2</c:v>
                </c:pt>
                <c:pt idx="353">
                  <c:v>RBDTRSTA28C0.8NT0</c:v>
                </c:pt>
                <c:pt idx="354">
                  <c:v>RADAZSTA9C1.9NT2</c:v>
                </c:pt>
                <c:pt idx="355">
                  <c:v>RADBLSTA12C0.8NT0</c:v>
                </c:pt>
                <c:pt idx="356">
                  <c:v>RBDTRSTA9C2.5NT2</c:v>
                </c:pt>
                <c:pt idx="357">
                  <c:v>RBDTRSTA17C2NT2</c:v>
                </c:pt>
                <c:pt idx="358">
                  <c:v>LBDTRSTA30C2.5CMRT2</c:v>
                </c:pt>
                <c:pt idx="359">
                  <c:v>RPPTRSTA45C1CMNT1 PANADERIA GENERICA</c:v>
                </c:pt>
                <c:pt idx="360">
                  <c:v>RPPTRSTA35C1CMNT0</c:v>
                </c:pt>
                <c:pt idx="361">
                  <c:v>RBDTRSTA14C1.4NT0 CONFECCION</c:v>
                </c:pt>
                <c:pt idx="362">
                  <c:v>RADBLSTA14I3D3C1.2NT2</c:v>
                </c:pt>
                <c:pt idx="363">
                  <c:v>RADBLSTA14I3D3C2NT2</c:v>
                </c:pt>
                <c:pt idx="364">
                  <c:v>RBDTRSTNT0 TORTA DE ARRANQUE</c:v>
                </c:pt>
                <c:pt idx="365">
                  <c:v>RADTRSTA15C0.32NT0</c:v>
                </c:pt>
                <c:pt idx="366">
                  <c:v>RADFUSTA18C1.7NT2</c:v>
                </c:pt>
                <c:pt idx="367">
                  <c:v>RPPTRSTA8C1NT0</c:v>
                </c:pt>
                <c:pt idx="368">
                  <c:v>RADTRSTA28C1.6CMNT0</c:v>
                </c:pt>
                <c:pt idx="369">
                  <c:v>RPPTRSTA50C1CMNT0</c:v>
                </c:pt>
                <c:pt idx="370">
                  <c:v>RBDTRSTA10I2D2C2.3NT0</c:v>
                </c:pt>
              </c:strCache>
            </c:strRef>
          </c:cat>
          <c:val>
            <c:numRef>
              <c:f>'Análisis datos Extrusión'!$E$2:$E$372</c:f>
              <c:numCache>
                <c:formatCode>0.00%</c:formatCode>
                <c:ptCount val="371"/>
                <c:pt idx="1">
                  <c:v>3.4056489144792361E-2</c:v>
                </c:pt>
                <c:pt idx="2">
                  <c:v>6.6579075693069437E-2</c:v>
                </c:pt>
                <c:pt idx="3">
                  <c:v>9.3429069396700704E-2</c:v>
                </c:pt>
                <c:pt idx="4">
                  <c:v>0.1200195053465548</c:v>
                </c:pt>
                <c:pt idx="5">
                  <c:v>0.14533978286905425</c:v>
                </c:pt>
                <c:pt idx="6">
                  <c:v>0.16968797473950445</c:v>
                </c:pt>
                <c:pt idx="7">
                  <c:v>0.19024746068788495</c:v>
                </c:pt>
                <c:pt idx="8">
                  <c:v>0.21017730976258667</c:v>
                </c:pt>
                <c:pt idx="9">
                  <c:v>0.22900948072373403</c:v>
                </c:pt>
                <c:pt idx="10">
                  <c:v>0.24732588530963392</c:v>
                </c:pt>
                <c:pt idx="11">
                  <c:v>0.26444246324662196</c:v>
                </c:pt>
                <c:pt idx="12">
                  <c:v>0.28000755564248403</c:v>
                </c:pt>
                <c:pt idx="13">
                  <c:v>0.29462986729398138</c:v>
                </c:pt>
                <c:pt idx="14">
                  <c:v>0.3091751489024222</c:v>
                </c:pt>
                <c:pt idx="15">
                  <c:v>0.32323899274176032</c:v>
                </c:pt>
                <c:pt idx="16">
                  <c:v>0.33671422657817796</c:v>
                </c:pt>
                <c:pt idx="17">
                  <c:v>0.34875603178728437</c:v>
                </c:pt>
                <c:pt idx="18">
                  <c:v>0.36072499336871783</c:v>
                </c:pt>
                <c:pt idx="19">
                  <c:v>0.37231466571640598</c:v>
                </c:pt>
                <c:pt idx="20">
                  <c:v>0.38331823991040376</c:v>
                </c:pt>
                <c:pt idx="21">
                  <c:v>0.39382865437222503</c:v>
                </c:pt>
                <c:pt idx="22">
                  <c:v>0.40381995332649201</c:v>
                </c:pt>
                <c:pt idx="23">
                  <c:v>0.4135893722654333</c:v>
                </c:pt>
                <c:pt idx="24">
                  <c:v>0.42229544169696498</c:v>
                </c:pt>
                <c:pt idx="25">
                  <c:v>0.43056779849476584</c:v>
                </c:pt>
                <c:pt idx="26">
                  <c:v>0.43879912842180829</c:v>
                </c:pt>
                <c:pt idx="27">
                  <c:v>0.44670308066586095</c:v>
                </c:pt>
                <c:pt idx="28">
                  <c:v>0.45453753841454736</c:v>
                </c:pt>
                <c:pt idx="29">
                  <c:v>0.46231841004632501</c:v>
                </c:pt>
                <c:pt idx="30">
                  <c:v>0.47006579035503465</c:v>
                </c:pt>
                <c:pt idx="31">
                  <c:v>0.47771688310992377</c:v>
                </c:pt>
                <c:pt idx="32">
                  <c:v>0.48533113540943801</c:v>
                </c:pt>
                <c:pt idx="33">
                  <c:v>0.49224793090606073</c:v>
                </c:pt>
                <c:pt idx="34">
                  <c:v>0.49891354147967332</c:v>
                </c:pt>
                <c:pt idx="35">
                  <c:v>0.50521409663184447</c:v>
                </c:pt>
                <c:pt idx="36">
                  <c:v>0.51137147637789993</c:v>
                </c:pt>
                <c:pt idx="37">
                  <c:v>0.51747024630858629</c:v>
                </c:pt>
                <c:pt idx="38">
                  <c:v>0.52339653592547231</c:v>
                </c:pt>
                <c:pt idx="39">
                  <c:v>0.52932031369312826</c:v>
                </c:pt>
                <c:pt idx="40">
                  <c:v>0.53521646111925314</c:v>
                </c:pt>
                <c:pt idx="41">
                  <c:v>0.54106237156077586</c:v>
                </c:pt>
                <c:pt idx="42">
                  <c:v>0.54658676530084571</c:v>
                </c:pt>
                <c:pt idx="43">
                  <c:v>0.55208938968092136</c:v>
                </c:pt>
                <c:pt idx="44">
                  <c:v>0.55758699036253678</c:v>
                </c:pt>
                <c:pt idx="45">
                  <c:v>0.56302179481339965</c:v>
                </c:pt>
                <c:pt idx="46">
                  <c:v>0.56802539847976186</c:v>
                </c:pt>
                <c:pt idx="47">
                  <c:v>0.57296369406614134</c:v>
                </c:pt>
                <c:pt idx="48">
                  <c:v>0.57781993591100422</c:v>
                </c:pt>
                <c:pt idx="49">
                  <c:v>0.58265357111279614</c:v>
                </c:pt>
                <c:pt idx="50">
                  <c:v>0.58736245113615959</c:v>
                </c:pt>
                <c:pt idx="51">
                  <c:v>0.5918971762795695</c:v>
                </c:pt>
                <c:pt idx="52">
                  <c:v>0.59642436587528902</c:v>
                </c:pt>
                <c:pt idx="53">
                  <c:v>0.60094150807408819</c:v>
                </c:pt>
                <c:pt idx="54">
                  <c:v>0.60535398988829969</c:v>
                </c:pt>
                <c:pt idx="55">
                  <c:v>0.60974972604097732</c:v>
                </c:pt>
                <c:pt idx="56">
                  <c:v>0.61408099139674899</c:v>
                </c:pt>
                <c:pt idx="57">
                  <c:v>0.61839718565713997</c:v>
                </c:pt>
                <c:pt idx="58">
                  <c:v>0.62260871953294339</c:v>
                </c:pt>
                <c:pt idx="59">
                  <c:v>0.62664191211340969</c:v>
                </c:pt>
                <c:pt idx="60">
                  <c:v>0.63067510469387589</c:v>
                </c:pt>
                <c:pt idx="61">
                  <c:v>0.63467731780050418</c:v>
                </c:pt>
                <c:pt idx="62">
                  <c:v>0.63857319595639161</c:v>
                </c:pt>
                <c:pt idx="63">
                  <c:v>0.64246237584766541</c:v>
                </c:pt>
                <c:pt idx="64">
                  <c:v>0.64631220343433426</c:v>
                </c:pt>
                <c:pt idx="65">
                  <c:v>0.65011514316870789</c:v>
                </c:pt>
                <c:pt idx="66">
                  <c:v>0.65389882539231725</c:v>
                </c:pt>
                <c:pt idx="67">
                  <c:v>0.6575518914559616</c:v>
                </c:pt>
                <c:pt idx="68">
                  <c:v>0.66120244567037567</c:v>
                </c:pt>
                <c:pt idx="69">
                  <c:v>0.66469140425098661</c:v>
                </c:pt>
                <c:pt idx="70">
                  <c:v>0.668100820939311</c:v>
                </c:pt>
                <c:pt idx="71">
                  <c:v>0.67148260728610421</c:v>
                </c:pt>
                <c:pt idx="72">
                  <c:v>0.67485350895290042</c:v>
                </c:pt>
                <c:pt idx="73">
                  <c:v>0.67814235687817992</c:v>
                </c:pt>
                <c:pt idx="74">
                  <c:v>0.68137678140347391</c:v>
                </c:pt>
                <c:pt idx="75">
                  <c:v>0.68456431807647267</c:v>
                </c:pt>
                <c:pt idx="76">
                  <c:v>0.68762040130642943</c:v>
                </c:pt>
                <c:pt idx="77">
                  <c:v>0.69065722702562216</c:v>
                </c:pt>
                <c:pt idx="78">
                  <c:v>0.69368233078174102</c:v>
                </c:pt>
                <c:pt idx="79">
                  <c:v>0.69666557038402488</c:v>
                </c:pt>
                <c:pt idx="80">
                  <c:v>0.69960443398324357</c:v>
                </c:pt>
                <c:pt idx="81">
                  <c:v>0.70252822648708169</c:v>
                </c:pt>
                <c:pt idx="82">
                  <c:v>0.70545118170784316</c:v>
                </c:pt>
                <c:pt idx="83">
                  <c:v>0.70828789677170445</c:v>
                </c:pt>
                <c:pt idx="84">
                  <c:v>0.71111540172172194</c:v>
                </c:pt>
                <c:pt idx="85">
                  <c:v>0.71392951014251227</c:v>
                </c:pt>
                <c:pt idx="86">
                  <c:v>0.71673692029868907</c:v>
                </c:pt>
                <c:pt idx="87">
                  <c:v>0.71943380908874144</c:v>
                </c:pt>
                <c:pt idx="88">
                  <c:v>0.72212651146341023</c:v>
                </c:pt>
                <c:pt idx="89">
                  <c:v>0.72476311587193998</c:v>
                </c:pt>
                <c:pt idx="90">
                  <c:v>0.72737795092047564</c:v>
                </c:pt>
                <c:pt idx="91">
                  <c:v>0.72995762007978993</c:v>
                </c:pt>
                <c:pt idx="92">
                  <c:v>0.73251300802987973</c:v>
                </c:pt>
                <c:pt idx="93">
                  <c:v>0.73504578933689879</c:v>
                </c:pt>
                <c:pt idx="94">
                  <c:v>0.73755428943469348</c:v>
                </c:pt>
                <c:pt idx="95">
                  <c:v>0.74003348462480367</c:v>
                </c:pt>
                <c:pt idx="96">
                  <c:v>0.74244485988570108</c:v>
                </c:pt>
                <c:pt idx="97">
                  <c:v>0.74484702503275468</c:v>
                </c:pt>
                <c:pt idx="98">
                  <c:v>0.74722407168750737</c:v>
                </c:pt>
                <c:pt idx="99">
                  <c:v>0.74958353539764933</c:v>
                </c:pt>
                <c:pt idx="100">
                  <c:v>0.75193881269240781</c:v>
                </c:pt>
                <c:pt idx="101">
                  <c:v>0.75425557496563811</c:v>
                </c:pt>
                <c:pt idx="102">
                  <c:v>0.75656061527579455</c:v>
                </c:pt>
                <c:pt idx="103">
                  <c:v>0.75883886252749666</c:v>
                </c:pt>
                <c:pt idx="104">
                  <c:v>0.76110455053304815</c:v>
                </c:pt>
                <c:pt idx="105">
                  <c:v>0.76336940125552299</c:v>
                </c:pt>
                <c:pt idx="106">
                  <c:v>0.76559824880569971</c:v>
                </c:pt>
                <c:pt idx="107">
                  <c:v>0.76782458450664626</c:v>
                </c:pt>
                <c:pt idx="108">
                  <c:v>0.77004171009374911</c:v>
                </c:pt>
                <c:pt idx="109">
                  <c:v>0.77222953077316758</c:v>
                </c:pt>
                <c:pt idx="110">
                  <c:v>0.77441400232027913</c:v>
                </c:pt>
                <c:pt idx="111">
                  <c:v>0.77658842647047022</c:v>
                </c:pt>
                <c:pt idx="112">
                  <c:v>0.7787519659406642</c:v>
                </c:pt>
                <c:pt idx="113">
                  <c:v>0.78089875974932421</c:v>
                </c:pt>
                <c:pt idx="114">
                  <c:v>0.78304136714260075</c:v>
                </c:pt>
                <c:pt idx="115">
                  <c:v>0.78515466962819269</c:v>
                </c:pt>
                <c:pt idx="116">
                  <c:v>0.78726462298147792</c:v>
                </c:pt>
                <c:pt idx="117">
                  <c:v>0.78937122720245645</c:v>
                </c:pt>
                <c:pt idx="118">
                  <c:v>0.7914769941403581</c:v>
                </c:pt>
                <c:pt idx="119">
                  <c:v>0.79357773737979964</c:v>
                </c:pt>
                <c:pt idx="120">
                  <c:v>0.79566006039155368</c:v>
                </c:pt>
                <c:pt idx="121">
                  <c:v>0.79771224121254669</c:v>
                </c:pt>
                <c:pt idx="122">
                  <c:v>0.79970246308586368</c:v>
                </c:pt>
                <c:pt idx="123">
                  <c:v>0.80160811936843401</c:v>
                </c:pt>
                <c:pt idx="124">
                  <c:v>0.80350707738639082</c:v>
                </c:pt>
                <c:pt idx="125">
                  <c:v>0.80538007962896974</c:v>
                </c:pt>
                <c:pt idx="126">
                  <c:v>0.80722042783155745</c:v>
                </c:pt>
                <c:pt idx="127">
                  <c:v>0.80905910146799176</c:v>
                </c:pt>
                <c:pt idx="128">
                  <c:v>0.81089023955673567</c:v>
                </c:pt>
                <c:pt idx="129">
                  <c:v>0.81267867620856804</c:v>
                </c:pt>
                <c:pt idx="130">
                  <c:v>0.8144562281804032</c:v>
                </c:pt>
                <c:pt idx="131">
                  <c:v>0.81622289547224125</c:v>
                </c:pt>
                <c:pt idx="132">
                  <c:v>0.81798788819792589</c:v>
                </c:pt>
                <c:pt idx="133">
                  <c:v>0.81974216370022879</c:v>
                </c:pt>
                <c:pt idx="134">
                  <c:v>0.82147533966899877</c:v>
                </c:pt>
                <c:pt idx="135">
                  <c:v>0.82320349193930853</c:v>
                </c:pt>
                <c:pt idx="136">
                  <c:v>0.8249224340957747</c:v>
                </c:pt>
                <c:pt idx="137">
                  <c:v>0.82663467798762713</c:v>
                </c:pt>
                <c:pt idx="138">
                  <c:v>0.82834022361486603</c:v>
                </c:pt>
                <c:pt idx="139">
                  <c:v>0.83004409467595153</c:v>
                </c:pt>
                <c:pt idx="140">
                  <c:v>0.83172870822627287</c:v>
                </c:pt>
                <c:pt idx="141">
                  <c:v>0.83339490154890683</c:v>
                </c:pt>
                <c:pt idx="142">
                  <c:v>0.83502760354847283</c:v>
                </c:pt>
                <c:pt idx="143">
                  <c:v>0.83665528184957849</c:v>
                </c:pt>
                <c:pt idx="144">
                  <c:v>0.83828128558453086</c:v>
                </c:pt>
                <c:pt idx="145">
                  <c:v>0.83987547256256845</c:v>
                </c:pt>
                <c:pt idx="146">
                  <c:v>0.84145207659599552</c:v>
                </c:pt>
                <c:pt idx="147">
                  <c:v>0.8430286806294226</c:v>
                </c:pt>
                <c:pt idx="148">
                  <c:v>0.84457765432131848</c:v>
                </c:pt>
                <c:pt idx="149">
                  <c:v>0.84606969276399879</c:v>
                </c:pt>
                <c:pt idx="150">
                  <c:v>0.84749558584361973</c:v>
                </c:pt>
                <c:pt idx="151">
                  <c:v>0.84891561794170378</c:v>
                </c:pt>
                <c:pt idx="152">
                  <c:v>0.85033481275671108</c:v>
                </c:pt>
                <c:pt idx="153">
                  <c:v>0.85175065843941167</c:v>
                </c:pt>
                <c:pt idx="154">
                  <c:v>0.85316315498980533</c:v>
                </c:pt>
                <c:pt idx="155">
                  <c:v>0.8545756515401991</c:v>
                </c:pt>
                <c:pt idx="156">
                  <c:v>0.85598396167520929</c:v>
                </c:pt>
                <c:pt idx="157">
                  <c:v>0.85737636343176216</c:v>
                </c:pt>
                <c:pt idx="158">
                  <c:v>0.85876625333908496</c:v>
                </c:pt>
                <c:pt idx="159">
                  <c:v>0.86015363139717771</c:v>
                </c:pt>
                <c:pt idx="160">
                  <c:v>0.86153598575681023</c:v>
                </c:pt>
                <c:pt idx="161">
                  <c:v>0.86291415370105928</c:v>
                </c:pt>
                <c:pt idx="162">
                  <c:v>0.86425966760531692</c:v>
                </c:pt>
                <c:pt idx="163">
                  <c:v>0.86557755116804347</c:v>
                </c:pt>
                <c:pt idx="164">
                  <c:v>0.86686445525693212</c:v>
                </c:pt>
                <c:pt idx="165">
                  <c:v>0.86814968477966736</c:v>
                </c:pt>
                <c:pt idx="166">
                  <c:v>0.86940895852702482</c:v>
                </c:pt>
                <c:pt idx="167">
                  <c:v>0.87066655770822898</c:v>
                </c:pt>
                <c:pt idx="168">
                  <c:v>0.8719174586248194</c:v>
                </c:pt>
                <c:pt idx="169">
                  <c:v>0.87316752225833327</c:v>
                </c:pt>
                <c:pt idx="170">
                  <c:v>0.87432883388571681</c:v>
                </c:pt>
                <c:pt idx="171">
                  <c:v>0.87543488483003828</c:v>
                </c:pt>
                <c:pt idx="172">
                  <c:v>0.87653256294359261</c:v>
                </c:pt>
                <c:pt idx="173">
                  <c:v>0.87760763441407597</c:v>
                </c:pt>
                <c:pt idx="174">
                  <c:v>0.87867517033686915</c:v>
                </c:pt>
                <c:pt idx="175">
                  <c:v>0.87973182157966512</c:v>
                </c:pt>
                <c:pt idx="176">
                  <c:v>0.88077088987785046</c:v>
                </c:pt>
                <c:pt idx="177">
                  <c:v>0.88180660904372898</c:v>
                </c:pt>
                <c:pt idx="178">
                  <c:v>0.8828423282096074</c:v>
                </c:pt>
                <c:pt idx="179">
                  <c:v>0.88386967454471888</c:v>
                </c:pt>
                <c:pt idx="180">
                  <c:v>0.8848961835967537</c:v>
                </c:pt>
                <c:pt idx="181">
                  <c:v>0.88591348253494484</c:v>
                </c:pt>
                <c:pt idx="182">
                  <c:v>0.88692240864236893</c:v>
                </c:pt>
                <c:pt idx="183">
                  <c:v>0.887906216257492</c:v>
                </c:pt>
                <c:pt idx="184">
                  <c:v>0.88885569526647035</c:v>
                </c:pt>
                <c:pt idx="185">
                  <c:v>0.88980349970929529</c:v>
                </c:pt>
                <c:pt idx="186">
                  <c:v>0.89074460588750659</c:v>
                </c:pt>
                <c:pt idx="187">
                  <c:v>0.89168320021648784</c:v>
                </c:pt>
                <c:pt idx="188">
                  <c:v>0.89261760813008562</c:v>
                </c:pt>
                <c:pt idx="189">
                  <c:v>0.89355034147752987</c:v>
                </c:pt>
                <c:pt idx="190">
                  <c:v>0.8944822375418976</c:v>
                </c:pt>
                <c:pt idx="191">
                  <c:v>0.89540743534165168</c:v>
                </c:pt>
                <c:pt idx="192">
                  <c:v>0.89633263314140565</c:v>
                </c:pt>
                <c:pt idx="193">
                  <c:v>0.89725699365808298</c:v>
                </c:pt>
                <c:pt idx="194">
                  <c:v>0.89817884232553025</c:v>
                </c:pt>
                <c:pt idx="195">
                  <c:v>0.89909985370990075</c:v>
                </c:pt>
                <c:pt idx="196">
                  <c:v>0.90002086509427137</c:v>
                </c:pt>
                <c:pt idx="197">
                  <c:v>0.90094103919556512</c:v>
                </c:pt>
                <c:pt idx="198">
                  <c:v>0.90185953873070557</c:v>
                </c:pt>
                <c:pt idx="199">
                  <c:v>0.90277385185046244</c:v>
                </c:pt>
                <c:pt idx="200">
                  <c:v>0.90368816497021931</c:v>
                </c:pt>
                <c:pt idx="201">
                  <c:v>0.90460164080689964</c:v>
                </c:pt>
                <c:pt idx="202">
                  <c:v>0.90551511664357986</c:v>
                </c:pt>
                <c:pt idx="203">
                  <c:v>0.9064285924802602</c:v>
                </c:pt>
                <c:pt idx="204">
                  <c:v>0.90733788190155695</c:v>
                </c:pt>
                <c:pt idx="205">
                  <c:v>0.90824465947362365</c:v>
                </c:pt>
                <c:pt idx="206">
                  <c:v>0.90915143704569024</c:v>
                </c:pt>
                <c:pt idx="207">
                  <c:v>0.91005486548545</c:v>
                </c:pt>
                <c:pt idx="208">
                  <c:v>0.91095829392520988</c:v>
                </c:pt>
                <c:pt idx="209">
                  <c:v>0.91186172236496965</c:v>
                </c:pt>
                <c:pt idx="210">
                  <c:v>0.91276431352165277</c:v>
                </c:pt>
                <c:pt idx="211">
                  <c:v>0.91366606739525913</c:v>
                </c:pt>
                <c:pt idx="212">
                  <c:v>0.91456698398578895</c:v>
                </c:pt>
                <c:pt idx="213">
                  <c:v>0.91546622601016525</c:v>
                </c:pt>
                <c:pt idx="214">
                  <c:v>0.91636044433608133</c:v>
                </c:pt>
                <c:pt idx="215">
                  <c:v>0.91725466266199751</c:v>
                </c:pt>
                <c:pt idx="216">
                  <c:v>0.91814804370483694</c:v>
                </c:pt>
                <c:pt idx="217">
                  <c:v>0.91903975018152295</c:v>
                </c:pt>
                <c:pt idx="218">
                  <c:v>0.91992978209205556</c:v>
                </c:pt>
                <c:pt idx="219">
                  <c:v>0.92081981400258817</c:v>
                </c:pt>
                <c:pt idx="220">
                  <c:v>0.92170482221466055</c:v>
                </c:pt>
                <c:pt idx="221">
                  <c:v>0.92258899314365639</c:v>
                </c:pt>
                <c:pt idx="222">
                  <c:v>0.92347316407265212</c:v>
                </c:pt>
                <c:pt idx="223">
                  <c:v>0.92435649771857109</c:v>
                </c:pt>
                <c:pt idx="224">
                  <c:v>0.92523731951526</c:v>
                </c:pt>
                <c:pt idx="225">
                  <c:v>0.92611646674579551</c:v>
                </c:pt>
                <c:pt idx="226">
                  <c:v>0.92699393941017771</c:v>
                </c:pt>
                <c:pt idx="227">
                  <c:v>0.92787057479148305</c:v>
                </c:pt>
                <c:pt idx="228">
                  <c:v>0.92874469832355833</c:v>
                </c:pt>
                <c:pt idx="229">
                  <c:v>0.9296188218556336</c:v>
                </c:pt>
                <c:pt idx="230">
                  <c:v>0.9304887589723253</c:v>
                </c:pt>
                <c:pt idx="231">
                  <c:v>0.93135450967363365</c:v>
                </c:pt>
                <c:pt idx="232">
                  <c:v>0.93221942309186523</c:v>
                </c:pt>
                <c:pt idx="233">
                  <c:v>0.93308433651009681</c:v>
                </c:pt>
                <c:pt idx="234">
                  <c:v>0.93394924992832851</c:v>
                </c:pt>
                <c:pt idx="235">
                  <c:v>0.93480662779886969</c:v>
                </c:pt>
                <c:pt idx="236">
                  <c:v>0.93566149382018093</c:v>
                </c:pt>
                <c:pt idx="237">
                  <c:v>0.93651384799226212</c:v>
                </c:pt>
                <c:pt idx="238">
                  <c:v>0.93736620216434319</c:v>
                </c:pt>
                <c:pt idx="239">
                  <c:v>0.93821771905334761</c:v>
                </c:pt>
                <c:pt idx="240">
                  <c:v>0.93906756137619862</c:v>
                </c:pt>
                <c:pt idx="241">
                  <c:v>0.93991656641597288</c:v>
                </c:pt>
                <c:pt idx="242">
                  <c:v>0.94076305960651707</c:v>
                </c:pt>
                <c:pt idx="243">
                  <c:v>0.94160704094783121</c:v>
                </c:pt>
                <c:pt idx="244">
                  <c:v>0.94244851043991518</c:v>
                </c:pt>
                <c:pt idx="245">
                  <c:v>0.94328997993199915</c:v>
                </c:pt>
                <c:pt idx="246">
                  <c:v>0.94413061214100646</c:v>
                </c:pt>
                <c:pt idx="247">
                  <c:v>0.94496956978386026</c:v>
                </c:pt>
                <c:pt idx="248">
                  <c:v>0.94580852742671417</c:v>
                </c:pt>
                <c:pt idx="249">
                  <c:v>0.94664664778649144</c:v>
                </c:pt>
                <c:pt idx="250">
                  <c:v>0.94748393086319183</c:v>
                </c:pt>
                <c:pt idx="251">
                  <c:v>0.94832037665681557</c:v>
                </c:pt>
                <c:pt idx="252">
                  <c:v>0.94915179875197919</c:v>
                </c:pt>
                <c:pt idx="253">
                  <c:v>0.94997233616714571</c:v>
                </c:pt>
                <c:pt idx="254">
                  <c:v>0.95078450075154519</c:v>
                </c:pt>
                <c:pt idx="255">
                  <c:v>0.95159499076979126</c:v>
                </c:pt>
                <c:pt idx="256">
                  <c:v>0.95236361663420233</c:v>
                </c:pt>
                <c:pt idx="257">
                  <c:v>0.95313056793246009</c:v>
                </c:pt>
                <c:pt idx="258">
                  <c:v>0.95389668194764099</c:v>
                </c:pt>
                <c:pt idx="259">
                  <c:v>0.95464018931975103</c:v>
                </c:pt>
                <c:pt idx="260">
                  <c:v>0.95537281201186397</c:v>
                </c:pt>
                <c:pt idx="261">
                  <c:v>0.95609706187320986</c:v>
                </c:pt>
                <c:pt idx="262">
                  <c:v>0.95681628803609553</c:v>
                </c:pt>
                <c:pt idx="263">
                  <c:v>0.95753049050052108</c:v>
                </c:pt>
                <c:pt idx="264">
                  <c:v>0.95823045915264282</c:v>
                </c:pt>
                <c:pt idx="265">
                  <c:v>0.95893042780476445</c:v>
                </c:pt>
                <c:pt idx="266">
                  <c:v>0.95961616264458205</c:v>
                </c:pt>
                <c:pt idx="267">
                  <c:v>0.96028933823824925</c:v>
                </c:pt>
                <c:pt idx="268">
                  <c:v>0.96095832741653286</c:v>
                </c:pt>
                <c:pt idx="269">
                  <c:v>0.96161308278251256</c:v>
                </c:pt>
                <c:pt idx="270">
                  <c:v>0.96225779075157203</c:v>
                </c:pt>
                <c:pt idx="271">
                  <c:v>0.96289998687140121</c:v>
                </c:pt>
                <c:pt idx="272">
                  <c:v>0.96352878646200335</c:v>
                </c:pt>
                <c:pt idx="273">
                  <c:v>0.96415591148645197</c:v>
                </c:pt>
                <c:pt idx="274">
                  <c:v>0.96478303651090058</c:v>
                </c:pt>
                <c:pt idx="275">
                  <c:v>0.96540764968611925</c:v>
                </c:pt>
                <c:pt idx="276">
                  <c:v>0.96602137818134071</c:v>
                </c:pt>
                <c:pt idx="277">
                  <c:v>0.9666342693934854</c:v>
                </c:pt>
                <c:pt idx="278">
                  <c:v>0.96723962505793992</c:v>
                </c:pt>
                <c:pt idx="279">
                  <c:v>0.96783995702393411</c:v>
                </c:pt>
                <c:pt idx="280">
                  <c:v>0.96842438061147107</c:v>
                </c:pt>
                <c:pt idx="281">
                  <c:v>0.96899122125439729</c:v>
                </c:pt>
                <c:pt idx="282">
                  <c:v>0.9695530381988634</c:v>
                </c:pt>
                <c:pt idx="283">
                  <c:v>0.97010983144486918</c:v>
                </c:pt>
                <c:pt idx="284">
                  <c:v>0.97065741457703125</c:v>
                </c:pt>
                <c:pt idx="285">
                  <c:v>0.97119327574611958</c:v>
                </c:pt>
                <c:pt idx="286">
                  <c:v>0.97172746234905449</c:v>
                </c:pt>
                <c:pt idx="287">
                  <c:v>0.97226164895198941</c:v>
                </c:pt>
                <c:pt idx="288">
                  <c:v>0.9727891372903108</c:v>
                </c:pt>
                <c:pt idx="289">
                  <c:v>0.97331327649632526</c:v>
                </c:pt>
                <c:pt idx="290">
                  <c:v>0.97383574113618632</c:v>
                </c:pt>
                <c:pt idx="291">
                  <c:v>0.97435485664374066</c:v>
                </c:pt>
                <c:pt idx="292">
                  <c:v>0.97487313486821825</c:v>
                </c:pt>
                <c:pt idx="293">
                  <c:v>0.97538806396038902</c:v>
                </c:pt>
                <c:pt idx="294">
                  <c:v>0.97590048120332973</c:v>
                </c:pt>
                <c:pt idx="295">
                  <c:v>0.97641122388011703</c:v>
                </c:pt>
                <c:pt idx="296">
                  <c:v>0.97691108187690712</c:v>
                </c:pt>
                <c:pt idx="297">
                  <c:v>0.97741010259062067</c:v>
                </c:pt>
                <c:pt idx="298">
                  <c:v>0.97790661145510416</c:v>
                </c:pt>
                <c:pt idx="299">
                  <c:v>0.97839223563959044</c:v>
                </c:pt>
                <c:pt idx="300">
                  <c:v>0.97887199884253984</c:v>
                </c:pt>
                <c:pt idx="301">
                  <c:v>0.97935092476241248</c:v>
                </c:pt>
                <c:pt idx="302">
                  <c:v>0.97982817611613171</c:v>
                </c:pt>
                <c:pt idx="303">
                  <c:v>0.98030207833754424</c:v>
                </c:pt>
                <c:pt idx="304">
                  <c:v>0.98077598055895676</c:v>
                </c:pt>
                <c:pt idx="305">
                  <c:v>0.98124904549729253</c:v>
                </c:pt>
                <c:pt idx="306">
                  <c:v>0.98172127315255164</c:v>
                </c:pt>
                <c:pt idx="307">
                  <c:v>0.98218261612781366</c:v>
                </c:pt>
                <c:pt idx="308">
                  <c:v>0.98264312181999891</c:v>
                </c:pt>
                <c:pt idx="309">
                  <c:v>0.98310111566295399</c:v>
                </c:pt>
                <c:pt idx="310">
                  <c:v>0.98355408580744907</c:v>
                </c:pt>
                <c:pt idx="311">
                  <c:v>0.98400538138579052</c:v>
                </c:pt>
                <c:pt idx="312">
                  <c:v>0.98445249054874862</c:v>
                </c:pt>
                <c:pt idx="313">
                  <c:v>0.9848903895978629</c:v>
                </c:pt>
                <c:pt idx="314">
                  <c:v>0.98532577679774724</c:v>
                </c:pt>
                <c:pt idx="315">
                  <c:v>0.9857586521484013</c:v>
                </c:pt>
                <c:pt idx="316">
                  <c:v>0.9861873410836719</c:v>
                </c:pt>
                <c:pt idx="317">
                  <c:v>0.98661519273586595</c:v>
                </c:pt>
                <c:pt idx="318">
                  <c:v>0.98704220710498325</c:v>
                </c:pt>
                <c:pt idx="319">
                  <c:v>0.98746922147410043</c:v>
                </c:pt>
                <c:pt idx="320">
                  <c:v>0.98788953757860409</c:v>
                </c:pt>
                <c:pt idx="321">
                  <c:v>0.9883090164000311</c:v>
                </c:pt>
                <c:pt idx="322">
                  <c:v>0.98872179695684448</c:v>
                </c:pt>
                <c:pt idx="323">
                  <c:v>0.98912955381519752</c:v>
                </c:pt>
                <c:pt idx="324">
                  <c:v>0.98953563610739725</c:v>
                </c:pt>
                <c:pt idx="325">
                  <c:v>0.98993083371959989</c:v>
                </c:pt>
                <c:pt idx="326">
                  <c:v>0.99032603133180253</c:v>
                </c:pt>
                <c:pt idx="327">
                  <c:v>0.99071955437785175</c:v>
                </c:pt>
                <c:pt idx="328">
                  <c:v>0.99110972829159416</c:v>
                </c:pt>
                <c:pt idx="329">
                  <c:v>0.99147478371303566</c:v>
                </c:pt>
                <c:pt idx="330">
                  <c:v>0.99182476803909647</c:v>
                </c:pt>
                <c:pt idx="331">
                  <c:v>0.99217140323285047</c:v>
                </c:pt>
                <c:pt idx="332">
                  <c:v>0.9925063164635306</c:v>
                </c:pt>
                <c:pt idx="333">
                  <c:v>0.99284122969421085</c:v>
                </c:pt>
                <c:pt idx="334">
                  <c:v>0.99317195650950751</c:v>
                </c:pt>
                <c:pt idx="335">
                  <c:v>0.99349849690942071</c:v>
                </c:pt>
                <c:pt idx="336">
                  <c:v>0.99380494251549312</c:v>
                </c:pt>
                <c:pt idx="337">
                  <c:v>0.99411138812156552</c:v>
                </c:pt>
                <c:pt idx="338">
                  <c:v>0.99441197274610094</c:v>
                </c:pt>
                <c:pt idx="339">
                  <c:v>0.99471172008755981</c:v>
                </c:pt>
                <c:pt idx="340">
                  <c:v>0.99500058274902148</c:v>
                </c:pt>
                <c:pt idx="341">
                  <c:v>0.99528777084432973</c:v>
                </c:pt>
                <c:pt idx="342">
                  <c:v>0.99557495893963799</c:v>
                </c:pt>
                <c:pt idx="343">
                  <c:v>0.99585712333648613</c:v>
                </c:pt>
                <c:pt idx="344">
                  <c:v>0.99613510131795058</c:v>
                </c:pt>
                <c:pt idx="345">
                  <c:v>0.99639884548711122</c:v>
                </c:pt>
                <c:pt idx="346">
                  <c:v>0.99665672867473509</c:v>
                </c:pt>
                <c:pt idx="347">
                  <c:v>0.9968861442377509</c:v>
                </c:pt>
                <c:pt idx="348">
                  <c:v>0.99711472251769018</c:v>
                </c:pt>
                <c:pt idx="349">
                  <c:v>0.99734078894839928</c:v>
                </c:pt>
                <c:pt idx="350">
                  <c:v>0.99755010971757441</c:v>
                </c:pt>
                <c:pt idx="351">
                  <c:v>0.99774268482521555</c:v>
                </c:pt>
                <c:pt idx="352">
                  <c:v>0.99792521253593625</c:v>
                </c:pt>
                <c:pt idx="353">
                  <c:v>0.99809434371742978</c:v>
                </c:pt>
                <c:pt idx="354">
                  <c:v>0.9982618003327699</c:v>
                </c:pt>
                <c:pt idx="355">
                  <c:v>0.99842925694810991</c:v>
                </c:pt>
                <c:pt idx="356">
                  <c:v>0.99859420171421998</c:v>
                </c:pt>
                <c:pt idx="357">
                  <c:v>0.99874742451725618</c:v>
                </c:pt>
                <c:pt idx="358">
                  <c:v>0.99889394905567874</c:v>
                </c:pt>
                <c:pt idx="359">
                  <c:v>0.99903377532948767</c:v>
                </c:pt>
                <c:pt idx="360">
                  <c:v>0.99916187964022285</c:v>
                </c:pt>
                <c:pt idx="361">
                  <c:v>0.99928747210172797</c:v>
                </c:pt>
                <c:pt idx="362">
                  <c:v>0.99939966803400582</c:v>
                </c:pt>
                <c:pt idx="363">
                  <c:v>0.99950851483397685</c:v>
                </c:pt>
                <c:pt idx="364">
                  <c:v>0.99961066336933424</c:v>
                </c:pt>
                <c:pt idx="365">
                  <c:v>0.99971113733853834</c:v>
                </c:pt>
                <c:pt idx="366">
                  <c:v>0.99978984194774811</c:v>
                </c:pt>
                <c:pt idx="367">
                  <c:v>0.99986519742465119</c:v>
                </c:pt>
                <c:pt idx="368">
                  <c:v>0.99993218007078721</c:v>
                </c:pt>
                <c:pt idx="369">
                  <c:v>0.99997655607385239</c:v>
                </c:pt>
                <c:pt idx="37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B2-4CAC-9AE9-AB379D7FF102}"/>
            </c:ext>
          </c:extLst>
        </c:ser>
        <c:ser>
          <c:idx val="2"/>
          <c:order val="2"/>
          <c:tx>
            <c:strRef>
              <c:f>'Análisis datos Extrusión'!$J$1</c:f>
              <c:strCache>
                <c:ptCount val="1"/>
                <c:pt idx="0">
                  <c:v>80-20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'Análisis datos Extrusión'!$B$2:$B$372</c:f>
              <c:strCache>
                <c:ptCount val="371"/>
                <c:pt idx="1">
                  <c:v>RPPTRSTA40C1CMNT2</c:v>
                </c:pt>
                <c:pt idx="2">
                  <c:v>RPPTRSTA40C0.9CMNT0</c:v>
                </c:pt>
                <c:pt idx="3">
                  <c:v>RPPTRSTA35C0.75CMNT0</c:v>
                </c:pt>
                <c:pt idx="4">
                  <c:v>RPPTRSTA35C0.8CMNT0</c:v>
                </c:pt>
                <c:pt idx="5">
                  <c:v>RBDTRSTA16.5C3NT2  ICBF</c:v>
                </c:pt>
                <c:pt idx="6">
                  <c:v>RPPTRSTA45C0.9CMNT0</c:v>
                </c:pt>
                <c:pt idx="7">
                  <c:v>RADTRSTA26C1NT0</c:v>
                </c:pt>
                <c:pt idx="8">
                  <c:v>RPPTRSTA32C1CMNT1 PANADERIA PANINOS</c:v>
                </c:pt>
                <c:pt idx="9">
                  <c:v>RBDTRSTA10I1D1C2.2NT0</c:v>
                </c:pt>
                <c:pt idx="10">
                  <c:v>RPPTRSTA35C0.9CMNT0</c:v>
                </c:pt>
                <c:pt idx="11">
                  <c:v>RPPTRSTA16C0.9NT0</c:v>
                </c:pt>
                <c:pt idx="12">
                  <c:v>RPPTRSTA50C0.9CMNT0</c:v>
                </c:pt>
                <c:pt idx="13">
                  <c:v>RBDTRSTA14C2NT0</c:v>
                </c:pt>
                <c:pt idx="14">
                  <c:v>RPPTRSTA45C1CMNT2</c:v>
                </c:pt>
                <c:pt idx="15">
                  <c:v>RADTRSTA24C0.35NT0</c:v>
                </c:pt>
                <c:pt idx="16">
                  <c:v>RBDTRSTA18C4NT2  ICBF</c:v>
                </c:pt>
                <c:pt idx="17">
                  <c:v>RBDTRSTA7C2NT2 SUPERMASAS</c:v>
                </c:pt>
                <c:pt idx="18">
                  <c:v>RPPTRSTA30C0.9CMNT0</c:v>
                </c:pt>
                <c:pt idx="19">
                  <c:v>RBDTRSTA18C2NT0</c:v>
                </c:pt>
                <c:pt idx="20">
                  <c:v>RBDTRSTA14.5C2NT0</c:v>
                </c:pt>
                <c:pt idx="21">
                  <c:v>RADTRSTA19C0.8NT0 INCOLYESOS</c:v>
                </c:pt>
                <c:pt idx="22">
                  <c:v>RBDTRSTA20C4NT2  ICBF</c:v>
                </c:pt>
                <c:pt idx="23">
                  <c:v>RPPTRSTA26C1CMNT2 PANADERIA PANINOS</c:v>
                </c:pt>
                <c:pt idx="24">
                  <c:v>RBDTRSTA24C1.4NT0</c:v>
                </c:pt>
                <c:pt idx="25">
                  <c:v>RADNESTA27.5I5.75D5.75C1.5NT0</c:v>
                </c:pt>
                <c:pt idx="26">
                  <c:v>RPPTRSTA35C1CMNT2</c:v>
                </c:pt>
                <c:pt idx="27">
                  <c:v>RPPTRSTA35C0.85CMNT0</c:v>
                </c:pt>
                <c:pt idx="28">
                  <c:v>RBDTRSTA18C1.4NT0</c:v>
                </c:pt>
                <c:pt idx="29">
                  <c:v>RPPTRSTA40C1CMNT0</c:v>
                </c:pt>
                <c:pt idx="30">
                  <c:v>RPPTRSTA14C0.9NT0</c:v>
                </c:pt>
                <c:pt idx="31">
                  <c:v>RBDTRSTA16C1.4NT0</c:v>
                </c:pt>
                <c:pt idx="32">
                  <c:v>RPPTRSTA34C1CMNT2 PANADERIA PANINOS</c:v>
                </c:pt>
                <c:pt idx="33">
                  <c:v>RPPTRSTA40C1CMNT2 PANADERIA LA FABRICA</c:v>
                </c:pt>
                <c:pt idx="34">
                  <c:v>RPPTRSTA28C1CMNT1 PANADERIA PANINOS</c:v>
                </c:pt>
                <c:pt idx="35">
                  <c:v>RPPTRSTA50C1CMNT2</c:v>
                </c:pt>
                <c:pt idx="36">
                  <c:v>RPPTRSTA35C1CMNT2 PANADERIA LA SELECCION</c:v>
                </c:pt>
                <c:pt idx="37">
                  <c:v>RBDTRSTA10I2D2C2.5NT0</c:v>
                </c:pt>
                <c:pt idx="38">
                  <c:v>RBDTRSTA11C4NT2 AGUA ANDINA</c:v>
                </c:pt>
                <c:pt idx="39">
                  <c:v>RADBLSTA20C1.9NT2</c:v>
                </c:pt>
                <c:pt idx="40">
                  <c:v>RADBLSTA16C1.9NT2</c:v>
                </c:pt>
                <c:pt idx="41">
                  <c:v>RPPTRSTA30C1CMNT2</c:v>
                </c:pt>
                <c:pt idx="42">
                  <c:v>RADNESTA26I4D4C0.75NT0</c:v>
                </c:pt>
                <c:pt idx="43">
                  <c:v>RBDTRSTA3.5C3.5NT2 AGUA brisas del caribe</c:v>
                </c:pt>
                <c:pt idx="44">
                  <c:v>RBDTRSTA20C1.4NT0</c:v>
                </c:pt>
                <c:pt idx="45">
                  <c:v>RBDTRSTA12C2.2CMNT2 GRANOS EL SEMBRADOR MAIZ PIRA 220 G CYREL NUEVO</c:v>
                </c:pt>
                <c:pt idx="46">
                  <c:v>RADAZSTA27.5I3.5D3.5C0.8NT0</c:v>
                </c:pt>
                <c:pt idx="47">
                  <c:v>RADNESTA18C1.9NT2</c:v>
                </c:pt>
                <c:pt idx="48">
                  <c:v>RPPTRSTA30C1CMNT2 PANADERIA PANINOS</c:v>
                </c:pt>
                <c:pt idx="49">
                  <c:v>RBDTRSTA66I10D10C4CMNT0</c:v>
                </c:pt>
                <c:pt idx="50">
                  <c:v>RADBLSTA14C1.9NT2</c:v>
                </c:pt>
                <c:pt idx="51">
                  <c:v>RADNESTA16C1.9NT2</c:v>
                </c:pt>
                <c:pt idx="52">
                  <c:v>LBDTRSTA33C2.1NT2</c:v>
                </c:pt>
                <c:pt idx="53">
                  <c:v>RBDTRSTA12C2CMNT2 GRANOS PREMIUM 220GR GRANOS EL SEMBRADOR</c:v>
                </c:pt>
                <c:pt idx="54">
                  <c:v>RADTRSTA24C1.3NT0</c:v>
                </c:pt>
                <c:pt idx="55">
                  <c:v>LBDTRSTA30C1.8CMNT2</c:v>
                </c:pt>
                <c:pt idx="56">
                  <c:v>LBDAZSTA27I7D3C1.3NT2 DECORACION VIVA MARIA</c:v>
                </c:pt>
                <c:pt idx="57">
                  <c:v>RPPTRSTA50C1.4CMNT2</c:v>
                </c:pt>
                <c:pt idx="58">
                  <c:v>RPPTRSTA50C0.9CMNT1</c:v>
                </c:pt>
                <c:pt idx="59">
                  <c:v>RADNESTA20C1.9NT2</c:v>
                </c:pt>
                <c:pt idx="60">
                  <c:v>RBDTRSTA37C1.6CMNT0</c:v>
                </c:pt>
                <c:pt idx="61">
                  <c:v>RADBLSTA18C1.9NT2</c:v>
                </c:pt>
                <c:pt idx="62">
                  <c:v>RADTRSTA24C0.32NT0</c:v>
                </c:pt>
                <c:pt idx="63">
                  <c:v>RBDTRSTA14C1.4NT0</c:v>
                </c:pt>
                <c:pt idx="64">
                  <c:v>RBDTRSTA14C2NT2 HELADOS BROSTON</c:v>
                </c:pt>
                <c:pt idx="65">
                  <c:v>RADTRSTA16C1NT0</c:v>
                </c:pt>
                <c:pt idx="66">
                  <c:v>RADTRSTA9.5C0.28NT0</c:v>
                </c:pt>
                <c:pt idx="67">
                  <c:v>RADNESTA18I2D2C0.65NT0</c:v>
                </c:pt>
                <c:pt idx="68">
                  <c:v>LBDTRSTA30C1.8NT2 SUPERMERCADOS GRANOS PREMIUM</c:v>
                </c:pt>
                <c:pt idx="69">
                  <c:v>RADNESTA26I4D4C1.2NT0</c:v>
                </c:pt>
                <c:pt idx="70">
                  <c:v>RBDTRSTA16C0.6NT0</c:v>
                </c:pt>
                <c:pt idx="71">
                  <c:v>RBDTRSTA16.5C2NT2 ICBF</c:v>
                </c:pt>
                <c:pt idx="72">
                  <c:v>RBDTRSTA10I1.25D1.25C2.5NT0</c:v>
                </c:pt>
                <c:pt idx="73">
                  <c:v>RBDTRSTA18C0.6NT0</c:v>
                </c:pt>
                <c:pt idx="74">
                  <c:v>RBDTRSTA18C0.55NT0</c:v>
                </c:pt>
                <c:pt idx="75">
                  <c:v>RBDTRSTA5.5C2.5NT2 GRANOS LA ESPIGA</c:v>
                </c:pt>
                <c:pt idx="76">
                  <c:v>RADNESTA20I4D4C0.8NT0</c:v>
                </c:pt>
                <c:pt idx="77">
                  <c:v>LBDTRSTA26C2.5CMRT2 GRANOS SAN ISIDRO 250GR</c:v>
                </c:pt>
                <c:pt idx="78">
                  <c:v>RPPTRSTA35C0.9CMNT2</c:v>
                </c:pt>
                <c:pt idx="79">
                  <c:v>RADNESTA20I4D4C0.7NT0</c:v>
                </c:pt>
                <c:pt idx="80">
                  <c:v>RPPTRSTA24C1CMNT2 PANADERIA PANINOS</c:v>
                </c:pt>
                <c:pt idx="81">
                  <c:v>RPPTRSTA40C2CMNT0</c:v>
                </c:pt>
                <c:pt idx="82">
                  <c:v>RBDTRSTA14C0.6NT0</c:v>
                </c:pt>
                <c:pt idx="83">
                  <c:v>RPPTRSTA50C1.2CMNT2 PANADERIA LA MEJOR GENERICO</c:v>
                </c:pt>
                <c:pt idx="84">
                  <c:v>RADAMSTA16C1.9NT2</c:v>
                </c:pt>
                <c:pt idx="85">
                  <c:v>LBDTRSTA27C2CMNT2 GRANOS SUPER GRANO. GRANOS PREMIUM 220</c:v>
                </c:pt>
                <c:pt idx="86">
                  <c:v>RBDTRSTA5.5C2NT2 GRANOS GRANOS PREMIUM 500 GRAMOS CYREL NUEVO GENERICO</c:v>
                </c:pt>
                <c:pt idx="87">
                  <c:v>RBDTRSTA14I2D2C3NT0</c:v>
                </c:pt>
                <c:pt idx="88">
                  <c:v>RPPTRSTA20C0.9NT0</c:v>
                </c:pt>
                <c:pt idx="89">
                  <c:v>RADNESTA14C1.9NT2</c:v>
                </c:pt>
                <c:pt idx="90">
                  <c:v>RADTRSTA23C1.2NT0</c:v>
                </c:pt>
                <c:pt idx="91">
                  <c:v>RADBLSTA24C0.4NT0</c:v>
                </c:pt>
                <c:pt idx="92">
                  <c:v>RPPTRSTA16C1.4NT2</c:v>
                </c:pt>
                <c:pt idx="93">
                  <c:v>RBDTRSTA4.75C2NT2 GRANOS LA ESPIGA 220 G</c:v>
                </c:pt>
                <c:pt idx="94">
                  <c:v>RBDTRSTA20C0.55NT0</c:v>
                </c:pt>
                <c:pt idx="95">
                  <c:v>RBDTRSTA16C0.8NT1 DISTRIBUIDORA BUCARAMANGA</c:v>
                </c:pt>
                <c:pt idx="96">
                  <c:v>RBDTRSTA22C1.4NT0</c:v>
                </c:pt>
                <c:pt idx="97">
                  <c:v>RBDTRSTA18C0.8NT1 DISTRIBUIDORA BUCARAMANGA</c:v>
                </c:pt>
                <c:pt idx="98">
                  <c:v>RBDTRSTA28.5C4CMNT2 AGUA RIQUISIMA</c:v>
                </c:pt>
                <c:pt idx="99">
                  <c:v>RBDTRSTA24C0.55NT0</c:v>
                </c:pt>
                <c:pt idx="100">
                  <c:v>LBDTRSTA29C2.5CMNT2 GRANOS FRIJOL ROSADO 500GR GRANOS SAN ISIDRO</c:v>
                </c:pt>
                <c:pt idx="101">
                  <c:v>RBDTRSTA28C1.4NT0</c:v>
                </c:pt>
                <c:pt idx="102">
                  <c:v>RADFUSTA16C1.9NT2</c:v>
                </c:pt>
                <c:pt idx="103">
                  <c:v>RBDTRSTA13C2CMNT2 GRANOS EL SEMBRADOR PREMIUN 400GR</c:v>
                </c:pt>
                <c:pt idx="104">
                  <c:v>RPPTRSTA55C1.4CMNT2</c:v>
                </c:pt>
                <c:pt idx="105">
                  <c:v>RBDBLSTA20C2NT2 RADIOGRAFIAS ALIANZA DIAGNOSTICAS</c:v>
                </c:pt>
                <c:pt idx="106">
                  <c:v>RADBLSTA12C1.9NT2</c:v>
                </c:pt>
                <c:pt idx="107">
                  <c:v>RADAMSTA18C1.8NT2</c:v>
                </c:pt>
                <c:pt idx="108">
                  <c:v>RPPTRSTA50C2CMNT2</c:v>
                </c:pt>
                <c:pt idx="109">
                  <c:v>RBDTRSTA16C0.55NT0</c:v>
                </c:pt>
                <c:pt idx="110">
                  <c:v>RBDTRSTA27C2NT1 GRANOS PREMIUN 220GR LAMINA</c:v>
                </c:pt>
                <c:pt idx="111">
                  <c:v>RADBLSTA11I3D3C0.8NT2</c:v>
                </c:pt>
                <c:pt idx="112">
                  <c:v>RBDTRSTA16C1.5NT0</c:v>
                </c:pt>
                <c:pt idx="113">
                  <c:v>RBDTRSTA3.5C3NT2 AGUA MORROCOYERA 360ML</c:v>
                </c:pt>
                <c:pt idx="114">
                  <c:v>RADBLSTA25I10D10C0.8CMNT2 EL GRAN POLLO FRITO</c:v>
                </c:pt>
                <c:pt idx="115">
                  <c:v>RADFUSTA18C1.8NT2</c:v>
                </c:pt>
                <c:pt idx="116">
                  <c:v>RBDNESTA4I1.25D1.25C4NT2</c:v>
                </c:pt>
                <c:pt idx="117">
                  <c:v>RBDTRSTA12C2.2CMNT2 EL SEMBRADOR 10   220GR</c:v>
                </c:pt>
                <c:pt idx="118">
                  <c:v>RPPTRSTA40C1.4CMNT2</c:v>
                </c:pt>
                <c:pt idx="119">
                  <c:v>RADTRSTA22C0.4NT0</c:v>
                </c:pt>
                <c:pt idx="120">
                  <c:v>RBDNESTA4I1.25D1.25C4NT2 LOS ANTURIOS</c:v>
                </c:pt>
                <c:pt idx="121">
                  <c:v>RADTRSTA26C1.2NT2</c:v>
                </c:pt>
                <c:pt idx="122">
                  <c:v>RBDTRSTA20C0.6NT0</c:v>
                </c:pt>
                <c:pt idx="123">
                  <c:v>RBDBLSTA17C1.5NT2 RADIOGRAFIAS ALIANZA DIAGNOSTICA</c:v>
                </c:pt>
                <c:pt idx="124">
                  <c:v>RBDNESTA28I5D5C2NT0</c:v>
                </c:pt>
                <c:pt idx="125">
                  <c:v>LBDTRSTA34C1.8NT2 SUPERMERCADOS GRANOS PREMIUM</c:v>
                </c:pt>
                <c:pt idx="126">
                  <c:v>RPPTRSTA40C0.9CMNT2</c:v>
                </c:pt>
                <c:pt idx="127">
                  <c:v>RBDTRSTA24C0.6NT0</c:v>
                </c:pt>
                <c:pt idx="128">
                  <c:v>LBDTRSTA61C4CMNT0</c:v>
                </c:pt>
                <c:pt idx="129">
                  <c:v>RADAMSTA14C1.9NT2</c:v>
                </c:pt>
                <c:pt idx="130">
                  <c:v>RBDBLSTA16C4NT2</c:v>
                </c:pt>
                <c:pt idx="131">
                  <c:v>RPPTRSTA10C1NT0</c:v>
                </c:pt>
                <c:pt idx="132">
                  <c:v>RPPTRSTA40C0.8CMNT0</c:v>
                </c:pt>
                <c:pt idx="133">
                  <c:v>RADTRSTNT0 CAMBIO DE MATERIAL o COLOR</c:v>
                </c:pt>
                <c:pt idx="134">
                  <c:v>RPPTRSTA45C0.9CMNT2</c:v>
                </c:pt>
                <c:pt idx="135">
                  <c:v>RADROSTA11I3D3C0.8NT0</c:v>
                </c:pt>
                <c:pt idx="136">
                  <c:v>RBDTRSTA20C3NT2 BIENESTAR FAMILIAR</c:v>
                </c:pt>
                <c:pt idx="137">
                  <c:v>RADAZSTA20C1.9NT2</c:v>
                </c:pt>
                <c:pt idx="138">
                  <c:v>RBDTRSTA28.5I3.5D3.5C2.5NT0</c:v>
                </c:pt>
                <c:pt idx="139">
                  <c:v>RBDTRSTA14C0.8NT2  LA LECHUGA</c:v>
                </c:pt>
                <c:pt idx="140">
                  <c:v>RADTRSTA18I2D2C1.5NT0</c:v>
                </c:pt>
                <c:pt idx="141">
                  <c:v>RBDNESTA10I2D2C4NT0</c:v>
                </c:pt>
                <c:pt idx="142">
                  <c:v>RBDTRSTA20C3NT2 ICBF</c:v>
                </c:pt>
                <c:pt idx="143">
                  <c:v>RBDTRSTA20C0.8NT1 DISTRIBUIDORA B/MANGA GENERICA</c:v>
                </c:pt>
                <c:pt idx="144">
                  <c:v>RADAZSTA16C1.9NT2</c:v>
                </c:pt>
                <c:pt idx="145">
                  <c:v>LBDTRSTA30C2.5CMRT2 GRANOS SAN ISIDRO 500 GR</c:v>
                </c:pt>
                <c:pt idx="146">
                  <c:v>RBDTRSTA8C4NT0</c:v>
                </c:pt>
                <c:pt idx="147">
                  <c:v>RADAZSTA18C1.8NT2</c:v>
                </c:pt>
                <c:pt idx="148">
                  <c:v>RADTRSTA22C0.4NT0 GUITARRA</c:v>
                </c:pt>
                <c:pt idx="149">
                  <c:v>RADAMSTA20C1.9NT2</c:v>
                </c:pt>
                <c:pt idx="150">
                  <c:v>RADBLSTA20C0.4NT0</c:v>
                </c:pt>
                <c:pt idx="151">
                  <c:v>RBDTRSTA18C1.5NT2</c:v>
                </c:pt>
                <c:pt idx="152">
                  <c:v>RADNESTA12C1.9NT2</c:v>
                </c:pt>
                <c:pt idx="153">
                  <c:v>RADVASTA20C1.9NT2</c:v>
                </c:pt>
                <c:pt idx="154">
                  <c:v>RPPTRSTA35C2CMNT2 BUCARITAS</c:v>
                </c:pt>
                <c:pt idx="155">
                  <c:v>RBDTRSTA15C0.55NT0</c:v>
                </c:pt>
                <c:pt idx="156">
                  <c:v>RBDTRSTA21C1.5CMNT2</c:v>
                </c:pt>
                <c:pt idx="157">
                  <c:v>RPPTRSTA45C1.4NT2 PANADERIA ESPECIAL MANA</c:v>
                </c:pt>
                <c:pt idx="158">
                  <c:v>RADBLSTA20C1.5NT2</c:v>
                </c:pt>
                <c:pt idx="159">
                  <c:v>RADFUSTA20C1.9NT2</c:v>
                </c:pt>
                <c:pt idx="160">
                  <c:v>RADVASTA16C1.9NT2</c:v>
                </c:pt>
                <c:pt idx="161">
                  <c:v>RADAZSTA14C1.9NT2</c:v>
                </c:pt>
                <c:pt idx="162">
                  <c:v>RBDTRSTA5.25C2.5NT2 ARROZ DANNA SUPERIOR 500 GRAMOS</c:v>
                </c:pt>
                <c:pt idx="163">
                  <c:v>RADROSTA18C1.9NT2</c:v>
                </c:pt>
                <c:pt idx="164">
                  <c:v>RADROSTA16C1.9NT2</c:v>
                </c:pt>
                <c:pt idx="165">
                  <c:v>RBDTRSTNT0 CAMBIO DE MATERIAL O COLOR</c:v>
                </c:pt>
                <c:pt idx="166">
                  <c:v>RADTRSTA26C0.6NT0</c:v>
                </c:pt>
                <c:pt idx="167">
                  <c:v>RPPTRSTA45C1.2CMNT2 DAVIPAN</c:v>
                </c:pt>
                <c:pt idx="168">
                  <c:v>LBDTRSTA30C2.5RT1 GRANOS SAN ISIDRO 500 GR</c:v>
                </c:pt>
                <c:pt idx="169">
                  <c:v>RADFUSTA14C1.9NT2</c:v>
                </c:pt>
                <c:pt idx="170">
                  <c:v>RBDTRSTA14C0.55NT0</c:v>
                </c:pt>
                <c:pt idx="171">
                  <c:v>RADVASTA18C1.9NT2</c:v>
                </c:pt>
                <c:pt idx="172">
                  <c:v>RPPTRSTA40C1CMNT2 PANADERIA COLPAN</c:v>
                </c:pt>
                <c:pt idx="173">
                  <c:v>RADAZSTA19I4D4C1.5NT2 VARIOS COMPUINKPRES</c:v>
                </c:pt>
                <c:pt idx="174">
                  <c:v>RADBLSTA12I3D3C0.9NT2</c:v>
                </c:pt>
                <c:pt idx="175">
                  <c:v>RADBLSTA8I2.5D2.5C0.6NT2</c:v>
                </c:pt>
                <c:pt idx="176">
                  <c:v>RADBLSTA14C0.7NT2 PANADERIA EL MANANTIAL</c:v>
                </c:pt>
                <c:pt idx="177">
                  <c:v>RBDRSSTA14C2.5NT2</c:v>
                </c:pt>
                <c:pt idx="178">
                  <c:v>RADROSTA14C1.7NT2</c:v>
                </c:pt>
                <c:pt idx="179">
                  <c:v>RADTRSTA26C0.55NT0</c:v>
                </c:pt>
                <c:pt idx="180">
                  <c:v>RBDTRSTA4.75C2NT2</c:v>
                </c:pt>
                <c:pt idx="181">
                  <c:v>RADTRSTA7.5I2D2C1.2NT0</c:v>
                </c:pt>
                <c:pt idx="182">
                  <c:v>RADTRSTA18C0.4NT0</c:v>
                </c:pt>
                <c:pt idx="183">
                  <c:v>RPPTRSTA45C1CMNT0</c:v>
                </c:pt>
                <c:pt idx="184">
                  <c:v>RBDTRSTA13.75C2.2CMNT2 GRANOS EL SEMBRADOR LENTEJA 500 G CYREL NUEVO</c:v>
                </c:pt>
                <c:pt idx="185">
                  <c:v>RADTRSTA12C2NT2 GOGO MAKEUP</c:v>
                </c:pt>
                <c:pt idx="186">
                  <c:v>RADBLSTA15C0.4NT0</c:v>
                </c:pt>
                <c:pt idx="187">
                  <c:v>RADNESTA8C1.3NT2 LAPTOP-TINTAS</c:v>
                </c:pt>
                <c:pt idx="188">
                  <c:v>RBDNESTA25C5NT0</c:v>
                </c:pt>
                <c:pt idx="189">
                  <c:v>RBDBLSTA14C1.5NT2  AUDIOMIC S.A.S  CLINICA DEL OIDO</c:v>
                </c:pt>
                <c:pt idx="190">
                  <c:v>RPPTRSTA50C1CMNT2 PANADERIA LAS DELICIAS DE LUCIANA</c:v>
                </c:pt>
                <c:pt idx="191">
                  <c:v>RADROSTA14C1.9NT2</c:v>
                </c:pt>
                <c:pt idx="192">
                  <c:v>RBDTRSTA28C3NT0</c:v>
                </c:pt>
                <c:pt idx="193">
                  <c:v>RADROSTA20C1.9NT2</c:v>
                </c:pt>
                <c:pt idx="194">
                  <c:v>RADBLSTA12I2.5D2.5C1.2NT2 ALMACEN CARMENCITA</c:v>
                </c:pt>
                <c:pt idx="195">
                  <c:v>RADBLSTA10I2.5D2.5C1.2NT2 ALMACEN CARMENCITA</c:v>
                </c:pt>
                <c:pt idx="196">
                  <c:v>RADBLSTA20I3D3C3NT2 ALMACEN CARLA LIZARAZO</c:v>
                </c:pt>
                <c:pt idx="197">
                  <c:v>RBDTRSTA4C4NT2</c:v>
                </c:pt>
                <c:pt idx="198">
                  <c:v>RADAMSTA12C1.9NT2</c:v>
                </c:pt>
                <c:pt idx="199">
                  <c:v>RADTRSTA14C2NT2 GOGO MAKEUP</c:v>
                </c:pt>
                <c:pt idx="200">
                  <c:v>RADBLSTA9C1.9NT2</c:v>
                </c:pt>
                <c:pt idx="201">
                  <c:v>RADBLSTA6.5I2D2C0.7NT2</c:v>
                </c:pt>
                <c:pt idx="202">
                  <c:v>RADBLSTA7I3D3C0.6NT2</c:v>
                </c:pt>
                <c:pt idx="203">
                  <c:v>RADNESTA9C1.9NT2</c:v>
                </c:pt>
                <c:pt idx="204">
                  <c:v>RADBLSTA20C2NT2 ALMACEN CARMENCITA</c:v>
                </c:pt>
                <c:pt idx="205">
                  <c:v>RBDTRSTA8.5C3CMNT2 AGUA AGUA VITAL EXPRESS 300ML</c:v>
                </c:pt>
                <c:pt idx="206">
                  <c:v>RADAZSTA27.5C0.8NT0</c:v>
                </c:pt>
                <c:pt idx="207">
                  <c:v>RADAMSTA16C2NT2</c:v>
                </c:pt>
                <c:pt idx="208">
                  <c:v>RPPTRSTA18C1.2NT2 LA MEJOR PAN PERRO</c:v>
                </c:pt>
                <c:pt idx="209">
                  <c:v>RBDTRSTA26I3D3C3NT0</c:v>
                </c:pt>
                <c:pt idx="210">
                  <c:v>RADBLSTA6I2D2C0.7NT2 RESTAURANTES COOTRNSMAGDALENA</c:v>
                </c:pt>
                <c:pt idx="211">
                  <c:v>RADBLSTA8C0.7NT1 PANADERIA EL MANANTIAL</c:v>
                </c:pt>
                <c:pt idx="212">
                  <c:v>RADAMSTA13C2NT2</c:v>
                </c:pt>
                <c:pt idx="213">
                  <c:v>RADTRSTA18C1.3NT0</c:v>
                </c:pt>
                <c:pt idx="214">
                  <c:v>RBDTRSTA13.75C2CMNT2  GRANOS NS MORADO</c:v>
                </c:pt>
                <c:pt idx="215">
                  <c:v>RBDTRSTA12C2.1NT0</c:v>
                </c:pt>
                <c:pt idx="216">
                  <c:v>RADBLSTA10C0.7NT1 PANADERIA EL MANANTIAL</c:v>
                </c:pt>
                <c:pt idx="217">
                  <c:v>RADBLSTA10.5I2.5D2.5C0.8NT2 PANADERIA LA ZAPATOQUEÑA</c:v>
                </c:pt>
                <c:pt idx="218">
                  <c:v>RBDTRSTA20C1.8NT2 ALMACENES DULCE AMANECER</c:v>
                </c:pt>
                <c:pt idx="219">
                  <c:v>RBDTRSTA20I2D2C3NT2 NAVIDAD JAERPLAST</c:v>
                </c:pt>
                <c:pt idx="220">
                  <c:v>RBDTRSTA3.25C2.8NT2 AGUA ANTARTIDA 350 ML</c:v>
                </c:pt>
                <c:pt idx="221">
                  <c:v>RADTRSTA30I6D6C2CMNT2</c:v>
                </c:pt>
                <c:pt idx="222">
                  <c:v>RADVASTA14C1.9NT2</c:v>
                </c:pt>
                <c:pt idx="223">
                  <c:v>RADBLSTA10I2.5D2.5C0.6NT2</c:v>
                </c:pt>
                <c:pt idx="224">
                  <c:v>RPPTRSTA50C1.2CMNT2</c:v>
                </c:pt>
                <c:pt idx="225">
                  <c:v>RADBLSTA9I2.5D2.5C0.6NT2 PASTELERIA PET BRUNCH</c:v>
                </c:pt>
                <c:pt idx="226">
                  <c:v>RBDTRSTA10I2D2C2.3NT2 GRANOS NS AZUL</c:v>
                </c:pt>
                <c:pt idx="227">
                  <c:v>RADTRSTA24C1.4NT0</c:v>
                </c:pt>
                <c:pt idx="228">
                  <c:v>RADNESTA13C2NT2</c:v>
                </c:pt>
                <c:pt idx="229">
                  <c:v>RADBLSTA10C1NT2 MEDISIN FARMA</c:v>
                </c:pt>
                <c:pt idx="230">
                  <c:v>RPPTRSTA18C1.2NT0</c:v>
                </c:pt>
                <c:pt idx="231">
                  <c:v>RADBLSTA11C0.7NT2 PANADERIA EL MANANTIAL</c:v>
                </c:pt>
                <c:pt idx="232">
                  <c:v>RADBLSTA11I2.5D2.5C0.8NT0</c:v>
                </c:pt>
                <c:pt idx="233">
                  <c:v>RPPTRSTA18C1NT2 PAN TAJADO LA MEJOR</c:v>
                </c:pt>
                <c:pt idx="234">
                  <c:v>RADBLSTA8.5C1.5NT2  ABONO MI JARDIN</c:v>
                </c:pt>
                <c:pt idx="235">
                  <c:v>RBDTRSTA4.5C2NT1 GRANOS EL PORVENIR 220GR</c:v>
                </c:pt>
                <c:pt idx="236">
                  <c:v>LBDTRSTA14.5C2.5RT2 HARINAS TOSTADA DE MAIZ 250 CHARALA</c:v>
                </c:pt>
                <c:pt idx="237">
                  <c:v>RBDTRSTA13.75C2.2CMNT2 GRANOS EL SEMBRADOR  FRIJOL ROJO 500 G</c:v>
                </c:pt>
                <c:pt idx="238">
                  <c:v>RADAZSTA12C1.9NT2</c:v>
                </c:pt>
                <c:pt idx="239">
                  <c:v>RADBLSTA11I2.5D2.5C0.7NT2</c:v>
                </c:pt>
                <c:pt idx="240">
                  <c:v>RADBLSTA8I2.5D2.5C0.7NT2 PANADERIA LA ZAPATOQUEÑA</c:v>
                </c:pt>
                <c:pt idx="241">
                  <c:v>RBDTRSTA12.2C2.5CMNT2 GRANOS EMPACADORA DE GRANOS SAN CAYETANO GRANOLITO</c:v>
                </c:pt>
                <c:pt idx="242">
                  <c:v>RPPTRSTA45C1CMNT1 PANADERIA MERCANTIL</c:v>
                </c:pt>
                <c:pt idx="243">
                  <c:v>RPPTRSTA30C0.9CMNT2</c:v>
                </c:pt>
                <c:pt idx="244">
                  <c:v>RADBLSTA10C1.6NT2 PROFESIONALES EN BELLEZA</c:v>
                </c:pt>
                <c:pt idx="245">
                  <c:v>RADTRSTA14C0.4NT0</c:v>
                </c:pt>
                <c:pt idx="246">
                  <c:v>RADBLSTA11I3D3C0.9NT2 PANADERIA LA ZAPATOQUEÑA</c:v>
                </c:pt>
                <c:pt idx="247">
                  <c:v>RBDTRSTA5.5C2NT2 GRANOS EL TRIGAL</c:v>
                </c:pt>
                <c:pt idx="248">
                  <c:v>RPPTRSTA40C0.9CMNT2 PANADERIA LAS DELICIAS DE LUCIANA</c:v>
                </c:pt>
                <c:pt idx="249">
                  <c:v>RBDTRSTA10C2NT0</c:v>
                </c:pt>
                <c:pt idx="250">
                  <c:v>RADAZSTA13.5C1.5NT2  COMPUINKPRES</c:v>
                </c:pt>
                <c:pt idx="251">
                  <c:v>RBDTRSTA4C4NT1 VARIOS DISPARCOL LTDA</c:v>
                </c:pt>
                <c:pt idx="252">
                  <c:v>RADBLSTA11C1.8NT2  ABONO MI JARDIN</c:v>
                </c:pt>
                <c:pt idx="253">
                  <c:v>RBDTRSTA22C0.55NT0</c:v>
                </c:pt>
                <c:pt idx="254">
                  <c:v>RBDTRSTA17C2.5CMNT2 GRANOS LENTEJA 1000GR GRANOS SAN ISIDRO</c:v>
                </c:pt>
                <c:pt idx="255">
                  <c:v>RADBLSTA15I2D2C2.5NT2 ALMACEN CARLA LIZARAZO</c:v>
                </c:pt>
                <c:pt idx="256">
                  <c:v>RBDTRSTA48C0.6CMNT0</c:v>
                </c:pt>
                <c:pt idx="257">
                  <c:v>RADBLSTA18C0.4NT0</c:v>
                </c:pt>
                <c:pt idx="258">
                  <c:v>RBDTRSTA6C2NT2 GRANOS EL LLANERITO 1000GR</c:v>
                </c:pt>
                <c:pt idx="259">
                  <c:v>RBDNESTA28C2.5CMNT0</c:v>
                </c:pt>
                <c:pt idx="260">
                  <c:v>RBDROSTA26C1.4NT0</c:v>
                </c:pt>
                <c:pt idx="261">
                  <c:v>RADAMSTA9C1.9NT2</c:v>
                </c:pt>
                <c:pt idx="262">
                  <c:v>RPPTRSTA40C1.2CMNT2</c:v>
                </c:pt>
                <c:pt idx="263">
                  <c:v>RADFUSTA12C1.9NT2</c:v>
                </c:pt>
                <c:pt idx="264">
                  <c:v>RBDTRSTA15C1.4NT0</c:v>
                </c:pt>
                <c:pt idx="265">
                  <c:v>RADTRSTA18C1NT0</c:v>
                </c:pt>
                <c:pt idx="266">
                  <c:v>RBDAZSTA21.5C1.1NT0</c:v>
                </c:pt>
                <c:pt idx="267">
                  <c:v>RADTRSTA15C0.4NT0</c:v>
                </c:pt>
                <c:pt idx="268">
                  <c:v>RBDBLSTA21.5C1.2NT0</c:v>
                </c:pt>
                <c:pt idx="269">
                  <c:v>RADVASTA12C1.9NT2</c:v>
                </c:pt>
                <c:pt idx="270">
                  <c:v>RBDROSTA27I5D5C1.5NT0</c:v>
                </c:pt>
                <c:pt idx="271">
                  <c:v>RBDBLSTA21C1.2NT0</c:v>
                </c:pt>
                <c:pt idx="272">
                  <c:v>RBDTRSTA20C1.5NT0</c:v>
                </c:pt>
                <c:pt idx="273">
                  <c:v>RBDTRSTA7.5C2NT2 QUESO LA DELICIA</c:v>
                </c:pt>
                <c:pt idx="274">
                  <c:v>RADAZSTA26C1.2NT0</c:v>
                </c:pt>
                <c:pt idx="275">
                  <c:v>RADNESTA26I4D4C1.5NT0</c:v>
                </c:pt>
                <c:pt idx="276">
                  <c:v>RBDAZSTA27I5D5C1.5NT0</c:v>
                </c:pt>
                <c:pt idx="277">
                  <c:v>LBDBLSTA14.5C1.3LT1</c:v>
                </c:pt>
                <c:pt idx="278">
                  <c:v>RBDTRSTA16C2CMNT2 LACTEOS ISRAEL 350GR</c:v>
                </c:pt>
                <c:pt idx="279">
                  <c:v>RBDVESTA27I5D5C1.5NT0</c:v>
                </c:pt>
                <c:pt idx="280">
                  <c:v>RADBLSTA26I5D5C1.5NT0</c:v>
                </c:pt>
                <c:pt idx="281">
                  <c:v>RADBLSTA20C2NT0</c:v>
                </c:pt>
                <c:pt idx="282">
                  <c:v>RPPTRSTA14C1.2NT1 PANADERIA ESPECIAL MANA</c:v>
                </c:pt>
                <c:pt idx="283">
                  <c:v>RADNASTA12C1.9NT2</c:v>
                </c:pt>
                <c:pt idx="284">
                  <c:v>RBDTRSTA11.5C1NT0</c:v>
                </c:pt>
                <c:pt idx="285">
                  <c:v>RBDTRSTA26C1.5NT0</c:v>
                </c:pt>
                <c:pt idx="286">
                  <c:v>RBDBLSTA12C2.5NT2</c:v>
                </c:pt>
                <c:pt idx="287">
                  <c:v>RBDBLSTA16C2.5NT2</c:v>
                </c:pt>
                <c:pt idx="288">
                  <c:v>RPPTRSTA40C1.2CMNT2 PANADERIA ESPECIAL MANA</c:v>
                </c:pt>
                <c:pt idx="289">
                  <c:v>RADTRSTA22C1.3NT0</c:v>
                </c:pt>
                <c:pt idx="290">
                  <c:v>RADTRSTA18I3D3C1.5NT2</c:v>
                </c:pt>
                <c:pt idx="291">
                  <c:v>RADTRSTA15C1NT0</c:v>
                </c:pt>
                <c:pt idx="292">
                  <c:v>RBDVESTA26C1.4NT0</c:v>
                </c:pt>
                <c:pt idx="293">
                  <c:v>RBDTRSTA16C3NT0</c:v>
                </c:pt>
                <c:pt idx="294">
                  <c:v>RPPTRSTA22C1CMNT1 PANADERIA PANINOS</c:v>
                </c:pt>
                <c:pt idx="295">
                  <c:v>RBDLISTA14C2.5NT2</c:v>
                </c:pt>
                <c:pt idx="296">
                  <c:v>RADNASTA14C1.9NT2</c:v>
                </c:pt>
                <c:pt idx="297">
                  <c:v>RADTRSTA13I3D3C1.2NT2</c:v>
                </c:pt>
                <c:pt idx="298">
                  <c:v>RPPTRSTA35C1.2CMNT2</c:v>
                </c:pt>
                <c:pt idx="299">
                  <c:v>RADTRSTA7C0.7NT0</c:v>
                </c:pt>
                <c:pt idx="300">
                  <c:v>RADROSTA12C1.9NT2</c:v>
                </c:pt>
                <c:pt idx="301">
                  <c:v>RBDTRSTA20C0.9NT0</c:v>
                </c:pt>
                <c:pt idx="302">
                  <c:v>RADTRSTA12C0.8NT0</c:v>
                </c:pt>
                <c:pt idx="303">
                  <c:v>RBDRSSTA12C2.5NT2</c:v>
                </c:pt>
                <c:pt idx="304">
                  <c:v>RPPTRSTA35C1.4CMNT0</c:v>
                </c:pt>
                <c:pt idx="305">
                  <c:v>RBDTRSTA47C1.5CMNT0</c:v>
                </c:pt>
                <c:pt idx="306">
                  <c:v>RADTRSTA20I5D5C1.8CMNT2</c:v>
                </c:pt>
                <c:pt idx="307">
                  <c:v>RADBLSTA20C1.6NT2</c:v>
                </c:pt>
                <c:pt idx="308">
                  <c:v>RADBLSTA11I2.5D2.5C1.3NT0</c:v>
                </c:pt>
                <c:pt idx="309">
                  <c:v>RADBLSTA14C1.6NT2</c:v>
                </c:pt>
                <c:pt idx="310">
                  <c:v>RADTRSTA6C0.7NT0</c:v>
                </c:pt>
                <c:pt idx="311">
                  <c:v>RADTRSTA22C1.5NT0</c:v>
                </c:pt>
                <c:pt idx="312">
                  <c:v>RADNASTA16C1.9NT2</c:v>
                </c:pt>
                <c:pt idx="313">
                  <c:v>RBDTRSTA13C0.7NT0</c:v>
                </c:pt>
                <c:pt idx="314">
                  <c:v>RBDAZSTA12C3NT0</c:v>
                </c:pt>
                <c:pt idx="315">
                  <c:v>RADAZSTA27.5I5.75D5.75C1.5NT0</c:v>
                </c:pt>
                <c:pt idx="316">
                  <c:v>RADBLSTA18C1.6NT2</c:v>
                </c:pt>
                <c:pt idx="317">
                  <c:v>RADTRSTA8C0.8NT0</c:v>
                </c:pt>
                <c:pt idx="318">
                  <c:v>RADTRSTA18C0.35NT0</c:v>
                </c:pt>
                <c:pt idx="319">
                  <c:v>RBDNESTA12I2D2C5NT0</c:v>
                </c:pt>
                <c:pt idx="320">
                  <c:v>RADTRSTA14C0.35NT0</c:v>
                </c:pt>
                <c:pt idx="321">
                  <c:v>RADTRSTA14C0.9NT0</c:v>
                </c:pt>
                <c:pt idx="322">
                  <c:v>RBDTRSTA22C0.6NT0</c:v>
                </c:pt>
                <c:pt idx="323">
                  <c:v>RBDNESTA12C2.5NT2</c:v>
                </c:pt>
                <c:pt idx="324">
                  <c:v>RADNESTA26C1NT0</c:v>
                </c:pt>
                <c:pt idx="325">
                  <c:v>RBDAMSTA21C1.2NT0</c:v>
                </c:pt>
                <c:pt idx="326">
                  <c:v>RADNESTA65C1.3CMNT0</c:v>
                </c:pt>
                <c:pt idx="327">
                  <c:v>RADBLSTA16C1.6NT2</c:v>
                </c:pt>
                <c:pt idx="328">
                  <c:v>RADTRSTA15C0.35NT0</c:v>
                </c:pt>
                <c:pt idx="329">
                  <c:v>RPPTRSTA30C1.1CMNT0</c:v>
                </c:pt>
                <c:pt idx="330">
                  <c:v>RPPTRSTA50C1.1CMNT0</c:v>
                </c:pt>
                <c:pt idx="331">
                  <c:v>RBDBLSTA21C1.4NT0</c:v>
                </c:pt>
                <c:pt idx="332">
                  <c:v>RADBLSTA18I4D4C1.5NT0</c:v>
                </c:pt>
                <c:pt idx="333">
                  <c:v>RADTRSTA20C0.55NT0</c:v>
                </c:pt>
                <c:pt idx="334">
                  <c:v>RBDNESTA22C3.8NT1</c:v>
                </c:pt>
                <c:pt idx="335">
                  <c:v>RADNESTA20C1.3NT0</c:v>
                </c:pt>
                <c:pt idx="336">
                  <c:v>RBDNESTA4I1D1C2.9NT0</c:v>
                </c:pt>
                <c:pt idx="337">
                  <c:v>RBDTRSTA33C3CMNT0</c:v>
                </c:pt>
                <c:pt idx="338">
                  <c:v>RADNASTA9C1.9NT2</c:v>
                </c:pt>
                <c:pt idx="339">
                  <c:v>RADTRSTA11C0.7NT0</c:v>
                </c:pt>
                <c:pt idx="340">
                  <c:v>RPPTRSTA30C1.5CMNT1</c:v>
                </c:pt>
                <c:pt idx="341">
                  <c:v>RPPTRSTA35C1.5CMNT0</c:v>
                </c:pt>
                <c:pt idx="342">
                  <c:v>RPPTRSTA30C1.2CMNT2 PANADERIA ESPECIAL MANA</c:v>
                </c:pt>
                <c:pt idx="343">
                  <c:v>RPPTRSTA25C0.9NT0</c:v>
                </c:pt>
                <c:pt idx="344">
                  <c:v>RPPTRSTA30C1.4CMNT0</c:v>
                </c:pt>
                <c:pt idx="345">
                  <c:v>RPPTRSTA30C2CMNT0</c:v>
                </c:pt>
                <c:pt idx="346">
                  <c:v>RBDNESTA16C3.5NT2</c:v>
                </c:pt>
                <c:pt idx="347">
                  <c:v>RBDROSTA21C1.2NT0</c:v>
                </c:pt>
                <c:pt idx="348">
                  <c:v>RADFUSTA9C1.9NT2</c:v>
                </c:pt>
                <c:pt idx="349">
                  <c:v>RBDTRSTA28C0.55NT0</c:v>
                </c:pt>
                <c:pt idx="350">
                  <c:v>RBDTRSTA12C1.4NT0</c:v>
                </c:pt>
                <c:pt idx="351">
                  <c:v>RPPTRSTA30C1CMNT0</c:v>
                </c:pt>
                <c:pt idx="352">
                  <c:v>RADVASTA9C1.9NT2</c:v>
                </c:pt>
                <c:pt idx="353">
                  <c:v>RBDTRSTA28C0.8NT0</c:v>
                </c:pt>
                <c:pt idx="354">
                  <c:v>RADAZSTA9C1.9NT2</c:v>
                </c:pt>
                <c:pt idx="355">
                  <c:v>RADBLSTA12C0.8NT0</c:v>
                </c:pt>
                <c:pt idx="356">
                  <c:v>RBDTRSTA9C2.5NT2</c:v>
                </c:pt>
                <c:pt idx="357">
                  <c:v>RBDTRSTA17C2NT2</c:v>
                </c:pt>
                <c:pt idx="358">
                  <c:v>LBDTRSTA30C2.5CMRT2</c:v>
                </c:pt>
                <c:pt idx="359">
                  <c:v>RPPTRSTA45C1CMNT1 PANADERIA GENERICA</c:v>
                </c:pt>
                <c:pt idx="360">
                  <c:v>RPPTRSTA35C1CMNT0</c:v>
                </c:pt>
                <c:pt idx="361">
                  <c:v>RBDTRSTA14C1.4NT0 CONFECCION</c:v>
                </c:pt>
                <c:pt idx="362">
                  <c:v>RADBLSTA14I3D3C1.2NT2</c:v>
                </c:pt>
                <c:pt idx="363">
                  <c:v>RADBLSTA14I3D3C2NT2</c:v>
                </c:pt>
                <c:pt idx="364">
                  <c:v>RBDTRSTNT0 TORTA DE ARRANQUE</c:v>
                </c:pt>
                <c:pt idx="365">
                  <c:v>RADTRSTA15C0.32NT0</c:v>
                </c:pt>
                <c:pt idx="366">
                  <c:v>RADFUSTA18C1.7NT2</c:v>
                </c:pt>
                <c:pt idx="367">
                  <c:v>RPPTRSTA8C1NT0</c:v>
                </c:pt>
                <c:pt idx="368">
                  <c:v>RADTRSTA28C1.6CMNT0</c:v>
                </c:pt>
                <c:pt idx="369">
                  <c:v>RPPTRSTA50C1CMNT0</c:v>
                </c:pt>
                <c:pt idx="370">
                  <c:v>RBDTRSTA10I2D2C2.3NT0</c:v>
                </c:pt>
              </c:strCache>
            </c:strRef>
          </c:cat>
          <c:val>
            <c:numRef>
              <c:f>'Análisis datos Extrusión'!$J$2:$J$372</c:f>
              <c:numCache>
                <c:formatCode>0.00%</c:formatCode>
                <c:ptCount val="371"/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0.8</c:v>
                </c:pt>
                <c:pt idx="131">
                  <c:v>0.8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0.8</c:v>
                </c:pt>
                <c:pt idx="136">
                  <c:v>0.8</c:v>
                </c:pt>
                <c:pt idx="137">
                  <c:v>0.8</c:v>
                </c:pt>
                <c:pt idx="138">
                  <c:v>0.8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0.8</c:v>
                </c:pt>
                <c:pt idx="143">
                  <c:v>0.8</c:v>
                </c:pt>
                <c:pt idx="144">
                  <c:v>0.8</c:v>
                </c:pt>
                <c:pt idx="145">
                  <c:v>0.8</c:v>
                </c:pt>
                <c:pt idx="146">
                  <c:v>0.8</c:v>
                </c:pt>
                <c:pt idx="147">
                  <c:v>0.8</c:v>
                </c:pt>
                <c:pt idx="148">
                  <c:v>0.8</c:v>
                </c:pt>
                <c:pt idx="149">
                  <c:v>0.8</c:v>
                </c:pt>
                <c:pt idx="150">
                  <c:v>0.8</c:v>
                </c:pt>
                <c:pt idx="151">
                  <c:v>0.8</c:v>
                </c:pt>
                <c:pt idx="152">
                  <c:v>0.8</c:v>
                </c:pt>
                <c:pt idx="153">
                  <c:v>0.8</c:v>
                </c:pt>
                <c:pt idx="154">
                  <c:v>0.8</c:v>
                </c:pt>
                <c:pt idx="155">
                  <c:v>0.8</c:v>
                </c:pt>
                <c:pt idx="156">
                  <c:v>0.8</c:v>
                </c:pt>
                <c:pt idx="157">
                  <c:v>0.8</c:v>
                </c:pt>
                <c:pt idx="158">
                  <c:v>0.8</c:v>
                </c:pt>
                <c:pt idx="159">
                  <c:v>0.8</c:v>
                </c:pt>
                <c:pt idx="160">
                  <c:v>0.8</c:v>
                </c:pt>
                <c:pt idx="161">
                  <c:v>0.8</c:v>
                </c:pt>
                <c:pt idx="162">
                  <c:v>0.8</c:v>
                </c:pt>
                <c:pt idx="163">
                  <c:v>0.8</c:v>
                </c:pt>
                <c:pt idx="164">
                  <c:v>0.8</c:v>
                </c:pt>
                <c:pt idx="165">
                  <c:v>0.8</c:v>
                </c:pt>
                <c:pt idx="166">
                  <c:v>0.8</c:v>
                </c:pt>
                <c:pt idx="167">
                  <c:v>0.8</c:v>
                </c:pt>
                <c:pt idx="168">
                  <c:v>0.8</c:v>
                </c:pt>
                <c:pt idx="169">
                  <c:v>0.8</c:v>
                </c:pt>
                <c:pt idx="170">
                  <c:v>0.8</c:v>
                </c:pt>
                <c:pt idx="171">
                  <c:v>0.8</c:v>
                </c:pt>
                <c:pt idx="172">
                  <c:v>0.8</c:v>
                </c:pt>
                <c:pt idx="173">
                  <c:v>0.8</c:v>
                </c:pt>
                <c:pt idx="174">
                  <c:v>0.8</c:v>
                </c:pt>
                <c:pt idx="175">
                  <c:v>0.8</c:v>
                </c:pt>
                <c:pt idx="176">
                  <c:v>0.8</c:v>
                </c:pt>
                <c:pt idx="177">
                  <c:v>0.8</c:v>
                </c:pt>
                <c:pt idx="178">
                  <c:v>0.8</c:v>
                </c:pt>
                <c:pt idx="179">
                  <c:v>0.8</c:v>
                </c:pt>
                <c:pt idx="180">
                  <c:v>0.8</c:v>
                </c:pt>
                <c:pt idx="181">
                  <c:v>0.8</c:v>
                </c:pt>
                <c:pt idx="182">
                  <c:v>0.8</c:v>
                </c:pt>
                <c:pt idx="183">
                  <c:v>0.8</c:v>
                </c:pt>
                <c:pt idx="184">
                  <c:v>0.8</c:v>
                </c:pt>
                <c:pt idx="185">
                  <c:v>0.8</c:v>
                </c:pt>
                <c:pt idx="186">
                  <c:v>0.8</c:v>
                </c:pt>
                <c:pt idx="187">
                  <c:v>0.8</c:v>
                </c:pt>
                <c:pt idx="188">
                  <c:v>0.8</c:v>
                </c:pt>
                <c:pt idx="189">
                  <c:v>0.8</c:v>
                </c:pt>
                <c:pt idx="190">
                  <c:v>0.8</c:v>
                </c:pt>
                <c:pt idx="191">
                  <c:v>0.8</c:v>
                </c:pt>
                <c:pt idx="192">
                  <c:v>0.8</c:v>
                </c:pt>
                <c:pt idx="193">
                  <c:v>0.8</c:v>
                </c:pt>
                <c:pt idx="194">
                  <c:v>0.8</c:v>
                </c:pt>
                <c:pt idx="195">
                  <c:v>0.8</c:v>
                </c:pt>
                <c:pt idx="196">
                  <c:v>0.8</c:v>
                </c:pt>
                <c:pt idx="197">
                  <c:v>0.8</c:v>
                </c:pt>
                <c:pt idx="198">
                  <c:v>0.8</c:v>
                </c:pt>
                <c:pt idx="199">
                  <c:v>0.8</c:v>
                </c:pt>
                <c:pt idx="200">
                  <c:v>0.8</c:v>
                </c:pt>
                <c:pt idx="201">
                  <c:v>0.8</c:v>
                </c:pt>
                <c:pt idx="202">
                  <c:v>0.8</c:v>
                </c:pt>
                <c:pt idx="203">
                  <c:v>0.8</c:v>
                </c:pt>
                <c:pt idx="204">
                  <c:v>0.8</c:v>
                </c:pt>
                <c:pt idx="205">
                  <c:v>0.8</c:v>
                </c:pt>
                <c:pt idx="206">
                  <c:v>0.8</c:v>
                </c:pt>
                <c:pt idx="207">
                  <c:v>0.8</c:v>
                </c:pt>
                <c:pt idx="208">
                  <c:v>0.8</c:v>
                </c:pt>
                <c:pt idx="209">
                  <c:v>0.8</c:v>
                </c:pt>
                <c:pt idx="210">
                  <c:v>0.8</c:v>
                </c:pt>
                <c:pt idx="211">
                  <c:v>0.8</c:v>
                </c:pt>
                <c:pt idx="212">
                  <c:v>0.8</c:v>
                </c:pt>
                <c:pt idx="213">
                  <c:v>0.8</c:v>
                </c:pt>
                <c:pt idx="214">
                  <c:v>0.8</c:v>
                </c:pt>
                <c:pt idx="215">
                  <c:v>0.8</c:v>
                </c:pt>
                <c:pt idx="216">
                  <c:v>0.8</c:v>
                </c:pt>
                <c:pt idx="217">
                  <c:v>0.8</c:v>
                </c:pt>
                <c:pt idx="218">
                  <c:v>0.8</c:v>
                </c:pt>
                <c:pt idx="219">
                  <c:v>0.8</c:v>
                </c:pt>
                <c:pt idx="220">
                  <c:v>0.8</c:v>
                </c:pt>
                <c:pt idx="221">
                  <c:v>0.8</c:v>
                </c:pt>
                <c:pt idx="222">
                  <c:v>0.8</c:v>
                </c:pt>
                <c:pt idx="223">
                  <c:v>0.8</c:v>
                </c:pt>
                <c:pt idx="224">
                  <c:v>0.8</c:v>
                </c:pt>
                <c:pt idx="225">
                  <c:v>0.8</c:v>
                </c:pt>
                <c:pt idx="226">
                  <c:v>0.8</c:v>
                </c:pt>
                <c:pt idx="227">
                  <c:v>0.8</c:v>
                </c:pt>
                <c:pt idx="228">
                  <c:v>0.8</c:v>
                </c:pt>
                <c:pt idx="229">
                  <c:v>0.8</c:v>
                </c:pt>
                <c:pt idx="230">
                  <c:v>0.8</c:v>
                </c:pt>
                <c:pt idx="231">
                  <c:v>0.8</c:v>
                </c:pt>
                <c:pt idx="232">
                  <c:v>0.8</c:v>
                </c:pt>
                <c:pt idx="233">
                  <c:v>0.8</c:v>
                </c:pt>
                <c:pt idx="234">
                  <c:v>0.8</c:v>
                </c:pt>
                <c:pt idx="235">
                  <c:v>0.8</c:v>
                </c:pt>
                <c:pt idx="236">
                  <c:v>0.8</c:v>
                </c:pt>
                <c:pt idx="237">
                  <c:v>0.8</c:v>
                </c:pt>
                <c:pt idx="238">
                  <c:v>0.8</c:v>
                </c:pt>
                <c:pt idx="239">
                  <c:v>0.8</c:v>
                </c:pt>
                <c:pt idx="240">
                  <c:v>0.8</c:v>
                </c:pt>
                <c:pt idx="241">
                  <c:v>0.8</c:v>
                </c:pt>
                <c:pt idx="242">
                  <c:v>0.8</c:v>
                </c:pt>
                <c:pt idx="243">
                  <c:v>0.8</c:v>
                </c:pt>
                <c:pt idx="244">
                  <c:v>0.8</c:v>
                </c:pt>
                <c:pt idx="245">
                  <c:v>0.8</c:v>
                </c:pt>
                <c:pt idx="246">
                  <c:v>0.8</c:v>
                </c:pt>
                <c:pt idx="247">
                  <c:v>0.8</c:v>
                </c:pt>
                <c:pt idx="248">
                  <c:v>0.8</c:v>
                </c:pt>
                <c:pt idx="249">
                  <c:v>0.8</c:v>
                </c:pt>
                <c:pt idx="250">
                  <c:v>0.8</c:v>
                </c:pt>
                <c:pt idx="251">
                  <c:v>0.8</c:v>
                </c:pt>
                <c:pt idx="252">
                  <c:v>0.8</c:v>
                </c:pt>
                <c:pt idx="253">
                  <c:v>0.8</c:v>
                </c:pt>
                <c:pt idx="254">
                  <c:v>0.8</c:v>
                </c:pt>
                <c:pt idx="255">
                  <c:v>0.8</c:v>
                </c:pt>
                <c:pt idx="256">
                  <c:v>0.8</c:v>
                </c:pt>
                <c:pt idx="257">
                  <c:v>0.8</c:v>
                </c:pt>
                <c:pt idx="258">
                  <c:v>0.8</c:v>
                </c:pt>
                <c:pt idx="259">
                  <c:v>0.8</c:v>
                </c:pt>
                <c:pt idx="260">
                  <c:v>0.8</c:v>
                </c:pt>
                <c:pt idx="261">
                  <c:v>0.8</c:v>
                </c:pt>
                <c:pt idx="262">
                  <c:v>0.8</c:v>
                </c:pt>
                <c:pt idx="263">
                  <c:v>0.8</c:v>
                </c:pt>
                <c:pt idx="264">
                  <c:v>0.8</c:v>
                </c:pt>
                <c:pt idx="265">
                  <c:v>0.8</c:v>
                </c:pt>
                <c:pt idx="266">
                  <c:v>0.8</c:v>
                </c:pt>
                <c:pt idx="267">
                  <c:v>0.8</c:v>
                </c:pt>
                <c:pt idx="268">
                  <c:v>0.8</c:v>
                </c:pt>
                <c:pt idx="269">
                  <c:v>0.8</c:v>
                </c:pt>
                <c:pt idx="270">
                  <c:v>0.8</c:v>
                </c:pt>
                <c:pt idx="271">
                  <c:v>0.8</c:v>
                </c:pt>
                <c:pt idx="272">
                  <c:v>0.8</c:v>
                </c:pt>
                <c:pt idx="273">
                  <c:v>0.8</c:v>
                </c:pt>
                <c:pt idx="274">
                  <c:v>0.8</c:v>
                </c:pt>
                <c:pt idx="275">
                  <c:v>0.8</c:v>
                </c:pt>
                <c:pt idx="276">
                  <c:v>0.8</c:v>
                </c:pt>
                <c:pt idx="277">
                  <c:v>0.8</c:v>
                </c:pt>
                <c:pt idx="278">
                  <c:v>0.8</c:v>
                </c:pt>
                <c:pt idx="279">
                  <c:v>0.8</c:v>
                </c:pt>
                <c:pt idx="280">
                  <c:v>0.8</c:v>
                </c:pt>
                <c:pt idx="281">
                  <c:v>0.8</c:v>
                </c:pt>
                <c:pt idx="282">
                  <c:v>0.8</c:v>
                </c:pt>
                <c:pt idx="283">
                  <c:v>0.8</c:v>
                </c:pt>
                <c:pt idx="284">
                  <c:v>0.8</c:v>
                </c:pt>
                <c:pt idx="285">
                  <c:v>0.8</c:v>
                </c:pt>
                <c:pt idx="286">
                  <c:v>0.8</c:v>
                </c:pt>
                <c:pt idx="287">
                  <c:v>0.8</c:v>
                </c:pt>
                <c:pt idx="288">
                  <c:v>0.8</c:v>
                </c:pt>
                <c:pt idx="289">
                  <c:v>0.8</c:v>
                </c:pt>
                <c:pt idx="290">
                  <c:v>0.8</c:v>
                </c:pt>
                <c:pt idx="291">
                  <c:v>0.8</c:v>
                </c:pt>
                <c:pt idx="292">
                  <c:v>0.8</c:v>
                </c:pt>
                <c:pt idx="293">
                  <c:v>0.8</c:v>
                </c:pt>
                <c:pt idx="294">
                  <c:v>0.8</c:v>
                </c:pt>
                <c:pt idx="295">
                  <c:v>0.8</c:v>
                </c:pt>
                <c:pt idx="296">
                  <c:v>0.8</c:v>
                </c:pt>
                <c:pt idx="297">
                  <c:v>0.8</c:v>
                </c:pt>
                <c:pt idx="298">
                  <c:v>0.8</c:v>
                </c:pt>
                <c:pt idx="299">
                  <c:v>0.8</c:v>
                </c:pt>
                <c:pt idx="300">
                  <c:v>0.8</c:v>
                </c:pt>
                <c:pt idx="301">
                  <c:v>0.8</c:v>
                </c:pt>
                <c:pt idx="302">
                  <c:v>0.8</c:v>
                </c:pt>
                <c:pt idx="303">
                  <c:v>0.8</c:v>
                </c:pt>
                <c:pt idx="304">
                  <c:v>0.8</c:v>
                </c:pt>
                <c:pt idx="305">
                  <c:v>0.8</c:v>
                </c:pt>
                <c:pt idx="306">
                  <c:v>0.8</c:v>
                </c:pt>
                <c:pt idx="307">
                  <c:v>0.8</c:v>
                </c:pt>
                <c:pt idx="308">
                  <c:v>0.8</c:v>
                </c:pt>
                <c:pt idx="309">
                  <c:v>0.8</c:v>
                </c:pt>
                <c:pt idx="310">
                  <c:v>0.8</c:v>
                </c:pt>
                <c:pt idx="311">
                  <c:v>0.8</c:v>
                </c:pt>
                <c:pt idx="312">
                  <c:v>0.8</c:v>
                </c:pt>
                <c:pt idx="313">
                  <c:v>0.8</c:v>
                </c:pt>
                <c:pt idx="314">
                  <c:v>0.8</c:v>
                </c:pt>
                <c:pt idx="315">
                  <c:v>0.8</c:v>
                </c:pt>
                <c:pt idx="316">
                  <c:v>0.8</c:v>
                </c:pt>
                <c:pt idx="317">
                  <c:v>0.8</c:v>
                </c:pt>
                <c:pt idx="318">
                  <c:v>0.8</c:v>
                </c:pt>
                <c:pt idx="319">
                  <c:v>0.8</c:v>
                </c:pt>
                <c:pt idx="320">
                  <c:v>0.8</c:v>
                </c:pt>
                <c:pt idx="321">
                  <c:v>0.8</c:v>
                </c:pt>
                <c:pt idx="322">
                  <c:v>0.8</c:v>
                </c:pt>
                <c:pt idx="323">
                  <c:v>0.8</c:v>
                </c:pt>
                <c:pt idx="324">
                  <c:v>0.8</c:v>
                </c:pt>
                <c:pt idx="325">
                  <c:v>0.8</c:v>
                </c:pt>
                <c:pt idx="326">
                  <c:v>0.8</c:v>
                </c:pt>
                <c:pt idx="327">
                  <c:v>0.8</c:v>
                </c:pt>
                <c:pt idx="328">
                  <c:v>0.8</c:v>
                </c:pt>
                <c:pt idx="329">
                  <c:v>0.8</c:v>
                </c:pt>
                <c:pt idx="330">
                  <c:v>0.8</c:v>
                </c:pt>
                <c:pt idx="331">
                  <c:v>0.8</c:v>
                </c:pt>
                <c:pt idx="332">
                  <c:v>0.8</c:v>
                </c:pt>
                <c:pt idx="333">
                  <c:v>0.8</c:v>
                </c:pt>
                <c:pt idx="334">
                  <c:v>0.8</c:v>
                </c:pt>
                <c:pt idx="335">
                  <c:v>0.8</c:v>
                </c:pt>
                <c:pt idx="336">
                  <c:v>0.8</c:v>
                </c:pt>
                <c:pt idx="337">
                  <c:v>0.8</c:v>
                </c:pt>
                <c:pt idx="338">
                  <c:v>0.8</c:v>
                </c:pt>
                <c:pt idx="339">
                  <c:v>0.8</c:v>
                </c:pt>
                <c:pt idx="340">
                  <c:v>0.8</c:v>
                </c:pt>
                <c:pt idx="341">
                  <c:v>0.8</c:v>
                </c:pt>
                <c:pt idx="342">
                  <c:v>0.8</c:v>
                </c:pt>
                <c:pt idx="343">
                  <c:v>0.8</c:v>
                </c:pt>
                <c:pt idx="344">
                  <c:v>0.8</c:v>
                </c:pt>
                <c:pt idx="345">
                  <c:v>0.8</c:v>
                </c:pt>
                <c:pt idx="346">
                  <c:v>0.8</c:v>
                </c:pt>
                <c:pt idx="347">
                  <c:v>0.8</c:v>
                </c:pt>
                <c:pt idx="348">
                  <c:v>0.8</c:v>
                </c:pt>
                <c:pt idx="349">
                  <c:v>0.8</c:v>
                </c:pt>
                <c:pt idx="350">
                  <c:v>0.8</c:v>
                </c:pt>
                <c:pt idx="351">
                  <c:v>0.8</c:v>
                </c:pt>
                <c:pt idx="352">
                  <c:v>0.8</c:v>
                </c:pt>
                <c:pt idx="353">
                  <c:v>0.8</c:v>
                </c:pt>
                <c:pt idx="354">
                  <c:v>0.8</c:v>
                </c:pt>
                <c:pt idx="355">
                  <c:v>0.8</c:v>
                </c:pt>
                <c:pt idx="356">
                  <c:v>0.8</c:v>
                </c:pt>
                <c:pt idx="357">
                  <c:v>0.8</c:v>
                </c:pt>
                <c:pt idx="358">
                  <c:v>0.8</c:v>
                </c:pt>
                <c:pt idx="359">
                  <c:v>0.8</c:v>
                </c:pt>
                <c:pt idx="360">
                  <c:v>0.8</c:v>
                </c:pt>
                <c:pt idx="361">
                  <c:v>0.8</c:v>
                </c:pt>
                <c:pt idx="362">
                  <c:v>0.8</c:v>
                </c:pt>
                <c:pt idx="363">
                  <c:v>0.8</c:v>
                </c:pt>
                <c:pt idx="364">
                  <c:v>0.8</c:v>
                </c:pt>
                <c:pt idx="365">
                  <c:v>0.8</c:v>
                </c:pt>
                <c:pt idx="366">
                  <c:v>0.8</c:v>
                </c:pt>
                <c:pt idx="367">
                  <c:v>0.8</c:v>
                </c:pt>
                <c:pt idx="368">
                  <c:v>0.8</c:v>
                </c:pt>
                <c:pt idx="369">
                  <c:v>0.8</c:v>
                </c:pt>
                <c:pt idx="37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B2-4CAC-9AE9-AB379D7FF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595072"/>
        <c:axId val="1829585920"/>
      </c:lineChart>
      <c:catAx>
        <c:axId val="1829593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/>
                  <a:t>Referencia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588416"/>
        <c:crosses val="autoZero"/>
        <c:auto val="1"/>
        <c:lblAlgn val="ctr"/>
        <c:lblOffset val="100"/>
        <c:noMultiLvlLbl val="0"/>
      </c:catAx>
      <c:valAx>
        <c:axId val="1829588416"/>
        <c:scaling>
          <c:orientation val="minMax"/>
          <c:max val="119433.9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Extruida (kilos)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593408"/>
        <c:crosses val="autoZero"/>
        <c:crossBetween val="between"/>
      </c:valAx>
      <c:valAx>
        <c:axId val="1829585920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29595072"/>
        <c:crosses val="max"/>
        <c:crossBetween val="between"/>
      </c:valAx>
      <c:catAx>
        <c:axId val="1829595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29585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baseline="0">
                <a:effectLst/>
              </a:rPr>
              <a:t>Gráfica de pareto clientes Impresión</a:t>
            </a:r>
            <a:endParaRPr lang="es-CO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clientes impresión'!$C$1</c:f>
              <c:strCache>
                <c:ptCount val="1"/>
                <c:pt idx="0">
                  <c:v>Cuenta de Cantidad (kilos)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'Análisis clientes impresión'!$B$2:$B$67</c:f>
              <c:strCache>
                <c:ptCount val="65"/>
                <c:pt idx="0">
                  <c:v>PANADERIA Y PASTELERIA PANINOS S.A.S (PANINOS)</c:v>
                </c:pt>
                <c:pt idx="1">
                  <c:v>DARIO RANGEL</c:v>
                </c:pt>
                <c:pt idx="2">
                  <c:v>GALLARDO PEREZ JOEL</c:v>
                </c:pt>
                <c:pt idx="3">
                  <c:v>RINCON AUDELINA</c:v>
                </c:pt>
                <c:pt idx="4">
                  <c:v>GALLARDO ELIUMER (EL SEMBRADOR)</c:v>
                </c:pt>
                <c:pt idx="5">
                  <c:v>SUPERMASAS</c:v>
                </c:pt>
                <c:pt idx="6">
                  <c:v>BLADIMIR VERJEL</c:v>
                </c:pt>
                <c:pt idx="7">
                  <c:v>JOSE RUPERTO ZAMBRANO</c:v>
                </c:pt>
                <c:pt idx="8">
                  <c:v>GRANOS SAN ISIDRO</c:v>
                </c:pt>
                <c:pt idx="9">
                  <c:v>DISTRISEMBRADOR (ICBF ORIMA)</c:v>
                </c:pt>
                <c:pt idx="10">
                  <c:v>ORTIZ SANCHEZ ORLEY</c:v>
                </c:pt>
                <c:pt idx="11">
                  <c:v>BEDOYA ALEIDA</c:v>
                </c:pt>
                <c:pt idx="12">
                  <c:v>VILLA MARQUEZ EDUAR ALFONSO</c:v>
                </c:pt>
                <c:pt idx="13">
                  <c:v>SERGIO CARREÑO</c:v>
                </c:pt>
                <c:pt idx="14">
                  <c:v>DISTRIBUCIONES SUMINISTRO ASESORIAS Y EJECUCIONES S.A.S</c:v>
                </c:pt>
                <c:pt idx="15">
                  <c:v>PLASTISANDER SAS (PLASTISANDER SAS)</c:v>
                </c:pt>
                <c:pt idx="16">
                  <c:v>ORTIZ MANTILLA JUAN CARLOS (DISTRIBUIDORA BUCARAMANGA)</c:v>
                </c:pt>
                <c:pt idx="17">
                  <c:v>GUISA LADY ROCIO</c:v>
                </c:pt>
                <c:pt idx="18">
                  <c:v>SUAREZ GONZALEZ MERCEDES (HELADOS BROSTON)</c:v>
                </c:pt>
                <c:pt idx="19">
                  <c:v>PARRA RODRIGUEZ HUMBERTO (VIVERO LOS ANTURIOS Y LAS ORQUIDEAS 1)</c:v>
                </c:pt>
                <c:pt idx="20">
                  <c:v>CANDELA FUENTES NURY</c:v>
                </c:pt>
                <c:pt idx="21">
                  <c:v>GRIMALDOS FEDERICO</c:v>
                </c:pt>
                <c:pt idx="22">
                  <c:v>GOMEZ PLATA JORGE (PANADERIA LA ZAPATOQUEÑA)</c:v>
                </c:pt>
                <c:pt idx="23">
                  <c:v>N/A</c:v>
                </c:pt>
                <c:pt idx="24">
                  <c:v>ROJAS YEINER JAVIER (BOLSA IMPRESA LOGO GENERICO)</c:v>
                </c:pt>
                <c:pt idx="25">
                  <c:v>SUAREZ (MARTHA ISABEL)</c:v>
                </c:pt>
                <c:pt idx="26">
                  <c:v>PABON RIVERO LAURA KATHERINE (VIVA MARIA)</c:v>
                </c:pt>
                <c:pt idx="27">
                  <c:v>QUESSEP DE FERNANDEZ &amp; CIA S.EN C (ALMACEN CARMENCITA)</c:v>
                </c:pt>
                <c:pt idx="28">
                  <c:v>FORERO FERNANDO (PAN MERCANTIL)</c:v>
                </c:pt>
                <c:pt idx="29">
                  <c:v>LIZARAZO CARLA MIGUELINA (CARLA LIZARAZO AT HOME)</c:v>
                </c:pt>
                <c:pt idx="30">
                  <c:v>QUINTERO ESTRADA EDILIA MARIA</c:v>
                </c:pt>
                <c:pt idx="31">
                  <c:v>FERREIRA MEJIA EDGAR AUGUSTO (ESPECIAL MANA)</c:v>
                </c:pt>
                <c:pt idx="32">
                  <c:v>PERTUZ REYES TOHMAS ALBERTO</c:v>
                </c:pt>
                <c:pt idx="33">
                  <c:v>AMADO RAUL (PANADERIA CORONA)</c:v>
                </c:pt>
                <c:pt idx="34">
                  <c:v>CAICEDO GALINDO MARTHA YAMILE (RESTAURANTE EL GRAN POLLO FRITO)</c:v>
                </c:pt>
                <c:pt idx="35">
                  <c:v>TORRES SANTAMARIA SILVIA PATRICIA (GOGO MAKEUP)</c:v>
                </c:pt>
                <c:pt idx="36">
                  <c:v>CORTES ROJAS MARIA ALEJANDRA (LAS DELICIAS DE LUCIANA)</c:v>
                </c:pt>
                <c:pt idx="37">
                  <c:v>WILMAR ROPERO</c:v>
                </c:pt>
                <c:pt idx="38">
                  <c:v>LAMUS LAYTON MARLENE (MAXI PEGO 25 KILOS)</c:v>
                </c:pt>
                <c:pt idx="39">
                  <c:v>LUIS ALBERTO SIERRA</c:v>
                </c:pt>
                <c:pt idx="40">
                  <c:v>COMERCIALIZADORA NUEVO PORVENIR  S.A.S</c:v>
                </c:pt>
                <c:pt idx="41">
                  <c:v>RUEDA BONILLA ALEJANDRO JOSE (FERRO PEGO)</c:v>
                </c:pt>
                <c:pt idx="42">
                  <c:v>BLANCO MONTERROSA MAIRO RAFAEL (AGUA MORROCOYERA 360 ML)</c:v>
                </c:pt>
                <c:pt idx="43">
                  <c:v>OLARTE PASTOR</c:v>
                </c:pt>
                <c:pt idx="44">
                  <c:v>DORA CARREÑO PEÑUELA</c:v>
                </c:pt>
                <c:pt idx="45">
                  <c:v>HERRERA BARBOSA LUIS (EMPACADORA SAN CAYETANO)</c:v>
                </c:pt>
                <c:pt idx="46">
                  <c:v>PAPAS FRITAS BUCARITAS</c:v>
                </c:pt>
                <c:pt idx="47">
                  <c:v>PABON JESUS ALBERTO</c:v>
                </c:pt>
                <c:pt idx="48">
                  <c:v>AUDIOMIC S.A.S. (CLINICA DEL OIDO)</c:v>
                </c:pt>
                <c:pt idx="49">
                  <c:v>ARDILA TABERA YOLANDA (PANADERIA CURITI)</c:v>
                </c:pt>
                <c:pt idx="50">
                  <c:v>MEJIA RAMIREZ WILLIAM FERNANDO (ANTARTIDA 350 ML)</c:v>
                </c:pt>
                <c:pt idx="51">
                  <c:v>CARRILLO RINCON MONICA LILIANA (AGUA VITAL EXPRESS 300ML)</c:v>
                </c:pt>
                <c:pt idx="52">
                  <c:v>GELVEZ JAIMES JOSE LIBARDO (LECHUGA VERDE MUTISCUA FINCA EL RECREO)</c:v>
                </c:pt>
                <c:pt idx="53">
                  <c:v>COOTRANSMAGDALENA LTDA.</c:v>
                </c:pt>
                <c:pt idx="54">
                  <c:v>AVILA VERA LIBARDO ALFONSO (DULCE AMANECER)</c:v>
                </c:pt>
                <c:pt idx="55">
                  <c:v>DELGADO LOPEZ MARTHA PATRICIA (INDUSTRIAS DON JOVAR)</c:v>
                </c:pt>
                <c:pt idx="56">
                  <c:v>BECERRA LUIS ORLANDO</c:v>
                </c:pt>
                <c:pt idx="57">
                  <c:v>FRANCO BARRERA ORLANDO</c:v>
                </c:pt>
                <c:pt idx="58">
                  <c:v>MEDISIN SAS (MEDISIN  SAS)</c:v>
                </c:pt>
                <c:pt idx="59">
                  <c:v>PARRA GALAVIZ FABIAN (DETERG)</c:v>
                </c:pt>
                <c:pt idx="60">
                  <c:v>EDUARDO OCHOA</c:v>
                </c:pt>
                <c:pt idx="61">
                  <c:v>RAVELO MARTINEZ VICTOR JULIO (MOLINOS CHARALA)</c:v>
                </c:pt>
                <c:pt idx="62">
                  <c:v>AGUILLON BUITRAGO JOSE (FABRICA DE TABACO EL PODER DE LAS AGUILAS)</c:v>
                </c:pt>
                <c:pt idx="63">
                  <c:v>DISTRIBUIDORA AUTOPARTES DE COLOMBIA (DISPARCOL LTDA.)</c:v>
                </c:pt>
                <c:pt idx="64">
                  <c:v>INVERSIONES BON GUSTO SAS (PANADERIA)</c:v>
                </c:pt>
              </c:strCache>
            </c:strRef>
          </c:cat>
          <c:val>
            <c:numRef>
              <c:f>'Análisis clientes impresión'!$C$2:$C$67</c:f>
              <c:numCache>
                <c:formatCode>General</c:formatCode>
                <c:ptCount val="65"/>
                <c:pt idx="0">
                  <c:v>5854.4999999999982</c:v>
                </c:pt>
                <c:pt idx="1">
                  <c:v>5369.699999999998</c:v>
                </c:pt>
                <c:pt idx="2">
                  <c:v>3167.7500000000009</c:v>
                </c:pt>
                <c:pt idx="3">
                  <c:v>2279.5</c:v>
                </c:pt>
                <c:pt idx="4">
                  <c:v>1542.5</c:v>
                </c:pt>
                <c:pt idx="5">
                  <c:v>1395.5000000000002</c:v>
                </c:pt>
                <c:pt idx="6">
                  <c:v>1164.7000000000003</c:v>
                </c:pt>
                <c:pt idx="7">
                  <c:v>1064.6000000000001</c:v>
                </c:pt>
                <c:pt idx="8">
                  <c:v>1043.9000000000001</c:v>
                </c:pt>
                <c:pt idx="9">
                  <c:v>848.70000000000016</c:v>
                </c:pt>
                <c:pt idx="10">
                  <c:v>739.79999999999984</c:v>
                </c:pt>
                <c:pt idx="11">
                  <c:v>717.9</c:v>
                </c:pt>
                <c:pt idx="12">
                  <c:v>701.1</c:v>
                </c:pt>
                <c:pt idx="13">
                  <c:v>690</c:v>
                </c:pt>
                <c:pt idx="14">
                  <c:v>654.90000000000009</c:v>
                </c:pt>
                <c:pt idx="15">
                  <c:v>629.69999999999993</c:v>
                </c:pt>
                <c:pt idx="16">
                  <c:v>570</c:v>
                </c:pt>
                <c:pt idx="17">
                  <c:v>557.30000000000007</c:v>
                </c:pt>
                <c:pt idx="18">
                  <c:v>537.6</c:v>
                </c:pt>
                <c:pt idx="19">
                  <c:v>500.2</c:v>
                </c:pt>
                <c:pt idx="20">
                  <c:v>464.4</c:v>
                </c:pt>
                <c:pt idx="21">
                  <c:v>431.70000000000005</c:v>
                </c:pt>
                <c:pt idx="22">
                  <c:v>415.00000000000011</c:v>
                </c:pt>
                <c:pt idx="23">
                  <c:v>413</c:v>
                </c:pt>
                <c:pt idx="24">
                  <c:v>409.50000000000006</c:v>
                </c:pt>
                <c:pt idx="25">
                  <c:v>388.3</c:v>
                </c:pt>
                <c:pt idx="26">
                  <c:v>348.3</c:v>
                </c:pt>
                <c:pt idx="27">
                  <c:v>324.3</c:v>
                </c:pt>
                <c:pt idx="28">
                  <c:v>314.3</c:v>
                </c:pt>
                <c:pt idx="29">
                  <c:v>301.3</c:v>
                </c:pt>
                <c:pt idx="30">
                  <c:v>284.5</c:v>
                </c:pt>
                <c:pt idx="31">
                  <c:v>261.59999999999997</c:v>
                </c:pt>
                <c:pt idx="32">
                  <c:v>244.50000000000003</c:v>
                </c:pt>
                <c:pt idx="33">
                  <c:v>242.1</c:v>
                </c:pt>
                <c:pt idx="34">
                  <c:v>241.5</c:v>
                </c:pt>
                <c:pt idx="35">
                  <c:v>220.39999999999998</c:v>
                </c:pt>
                <c:pt idx="36">
                  <c:v>214.3</c:v>
                </c:pt>
                <c:pt idx="37">
                  <c:v>212.60000000000002</c:v>
                </c:pt>
                <c:pt idx="38">
                  <c:v>212.1</c:v>
                </c:pt>
                <c:pt idx="39">
                  <c:v>211.7</c:v>
                </c:pt>
                <c:pt idx="40">
                  <c:v>207.49999999999997</c:v>
                </c:pt>
                <c:pt idx="41">
                  <c:v>206.6</c:v>
                </c:pt>
                <c:pt idx="42">
                  <c:v>203.7</c:v>
                </c:pt>
                <c:pt idx="43">
                  <c:v>202.60000000000002</c:v>
                </c:pt>
                <c:pt idx="44">
                  <c:v>188.2</c:v>
                </c:pt>
                <c:pt idx="45">
                  <c:v>187</c:v>
                </c:pt>
                <c:pt idx="46">
                  <c:v>170.79999999999998</c:v>
                </c:pt>
                <c:pt idx="47">
                  <c:v>147</c:v>
                </c:pt>
                <c:pt idx="48">
                  <c:v>109.80000000000001</c:v>
                </c:pt>
                <c:pt idx="49">
                  <c:v>109.3</c:v>
                </c:pt>
                <c:pt idx="50">
                  <c:v>108.8</c:v>
                </c:pt>
                <c:pt idx="51">
                  <c:v>108.6</c:v>
                </c:pt>
                <c:pt idx="52">
                  <c:v>106.5</c:v>
                </c:pt>
                <c:pt idx="53">
                  <c:v>106</c:v>
                </c:pt>
                <c:pt idx="54">
                  <c:v>106</c:v>
                </c:pt>
                <c:pt idx="55">
                  <c:v>105.9</c:v>
                </c:pt>
                <c:pt idx="56">
                  <c:v>105.1</c:v>
                </c:pt>
                <c:pt idx="57">
                  <c:v>103.4</c:v>
                </c:pt>
                <c:pt idx="58">
                  <c:v>101.10000000000001</c:v>
                </c:pt>
                <c:pt idx="59">
                  <c:v>100.79999999999998</c:v>
                </c:pt>
                <c:pt idx="60">
                  <c:v>99.2</c:v>
                </c:pt>
                <c:pt idx="61">
                  <c:v>97.6</c:v>
                </c:pt>
                <c:pt idx="62">
                  <c:v>83.4</c:v>
                </c:pt>
                <c:pt idx="63">
                  <c:v>78.8</c:v>
                </c:pt>
                <c:pt idx="64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B9-4A50-A299-EA81236C0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5757984"/>
        <c:axId val="1745770048"/>
      </c:barChart>
      <c:lineChart>
        <c:grouping val="standard"/>
        <c:varyColors val="0"/>
        <c:ser>
          <c:idx val="1"/>
          <c:order val="1"/>
          <c:tx>
            <c:strRef>
              <c:f>'Análisis clientes impresión'!$D$1</c:f>
              <c:strCache>
                <c:ptCount val="1"/>
                <c:pt idx="0">
                  <c:v>Frecuencia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'Análisis clientes impresión'!$B$2:$B$67</c:f>
              <c:strCache>
                <c:ptCount val="65"/>
                <c:pt idx="0">
                  <c:v>PANADERIA Y PASTELERIA PANINOS S.A.S (PANINOS)</c:v>
                </c:pt>
                <c:pt idx="1">
                  <c:v>DARIO RANGEL</c:v>
                </c:pt>
                <c:pt idx="2">
                  <c:v>GALLARDO PEREZ JOEL</c:v>
                </c:pt>
                <c:pt idx="3">
                  <c:v>RINCON AUDELINA</c:v>
                </c:pt>
                <c:pt idx="4">
                  <c:v>GALLARDO ELIUMER (EL SEMBRADOR)</c:v>
                </c:pt>
                <c:pt idx="5">
                  <c:v>SUPERMASAS</c:v>
                </c:pt>
                <c:pt idx="6">
                  <c:v>BLADIMIR VERJEL</c:v>
                </c:pt>
                <c:pt idx="7">
                  <c:v>JOSE RUPERTO ZAMBRANO</c:v>
                </c:pt>
                <c:pt idx="8">
                  <c:v>GRANOS SAN ISIDRO</c:v>
                </c:pt>
                <c:pt idx="9">
                  <c:v>DISTRISEMBRADOR (ICBF ORIMA)</c:v>
                </c:pt>
                <c:pt idx="10">
                  <c:v>ORTIZ SANCHEZ ORLEY</c:v>
                </c:pt>
                <c:pt idx="11">
                  <c:v>BEDOYA ALEIDA</c:v>
                </c:pt>
                <c:pt idx="12">
                  <c:v>VILLA MARQUEZ EDUAR ALFONSO</c:v>
                </c:pt>
                <c:pt idx="13">
                  <c:v>SERGIO CARREÑO</c:v>
                </c:pt>
                <c:pt idx="14">
                  <c:v>DISTRIBUCIONES SUMINISTRO ASESORIAS Y EJECUCIONES S.A.S</c:v>
                </c:pt>
                <c:pt idx="15">
                  <c:v>PLASTISANDER SAS (PLASTISANDER SAS)</c:v>
                </c:pt>
                <c:pt idx="16">
                  <c:v>ORTIZ MANTILLA JUAN CARLOS (DISTRIBUIDORA BUCARAMANGA)</c:v>
                </c:pt>
                <c:pt idx="17">
                  <c:v>GUISA LADY ROCIO</c:v>
                </c:pt>
                <c:pt idx="18">
                  <c:v>SUAREZ GONZALEZ MERCEDES (HELADOS BROSTON)</c:v>
                </c:pt>
                <c:pt idx="19">
                  <c:v>PARRA RODRIGUEZ HUMBERTO (VIVERO LOS ANTURIOS Y LAS ORQUIDEAS 1)</c:v>
                </c:pt>
                <c:pt idx="20">
                  <c:v>CANDELA FUENTES NURY</c:v>
                </c:pt>
                <c:pt idx="21">
                  <c:v>GRIMALDOS FEDERICO</c:v>
                </c:pt>
                <c:pt idx="22">
                  <c:v>GOMEZ PLATA JORGE (PANADERIA LA ZAPATOQUEÑA)</c:v>
                </c:pt>
                <c:pt idx="23">
                  <c:v>N/A</c:v>
                </c:pt>
                <c:pt idx="24">
                  <c:v>ROJAS YEINER JAVIER (BOLSA IMPRESA LOGO GENERICO)</c:v>
                </c:pt>
                <c:pt idx="25">
                  <c:v>SUAREZ (MARTHA ISABEL)</c:v>
                </c:pt>
                <c:pt idx="26">
                  <c:v>PABON RIVERO LAURA KATHERINE (VIVA MARIA)</c:v>
                </c:pt>
                <c:pt idx="27">
                  <c:v>QUESSEP DE FERNANDEZ &amp; CIA S.EN C (ALMACEN CARMENCITA)</c:v>
                </c:pt>
                <c:pt idx="28">
                  <c:v>FORERO FERNANDO (PAN MERCANTIL)</c:v>
                </c:pt>
                <c:pt idx="29">
                  <c:v>LIZARAZO CARLA MIGUELINA (CARLA LIZARAZO AT HOME)</c:v>
                </c:pt>
                <c:pt idx="30">
                  <c:v>QUINTERO ESTRADA EDILIA MARIA</c:v>
                </c:pt>
                <c:pt idx="31">
                  <c:v>FERREIRA MEJIA EDGAR AUGUSTO (ESPECIAL MANA)</c:v>
                </c:pt>
                <c:pt idx="32">
                  <c:v>PERTUZ REYES TOHMAS ALBERTO</c:v>
                </c:pt>
                <c:pt idx="33">
                  <c:v>AMADO RAUL (PANADERIA CORONA)</c:v>
                </c:pt>
                <c:pt idx="34">
                  <c:v>CAICEDO GALINDO MARTHA YAMILE (RESTAURANTE EL GRAN POLLO FRITO)</c:v>
                </c:pt>
                <c:pt idx="35">
                  <c:v>TORRES SANTAMARIA SILVIA PATRICIA (GOGO MAKEUP)</c:v>
                </c:pt>
                <c:pt idx="36">
                  <c:v>CORTES ROJAS MARIA ALEJANDRA (LAS DELICIAS DE LUCIANA)</c:v>
                </c:pt>
                <c:pt idx="37">
                  <c:v>WILMAR ROPERO</c:v>
                </c:pt>
                <c:pt idx="38">
                  <c:v>LAMUS LAYTON MARLENE (MAXI PEGO 25 KILOS)</c:v>
                </c:pt>
                <c:pt idx="39">
                  <c:v>LUIS ALBERTO SIERRA</c:v>
                </c:pt>
                <c:pt idx="40">
                  <c:v>COMERCIALIZADORA NUEVO PORVENIR  S.A.S</c:v>
                </c:pt>
                <c:pt idx="41">
                  <c:v>RUEDA BONILLA ALEJANDRO JOSE (FERRO PEGO)</c:v>
                </c:pt>
                <c:pt idx="42">
                  <c:v>BLANCO MONTERROSA MAIRO RAFAEL (AGUA MORROCOYERA 360 ML)</c:v>
                </c:pt>
                <c:pt idx="43">
                  <c:v>OLARTE PASTOR</c:v>
                </c:pt>
                <c:pt idx="44">
                  <c:v>DORA CARREÑO PEÑUELA</c:v>
                </c:pt>
                <c:pt idx="45">
                  <c:v>HERRERA BARBOSA LUIS (EMPACADORA SAN CAYETANO)</c:v>
                </c:pt>
                <c:pt idx="46">
                  <c:v>PAPAS FRITAS BUCARITAS</c:v>
                </c:pt>
                <c:pt idx="47">
                  <c:v>PABON JESUS ALBERTO</c:v>
                </c:pt>
                <c:pt idx="48">
                  <c:v>AUDIOMIC S.A.S. (CLINICA DEL OIDO)</c:v>
                </c:pt>
                <c:pt idx="49">
                  <c:v>ARDILA TABERA YOLANDA (PANADERIA CURITI)</c:v>
                </c:pt>
                <c:pt idx="50">
                  <c:v>MEJIA RAMIREZ WILLIAM FERNANDO (ANTARTIDA 350 ML)</c:v>
                </c:pt>
                <c:pt idx="51">
                  <c:v>CARRILLO RINCON MONICA LILIANA (AGUA VITAL EXPRESS 300ML)</c:v>
                </c:pt>
                <c:pt idx="52">
                  <c:v>GELVEZ JAIMES JOSE LIBARDO (LECHUGA VERDE MUTISCUA FINCA EL RECREO)</c:v>
                </c:pt>
                <c:pt idx="53">
                  <c:v>COOTRANSMAGDALENA LTDA.</c:v>
                </c:pt>
                <c:pt idx="54">
                  <c:v>AVILA VERA LIBARDO ALFONSO (DULCE AMANECER)</c:v>
                </c:pt>
                <c:pt idx="55">
                  <c:v>DELGADO LOPEZ MARTHA PATRICIA (INDUSTRIAS DON JOVAR)</c:v>
                </c:pt>
                <c:pt idx="56">
                  <c:v>BECERRA LUIS ORLANDO</c:v>
                </c:pt>
                <c:pt idx="57">
                  <c:v>FRANCO BARRERA ORLANDO</c:v>
                </c:pt>
                <c:pt idx="58">
                  <c:v>MEDISIN SAS (MEDISIN  SAS)</c:v>
                </c:pt>
                <c:pt idx="59">
                  <c:v>PARRA GALAVIZ FABIAN (DETERG)</c:v>
                </c:pt>
                <c:pt idx="60">
                  <c:v>EDUARDO OCHOA</c:v>
                </c:pt>
                <c:pt idx="61">
                  <c:v>RAVELO MARTINEZ VICTOR JULIO (MOLINOS CHARALA)</c:v>
                </c:pt>
                <c:pt idx="62">
                  <c:v>AGUILLON BUITRAGO JOSE (FABRICA DE TABACO EL PODER DE LAS AGUILAS)</c:v>
                </c:pt>
                <c:pt idx="63">
                  <c:v>DISTRIBUIDORA AUTOPARTES DE COLOMBIA (DISPARCOL LTDA.)</c:v>
                </c:pt>
                <c:pt idx="64">
                  <c:v>INVERSIONES BON GUSTO SAS (PANADERIA)</c:v>
                </c:pt>
              </c:strCache>
            </c:strRef>
          </c:cat>
          <c:val>
            <c:numRef>
              <c:f>'Análisis clientes impresión'!$D$2:$D$67</c:f>
              <c:numCache>
                <c:formatCode>0.00%</c:formatCode>
                <c:ptCount val="65"/>
                <c:pt idx="0">
                  <c:v>0.14877280541370885</c:v>
                </c:pt>
                <c:pt idx="1">
                  <c:v>0.28522601802451975</c:v>
                </c:pt>
                <c:pt idx="2">
                  <c:v>0.36572393490030358</c:v>
                </c:pt>
                <c:pt idx="3">
                  <c:v>0.42364990807317049</c:v>
                </c:pt>
                <c:pt idx="4">
                  <c:v>0.46284745736869459</c:v>
                </c:pt>
                <c:pt idx="5">
                  <c:v>0.49830948656928059</c:v>
                </c:pt>
                <c:pt idx="6">
                  <c:v>0.5279064951038005</c:v>
                </c:pt>
                <c:pt idx="7">
                  <c:v>0.5549597923355768</c:v>
                </c:pt>
                <c:pt idx="8">
                  <c:v>0.58148706734990274</c:v>
                </c:pt>
                <c:pt idx="9">
                  <c:v>0.60305397826537199</c:v>
                </c:pt>
                <c:pt idx="10">
                  <c:v>0.62185355490642791</c:v>
                </c:pt>
                <c:pt idx="11">
                  <c:v>0.64009661528844197</c:v>
                </c:pt>
                <c:pt idx="12">
                  <c:v>0.65791275908817748</c:v>
                </c:pt>
                <c:pt idx="13">
                  <c:v>0.67544683300319308</c:v>
                </c:pt>
                <c:pt idx="14">
                  <c:v>0.69208895620166233</c:v>
                </c:pt>
                <c:pt idx="15">
                  <c:v>0.70809070452671363</c:v>
                </c:pt>
                <c:pt idx="16">
                  <c:v>0.72257537428259611</c:v>
                </c:pt>
                <c:pt idx="17">
                  <c:v>0.73673731543163701</c:v>
                </c:pt>
                <c:pt idx="18">
                  <c:v>0.75039864606455353</c:v>
                </c:pt>
                <c:pt idx="19">
                  <c:v>0.76310957906787358</c:v>
                </c:pt>
                <c:pt idx="20">
                  <c:v>0.77491077316371892</c:v>
                </c:pt>
                <c:pt idx="21">
                  <c:v>0.78588100462620047</c:v>
                </c:pt>
                <c:pt idx="22">
                  <c:v>0.7964268606765359</c:v>
                </c:pt>
                <c:pt idx="23">
                  <c:v>0.80692189332421926</c:v>
                </c:pt>
                <c:pt idx="24">
                  <c:v>0.81732798501726112</c:v>
                </c:pt>
                <c:pt idx="25">
                  <c:v>0.82719534864218947</c:v>
                </c:pt>
                <c:pt idx="26">
                  <c:v>0.83604624421407359</c:v>
                </c:pt>
                <c:pt idx="27">
                  <c:v>0.84428725895413093</c:v>
                </c:pt>
                <c:pt idx="28">
                  <c:v>0.85227415668092732</c:v>
                </c:pt>
                <c:pt idx="29">
                  <c:v>0.85993070229048418</c:v>
                </c:pt>
                <c:pt idx="30">
                  <c:v>0.86716033131776238</c:v>
                </c:pt>
                <c:pt idx="31">
                  <c:v>0.87380803238467264</c:v>
                </c:pt>
                <c:pt idx="32">
                  <c:v>0.88002119335890649</c:v>
                </c:pt>
                <c:pt idx="33">
                  <c:v>0.88617336624995757</c:v>
                </c:pt>
                <c:pt idx="34">
                  <c:v>0.89231029212021307</c:v>
                </c:pt>
                <c:pt idx="35">
                  <c:v>0.8979110310924876</c:v>
                </c:pt>
                <c:pt idx="36">
                  <c:v>0.90335675868667298</c:v>
                </c:pt>
                <c:pt idx="37">
                  <c:v>0.90875928638860393</c:v>
                </c:pt>
                <c:pt idx="38">
                  <c:v>0.91414910823987172</c:v>
                </c:pt>
                <c:pt idx="39">
                  <c:v>0.91952876541060902</c:v>
                </c:pt>
                <c:pt idx="40">
                  <c:v>0.92480169343577678</c:v>
                </c:pt>
                <c:pt idx="41">
                  <c:v>0.93005175092975101</c:v>
                </c:pt>
                <c:pt idx="42">
                  <c:v>0.93522811448987953</c:v>
                </c:pt>
                <c:pt idx="43">
                  <c:v>0.94037652517854919</c:v>
                </c:pt>
                <c:pt idx="44">
                  <c:v>0.94515900736812297</c:v>
                </c:pt>
                <c:pt idx="45">
                  <c:v>0.94991099551610547</c:v>
                </c:pt>
                <c:pt idx="46">
                  <c:v>0.95425131410260511</c:v>
                </c:pt>
                <c:pt idx="47">
                  <c:v>0.95798683419754327</c:v>
                </c:pt>
                <c:pt idx="48">
                  <c:v>0.96077703900315015</c:v>
                </c:pt>
                <c:pt idx="49">
                  <c:v>0.96355453795809398</c:v>
                </c:pt>
                <c:pt idx="50">
                  <c:v>0.96631933106237478</c:v>
                </c:pt>
                <c:pt idx="51">
                  <c:v>0.96907904182639026</c:v>
                </c:pt>
                <c:pt idx="52">
                  <c:v>0.97178538801762093</c:v>
                </c:pt>
                <c:pt idx="53">
                  <c:v>0.97447902835818856</c:v>
                </c:pt>
                <c:pt idx="54">
                  <c:v>0.97717266869875619</c:v>
                </c:pt>
                <c:pt idx="55">
                  <c:v>0.97986376786919127</c:v>
                </c:pt>
                <c:pt idx="56">
                  <c:v>0.98253453767856536</c:v>
                </c:pt>
                <c:pt idx="57">
                  <c:v>0.98516210759568512</c:v>
                </c:pt>
                <c:pt idx="58">
                  <c:v>0.98773123059975476</c:v>
                </c:pt>
                <c:pt idx="59">
                  <c:v>0.99029273009342667</c:v>
                </c:pt>
                <c:pt idx="60">
                  <c:v>0.99281357086497668</c:v>
                </c:pt>
                <c:pt idx="61">
                  <c:v>0.99529375291440492</c:v>
                </c:pt>
                <c:pt idx="62">
                  <c:v>0.99741308880500257</c:v>
                </c:pt>
                <c:pt idx="63">
                  <c:v>0.99941553086950008</c:v>
                </c:pt>
                <c:pt idx="64">
                  <c:v>1.0000000000000004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B9-4A50-A299-EA81236C0FEA}"/>
            </c:ext>
          </c:extLst>
        </c:ser>
        <c:ser>
          <c:idx val="2"/>
          <c:order val="2"/>
          <c:tx>
            <c:strRef>
              <c:f>'Análisis clientes impresión'!$I$1</c:f>
              <c:strCache>
                <c:ptCount val="1"/>
                <c:pt idx="0">
                  <c:v>80-20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'Análisis clientes impresión'!$B$2:$B$67</c:f>
              <c:strCache>
                <c:ptCount val="65"/>
                <c:pt idx="0">
                  <c:v>PANADERIA Y PASTELERIA PANINOS S.A.S (PANINOS)</c:v>
                </c:pt>
                <c:pt idx="1">
                  <c:v>DARIO RANGEL</c:v>
                </c:pt>
                <c:pt idx="2">
                  <c:v>GALLARDO PEREZ JOEL</c:v>
                </c:pt>
                <c:pt idx="3">
                  <c:v>RINCON AUDELINA</c:v>
                </c:pt>
                <c:pt idx="4">
                  <c:v>GALLARDO ELIUMER (EL SEMBRADOR)</c:v>
                </c:pt>
                <c:pt idx="5">
                  <c:v>SUPERMASAS</c:v>
                </c:pt>
                <c:pt idx="6">
                  <c:v>BLADIMIR VERJEL</c:v>
                </c:pt>
                <c:pt idx="7">
                  <c:v>JOSE RUPERTO ZAMBRANO</c:v>
                </c:pt>
                <c:pt idx="8">
                  <c:v>GRANOS SAN ISIDRO</c:v>
                </c:pt>
                <c:pt idx="9">
                  <c:v>DISTRISEMBRADOR (ICBF ORIMA)</c:v>
                </c:pt>
                <c:pt idx="10">
                  <c:v>ORTIZ SANCHEZ ORLEY</c:v>
                </c:pt>
                <c:pt idx="11">
                  <c:v>BEDOYA ALEIDA</c:v>
                </c:pt>
                <c:pt idx="12">
                  <c:v>VILLA MARQUEZ EDUAR ALFONSO</c:v>
                </c:pt>
                <c:pt idx="13">
                  <c:v>SERGIO CARREÑO</c:v>
                </c:pt>
                <c:pt idx="14">
                  <c:v>DISTRIBUCIONES SUMINISTRO ASESORIAS Y EJECUCIONES S.A.S</c:v>
                </c:pt>
                <c:pt idx="15">
                  <c:v>PLASTISANDER SAS (PLASTISANDER SAS)</c:v>
                </c:pt>
                <c:pt idx="16">
                  <c:v>ORTIZ MANTILLA JUAN CARLOS (DISTRIBUIDORA BUCARAMANGA)</c:v>
                </c:pt>
                <c:pt idx="17">
                  <c:v>GUISA LADY ROCIO</c:v>
                </c:pt>
                <c:pt idx="18">
                  <c:v>SUAREZ GONZALEZ MERCEDES (HELADOS BROSTON)</c:v>
                </c:pt>
                <c:pt idx="19">
                  <c:v>PARRA RODRIGUEZ HUMBERTO (VIVERO LOS ANTURIOS Y LAS ORQUIDEAS 1)</c:v>
                </c:pt>
                <c:pt idx="20">
                  <c:v>CANDELA FUENTES NURY</c:v>
                </c:pt>
                <c:pt idx="21">
                  <c:v>GRIMALDOS FEDERICO</c:v>
                </c:pt>
                <c:pt idx="22">
                  <c:v>GOMEZ PLATA JORGE (PANADERIA LA ZAPATOQUEÑA)</c:v>
                </c:pt>
                <c:pt idx="23">
                  <c:v>N/A</c:v>
                </c:pt>
                <c:pt idx="24">
                  <c:v>ROJAS YEINER JAVIER (BOLSA IMPRESA LOGO GENERICO)</c:v>
                </c:pt>
                <c:pt idx="25">
                  <c:v>SUAREZ (MARTHA ISABEL)</c:v>
                </c:pt>
                <c:pt idx="26">
                  <c:v>PABON RIVERO LAURA KATHERINE (VIVA MARIA)</c:v>
                </c:pt>
                <c:pt idx="27">
                  <c:v>QUESSEP DE FERNANDEZ &amp; CIA S.EN C (ALMACEN CARMENCITA)</c:v>
                </c:pt>
                <c:pt idx="28">
                  <c:v>FORERO FERNANDO (PAN MERCANTIL)</c:v>
                </c:pt>
                <c:pt idx="29">
                  <c:v>LIZARAZO CARLA MIGUELINA (CARLA LIZARAZO AT HOME)</c:v>
                </c:pt>
                <c:pt idx="30">
                  <c:v>QUINTERO ESTRADA EDILIA MARIA</c:v>
                </c:pt>
                <c:pt idx="31">
                  <c:v>FERREIRA MEJIA EDGAR AUGUSTO (ESPECIAL MANA)</c:v>
                </c:pt>
                <c:pt idx="32">
                  <c:v>PERTUZ REYES TOHMAS ALBERTO</c:v>
                </c:pt>
                <c:pt idx="33">
                  <c:v>AMADO RAUL (PANADERIA CORONA)</c:v>
                </c:pt>
                <c:pt idx="34">
                  <c:v>CAICEDO GALINDO MARTHA YAMILE (RESTAURANTE EL GRAN POLLO FRITO)</c:v>
                </c:pt>
                <c:pt idx="35">
                  <c:v>TORRES SANTAMARIA SILVIA PATRICIA (GOGO MAKEUP)</c:v>
                </c:pt>
                <c:pt idx="36">
                  <c:v>CORTES ROJAS MARIA ALEJANDRA (LAS DELICIAS DE LUCIANA)</c:v>
                </c:pt>
                <c:pt idx="37">
                  <c:v>WILMAR ROPERO</c:v>
                </c:pt>
                <c:pt idx="38">
                  <c:v>LAMUS LAYTON MARLENE (MAXI PEGO 25 KILOS)</c:v>
                </c:pt>
                <c:pt idx="39">
                  <c:v>LUIS ALBERTO SIERRA</c:v>
                </c:pt>
                <c:pt idx="40">
                  <c:v>COMERCIALIZADORA NUEVO PORVENIR  S.A.S</c:v>
                </c:pt>
                <c:pt idx="41">
                  <c:v>RUEDA BONILLA ALEJANDRO JOSE (FERRO PEGO)</c:v>
                </c:pt>
                <c:pt idx="42">
                  <c:v>BLANCO MONTERROSA MAIRO RAFAEL (AGUA MORROCOYERA 360 ML)</c:v>
                </c:pt>
                <c:pt idx="43">
                  <c:v>OLARTE PASTOR</c:v>
                </c:pt>
                <c:pt idx="44">
                  <c:v>DORA CARREÑO PEÑUELA</c:v>
                </c:pt>
                <c:pt idx="45">
                  <c:v>HERRERA BARBOSA LUIS (EMPACADORA SAN CAYETANO)</c:v>
                </c:pt>
                <c:pt idx="46">
                  <c:v>PAPAS FRITAS BUCARITAS</c:v>
                </c:pt>
                <c:pt idx="47">
                  <c:v>PABON JESUS ALBERTO</c:v>
                </c:pt>
                <c:pt idx="48">
                  <c:v>AUDIOMIC S.A.S. (CLINICA DEL OIDO)</c:v>
                </c:pt>
                <c:pt idx="49">
                  <c:v>ARDILA TABERA YOLANDA (PANADERIA CURITI)</c:v>
                </c:pt>
                <c:pt idx="50">
                  <c:v>MEJIA RAMIREZ WILLIAM FERNANDO (ANTARTIDA 350 ML)</c:v>
                </c:pt>
                <c:pt idx="51">
                  <c:v>CARRILLO RINCON MONICA LILIANA (AGUA VITAL EXPRESS 300ML)</c:v>
                </c:pt>
                <c:pt idx="52">
                  <c:v>GELVEZ JAIMES JOSE LIBARDO (LECHUGA VERDE MUTISCUA FINCA EL RECREO)</c:v>
                </c:pt>
                <c:pt idx="53">
                  <c:v>COOTRANSMAGDALENA LTDA.</c:v>
                </c:pt>
                <c:pt idx="54">
                  <c:v>AVILA VERA LIBARDO ALFONSO (DULCE AMANECER)</c:v>
                </c:pt>
                <c:pt idx="55">
                  <c:v>DELGADO LOPEZ MARTHA PATRICIA (INDUSTRIAS DON JOVAR)</c:v>
                </c:pt>
                <c:pt idx="56">
                  <c:v>BECERRA LUIS ORLANDO</c:v>
                </c:pt>
                <c:pt idx="57">
                  <c:v>FRANCO BARRERA ORLANDO</c:v>
                </c:pt>
                <c:pt idx="58">
                  <c:v>MEDISIN SAS (MEDISIN  SAS)</c:v>
                </c:pt>
                <c:pt idx="59">
                  <c:v>PARRA GALAVIZ FABIAN (DETERG)</c:v>
                </c:pt>
                <c:pt idx="60">
                  <c:v>EDUARDO OCHOA</c:v>
                </c:pt>
                <c:pt idx="61">
                  <c:v>RAVELO MARTINEZ VICTOR JULIO (MOLINOS CHARALA)</c:v>
                </c:pt>
                <c:pt idx="62">
                  <c:v>AGUILLON BUITRAGO JOSE (FABRICA DE TABACO EL PODER DE LAS AGUILAS)</c:v>
                </c:pt>
                <c:pt idx="63">
                  <c:v>DISTRIBUIDORA AUTOPARTES DE COLOMBIA (DISPARCOL LTDA.)</c:v>
                </c:pt>
                <c:pt idx="64">
                  <c:v>INVERSIONES BON GUSTO SAS (PANADERIA)</c:v>
                </c:pt>
              </c:strCache>
            </c:strRef>
          </c:cat>
          <c:val>
            <c:numRef>
              <c:f>'Análisis clientes impresión'!$I$2:$I$67</c:f>
              <c:numCache>
                <c:formatCode>0.00%</c:formatCode>
                <c:ptCount val="65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B9-4A50-A299-EA81236C0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5772128"/>
        <c:axId val="1745775872"/>
      </c:lineChart>
      <c:catAx>
        <c:axId val="1745757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Clientes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5770048"/>
        <c:crosses val="autoZero"/>
        <c:auto val="1"/>
        <c:lblAlgn val="ctr"/>
        <c:lblOffset val="100"/>
        <c:noMultiLvlLbl val="0"/>
      </c:catAx>
      <c:valAx>
        <c:axId val="1745770048"/>
        <c:scaling>
          <c:orientation val="minMax"/>
          <c:max val="39351.95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200" b="0" i="0" baseline="0">
                    <a:effectLst/>
                  </a:rPr>
                  <a:t>Cantidad Extruida por cliente (kilos)</a:t>
                </a:r>
                <a:endParaRPr lang="es-CO" sz="12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5757984"/>
        <c:crosses val="autoZero"/>
        <c:crossBetween val="between"/>
      </c:valAx>
      <c:valAx>
        <c:axId val="1745775872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45772128"/>
        <c:crosses val="max"/>
        <c:crossBetween val="between"/>
      </c:valAx>
      <c:catAx>
        <c:axId val="17457721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45775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Gráfica de pareto Impresion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datos impresión'!$D$1</c:f>
              <c:strCache>
                <c:ptCount val="1"/>
                <c:pt idx="0">
                  <c:v>Cuenta de Cantidad (kilos)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'Análisis datos impresión'!$B$2:$B$147</c:f>
              <c:strCache>
                <c:ptCount val="145"/>
                <c:pt idx="0">
                  <c:v>RBDTRSTA16.5C3NT2  ICBF</c:v>
                </c:pt>
                <c:pt idx="1">
                  <c:v>RPPTRSTA32C1CMNT1 PANADERIA PANINOS</c:v>
                </c:pt>
                <c:pt idx="2">
                  <c:v>RPPTRSTA35C1CMNT2 PANADERIA LA SELECCION</c:v>
                </c:pt>
                <c:pt idx="3">
                  <c:v>RBDTRSTA18C4NT2  ICBF</c:v>
                </c:pt>
                <c:pt idx="4">
                  <c:v>RBDTRSTA27C2NT1 GRANOS PREMIUN 220GR LAMINA</c:v>
                </c:pt>
                <c:pt idx="5">
                  <c:v>RBDTRSTA7C2NT2 SUPERMASAS</c:v>
                </c:pt>
                <c:pt idx="6">
                  <c:v>RBDTRSTA20C4NT2  ICBF</c:v>
                </c:pt>
                <c:pt idx="7">
                  <c:v>RPPTRSTA26C1CMNT2 PANADERIA PANINOS</c:v>
                </c:pt>
                <c:pt idx="8">
                  <c:v>RPPTRSTA34C1CMNT2 PANADERIA PANINOS</c:v>
                </c:pt>
                <c:pt idx="9">
                  <c:v>RPPTRSTA40C1CMNT2 PANADERIA LA FABRICA</c:v>
                </c:pt>
                <c:pt idx="10">
                  <c:v>RBDTRSTA3.5C3.5NT2 AGUA brisas del caribe</c:v>
                </c:pt>
                <c:pt idx="11">
                  <c:v>RPPTRSTA28C1CMNT1 PANADERIA PANINOS</c:v>
                </c:pt>
                <c:pt idx="12">
                  <c:v>RBDTRSTA11C4NT2 AGUA ANDINA</c:v>
                </c:pt>
                <c:pt idx="13">
                  <c:v>RBDTRSTA26C2.5CMNT1 GRANOS SAN ISIDRO 250 GR</c:v>
                </c:pt>
                <c:pt idx="14">
                  <c:v>RPPTRSTA30C1CMNT2 PANADERIA PANINOS</c:v>
                </c:pt>
                <c:pt idx="15">
                  <c:v>RBDTRSTA14C2NT2 HELADOS BROSTON</c:v>
                </c:pt>
                <c:pt idx="16">
                  <c:v>RPPTRSTA40C1CMNT2</c:v>
                </c:pt>
                <c:pt idx="17">
                  <c:v>LBDAZSTA27I7D3C1.3NT2 DECORACION VIVA MARIA</c:v>
                </c:pt>
                <c:pt idx="18">
                  <c:v>RBDTRSTA16.5C2NT2 ICBF</c:v>
                </c:pt>
                <c:pt idx="19">
                  <c:v>RBDTRSTA12C2CMNT2 GRANOS EL SEMBRADOR FRIJOL ROJO 220 G CYREL NUEVO</c:v>
                </c:pt>
                <c:pt idx="20">
                  <c:v>RPPTRSTA45C1CMNT1 PANADERIA LA SELECCION</c:v>
                </c:pt>
                <c:pt idx="21">
                  <c:v>RBDTRSTA4.75C2NT2 GRANOS LA ESPIGA 220 G</c:v>
                </c:pt>
                <c:pt idx="22">
                  <c:v>RBDTRSTA30C2.5CMNT2 GRANOS SAN ISIDRO 500GR</c:v>
                </c:pt>
                <c:pt idx="23">
                  <c:v>RPPTRSTA50C1.2CMNT2 PANADERIA LA MEJOR GENERICO</c:v>
                </c:pt>
                <c:pt idx="24">
                  <c:v>RBDTRSTA12C2.2CMNT2 GRANOS EL SEMBRADOR MAIZ PIRA 220 G CYREL NUEVO</c:v>
                </c:pt>
                <c:pt idx="25">
                  <c:v>RBDBLSTA20C2NT2 RADIOGRAFIAS ALIANZA DIAGNOSTICAS</c:v>
                </c:pt>
                <c:pt idx="26">
                  <c:v>RBDBLSTA17C1.5NT2 RADIOGRAFIAS ALIANZA DIAGNOSTICA</c:v>
                </c:pt>
                <c:pt idx="27">
                  <c:v>RBDTRSTA5.5C2NT2 GRANOS GRANOS PREMIUM 500 GRAMOS CYREL NUEVO GENERICO</c:v>
                </c:pt>
                <c:pt idx="28">
                  <c:v>RPPTRSTA45C1CMNT1 PANADERIA MERCANTIL</c:v>
                </c:pt>
                <c:pt idx="29">
                  <c:v>RBDBLSTA16C4NT2</c:v>
                </c:pt>
                <c:pt idx="30">
                  <c:v>RPPTRSTA45C0.9CMNT2</c:v>
                </c:pt>
                <c:pt idx="31">
                  <c:v>RBDTRSTA31C2CMNT2 GRANOS EL SEMBRADOR PREMIUN</c:v>
                </c:pt>
                <c:pt idx="32">
                  <c:v>RBDTRSTA20C3NT2 ICBF</c:v>
                </c:pt>
                <c:pt idx="33">
                  <c:v>RPPTRSTA24C1CMNT2 PANADERIA PANINOS</c:v>
                </c:pt>
                <c:pt idx="34">
                  <c:v>RBDTRSTA28.5C4CMNT2 AGUA RIQUISIMA</c:v>
                </c:pt>
                <c:pt idx="35">
                  <c:v>RBDTRSTA13C2CMNT2 GRANOS EL SEMBRADOR PREMIUN 400GR</c:v>
                </c:pt>
                <c:pt idx="36">
                  <c:v>RBDNESTA4I1.25D1.25C4NT2</c:v>
                </c:pt>
                <c:pt idx="37">
                  <c:v>RBDNESTA4I1.25D1.25C4NT2 LOS ANTURIOS</c:v>
                </c:pt>
                <c:pt idx="38">
                  <c:v>RPPTRSTA35C1CMNT2</c:v>
                </c:pt>
                <c:pt idx="39">
                  <c:v>RADBLSTA25I10D10C0.8CMNT2 EL GRAN POLLO FRITO</c:v>
                </c:pt>
                <c:pt idx="40">
                  <c:v>RBDTRSTA12C2.2NT2</c:v>
                </c:pt>
                <c:pt idx="41">
                  <c:v>RBDTRSTA5.5C2.5NT2 GRANOS LA ESPIGA</c:v>
                </c:pt>
                <c:pt idx="42">
                  <c:v>RBDCESTA27I7D3C1.3NT2</c:v>
                </c:pt>
                <c:pt idx="43">
                  <c:v>RBDTRSTA5.25C2.5NT2 GRANOS EL SEMBRADOR DIEZ 440GR</c:v>
                </c:pt>
                <c:pt idx="44">
                  <c:v>RPPTRSTA45C1CMNT1 PANADERIA GENERICA</c:v>
                </c:pt>
                <c:pt idx="45">
                  <c:v>RBDTRSTA12C2CMNT2 GRANOS PREMIUN 220 GRAMOS</c:v>
                </c:pt>
                <c:pt idx="46">
                  <c:v>RBDTRSTA14C0.8NT2  LA LECHUGA</c:v>
                </c:pt>
                <c:pt idx="47">
                  <c:v>RADBLSTA20I3D3C3NT2 ALMACEN CARLA LIZARAZO</c:v>
                </c:pt>
                <c:pt idx="48">
                  <c:v>RBDTRSTA3.5C3NT2 AGUA MORROCOYERA 360ML</c:v>
                </c:pt>
                <c:pt idx="49">
                  <c:v>RPPTRSTA45C1NT1 PANADERIA LA MEJOR</c:v>
                </c:pt>
                <c:pt idx="50">
                  <c:v>RPPTRSTA50C1CMNT1 PANADERIA GENERICO</c:v>
                </c:pt>
                <c:pt idx="51">
                  <c:v>RBDTRSTA20C0.8NT1 DISTRIBUIDORA B/MANGA GENERICA</c:v>
                </c:pt>
                <c:pt idx="52">
                  <c:v>RBDTRSTA18C2NT0</c:v>
                </c:pt>
                <c:pt idx="53">
                  <c:v>RBDTRSTA18C0.8NT1 DISTRIBUIDORA BUCARAMANGA</c:v>
                </c:pt>
                <c:pt idx="54">
                  <c:v>RBDTRSTA16C0.8NT1 DISTRIBUIDORA BUCARAMANGA</c:v>
                </c:pt>
                <c:pt idx="55">
                  <c:v>RPPTRSTA10C1NT0</c:v>
                </c:pt>
                <c:pt idx="56">
                  <c:v>RPPTRSTA30C1CMNT2 NORTY PAN</c:v>
                </c:pt>
                <c:pt idx="57">
                  <c:v>RPPTRSTA35C2CMNT2 BUCARITAS</c:v>
                </c:pt>
                <c:pt idx="58">
                  <c:v>RPPTRSTA30C1CMNT1 PANADERIA GENERICO</c:v>
                </c:pt>
                <c:pt idx="59">
                  <c:v>RPPTRSTA30C1CMNT2</c:v>
                </c:pt>
                <c:pt idx="60">
                  <c:v>RPPTRSTA30C1.2NT2 PANADERIA LA MEJOR GENERICO</c:v>
                </c:pt>
                <c:pt idx="61">
                  <c:v>RPPTRSTA40C1CMNT2 PANADERIA GENERICO</c:v>
                </c:pt>
                <c:pt idx="62">
                  <c:v>RPPTRSTA18C1.7NT1 INDUSTRIA DE ALIMENTOS PAPA FRITA VERDE 32 GRS</c:v>
                </c:pt>
                <c:pt idx="63">
                  <c:v>RPPTRSTA14C1.6NT1 SUPERMERCADOS PAPA FRITA  AZUL 15 GRS</c:v>
                </c:pt>
                <c:pt idx="64">
                  <c:v>RPPTRSTA45C1.4NT2 PANADERIA ESPECIAL MANA</c:v>
                </c:pt>
                <c:pt idx="65">
                  <c:v>RBDTRSTA13.75C2.2CMNT2 GRANOS EL SEMBRADOR LENTEJA 500 G CYREL NUEVO</c:v>
                </c:pt>
                <c:pt idx="66">
                  <c:v>RADAZSTA19I4D4C1.5NT2 VARIOS COMPUINKPRES</c:v>
                </c:pt>
                <c:pt idx="67">
                  <c:v>RPPTRSTA12C1.6NT2 GRANOS PATACON AZUL 12GR</c:v>
                </c:pt>
                <c:pt idx="68">
                  <c:v>RADBLSTA14C0.7NT2 PANADERIA EL MANANTIAL</c:v>
                </c:pt>
                <c:pt idx="69">
                  <c:v>RADROSTA14C1.7NT2</c:v>
                </c:pt>
                <c:pt idx="70">
                  <c:v>RBDTRSTA31C2.2CMNT1 GRANOS SAN CAYETANO</c:v>
                </c:pt>
                <c:pt idx="71">
                  <c:v>RBDTRSTA12C2CMNT2 GRANOS PREMIUM 220GR GRANOS EL SEMBRADOR</c:v>
                </c:pt>
                <c:pt idx="72">
                  <c:v>RADTRSTA12C2NT2 GOGO MAKEUP</c:v>
                </c:pt>
                <c:pt idx="73">
                  <c:v>RPPTRSTA50C1CMNT2 PANADERIA LAS DELICIAS DE LUCIANA</c:v>
                </c:pt>
                <c:pt idx="74">
                  <c:v>RADNESTA8C1.3NT2 LAPTOP-TINTAS</c:v>
                </c:pt>
                <c:pt idx="75">
                  <c:v>RBDBLSTA14C1.5NT2  AUDIOMIC S.A.S  CLINICA DEL OIDO</c:v>
                </c:pt>
                <c:pt idx="76">
                  <c:v>RBDTRSTA31C1.8NT2 GRANOS PREMIUM EL SEMBRADOR 500GR</c:v>
                </c:pt>
                <c:pt idx="77">
                  <c:v>RPPTRSTA40C0.9CMNT2</c:v>
                </c:pt>
                <c:pt idx="78">
                  <c:v>RBDTRSTA3.25C2.8NT2 AGUA ANTARTIDA 350 ML</c:v>
                </c:pt>
                <c:pt idx="79">
                  <c:v>RADBLSTA10I2.5D2.5C1.2NT2 ALMACEN CARMENCITA</c:v>
                </c:pt>
                <c:pt idx="80">
                  <c:v>RBDTRSTA8.5C3CMNT2 AGUA AGUA VITAL EXPRESS 300ML</c:v>
                </c:pt>
                <c:pt idx="81">
                  <c:v>RADTRSTA14C2NT2 GOGO MAKEUP</c:v>
                </c:pt>
                <c:pt idx="82">
                  <c:v>RADBLSTA6.5I2D2C0.7NT2</c:v>
                </c:pt>
                <c:pt idx="83">
                  <c:v>RADBLSTA20C2NT2 ALMACEN CARMENCITA</c:v>
                </c:pt>
                <c:pt idx="84">
                  <c:v>RBDTRSTA12C2.2CMNT2 GRANOS EL SEMBRADOR CABECITA NEGRA 220 G CYREL NUEVO</c:v>
                </c:pt>
                <c:pt idx="85">
                  <c:v>RADBLSTA10.5I2.5D2.5C0.8NT2 PANADERIA LA ZAPATOQUEÑA</c:v>
                </c:pt>
                <c:pt idx="86">
                  <c:v>RBDBLSTA16C4.5NT2</c:v>
                </c:pt>
                <c:pt idx="87">
                  <c:v>RADBLSTA12I2.5D2.5C1.2NT2 ALMACEN CARMENCITA</c:v>
                </c:pt>
                <c:pt idx="88">
                  <c:v>RBDTRSTA13.75C2CMNT2  GRANOS NS MORADO</c:v>
                </c:pt>
                <c:pt idx="89">
                  <c:v>RBDTRSTA5.25C2.5NT2 ARROZ DANNA SUPERIOR 500 GRAMOS</c:v>
                </c:pt>
                <c:pt idx="90">
                  <c:v>RBDTRSTA4.75C2NT2</c:v>
                </c:pt>
                <c:pt idx="91">
                  <c:v>RBDTRSTA20C1.8NT2 ALMACENES DULCE AMANECER</c:v>
                </c:pt>
                <c:pt idx="92">
                  <c:v>RADBLSTA6I2D2C0.7NT2 RESTAURANTES COOTRNSMAGDALENA</c:v>
                </c:pt>
                <c:pt idx="93">
                  <c:v>RPPTRSTA50C1.2CMNT2</c:v>
                </c:pt>
                <c:pt idx="94">
                  <c:v>RBDTRSTA10I2D2C2.3NT2 GRANOS NS AZUL</c:v>
                </c:pt>
                <c:pt idx="95">
                  <c:v>RBDTRSTA12C2.2CMNT2 GRANOS EL SEMBRADOR LENTEJA 220G</c:v>
                </c:pt>
                <c:pt idx="96">
                  <c:v>RADBLSTA8C0.7NT1 PANADERIA EL MANANTIAL</c:v>
                </c:pt>
                <c:pt idx="97">
                  <c:v>RPPTRSTA18C1NT1 PAN TAJADO  JAERPLAST</c:v>
                </c:pt>
                <c:pt idx="98">
                  <c:v>RADBLSTA10C0.7NT1 PANADERIA EL MANANTIAL</c:v>
                </c:pt>
                <c:pt idx="99">
                  <c:v>RADBLSTA9I2.5D2.5C0.6NT2 PASTELERIA PET BRUNCH</c:v>
                </c:pt>
                <c:pt idx="100">
                  <c:v>RPPTRSTA45C0.9CMNT2 TAJADO JAERPLAST</c:v>
                </c:pt>
                <c:pt idx="101">
                  <c:v>RBDTRSTA13.75C2.2CMNT2 GRANOS EL SEMBRADOR  FRIJOL ROJO 500 G</c:v>
                </c:pt>
                <c:pt idx="102">
                  <c:v>RADBLSTA8.5C1.5NT2  ABONO MI JARDIN</c:v>
                </c:pt>
                <c:pt idx="103">
                  <c:v>RPPTRSTA18C1.2NT0</c:v>
                </c:pt>
                <c:pt idx="104">
                  <c:v>RPPTRSTA40C0.9CMNT2 PANADERIA LAS DELICIAS DE LUCIANA</c:v>
                </c:pt>
                <c:pt idx="105">
                  <c:v>RADBLSTA8I2.5D2.5C0.7NT2 PANADERIA LA ZAPATOQUEÑA</c:v>
                </c:pt>
                <c:pt idx="106">
                  <c:v>RADBLSTA10C1NT2 MEDISIN FARMA</c:v>
                </c:pt>
                <c:pt idx="107">
                  <c:v>RADBLSTA10C1.6NT2 PROFESIONALES EN BELLEZA</c:v>
                </c:pt>
                <c:pt idx="108">
                  <c:v>RBDTRSTA4.5C2NT1 GRANOS EL PORVENIR 220GR</c:v>
                </c:pt>
                <c:pt idx="109">
                  <c:v>RBDTRSTA5.5C2NT2 GRANOS EL TRIGAL</c:v>
                </c:pt>
                <c:pt idx="110">
                  <c:v>RADBLSTA11C0.7NT2 PANADERIA EL MANANTIAL</c:v>
                </c:pt>
                <c:pt idx="111">
                  <c:v>RADBLSTA11C1.8NT2  ABONO MI JARDIN</c:v>
                </c:pt>
                <c:pt idx="112">
                  <c:v>RADBLSTA11I3D3C0.9NT2 PANADERIA LA ZAPATOQUEÑA</c:v>
                </c:pt>
                <c:pt idx="113">
                  <c:v>RPPTRSTA30C1.2CMNT2 PANADERIA ESPECIAL MANA</c:v>
                </c:pt>
                <c:pt idx="114">
                  <c:v>RBDTRSTA14.5C2.5NT2 HARINAS TOSTADA DE MAIZ 250 CHARALA</c:v>
                </c:pt>
                <c:pt idx="115">
                  <c:v>RADAZSTA13.5C1.5NT2  COMPUINKPRES</c:v>
                </c:pt>
                <c:pt idx="116">
                  <c:v>RADBLSTA15I2D2C2.5NT2 ALMACEN CARLA LIZARAZO</c:v>
                </c:pt>
                <c:pt idx="117">
                  <c:v>RBDTRSTA20C3NT2 BIENESTAR FAMILIAR</c:v>
                </c:pt>
                <c:pt idx="118">
                  <c:v>RPPTRSTA18C1.2NT2 LA MEJOR PAN PERRO</c:v>
                </c:pt>
                <c:pt idx="119">
                  <c:v>RPPTRSTA35C1CMNT2  PANADERIA GENERICO</c:v>
                </c:pt>
                <c:pt idx="120">
                  <c:v>RPPTRSTA45C1CMNT2 PANADERIA CORONA</c:v>
                </c:pt>
                <c:pt idx="121">
                  <c:v>RPPTRSTA30C1CMNT2 PANADERIA CORONA</c:v>
                </c:pt>
                <c:pt idx="122">
                  <c:v>RPPTRSTA40C1.2CMNT2</c:v>
                </c:pt>
                <c:pt idx="123">
                  <c:v>RPPTRSTA45C1.2CMNT2 DAVIPAN</c:v>
                </c:pt>
                <c:pt idx="124">
                  <c:v>RBDTRSTA21C1.5CMNT2</c:v>
                </c:pt>
                <c:pt idx="125">
                  <c:v>RPPTRSTA9C1NT2 NORTY PAN</c:v>
                </c:pt>
                <c:pt idx="126">
                  <c:v>RPPTRSTA24C2.5CMNT1 CONSUL PUROS</c:v>
                </c:pt>
                <c:pt idx="127">
                  <c:v>RBDTRSTA6C2NT2 GRANOS EL LLANERITO 1000GR</c:v>
                </c:pt>
                <c:pt idx="128">
                  <c:v>RBDTRSTA4C4NT1 VARIOS DISPARCOL LTDA</c:v>
                </c:pt>
                <c:pt idx="129">
                  <c:v>RPPTRSTA45C1CMNT2 NORTYPAN</c:v>
                </c:pt>
                <c:pt idx="130">
                  <c:v>RBDTRSTA7.5C2NT2 QUESO LA DELICIA</c:v>
                </c:pt>
                <c:pt idx="131">
                  <c:v>RBDTRSTA12.2C2.5CMNT2 GRANOS EMPACADORA DE GRANOS SAN CAYETANO GRANOLITO</c:v>
                </c:pt>
                <c:pt idx="132">
                  <c:v>RBDTRSTA16C2CMNT2 LACTEOS ISRAEL 350GR</c:v>
                </c:pt>
                <c:pt idx="133">
                  <c:v>RPPTRSTA40C1CMNT2 PANADERIA CORONA</c:v>
                </c:pt>
                <c:pt idx="134">
                  <c:v>RPPTRSTA18C1NT2 PAN TAJADO LA MEJOR</c:v>
                </c:pt>
                <c:pt idx="135">
                  <c:v>RPPTRSTA14C1.2NT1 PANADERIA ESPECIAL MANA</c:v>
                </c:pt>
                <c:pt idx="136">
                  <c:v>RPPTRSTA40C1.2CMNT2 PANADERIA ESPECIAL MANA</c:v>
                </c:pt>
                <c:pt idx="137">
                  <c:v>RPPTRSTA12C1.6NT1 SUPERMERCADOS MIXTO 8 GR AZUL</c:v>
                </c:pt>
                <c:pt idx="138">
                  <c:v>RPPTRSTA22C1CMNT1 PANADERIA PANINOS</c:v>
                </c:pt>
                <c:pt idx="139">
                  <c:v>RPPTRSTA35C1.2CMNT2</c:v>
                </c:pt>
                <c:pt idx="140">
                  <c:v>RPPTRSTA35C0.9CMNT2</c:v>
                </c:pt>
                <c:pt idx="141">
                  <c:v>RBDTRSTA12C2.2CMNT2 GRANOS EL SEMBRADOR ARVERJA VERDE 220 CYREL NUEVO</c:v>
                </c:pt>
                <c:pt idx="142">
                  <c:v>RBDTRSTA12C2.2CMNT2 EL SEMBRADOR 10   220GR</c:v>
                </c:pt>
                <c:pt idx="143">
                  <c:v>RPPTRSTA35C0.9CMNT2 PANADERIA BON GUSTO</c:v>
                </c:pt>
                <c:pt idx="144">
                  <c:v>RBDTRSTA37C2.3NT1 GRANOS SAN ISIDRO 1000GR</c:v>
                </c:pt>
              </c:strCache>
            </c:strRef>
          </c:cat>
          <c:val>
            <c:numRef>
              <c:f>'Análisis datos impresión'!$D$2:$D$147</c:f>
              <c:numCache>
                <c:formatCode>General</c:formatCode>
                <c:ptCount val="145"/>
                <c:pt idx="0">
                  <c:v>2977.2999999999993</c:v>
                </c:pt>
                <c:pt idx="1">
                  <c:v>2119.6999999999998</c:v>
                </c:pt>
                <c:pt idx="2">
                  <c:v>1652.8000000000002</c:v>
                </c:pt>
                <c:pt idx="3">
                  <c:v>1599.9000000000005</c:v>
                </c:pt>
                <c:pt idx="4">
                  <c:v>1596.0000000000002</c:v>
                </c:pt>
                <c:pt idx="5">
                  <c:v>1395.5000000000002</c:v>
                </c:pt>
                <c:pt idx="6">
                  <c:v>1169.5</c:v>
                </c:pt>
                <c:pt idx="7">
                  <c:v>980.8</c:v>
                </c:pt>
                <c:pt idx="8">
                  <c:v>765.1</c:v>
                </c:pt>
                <c:pt idx="9">
                  <c:v>748.30000000000007</c:v>
                </c:pt>
                <c:pt idx="10">
                  <c:v>717.9</c:v>
                </c:pt>
                <c:pt idx="11">
                  <c:v>710.10000000000014</c:v>
                </c:pt>
                <c:pt idx="12">
                  <c:v>701.1</c:v>
                </c:pt>
                <c:pt idx="13">
                  <c:v>642.40000000000009</c:v>
                </c:pt>
                <c:pt idx="14">
                  <c:v>584.29999999999995</c:v>
                </c:pt>
                <c:pt idx="15">
                  <c:v>537.6</c:v>
                </c:pt>
                <c:pt idx="16">
                  <c:v>527.80000000000007</c:v>
                </c:pt>
                <c:pt idx="17">
                  <c:v>517.1</c:v>
                </c:pt>
                <c:pt idx="18">
                  <c:v>449.1</c:v>
                </c:pt>
                <c:pt idx="19">
                  <c:v>419.09999999999997</c:v>
                </c:pt>
                <c:pt idx="20">
                  <c:v>416.1</c:v>
                </c:pt>
                <c:pt idx="21">
                  <c:v>402.9</c:v>
                </c:pt>
                <c:pt idx="22">
                  <c:v>388.5</c:v>
                </c:pt>
                <c:pt idx="23">
                  <c:v>370.79999999999995</c:v>
                </c:pt>
                <c:pt idx="24">
                  <c:v>355.2</c:v>
                </c:pt>
                <c:pt idx="25">
                  <c:v>346</c:v>
                </c:pt>
                <c:pt idx="26">
                  <c:v>344.00000000000006</c:v>
                </c:pt>
                <c:pt idx="27">
                  <c:v>333.20000000000005</c:v>
                </c:pt>
                <c:pt idx="28">
                  <c:v>314.3</c:v>
                </c:pt>
                <c:pt idx="29">
                  <c:v>311.29999999999995</c:v>
                </c:pt>
                <c:pt idx="30">
                  <c:v>308.2</c:v>
                </c:pt>
                <c:pt idx="31">
                  <c:v>306.5</c:v>
                </c:pt>
                <c:pt idx="32">
                  <c:v>304.8</c:v>
                </c:pt>
                <c:pt idx="33">
                  <c:v>291</c:v>
                </c:pt>
                <c:pt idx="34">
                  <c:v>284.5</c:v>
                </c:pt>
                <c:pt idx="35">
                  <c:v>266.8</c:v>
                </c:pt>
                <c:pt idx="36">
                  <c:v>251.79999999999995</c:v>
                </c:pt>
                <c:pt idx="37">
                  <c:v>248.39999999999998</c:v>
                </c:pt>
                <c:pt idx="38">
                  <c:v>245.6</c:v>
                </c:pt>
                <c:pt idx="39">
                  <c:v>241.5</c:v>
                </c:pt>
                <c:pt idx="40">
                  <c:v>234.95000000000002</c:v>
                </c:pt>
                <c:pt idx="41">
                  <c:v>229.70000000000002</c:v>
                </c:pt>
                <c:pt idx="42">
                  <c:v>219.5</c:v>
                </c:pt>
                <c:pt idx="43">
                  <c:v>215.3</c:v>
                </c:pt>
                <c:pt idx="44">
                  <c:v>210.5</c:v>
                </c:pt>
                <c:pt idx="45">
                  <c:v>208.60000000000002</c:v>
                </c:pt>
                <c:pt idx="46">
                  <c:v>205.70000000000002</c:v>
                </c:pt>
                <c:pt idx="47">
                  <c:v>204.6</c:v>
                </c:pt>
                <c:pt idx="48">
                  <c:v>203.7</c:v>
                </c:pt>
                <c:pt idx="49">
                  <c:v>202.89999999999998</c:v>
                </c:pt>
                <c:pt idx="50">
                  <c:v>201.79999999999998</c:v>
                </c:pt>
                <c:pt idx="51">
                  <c:v>195.00000000000003</c:v>
                </c:pt>
                <c:pt idx="52">
                  <c:v>194.2</c:v>
                </c:pt>
                <c:pt idx="53">
                  <c:v>190.60000000000002</c:v>
                </c:pt>
                <c:pt idx="54">
                  <c:v>184.39999999999998</c:v>
                </c:pt>
                <c:pt idx="55">
                  <c:v>180.6</c:v>
                </c:pt>
                <c:pt idx="56">
                  <c:v>174.4</c:v>
                </c:pt>
                <c:pt idx="57">
                  <c:v>170.79999999999998</c:v>
                </c:pt>
                <c:pt idx="58">
                  <c:v>170.1</c:v>
                </c:pt>
                <c:pt idx="59">
                  <c:v>153.69999999999999</c:v>
                </c:pt>
                <c:pt idx="60">
                  <c:v>152</c:v>
                </c:pt>
                <c:pt idx="61">
                  <c:v>144.69999999999999</c:v>
                </c:pt>
                <c:pt idx="62">
                  <c:v>141.4</c:v>
                </c:pt>
                <c:pt idx="63">
                  <c:v>134.69999999999999</c:v>
                </c:pt>
                <c:pt idx="64">
                  <c:v>131.6</c:v>
                </c:pt>
                <c:pt idx="65">
                  <c:v>131.4</c:v>
                </c:pt>
                <c:pt idx="66">
                  <c:v>127.3</c:v>
                </c:pt>
                <c:pt idx="67">
                  <c:v>124.5</c:v>
                </c:pt>
                <c:pt idx="68">
                  <c:v>123.4</c:v>
                </c:pt>
                <c:pt idx="69">
                  <c:v>120.6</c:v>
                </c:pt>
                <c:pt idx="70">
                  <c:v>113.3</c:v>
                </c:pt>
                <c:pt idx="71">
                  <c:v>112.19999999999999</c:v>
                </c:pt>
                <c:pt idx="72">
                  <c:v>112.1</c:v>
                </c:pt>
                <c:pt idx="73">
                  <c:v>111.7</c:v>
                </c:pt>
                <c:pt idx="74">
                  <c:v>110.9</c:v>
                </c:pt>
                <c:pt idx="75">
                  <c:v>109.80000000000001</c:v>
                </c:pt>
                <c:pt idx="76">
                  <c:v>109.5</c:v>
                </c:pt>
                <c:pt idx="77">
                  <c:v>109.3</c:v>
                </c:pt>
                <c:pt idx="78">
                  <c:v>108.8</c:v>
                </c:pt>
                <c:pt idx="79">
                  <c:v>108.8</c:v>
                </c:pt>
                <c:pt idx="80">
                  <c:v>108.6</c:v>
                </c:pt>
                <c:pt idx="81">
                  <c:v>108.30000000000001</c:v>
                </c:pt>
                <c:pt idx="82">
                  <c:v>108.2</c:v>
                </c:pt>
                <c:pt idx="83">
                  <c:v>108.2</c:v>
                </c:pt>
                <c:pt idx="84">
                  <c:v>108.19999999999999</c:v>
                </c:pt>
                <c:pt idx="85">
                  <c:v>107.5</c:v>
                </c:pt>
                <c:pt idx="86">
                  <c:v>107.39999999999999</c:v>
                </c:pt>
                <c:pt idx="87">
                  <c:v>107.3</c:v>
                </c:pt>
                <c:pt idx="88">
                  <c:v>107.29999999999998</c:v>
                </c:pt>
                <c:pt idx="89">
                  <c:v>107.2</c:v>
                </c:pt>
                <c:pt idx="90">
                  <c:v>106.4</c:v>
                </c:pt>
                <c:pt idx="91">
                  <c:v>106</c:v>
                </c:pt>
                <c:pt idx="92">
                  <c:v>106</c:v>
                </c:pt>
                <c:pt idx="93">
                  <c:v>105.9</c:v>
                </c:pt>
                <c:pt idx="94">
                  <c:v>105.3</c:v>
                </c:pt>
                <c:pt idx="95">
                  <c:v>105.10000000000001</c:v>
                </c:pt>
                <c:pt idx="96">
                  <c:v>104.69999999999999</c:v>
                </c:pt>
                <c:pt idx="97">
                  <c:v>104.20000000000002</c:v>
                </c:pt>
                <c:pt idx="98">
                  <c:v>103.5</c:v>
                </c:pt>
                <c:pt idx="99">
                  <c:v>103.4</c:v>
                </c:pt>
                <c:pt idx="100">
                  <c:v>103.2</c:v>
                </c:pt>
                <c:pt idx="101">
                  <c:v>103.1</c:v>
                </c:pt>
                <c:pt idx="102">
                  <c:v>103.1</c:v>
                </c:pt>
                <c:pt idx="103">
                  <c:v>103</c:v>
                </c:pt>
                <c:pt idx="104">
                  <c:v>102.6</c:v>
                </c:pt>
                <c:pt idx="105">
                  <c:v>101.30000000000001</c:v>
                </c:pt>
                <c:pt idx="106">
                  <c:v>101.10000000000001</c:v>
                </c:pt>
                <c:pt idx="107">
                  <c:v>101.1</c:v>
                </c:pt>
                <c:pt idx="108">
                  <c:v>101.1</c:v>
                </c:pt>
                <c:pt idx="109">
                  <c:v>100.79999999999998</c:v>
                </c:pt>
                <c:pt idx="110">
                  <c:v>100.1</c:v>
                </c:pt>
                <c:pt idx="111">
                  <c:v>99.5</c:v>
                </c:pt>
                <c:pt idx="112">
                  <c:v>98</c:v>
                </c:pt>
                <c:pt idx="113">
                  <c:v>97.8</c:v>
                </c:pt>
                <c:pt idx="114">
                  <c:v>97.6</c:v>
                </c:pt>
                <c:pt idx="115">
                  <c:v>97.399999999999991</c:v>
                </c:pt>
                <c:pt idx="116">
                  <c:v>96.7</c:v>
                </c:pt>
                <c:pt idx="117">
                  <c:v>96.3</c:v>
                </c:pt>
                <c:pt idx="118">
                  <c:v>94.5</c:v>
                </c:pt>
                <c:pt idx="119">
                  <c:v>88.5</c:v>
                </c:pt>
                <c:pt idx="120">
                  <c:v>88.1</c:v>
                </c:pt>
                <c:pt idx="121">
                  <c:v>86</c:v>
                </c:pt>
                <c:pt idx="122">
                  <c:v>85.8</c:v>
                </c:pt>
                <c:pt idx="123">
                  <c:v>85.199999999999989</c:v>
                </c:pt>
                <c:pt idx="124">
                  <c:v>85</c:v>
                </c:pt>
                <c:pt idx="125">
                  <c:v>83.5</c:v>
                </c:pt>
                <c:pt idx="126">
                  <c:v>83.4</c:v>
                </c:pt>
                <c:pt idx="127">
                  <c:v>82.2</c:v>
                </c:pt>
                <c:pt idx="128">
                  <c:v>78.8</c:v>
                </c:pt>
                <c:pt idx="129">
                  <c:v>76.900000000000006</c:v>
                </c:pt>
                <c:pt idx="130">
                  <c:v>75</c:v>
                </c:pt>
                <c:pt idx="131">
                  <c:v>73.699999999999989</c:v>
                </c:pt>
                <c:pt idx="132">
                  <c:v>72</c:v>
                </c:pt>
                <c:pt idx="133">
                  <c:v>68</c:v>
                </c:pt>
                <c:pt idx="134">
                  <c:v>67.800000000000011</c:v>
                </c:pt>
                <c:pt idx="135">
                  <c:v>66.900000000000006</c:v>
                </c:pt>
                <c:pt idx="136">
                  <c:v>63.800000000000004</c:v>
                </c:pt>
                <c:pt idx="137">
                  <c:v>63.8</c:v>
                </c:pt>
                <c:pt idx="138">
                  <c:v>60.9</c:v>
                </c:pt>
                <c:pt idx="139">
                  <c:v>60.2</c:v>
                </c:pt>
                <c:pt idx="140">
                  <c:v>56.5</c:v>
                </c:pt>
                <c:pt idx="141">
                  <c:v>55.9</c:v>
                </c:pt>
                <c:pt idx="142">
                  <c:v>49.2</c:v>
                </c:pt>
                <c:pt idx="143">
                  <c:v>23</c:v>
                </c:pt>
                <c:pt idx="14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48-4894-BC30-B28A1FB2F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497423"/>
        <c:axId val="106538607"/>
      </c:barChart>
      <c:lineChart>
        <c:grouping val="standard"/>
        <c:varyColors val="0"/>
        <c:ser>
          <c:idx val="1"/>
          <c:order val="1"/>
          <c:tx>
            <c:strRef>
              <c:f>'Análisis datos impresión'!$E$1</c:f>
              <c:strCache>
                <c:ptCount val="1"/>
                <c:pt idx="0">
                  <c:v>Frecuencia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'Análisis datos impresión'!$B$2:$B$147</c:f>
              <c:strCache>
                <c:ptCount val="145"/>
                <c:pt idx="0">
                  <c:v>RBDTRSTA16.5C3NT2  ICBF</c:v>
                </c:pt>
                <c:pt idx="1">
                  <c:v>RPPTRSTA32C1CMNT1 PANADERIA PANINOS</c:v>
                </c:pt>
                <c:pt idx="2">
                  <c:v>RPPTRSTA35C1CMNT2 PANADERIA LA SELECCION</c:v>
                </c:pt>
                <c:pt idx="3">
                  <c:v>RBDTRSTA18C4NT2  ICBF</c:v>
                </c:pt>
                <c:pt idx="4">
                  <c:v>RBDTRSTA27C2NT1 GRANOS PREMIUN 220GR LAMINA</c:v>
                </c:pt>
                <c:pt idx="5">
                  <c:v>RBDTRSTA7C2NT2 SUPERMASAS</c:v>
                </c:pt>
                <c:pt idx="6">
                  <c:v>RBDTRSTA20C4NT2  ICBF</c:v>
                </c:pt>
                <c:pt idx="7">
                  <c:v>RPPTRSTA26C1CMNT2 PANADERIA PANINOS</c:v>
                </c:pt>
                <c:pt idx="8">
                  <c:v>RPPTRSTA34C1CMNT2 PANADERIA PANINOS</c:v>
                </c:pt>
                <c:pt idx="9">
                  <c:v>RPPTRSTA40C1CMNT2 PANADERIA LA FABRICA</c:v>
                </c:pt>
                <c:pt idx="10">
                  <c:v>RBDTRSTA3.5C3.5NT2 AGUA brisas del caribe</c:v>
                </c:pt>
                <c:pt idx="11">
                  <c:v>RPPTRSTA28C1CMNT1 PANADERIA PANINOS</c:v>
                </c:pt>
                <c:pt idx="12">
                  <c:v>RBDTRSTA11C4NT2 AGUA ANDINA</c:v>
                </c:pt>
                <c:pt idx="13">
                  <c:v>RBDTRSTA26C2.5CMNT1 GRANOS SAN ISIDRO 250 GR</c:v>
                </c:pt>
                <c:pt idx="14">
                  <c:v>RPPTRSTA30C1CMNT2 PANADERIA PANINOS</c:v>
                </c:pt>
                <c:pt idx="15">
                  <c:v>RBDTRSTA14C2NT2 HELADOS BROSTON</c:v>
                </c:pt>
                <c:pt idx="16">
                  <c:v>RPPTRSTA40C1CMNT2</c:v>
                </c:pt>
                <c:pt idx="17">
                  <c:v>LBDAZSTA27I7D3C1.3NT2 DECORACION VIVA MARIA</c:v>
                </c:pt>
                <c:pt idx="18">
                  <c:v>RBDTRSTA16.5C2NT2 ICBF</c:v>
                </c:pt>
                <c:pt idx="19">
                  <c:v>RBDTRSTA12C2CMNT2 GRANOS EL SEMBRADOR FRIJOL ROJO 220 G CYREL NUEVO</c:v>
                </c:pt>
                <c:pt idx="20">
                  <c:v>RPPTRSTA45C1CMNT1 PANADERIA LA SELECCION</c:v>
                </c:pt>
                <c:pt idx="21">
                  <c:v>RBDTRSTA4.75C2NT2 GRANOS LA ESPIGA 220 G</c:v>
                </c:pt>
                <c:pt idx="22">
                  <c:v>RBDTRSTA30C2.5CMNT2 GRANOS SAN ISIDRO 500GR</c:v>
                </c:pt>
                <c:pt idx="23">
                  <c:v>RPPTRSTA50C1.2CMNT2 PANADERIA LA MEJOR GENERICO</c:v>
                </c:pt>
                <c:pt idx="24">
                  <c:v>RBDTRSTA12C2.2CMNT2 GRANOS EL SEMBRADOR MAIZ PIRA 220 G CYREL NUEVO</c:v>
                </c:pt>
                <c:pt idx="25">
                  <c:v>RBDBLSTA20C2NT2 RADIOGRAFIAS ALIANZA DIAGNOSTICAS</c:v>
                </c:pt>
                <c:pt idx="26">
                  <c:v>RBDBLSTA17C1.5NT2 RADIOGRAFIAS ALIANZA DIAGNOSTICA</c:v>
                </c:pt>
                <c:pt idx="27">
                  <c:v>RBDTRSTA5.5C2NT2 GRANOS GRANOS PREMIUM 500 GRAMOS CYREL NUEVO GENERICO</c:v>
                </c:pt>
                <c:pt idx="28">
                  <c:v>RPPTRSTA45C1CMNT1 PANADERIA MERCANTIL</c:v>
                </c:pt>
                <c:pt idx="29">
                  <c:v>RBDBLSTA16C4NT2</c:v>
                </c:pt>
                <c:pt idx="30">
                  <c:v>RPPTRSTA45C0.9CMNT2</c:v>
                </c:pt>
                <c:pt idx="31">
                  <c:v>RBDTRSTA31C2CMNT2 GRANOS EL SEMBRADOR PREMIUN</c:v>
                </c:pt>
                <c:pt idx="32">
                  <c:v>RBDTRSTA20C3NT2 ICBF</c:v>
                </c:pt>
                <c:pt idx="33">
                  <c:v>RPPTRSTA24C1CMNT2 PANADERIA PANINOS</c:v>
                </c:pt>
                <c:pt idx="34">
                  <c:v>RBDTRSTA28.5C4CMNT2 AGUA RIQUISIMA</c:v>
                </c:pt>
                <c:pt idx="35">
                  <c:v>RBDTRSTA13C2CMNT2 GRANOS EL SEMBRADOR PREMIUN 400GR</c:v>
                </c:pt>
                <c:pt idx="36">
                  <c:v>RBDNESTA4I1.25D1.25C4NT2</c:v>
                </c:pt>
                <c:pt idx="37">
                  <c:v>RBDNESTA4I1.25D1.25C4NT2 LOS ANTURIOS</c:v>
                </c:pt>
                <c:pt idx="38">
                  <c:v>RPPTRSTA35C1CMNT2</c:v>
                </c:pt>
                <c:pt idx="39">
                  <c:v>RADBLSTA25I10D10C0.8CMNT2 EL GRAN POLLO FRITO</c:v>
                </c:pt>
                <c:pt idx="40">
                  <c:v>RBDTRSTA12C2.2NT2</c:v>
                </c:pt>
                <c:pt idx="41">
                  <c:v>RBDTRSTA5.5C2.5NT2 GRANOS LA ESPIGA</c:v>
                </c:pt>
                <c:pt idx="42">
                  <c:v>RBDCESTA27I7D3C1.3NT2</c:v>
                </c:pt>
                <c:pt idx="43">
                  <c:v>RBDTRSTA5.25C2.5NT2 GRANOS EL SEMBRADOR DIEZ 440GR</c:v>
                </c:pt>
                <c:pt idx="44">
                  <c:v>RPPTRSTA45C1CMNT1 PANADERIA GENERICA</c:v>
                </c:pt>
                <c:pt idx="45">
                  <c:v>RBDTRSTA12C2CMNT2 GRANOS PREMIUN 220 GRAMOS</c:v>
                </c:pt>
                <c:pt idx="46">
                  <c:v>RBDTRSTA14C0.8NT2  LA LECHUGA</c:v>
                </c:pt>
                <c:pt idx="47">
                  <c:v>RADBLSTA20I3D3C3NT2 ALMACEN CARLA LIZARAZO</c:v>
                </c:pt>
                <c:pt idx="48">
                  <c:v>RBDTRSTA3.5C3NT2 AGUA MORROCOYERA 360ML</c:v>
                </c:pt>
                <c:pt idx="49">
                  <c:v>RPPTRSTA45C1NT1 PANADERIA LA MEJOR</c:v>
                </c:pt>
                <c:pt idx="50">
                  <c:v>RPPTRSTA50C1CMNT1 PANADERIA GENERICO</c:v>
                </c:pt>
                <c:pt idx="51">
                  <c:v>RBDTRSTA20C0.8NT1 DISTRIBUIDORA B/MANGA GENERICA</c:v>
                </c:pt>
                <c:pt idx="52">
                  <c:v>RBDTRSTA18C2NT0</c:v>
                </c:pt>
                <c:pt idx="53">
                  <c:v>RBDTRSTA18C0.8NT1 DISTRIBUIDORA BUCARAMANGA</c:v>
                </c:pt>
                <c:pt idx="54">
                  <c:v>RBDTRSTA16C0.8NT1 DISTRIBUIDORA BUCARAMANGA</c:v>
                </c:pt>
                <c:pt idx="55">
                  <c:v>RPPTRSTA10C1NT0</c:v>
                </c:pt>
                <c:pt idx="56">
                  <c:v>RPPTRSTA30C1CMNT2 NORTY PAN</c:v>
                </c:pt>
                <c:pt idx="57">
                  <c:v>RPPTRSTA35C2CMNT2 BUCARITAS</c:v>
                </c:pt>
                <c:pt idx="58">
                  <c:v>RPPTRSTA30C1CMNT1 PANADERIA GENERICO</c:v>
                </c:pt>
                <c:pt idx="59">
                  <c:v>RPPTRSTA30C1CMNT2</c:v>
                </c:pt>
                <c:pt idx="60">
                  <c:v>RPPTRSTA30C1.2NT2 PANADERIA LA MEJOR GENERICO</c:v>
                </c:pt>
                <c:pt idx="61">
                  <c:v>RPPTRSTA40C1CMNT2 PANADERIA GENERICO</c:v>
                </c:pt>
                <c:pt idx="62">
                  <c:v>RPPTRSTA18C1.7NT1 INDUSTRIA DE ALIMENTOS PAPA FRITA VERDE 32 GRS</c:v>
                </c:pt>
                <c:pt idx="63">
                  <c:v>RPPTRSTA14C1.6NT1 SUPERMERCADOS PAPA FRITA  AZUL 15 GRS</c:v>
                </c:pt>
                <c:pt idx="64">
                  <c:v>RPPTRSTA45C1.4NT2 PANADERIA ESPECIAL MANA</c:v>
                </c:pt>
                <c:pt idx="65">
                  <c:v>RBDTRSTA13.75C2.2CMNT2 GRANOS EL SEMBRADOR LENTEJA 500 G CYREL NUEVO</c:v>
                </c:pt>
                <c:pt idx="66">
                  <c:v>RADAZSTA19I4D4C1.5NT2 VARIOS COMPUINKPRES</c:v>
                </c:pt>
                <c:pt idx="67">
                  <c:v>RPPTRSTA12C1.6NT2 GRANOS PATACON AZUL 12GR</c:v>
                </c:pt>
                <c:pt idx="68">
                  <c:v>RADBLSTA14C0.7NT2 PANADERIA EL MANANTIAL</c:v>
                </c:pt>
                <c:pt idx="69">
                  <c:v>RADROSTA14C1.7NT2</c:v>
                </c:pt>
                <c:pt idx="70">
                  <c:v>RBDTRSTA31C2.2CMNT1 GRANOS SAN CAYETANO</c:v>
                </c:pt>
                <c:pt idx="71">
                  <c:v>RBDTRSTA12C2CMNT2 GRANOS PREMIUM 220GR GRANOS EL SEMBRADOR</c:v>
                </c:pt>
                <c:pt idx="72">
                  <c:v>RADTRSTA12C2NT2 GOGO MAKEUP</c:v>
                </c:pt>
                <c:pt idx="73">
                  <c:v>RPPTRSTA50C1CMNT2 PANADERIA LAS DELICIAS DE LUCIANA</c:v>
                </c:pt>
                <c:pt idx="74">
                  <c:v>RADNESTA8C1.3NT2 LAPTOP-TINTAS</c:v>
                </c:pt>
                <c:pt idx="75">
                  <c:v>RBDBLSTA14C1.5NT2  AUDIOMIC S.A.S  CLINICA DEL OIDO</c:v>
                </c:pt>
                <c:pt idx="76">
                  <c:v>RBDTRSTA31C1.8NT2 GRANOS PREMIUM EL SEMBRADOR 500GR</c:v>
                </c:pt>
                <c:pt idx="77">
                  <c:v>RPPTRSTA40C0.9CMNT2</c:v>
                </c:pt>
                <c:pt idx="78">
                  <c:v>RBDTRSTA3.25C2.8NT2 AGUA ANTARTIDA 350 ML</c:v>
                </c:pt>
                <c:pt idx="79">
                  <c:v>RADBLSTA10I2.5D2.5C1.2NT2 ALMACEN CARMENCITA</c:v>
                </c:pt>
                <c:pt idx="80">
                  <c:v>RBDTRSTA8.5C3CMNT2 AGUA AGUA VITAL EXPRESS 300ML</c:v>
                </c:pt>
                <c:pt idx="81">
                  <c:v>RADTRSTA14C2NT2 GOGO MAKEUP</c:v>
                </c:pt>
                <c:pt idx="82">
                  <c:v>RADBLSTA6.5I2D2C0.7NT2</c:v>
                </c:pt>
                <c:pt idx="83">
                  <c:v>RADBLSTA20C2NT2 ALMACEN CARMENCITA</c:v>
                </c:pt>
                <c:pt idx="84">
                  <c:v>RBDTRSTA12C2.2CMNT2 GRANOS EL SEMBRADOR CABECITA NEGRA 220 G CYREL NUEVO</c:v>
                </c:pt>
                <c:pt idx="85">
                  <c:v>RADBLSTA10.5I2.5D2.5C0.8NT2 PANADERIA LA ZAPATOQUEÑA</c:v>
                </c:pt>
                <c:pt idx="86">
                  <c:v>RBDBLSTA16C4.5NT2</c:v>
                </c:pt>
                <c:pt idx="87">
                  <c:v>RADBLSTA12I2.5D2.5C1.2NT2 ALMACEN CARMENCITA</c:v>
                </c:pt>
                <c:pt idx="88">
                  <c:v>RBDTRSTA13.75C2CMNT2  GRANOS NS MORADO</c:v>
                </c:pt>
                <c:pt idx="89">
                  <c:v>RBDTRSTA5.25C2.5NT2 ARROZ DANNA SUPERIOR 500 GRAMOS</c:v>
                </c:pt>
                <c:pt idx="90">
                  <c:v>RBDTRSTA4.75C2NT2</c:v>
                </c:pt>
                <c:pt idx="91">
                  <c:v>RBDTRSTA20C1.8NT2 ALMACENES DULCE AMANECER</c:v>
                </c:pt>
                <c:pt idx="92">
                  <c:v>RADBLSTA6I2D2C0.7NT2 RESTAURANTES COOTRNSMAGDALENA</c:v>
                </c:pt>
                <c:pt idx="93">
                  <c:v>RPPTRSTA50C1.2CMNT2</c:v>
                </c:pt>
                <c:pt idx="94">
                  <c:v>RBDTRSTA10I2D2C2.3NT2 GRANOS NS AZUL</c:v>
                </c:pt>
                <c:pt idx="95">
                  <c:v>RBDTRSTA12C2.2CMNT2 GRANOS EL SEMBRADOR LENTEJA 220G</c:v>
                </c:pt>
                <c:pt idx="96">
                  <c:v>RADBLSTA8C0.7NT1 PANADERIA EL MANANTIAL</c:v>
                </c:pt>
                <c:pt idx="97">
                  <c:v>RPPTRSTA18C1NT1 PAN TAJADO  JAERPLAST</c:v>
                </c:pt>
                <c:pt idx="98">
                  <c:v>RADBLSTA10C0.7NT1 PANADERIA EL MANANTIAL</c:v>
                </c:pt>
                <c:pt idx="99">
                  <c:v>RADBLSTA9I2.5D2.5C0.6NT2 PASTELERIA PET BRUNCH</c:v>
                </c:pt>
                <c:pt idx="100">
                  <c:v>RPPTRSTA45C0.9CMNT2 TAJADO JAERPLAST</c:v>
                </c:pt>
                <c:pt idx="101">
                  <c:v>RBDTRSTA13.75C2.2CMNT2 GRANOS EL SEMBRADOR  FRIJOL ROJO 500 G</c:v>
                </c:pt>
                <c:pt idx="102">
                  <c:v>RADBLSTA8.5C1.5NT2  ABONO MI JARDIN</c:v>
                </c:pt>
                <c:pt idx="103">
                  <c:v>RPPTRSTA18C1.2NT0</c:v>
                </c:pt>
                <c:pt idx="104">
                  <c:v>RPPTRSTA40C0.9CMNT2 PANADERIA LAS DELICIAS DE LUCIANA</c:v>
                </c:pt>
                <c:pt idx="105">
                  <c:v>RADBLSTA8I2.5D2.5C0.7NT2 PANADERIA LA ZAPATOQUEÑA</c:v>
                </c:pt>
                <c:pt idx="106">
                  <c:v>RADBLSTA10C1NT2 MEDISIN FARMA</c:v>
                </c:pt>
                <c:pt idx="107">
                  <c:v>RADBLSTA10C1.6NT2 PROFESIONALES EN BELLEZA</c:v>
                </c:pt>
                <c:pt idx="108">
                  <c:v>RBDTRSTA4.5C2NT1 GRANOS EL PORVENIR 220GR</c:v>
                </c:pt>
                <c:pt idx="109">
                  <c:v>RBDTRSTA5.5C2NT2 GRANOS EL TRIGAL</c:v>
                </c:pt>
                <c:pt idx="110">
                  <c:v>RADBLSTA11C0.7NT2 PANADERIA EL MANANTIAL</c:v>
                </c:pt>
                <c:pt idx="111">
                  <c:v>RADBLSTA11C1.8NT2  ABONO MI JARDIN</c:v>
                </c:pt>
                <c:pt idx="112">
                  <c:v>RADBLSTA11I3D3C0.9NT2 PANADERIA LA ZAPATOQUEÑA</c:v>
                </c:pt>
                <c:pt idx="113">
                  <c:v>RPPTRSTA30C1.2CMNT2 PANADERIA ESPECIAL MANA</c:v>
                </c:pt>
                <c:pt idx="114">
                  <c:v>RBDTRSTA14.5C2.5NT2 HARINAS TOSTADA DE MAIZ 250 CHARALA</c:v>
                </c:pt>
                <c:pt idx="115">
                  <c:v>RADAZSTA13.5C1.5NT2  COMPUINKPRES</c:v>
                </c:pt>
                <c:pt idx="116">
                  <c:v>RADBLSTA15I2D2C2.5NT2 ALMACEN CARLA LIZARAZO</c:v>
                </c:pt>
                <c:pt idx="117">
                  <c:v>RBDTRSTA20C3NT2 BIENESTAR FAMILIAR</c:v>
                </c:pt>
                <c:pt idx="118">
                  <c:v>RPPTRSTA18C1.2NT2 LA MEJOR PAN PERRO</c:v>
                </c:pt>
                <c:pt idx="119">
                  <c:v>RPPTRSTA35C1CMNT2  PANADERIA GENERICO</c:v>
                </c:pt>
                <c:pt idx="120">
                  <c:v>RPPTRSTA45C1CMNT2 PANADERIA CORONA</c:v>
                </c:pt>
                <c:pt idx="121">
                  <c:v>RPPTRSTA30C1CMNT2 PANADERIA CORONA</c:v>
                </c:pt>
                <c:pt idx="122">
                  <c:v>RPPTRSTA40C1.2CMNT2</c:v>
                </c:pt>
                <c:pt idx="123">
                  <c:v>RPPTRSTA45C1.2CMNT2 DAVIPAN</c:v>
                </c:pt>
                <c:pt idx="124">
                  <c:v>RBDTRSTA21C1.5CMNT2</c:v>
                </c:pt>
                <c:pt idx="125">
                  <c:v>RPPTRSTA9C1NT2 NORTY PAN</c:v>
                </c:pt>
                <c:pt idx="126">
                  <c:v>RPPTRSTA24C2.5CMNT1 CONSUL PUROS</c:v>
                </c:pt>
                <c:pt idx="127">
                  <c:v>RBDTRSTA6C2NT2 GRANOS EL LLANERITO 1000GR</c:v>
                </c:pt>
                <c:pt idx="128">
                  <c:v>RBDTRSTA4C4NT1 VARIOS DISPARCOL LTDA</c:v>
                </c:pt>
                <c:pt idx="129">
                  <c:v>RPPTRSTA45C1CMNT2 NORTYPAN</c:v>
                </c:pt>
                <c:pt idx="130">
                  <c:v>RBDTRSTA7.5C2NT2 QUESO LA DELICIA</c:v>
                </c:pt>
                <c:pt idx="131">
                  <c:v>RBDTRSTA12.2C2.5CMNT2 GRANOS EMPACADORA DE GRANOS SAN CAYETANO GRANOLITO</c:v>
                </c:pt>
                <c:pt idx="132">
                  <c:v>RBDTRSTA16C2CMNT2 LACTEOS ISRAEL 350GR</c:v>
                </c:pt>
                <c:pt idx="133">
                  <c:v>RPPTRSTA40C1CMNT2 PANADERIA CORONA</c:v>
                </c:pt>
                <c:pt idx="134">
                  <c:v>RPPTRSTA18C1NT2 PAN TAJADO LA MEJOR</c:v>
                </c:pt>
                <c:pt idx="135">
                  <c:v>RPPTRSTA14C1.2NT1 PANADERIA ESPECIAL MANA</c:v>
                </c:pt>
                <c:pt idx="136">
                  <c:v>RPPTRSTA40C1.2CMNT2 PANADERIA ESPECIAL MANA</c:v>
                </c:pt>
                <c:pt idx="137">
                  <c:v>RPPTRSTA12C1.6NT1 SUPERMERCADOS MIXTO 8 GR AZUL</c:v>
                </c:pt>
                <c:pt idx="138">
                  <c:v>RPPTRSTA22C1CMNT1 PANADERIA PANINOS</c:v>
                </c:pt>
                <c:pt idx="139">
                  <c:v>RPPTRSTA35C1.2CMNT2</c:v>
                </c:pt>
                <c:pt idx="140">
                  <c:v>RPPTRSTA35C0.9CMNT2</c:v>
                </c:pt>
                <c:pt idx="141">
                  <c:v>RBDTRSTA12C2.2CMNT2 GRANOS EL SEMBRADOR ARVERJA VERDE 220 CYREL NUEVO</c:v>
                </c:pt>
                <c:pt idx="142">
                  <c:v>RBDTRSTA12C2.2CMNT2 EL SEMBRADOR 10   220GR</c:v>
                </c:pt>
                <c:pt idx="143">
                  <c:v>RPPTRSTA35C0.9CMNT2 PANADERIA BON GUSTO</c:v>
                </c:pt>
                <c:pt idx="144">
                  <c:v>RBDTRSTA37C2.3NT1 GRANOS SAN ISIDRO 1000GR</c:v>
                </c:pt>
              </c:strCache>
            </c:strRef>
          </c:cat>
          <c:val>
            <c:numRef>
              <c:f>'Análisis datos impresión'!$E$2:$E$147</c:f>
              <c:numCache>
                <c:formatCode>0.00%</c:formatCode>
                <c:ptCount val="145"/>
                <c:pt idx="0">
                  <c:v>7.5658258358226205E-2</c:v>
                </c:pt>
                <c:pt idx="1">
                  <c:v>0.12952344165918078</c:v>
                </c:pt>
                <c:pt idx="2">
                  <c:v>0.1715239016109748</c:v>
                </c:pt>
                <c:pt idx="3">
                  <c:v>0.21218008256261764</c:v>
                </c:pt>
                <c:pt idx="4">
                  <c:v>0.25273715787908863</c:v>
                </c:pt>
                <c:pt idx="5">
                  <c:v>0.28819918707967462</c:v>
                </c:pt>
                <c:pt idx="6">
                  <c:v>0.31791817178055981</c:v>
                </c:pt>
                <c:pt idx="7">
                  <c:v>0.34284196844120812</c:v>
                </c:pt>
                <c:pt idx="8">
                  <c:v>0.36228446112581464</c:v>
                </c:pt>
                <c:pt idx="9">
                  <c:v>0.38130003722814249</c:v>
                </c:pt>
                <c:pt idx="10">
                  <c:v>0.39954309761015655</c:v>
                </c:pt>
                <c:pt idx="11">
                  <c:v>0.41758794672182697</c:v>
                </c:pt>
                <c:pt idx="12">
                  <c:v>0.43540409052156243</c:v>
                </c:pt>
                <c:pt idx="13">
                  <c:v>0.45172856745345524</c:v>
                </c:pt>
                <c:pt idx="14">
                  <c:v>0.46657662453830112</c:v>
                </c:pt>
                <c:pt idx="15">
                  <c:v>0.48023795517121759</c:v>
                </c:pt>
                <c:pt idx="16">
                  <c:v>0.49365025113113825</c:v>
                </c:pt>
                <c:pt idx="17">
                  <c:v>0.50679064188686951</c:v>
                </c:pt>
                <c:pt idx="18">
                  <c:v>0.51820303695242531</c:v>
                </c:pt>
                <c:pt idx="19">
                  <c:v>0.52885308097819783</c:v>
                </c:pt>
                <c:pt idx="20">
                  <c:v>0.53942688989999199</c:v>
                </c:pt>
                <c:pt idx="21">
                  <c:v>0.54966526436428165</c:v>
                </c:pt>
                <c:pt idx="22">
                  <c:v>0.55953771032947519</c:v>
                </c:pt>
                <c:pt idx="23">
                  <c:v>0.56896036918119663</c:v>
                </c:pt>
                <c:pt idx="24">
                  <c:v>0.5779866054922308</c:v>
                </c:pt>
                <c:pt idx="25">
                  <c:v>0.58677905415106479</c:v>
                </c:pt>
                <c:pt idx="26">
                  <c:v>0.59552067940724651</c:v>
                </c:pt>
                <c:pt idx="27">
                  <c:v>0.60398785828910617</c:v>
                </c:pt>
                <c:pt idx="28">
                  <c:v>0.61197475601590245</c:v>
                </c:pt>
                <c:pt idx="29">
                  <c:v>0.61988541863872038</c:v>
                </c:pt>
                <c:pt idx="30">
                  <c:v>0.62771730498742739</c:v>
                </c:pt>
                <c:pt idx="31">
                  <c:v>0.63550599144387998</c:v>
                </c:pt>
                <c:pt idx="32">
                  <c:v>0.64325147800807814</c:v>
                </c:pt>
                <c:pt idx="33">
                  <c:v>0.6506462830939761</c:v>
                </c:pt>
                <c:pt idx="34">
                  <c:v>0.65787591212125429</c:v>
                </c:pt>
                <c:pt idx="35">
                  <c:v>0.66465575403506028</c:v>
                </c:pt>
                <c:pt idx="36">
                  <c:v>0.67105442042897467</c:v>
                </c:pt>
                <c:pt idx="37">
                  <c:v>0.67736668703838032</c:v>
                </c:pt>
                <c:pt idx="38">
                  <c:v>0.6836078008840728</c:v>
                </c:pt>
                <c:pt idx="39">
                  <c:v>0.6897447267543283</c:v>
                </c:pt>
                <c:pt idx="40">
                  <c:v>0.69571520598089776</c:v>
                </c:pt>
                <c:pt idx="41">
                  <c:v>0.70155227377550522</c:v>
                </c:pt>
                <c:pt idx="42">
                  <c:v>0.70713014221658621</c:v>
                </c:pt>
                <c:pt idx="43">
                  <c:v>0.71260128151209767</c:v>
                </c:pt>
                <c:pt idx="44">
                  <c:v>0.71795044464124369</c:v>
                </c:pt>
                <c:pt idx="45">
                  <c:v>0.72325132553787019</c:v>
                </c:pt>
                <c:pt idx="46">
                  <c:v>0.72847851250065099</c:v>
                </c:pt>
                <c:pt idx="47">
                  <c:v>0.73367774659197293</c:v>
                </c:pt>
                <c:pt idx="48">
                  <c:v>0.73885411015210145</c:v>
                </c:pt>
                <c:pt idx="49">
                  <c:v>0.74401014435116919</c:v>
                </c:pt>
                <c:pt idx="50">
                  <c:v>0.74913822567877808</c:v>
                </c:pt>
                <c:pt idx="51">
                  <c:v>0.75409350743736947</c:v>
                </c:pt>
                <c:pt idx="52">
                  <c:v>0.75902845983489997</c:v>
                </c:pt>
                <c:pt idx="53">
                  <c:v>0.76387193010765642</c:v>
                </c:pt>
                <c:pt idx="54">
                  <c:v>0.76855784783219105</c:v>
                </c:pt>
                <c:pt idx="55">
                  <c:v>0.77314720109168644</c:v>
                </c:pt>
                <c:pt idx="56">
                  <c:v>0.77757900180296002</c:v>
                </c:pt>
                <c:pt idx="57">
                  <c:v>0.78191932038945955</c:v>
                </c:pt>
                <c:pt idx="58">
                  <c:v>0.78624185078503073</c:v>
                </c:pt>
                <c:pt idx="59">
                  <c:v>0.79014762927885374</c:v>
                </c:pt>
                <c:pt idx="60">
                  <c:v>0.79401020788042243</c:v>
                </c:pt>
                <c:pt idx="61">
                  <c:v>0.79768728106231057</c:v>
                </c:pt>
                <c:pt idx="62">
                  <c:v>0.80128049562982251</c:v>
                </c:pt>
                <c:pt idx="63">
                  <c:v>0.80470345179844949</c:v>
                </c:pt>
                <c:pt idx="64">
                  <c:v>0.80804763169296545</c:v>
                </c:pt>
                <c:pt idx="65">
                  <c:v>0.81138672924721633</c:v>
                </c:pt>
                <c:pt idx="66">
                  <c:v>0.81462163882603</c:v>
                </c:pt>
                <c:pt idx="67">
                  <c:v>0.81778539564113062</c:v>
                </c:pt>
                <c:pt idx="68">
                  <c:v>0.82092119958477261</c:v>
                </c:pt>
                <c:pt idx="69">
                  <c:v>0.82398585076470143</c:v>
                </c:pt>
                <c:pt idx="70">
                  <c:v>0.8268649965249496</c:v>
                </c:pt>
                <c:pt idx="71">
                  <c:v>0.82971618941373915</c:v>
                </c:pt>
                <c:pt idx="72">
                  <c:v>0.83256484113239604</c:v>
                </c:pt>
                <c:pt idx="73">
                  <c:v>0.83540332817052232</c:v>
                </c:pt>
                <c:pt idx="74">
                  <c:v>0.83822148584758793</c:v>
                </c:pt>
                <c:pt idx="75">
                  <c:v>0.84101169065319492</c:v>
                </c:pt>
                <c:pt idx="76">
                  <c:v>0.84379427194840384</c:v>
                </c:pt>
                <c:pt idx="77">
                  <c:v>0.84657177090334779</c:v>
                </c:pt>
                <c:pt idx="78">
                  <c:v>0.84933656400762858</c:v>
                </c:pt>
                <c:pt idx="79">
                  <c:v>0.85210135711190937</c:v>
                </c:pt>
                <c:pt idx="80">
                  <c:v>0.85486106787592486</c:v>
                </c:pt>
                <c:pt idx="81">
                  <c:v>0.85761315512954261</c:v>
                </c:pt>
                <c:pt idx="82">
                  <c:v>0.8603627012130276</c:v>
                </c:pt>
                <c:pt idx="83">
                  <c:v>0.86311224729651259</c:v>
                </c:pt>
                <c:pt idx="84">
                  <c:v>0.86586179337999758</c:v>
                </c:pt>
                <c:pt idx="85">
                  <c:v>0.86859355127255433</c:v>
                </c:pt>
                <c:pt idx="86">
                  <c:v>0.87132276799497854</c:v>
                </c:pt>
                <c:pt idx="87">
                  <c:v>0.87404944354727021</c:v>
                </c:pt>
                <c:pt idx="88">
                  <c:v>0.87677611909956177</c:v>
                </c:pt>
                <c:pt idx="89">
                  <c:v>0.87950025348172067</c:v>
                </c:pt>
                <c:pt idx="90">
                  <c:v>0.8822040585028188</c:v>
                </c:pt>
                <c:pt idx="91">
                  <c:v>0.88489769884338643</c:v>
                </c:pt>
                <c:pt idx="92">
                  <c:v>0.88759133918395405</c:v>
                </c:pt>
                <c:pt idx="93">
                  <c:v>0.89028243835438903</c:v>
                </c:pt>
                <c:pt idx="94">
                  <c:v>0.89295829050402853</c:v>
                </c:pt>
                <c:pt idx="95">
                  <c:v>0.89562906031340261</c:v>
                </c:pt>
                <c:pt idx="96">
                  <c:v>0.8982896654422462</c:v>
                </c:pt>
                <c:pt idx="97">
                  <c:v>0.90093756472042674</c:v>
                </c:pt>
                <c:pt idx="98">
                  <c:v>0.90356767580767905</c:v>
                </c:pt>
                <c:pt idx="99">
                  <c:v>0.90619524572479881</c:v>
                </c:pt>
                <c:pt idx="100">
                  <c:v>0.90881773330165327</c:v>
                </c:pt>
                <c:pt idx="101">
                  <c:v>0.91143767970837519</c:v>
                </c:pt>
                <c:pt idx="102">
                  <c:v>0.914057626115097</c:v>
                </c:pt>
                <c:pt idx="103">
                  <c:v>0.91667503135168626</c:v>
                </c:pt>
                <c:pt idx="104">
                  <c:v>0.91928227190774514</c:v>
                </c:pt>
                <c:pt idx="105">
                  <c:v>0.92185647725208009</c:v>
                </c:pt>
                <c:pt idx="106">
                  <c:v>0.92442560025614973</c:v>
                </c:pt>
                <c:pt idx="107">
                  <c:v>0.92699472326021937</c:v>
                </c:pt>
                <c:pt idx="108">
                  <c:v>0.92956384626428901</c:v>
                </c:pt>
                <c:pt idx="109">
                  <c:v>0.93212534575796102</c:v>
                </c:pt>
                <c:pt idx="110">
                  <c:v>0.93466905706070447</c:v>
                </c:pt>
                <c:pt idx="111">
                  <c:v>0.93719752134265244</c:v>
                </c:pt>
                <c:pt idx="112">
                  <c:v>0.93968786807261118</c:v>
                </c:pt>
                <c:pt idx="113">
                  <c:v>0.94217313246230472</c:v>
                </c:pt>
                <c:pt idx="114">
                  <c:v>0.94465331451173307</c:v>
                </c:pt>
                <c:pt idx="115">
                  <c:v>0.94712841422089611</c:v>
                </c:pt>
                <c:pt idx="116">
                  <c:v>0.94958572573913091</c:v>
                </c:pt>
                <c:pt idx="117">
                  <c:v>0.95203287257683533</c:v>
                </c:pt>
                <c:pt idx="118">
                  <c:v>0.95443427835215267</c:v>
                </c:pt>
                <c:pt idx="119">
                  <c:v>0.95668321391951339</c:v>
                </c:pt>
                <c:pt idx="120">
                  <c:v>0.95892198480634361</c:v>
                </c:pt>
                <c:pt idx="121">
                  <c:v>0.96110739112038901</c:v>
                </c:pt>
                <c:pt idx="122">
                  <c:v>0.96328771509416933</c:v>
                </c:pt>
                <c:pt idx="123">
                  <c:v>0.96545279204715373</c:v>
                </c:pt>
                <c:pt idx="124">
                  <c:v>0.96761278665987305</c:v>
                </c:pt>
                <c:pt idx="125">
                  <c:v>0.96973466372060324</c:v>
                </c:pt>
                <c:pt idx="126">
                  <c:v>0.97185399961120078</c:v>
                </c:pt>
                <c:pt idx="127">
                  <c:v>0.97394284146020693</c:v>
                </c:pt>
                <c:pt idx="128">
                  <c:v>0.97594528352470444</c:v>
                </c:pt>
                <c:pt idx="129">
                  <c:v>0.97789944335668233</c:v>
                </c:pt>
                <c:pt idx="130">
                  <c:v>0.97980532095614059</c:v>
                </c:pt>
                <c:pt idx="131">
                  <c:v>0.98167816334387481</c:v>
                </c:pt>
                <c:pt idx="132">
                  <c:v>0.98350780583935471</c:v>
                </c:pt>
                <c:pt idx="133">
                  <c:v>0.98523580152953016</c:v>
                </c:pt>
                <c:pt idx="134">
                  <c:v>0.98695871487944042</c:v>
                </c:pt>
                <c:pt idx="135">
                  <c:v>0.98865875769815714</c:v>
                </c:pt>
                <c:pt idx="136">
                  <c:v>0.99028002424276307</c:v>
                </c:pt>
                <c:pt idx="137">
                  <c:v>0.99190129078736888</c:v>
                </c:pt>
                <c:pt idx="138">
                  <c:v>0.9934488633981291</c:v>
                </c:pt>
                <c:pt idx="139">
                  <c:v>0.99497864781796075</c:v>
                </c:pt>
                <c:pt idx="140">
                  <c:v>0.99641440894288602</c:v>
                </c:pt>
                <c:pt idx="141">
                  <c:v>0.99783492304701549</c:v>
                </c:pt>
                <c:pt idx="142">
                  <c:v>0.99908517875226011</c:v>
                </c:pt>
                <c:pt idx="143">
                  <c:v>0.99966964788276058</c:v>
                </c:pt>
                <c:pt idx="14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48-4894-BC30-B28A1FB2FA69}"/>
            </c:ext>
          </c:extLst>
        </c:ser>
        <c:ser>
          <c:idx val="2"/>
          <c:order val="2"/>
          <c:tx>
            <c:strRef>
              <c:f>'Análisis datos impresión'!$J$1</c:f>
              <c:strCache>
                <c:ptCount val="1"/>
                <c:pt idx="0">
                  <c:v>80-20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'Análisis datos impresión'!$B$2:$B$147</c:f>
              <c:strCache>
                <c:ptCount val="145"/>
                <c:pt idx="0">
                  <c:v>RBDTRSTA16.5C3NT2  ICBF</c:v>
                </c:pt>
                <c:pt idx="1">
                  <c:v>RPPTRSTA32C1CMNT1 PANADERIA PANINOS</c:v>
                </c:pt>
                <c:pt idx="2">
                  <c:v>RPPTRSTA35C1CMNT2 PANADERIA LA SELECCION</c:v>
                </c:pt>
                <c:pt idx="3">
                  <c:v>RBDTRSTA18C4NT2  ICBF</c:v>
                </c:pt>
                <c:pt idx="4">
                  <c:v>RBDTRSTA27C2NT1 GRANOS PREMIUN 220GR LAMINA</c:v>
                </c:pt>
                <c:pt idx="5">
                  <c:v>RBDTRSTA7C2NT2 SUPERMASAS</c:v>
                </c:pt>
                <c:pt idx="6">
                  <c:v>RBDTRSTA20C4NT2  ICBF</c:v>
                </c:pt>
                <c:pt idx="7">
                  <c:v>RPPTRSTA26C1CMNT2 PANADERIA PANINOS</c:v>
                </c:pt>
                <c:pt idx="8">
                  <c:v>RPPTRSTA34C1CMNT2 PANADERIA PANINOS</c:v>
                </c:pt>
                <c:pt idx="9">
                  <c:v>RPPTRSTA40C1CMNT2 PANADERIA LA FABRICA</c:v>
                </c:pt>
                <c:pt idx="10">
                  <c:v>RBDTRSTA3.5C3.5NT2 AGUA brisas del caribe</c:v>
                </c:pt>
                <c:pt idx="11">
                  <c:v>RPPTRSTA28C1CMNT1 PANADERIA PANINOS</c:v>
                </c:pt>
                <c:pt idx="12">
                  <c:v>RBDTRSTA11C4NT2 AGUA ANDINA</c:v>
                </c:pt>
                <c:pt idx="13">
                  <c:v>RBDTRSTA26C2.5CMNT1 GRANOS SAN ISIDRO 250 GR</c:v>
                </c:pt>
                <c:pt idx="14">
                  <c:v>RPPTRSTA30C1CMNT2 PANADERIA PANINOS</c:v>
                </c:pt>
                <c:pt idx="15">
                  <c:v>RBDTRSTA14C2NT2 HELADOS BROSTON</c:v>
                </c:pt>
                <c:pt idx="16">
                  <c:v>RPPTRSTA40C1CMNT2</c:v>
                </c:pt>
                <c:pt idx="17">
                  <c:v>LBDAZSTA27I7D3C1.3NT2 DECORACION VIVA MARIA</c:v>
                </c:pt>
                <c:pt idx="18">
                  <c:v>RBDTRSTA16.5C2NT2 ICBF</c:v>
                </c:pt>
                <c:pt idx="19">
                  <c:v>RBDTRSTA12C2CMNT2 GRANOS EL SEMBRADOR FRIJOL ROJO 220 G CYREL NUEVO</c:v>
                </c:pt>
                <c:pt idx="20">
                  <c:v>RPPTRSTA45C1CMNT1 PANADERIA LA SELECCION</c:v>
                </c:pt>
                <c:pt idx="21">
                  <c:v>RBDTRSTA4.75C2NT2 GRANOS LA ESPIGA 220 G</c:v>
                </c:pt>
                <c:pt idx="22">
                  <c:v>RBDTRSTA30C2.5CMNT2 GRANOS SAN ISIDRO 500GR</c:v>
                </c:pt>
                <c:pt idx="23">
                  <c:v>RPPTRSTA50C1.2CMNT2 PANADERIA LA MEJOR GENERICO</c:v>
                </c:pt>
                <c:pt idx="24">
                  <c:v>RBDTRSTA12C2.2CMNT2 GRANOS EL SEMBRADOR MAIZ PIRA 220 G CYREL NUEVO</c:v>
                </c:pt>
                <c:pt idx="25">
                  <c:v>RBDBLSTA20C2NT2 RADIOGRAFIAS ALIANZA DIAGNOSTICAS</c:v>
                </c:pt>
                <c:pt idx="26">
                  <c:v>RBDBLSTA17C1.5NT2 RADIOGRAFIAS ALIANZA DIAGNOSTICA</c:v>
                </c:pt>
                <c:pt idx="27">
                  <c:v>RBDTRSTA5.5C2NT2 GRANOS GRANOS PREMIUM 500 GRAMOS CYREL NUEVO GENERICO</c:v>
                </c:pt>
                <c:pt idx="28">
                  <c:v>RPPTRSTA45C1CMNT1 PANADERIA MERCANTIL</c:v>
                </c:pt>
                <c:pt idx="29">
                  <c:v>RBDBLSTA16C4NT2</c:v>
                </c:pt>
                <c:pt idx="30">
                  <c:v>RPPTRSTA45C0.9CMNT2</c:v>
                </c:pt>
                <c:pt idx="31">
                  <c:v>RBDTRSTA31C2CMNT2 GRANOS EL SEMBRADOR PREMIUN</c:v>
                </c:pt>
                <c:pt idx="32">
                  <c:v>RBDTRSTA20C3NT2 ICBF</c:v>
                </c:pt>
                <c:pt idx="33">
                  <c:v>RPPTRSTA24C1CMNT2 PANADERIA PANINOS</c:v>
                </c:pt>
                <c:pt idx="34">
                  <c:v>RBDTRSTA28.5C4CMNT2 AGUA RIQUISIMA</c:v>
                </c:pt>
                <c:pt idx="35">
                  <c:v>RBDTRSTA13C2CMNT2 GRANOS EL SEMBRADOR PREMIUN 400GR</c:v>
                </c:pt>
                <c:pt idx="36">
                  <c:v>RBDNESTA4I1.25D1.25C4NT2</c:v>
                </c:pt>
                <c:pt idx="37">
                  <c:v>RBDNESTA4I1.25D1.25C4NT2 LOS ANTURIOS</c:v>
                </c:pt>
                <c:pt idx="38">
                  <c:v>RPPTRSTA35C1CMNT2</c:v>
                </c:pt>
                <c:pt idx="39">
                  <c:v>RADBLSTA25I10D10C0.8CMNT2 EL GRAN POLLO FRITO</c:v>
                </c:pt>
                <c:pt idx="40">
                  <c:v>RBDTRSTA12C2.2NT2</c:v>
                </c:pt>
                <c:pt idx="41">
                  <c:v>RBDTRSTA5.5C2.5NT2 GRANOS LA ESPIGA</c:v>
                </c:pt>
                <c:pt idx="42">
                  <c:v>RBDCESTA27I7D3C1.3NT2</c:v>
                </c:pt>
                <c:pt idx="43">
                  <c:v>RBDTRSTA5.25C2.5NT2 GRANOS EL SEMBRADOR DIEZ 440GR</c:v>
                </c:pt>
                <c:pt idx="44">
                  <c:v>RPPTRSTA45C1CMNT1 PANADERIA GENERICA</c:v>
                </c:pt>
                <c:pt idx="45">
                  <c:v>RBDTRSTA12C2CMNT2 GRANOS PREMIUN 220 GRAMOS</c:v>
                </c:pt>
                <c:pt idx="46">
                  <c:v>RBDTRSTA14C0.8NT2  LA LECHUGA</c:v>
                </c:pt>
                <c:pt idx="47">
                  <c:v>RADBLSTA20I3D3C3NT2 ALMACEN CARLA LIZARAZO</c:v>
                </c:pt>
                <c:pt idx="48">
                  <c:v>RBDTRSTA3.5C3NT2 AGUA MORROCOYERA 360ML</c:v>
                </c:pt>
                <c:pt idx="49">
                  <c:v>RPPTRSTA45C1NT1 PANADERIA LA MEJOR</c:v>
                </c:pt>
                <c:pt idx="50">
                  <c:v>RPPTRSTA50C1CMNT1 PANADERIA GENERICO</c:v>
                </c:pt>
                <c:pt idx="51">
                  <c:v>RBDTRSTA20C0.8NT1 DISTRIBUIDORA B/MANGA GENERICA</c:v>
                </c:pt>
                <c:pt idx="52">
                  <c:v>RBDTRSTA18C2NT0</c:v>
                </c:pt>
                <c:pt idx="53">
                  <c:v>RBDTRSTA18C0.8NT1 DISTRIBUIDORA BUCARAMANGA</c:v>
                </c:pt>
                <c:pt idx="54">
                  <c:v>RBDTRSTA16C0.8NT1 DISTRIBUIDORA BUCARAMANGA</c:v>
                </c:pt>
                <c:pt idx="55">
                  <c:v>RPPTRSTA10C1NT0</c:v>
                </c:pt>
                <c:pt idx="56">
                  <c:v>RPPTRSTA30C1CMNT2 NORTY PAN</c:v>
                </c:pt>
                <c:pt idx="57">
                  <c:v>RPPTRSTA35C2CMNT2 BUCARITAS</c:v>
                </c:pt>
                <c:pt idx="58">
                  <c:v>RPPTRSTA30C1CMNT1 PANADERIA GENERICO</c:v>
                </c:pt>
                <c:pt idx="59">
                  <c:v>RPPTRSTA30C1CMNT2</c:v>
                </c:pt>
                <c:pt idx="60">
                  <c:v>RPPTRSTA30C1.2NT2 PANADERIA LA MEJOR GENERICO</c:v>
                </c:pt>
                <c:pt idx="61">
                  <c:v>RPPTRSTA40C1CMNT2 PANADERIA GENERICO</c:v>
                </c:pt>
                <c:pt idx="62">
                  <c:v>RPPTRSTA18C1.7NT1 INDUSTRIA DE ALIMENTOS PAPA FRITA VERDE 32 GRS</c:v>
                </c:pt>
                <c:pt idx="63">
                  <c:v>RPPTRSTA14C1.6NT1 SUPERMERCADOS PAPA FRITA  AZUL 15 GRS</c:v>
                </c:pt>
                <c:pt idx="64">
                  <c:v>RPPTRSTA45C1.4NT2 PANADERIA ESPECIAL MANA</c:v>
                </c:pt>
                <c:pt idx="65">
                  <c:v>RBDTRSTA13.75C2.2CMNT2 GRANOS EL SEMBRADOR LENTEJA 500 G CYREL NUEVO</c:v>
                </c:pt>
                <c:pt idx="66">
                  <c:v>RADAZSTA19I4D4C1.5NT2 VARIOS COMPUINKPRES</c:v>
                </c:pt>
                <c:pt idx="67">
                  <c:v>RPPTRSTA12C1.6NT2 GRANOS PATACON AZUL 12GR</c:v>
                </c:pt>
                <c:pt idx="68">
                  <c:v>RADBLSTA14C0.7NT2 PANADERIA EL MANANTIAL</c:v>
                </c:pt>
                <c:pt idx="69">
                  <c:v>RADROSTA14C1.7NT2</c:v>
                </c:pt>
                <c:pt idx="70">
                  <c:v>RBDTRSTA31C2.2CMNT1 GRANOS SAN CAYETANO</c:v>
                </c:pt>
                <c:pt idx="71">
                  <c:v>RBDTRSTA12C2CMNT2 GRANOS PREMIUM 220GR GRANOS EL SEMBRADOR</c:v>
                </c:pt>
                <c:pt idx="72">
                  <c:v>RADTRSTA12C2NT2 GOGO MAKEUP</c:v>
                </c:pt>
                <c:pt idx="73">
                  <c:v>RPPTRSTA50C1CMNT2 PANADERIA LAS DELICIAS DE LUCIANA</c:v>
                </c:pt>
                <c:pt idx="74">
                  <c:v>RADNESTA8C1.3NT2 LAPTOP-TINTAS</c:v>
                </c:pt>
                <c:pt idx="75">
                  <c:v>RBDBLSTA14C1.5NT2  AUDIOMIC S.A.S  CLINICA DEL OIDO</c:v>
                </c:pt>
                <c:pt idx="76">
                  <c:v>RBDTRSTA31C1.8NT2 GRANOS PREMIUM EL SEMBRADOR 500GR</c:v>
                </c:pt>
                <c:pt idx="77">
                  <c:v>RPPTRSTA40C0.9CMNT2</c:v>
                </c:pt>
                <c:pt idx="78">
                  <c:v>RBDTRSTA3.25C2.8NT2 AGUA ANTARTIDA 350 ML</c:v>
                </c:pt>
                <c:pt idx="79">
                  <c:v>RADBLSTA10I2.5D2.5C1.2NT2 ALMACEN CARMENCITA</c:v>
                </c:pt>
                <c:pt idx="80">
                  <c:v>RBDTRSTA8.5C3CMNT2 AGUA AGUA VITAL EXPRESS 300ML</c:v>
                </c:pt>
                <c:pt idx="81">
                  <c:v>RADTRSTA14C2NT2 GOGO MAKEUP</c:v>
                </c:pt>
                <c:pt idx="82">
                  <c:v>RADBLSTA6.5I2D2C0.7NT2</c:v>
                </c:pt>
                <c:pt idx="83">
                  <c:v>RADBLSTA20C2NT2 ALMACEN CARMENCITA</c:v>
                </c:pt>
                <c:pt idx="84">
                  <c:v>RBDTRSTA12C2.2CMNT2 GRANOS EL SEMBRADOR CABECITA NEGRA 220 G CYREL NUEVO</c:v>
                </c:pt>
                <c:pt idx="85">
                  <c:v>RADBLSTA10.5I2.5D2.5C0.8NT2 PANADERIA LA ZAPATOQUEÑA</c:v>
                </c:pt>
                <c:pt idx="86">
                  <c:v>RBDBLSTA16C4.5NT2</c:v>
                </c:pt>
                <c:pt idx="87">
                  <c:v>RADBLSTA12I2.5D2.5C1.2NT2 ALMACEN CARMENCITA</c:v>
                </c:pt>
                <c:pt idx="88">
                  <c:v>RBDTRSTA13.75C2CMNT2  GRANOS NS MORADO</c:v>
                </c:pt>
                <c:pt idx="89">
                  <c:v>RBDTRSTA5.25C2.5NT2 ARROZ DANNA SUPERIOR 500 GRAMOS</c:v>
                </c:pt>
                <c:pt idx="90">
                  <c:v>RBDTRSTA4.75C2NT2</c:v>
                </c:pt>
                <c:pt idx="91">
                  <c:v>RBDTRSTA20C1.8NT2 ALMACENES DULCE AMANECER</c:v>
                </c:pt>
                <c:pt idx="92">
                  <c:v>RADBLSTA6I2D2C0.7NT2 RESTAURANTES COOTRNSMAGDALENA</c:v>
                </c:pt>
                <c:pt idx="93">
                  <c:v>RPPTRSTA50C1.2CMNT2</c:v>
                </c:pt>
                <c:pt idx="94">
                  <c:v>RBDTRSTA10I2D2C2.3NT2 GRANOS NS AZUL</c:v>
                </c:pt>
                <c:pt idx="95">
                  <c:v>RBDTRSTA12C2.2CMNT2 GRANOS EL SEMBRADOR LENTEJA 220G</c:v>
                </c:pt>
                <c:pt idx="96">
                  <c:v>RADBLSTA8C0.7NT1 PANADERIA EL MANANTIAL</c:v>
                </c:pt>
                <c:pt idx="97">
                  <c:v>RPPTRSTA18C1NT1 PAN TAJADO  JAERPLAST</c:v>
                </c:pt>
                <c:pt idx="98">
                  <c:v>RADBLSTA10C0.7NT1 PANADERIA EL MANANTIAL</c:v>
                </c:pt>
                <c:pt idx="99">
                  <c:v>RADBLSTA9I2.5D2.5C0.6NT2 PASTELERIA PET BRUNCH</c:v>
                </c:pt>
                <c:pt idx="100">
                  <c:v>RPPTRSTA45C0.9CMNT2 TAJADO JAERPLAST</c:v>
                </c:pt>
                <c:pt idx="101">
                  <c:v>RBDTRSTA13.75C2.2CMNT2 GRANOS EL SEMBRADOR  FRIJOL ROJO 500 G</c:v>
                </c:pt>
                <c:pt idx="102">
                  <c:v>RADBLSTA8.5C1.5NT2  ABONO MI JARDIN</c:v>
                </c:pt>
                <c:pt idx="103">
                  <c:v>RPPTRSTA18C1.2NT0</c:v>
                </c:pt>
                <c:pt idx="104">
                  <c:v>RPPTRSTA40C0.9CMNT2 PANADERIA LAS DELICIAS DE LUCIANA</c:v>
                </c:pt>
                <c:pt idx="105">
                  <c:v>RADBLSTA8I2.5D2.5C0.7NT2 PANADERIA LA ZAPATOQUEÑA</c:v>
                </c:pt>
                <c:pt idx="106">
                  <c:v>RADBLSTA10C1NT2 MEDISIN FARMA</c:v>
                </c:pt>
                <c:pt idx="107">
                  <c:v>RADBLSTA10C1.6NT2 PROFESIONALES EN BELLEZA</c:v>
                </c:pt>
                <c:pt idx="108">
                  <c:v>RBDTRSTA4.5C2NT1 GRANOS EL PORVENIR 220GR</c:v>
                </c:pt>
                <c:pt idx="109">
                  <c:v>RBDTRSTA5.5C2NT2 GRANOS EL TRIGAL</c:v>
                </c:pt>
                <c:pt idx="110">
                  <c:v>RADBLSTA11C0.7NT2 PANADERIA EL MANANTIAL</c:v>
                </c:pt>
                <c:pt idx="111">
                  <c:v>RADBLSTA11C1.8NT2  ABONO MI JARDIN</c:v>
                </c:pt>
                <c:pt idx="112">
                  <c:v>RADBLSTA11I3D3C0.9NT2 PANADERIA LA ZAPATOQUEÑA</c:v>
                </c:pt>
                <c:pt idx="113">
                  <c:v>RPPTRSTA30C1.2CMNT2 PANADERIA ESPECIAL MANA</c:v>
                </c:pt>
                <c:pt idx="114">
                  <c:v>RBDTRSTA14.5C2.5NT2 HARINAS TOSTADA DE MAIZ 250 CHARALA</c:v>
                </c:pt>
                <c:pt idx="115">
                  <c:v>RADAZSTA13.5C1.5NT2  COMPUINKPRES</c:v>
                </c:pt>
                <c:pt idx="116">
                  <c:v>RADBLSTA15I2D2C2.5NT2 ALMACEN CARLA LIZARAZO</c:v>
                </c:pt>
                <c:pt idx="117">
                  <c:v>RBDTRSTA20C3NT2 BIENESTAR FAMILIAR</c:v>
                </c:pt>
                <c:pt idx="118">
                  <c:v>RPPTRSTA18C1.2NT2 LA MEJOR PAN PERRO</c:v>
                </c:pt>
                <c:pt idx="119">
                  <c:v>RPPTRSTA35C1CMNT2  PANADERIA GENERICO</c:v>
                </c:pt>
                <c:pt idx="120">
                  <c:v>RPPTRSTA45C1CMNT2 PANADERIA CORONA</c:v>
                </c:pt>
                <c:pt idx="121">
                  <c:v>RPPTRSTA30C1CMNT2 PANADERIA CORONA</c:v>
                </c:pt>
                <c:pt idx="122">
                  <c:v>RPPTRSTA40C1.2CMNT2</c:v>
                </c:pt>
                <c:pt idx="123">
                  <c:v>RPPTRSTA45C1.2CMNT2 DAVIPAN</c:v>
                </c:pt>
                <c:pt idx="124">
                  <c:v>RBDTRSTA21C1.5CMNT2</c:v>
                </c:pt>
                <c:pt idx="125">
                  <c:v>RPPTRSTA9C1NT2 NORTY PAN</c:v>
                </c:pt>
                <c:pt idx="126">
                  <c:v>RPPTRSTA24C2.5CMNT1 CONSUL PUROS</c:v>
                </c:pt>
                <c:pt idx="127">
                  <c:v>RBDTRSTA6C2NT2 GRANOS EL LLANERITO 1000GR</c:v>
                </c:pt>
                <c:pt idx="128">
                  <c:v>RBDTRSTA4C4NT1 VARIOS DISPARCOL LTDA</c:v>
                </c:pt>
                <c:pt idx="129">
                  <c:v>RPPTRSTA45C1CMNT2 NORTYPAN</c:v>
                </c:pt>
                <c:pt idx="130">
                  <c:v>RBDTRSTA7.5C2NT2 QUESO LA DELICIA</c:v>
                </c:pt>
                <c:pt idx="131">
                  <c:v>RBDTRSTA12.2C2.5CMNT2 GRANOS EMPACADORA DE GRANOS SAN CAYETANO GRANOLITO</c:v>
                </c:pt>
                <c:pt idx="132">
                  <c:v>RBDTRSTA16C2CMNT2 LACTEOS ISRAEL 350GR</c:v>
                </c:pt>
                <c:pt idx="133">
                  <c:v>RPPTRSTA40C1CMNT2 PANADERIA CORONA</c:v>
                </c:pt>
                <c:pt idx="134">
                  <c:v>RPPTRSTA18C1NT2 PAN TAJADO LA MEJOR</c:v>
                </c:pt>
                <c:pt idx="135">
                  <c:v>RPPTRSTA14C1.2NT1 PANADERIA ESPECIAL MANA</c:v>
                </c:pt>
                <c:pt idx="136">
                  <c:v>RPPTRSTA40C1.2CMNT2 PANADERIA ESPECIAL MANA</c:v>
                </c:pt>
                <c:pt idx="137">
                  <c:v>RPPTRSTA12C1.6NT1 SUPERMERCADOS MIXTO 8 GR AZUL</c:v>
                </c:pt>
                <c:pt idx="138">
                  <c:v>RPPTRSTA22C1CMNT1 PANADERIA PANINOS</c:v>
                </c:pt>
                <c:pt idx="139">
                  <c:v>RPPTRSTA35C1.2CMNT2</c:v>
                </c:pt>
                <c:pt idx="140">
                  <c:v>RPPTRSTA35C0.9CMNT2</c:v>
                </c:pt>
                <c:pt idx="141">
                  <c:v>RBDTRSTA12C2.2CMNT2 GRANOS EL SEMBRADOR ARVERJA VERDE 220 CYREL NUEVO</c:v>
                </c:pt>
                <c:pt idx="142">
                  <c:v>RBDTRSTA12C2.2CMNT2 EL SEMBRADOR 10   220GR</c:v>
                </c:pt>
                <c:pt idx="143">
                  <c:v>RPPTRSTA35C0.9CMNT2 PANADERIA BON GUSTO</c:v>
                </c:pt>
                <c:pt idx="144">
                  <c:v>RBDTRSTA37C2.3NT1 GRANOS SAN ISIDRO 1000GR</c:v>
                </c:pt>
              </c:strCache>
            </c:strRef>
          </c:cat>
          <c:val>
            <c:numRef>
              <c:f>'Análisis datos impresión'!$J$2:$J$147</c:f>
              <c:numCache>
                <c:formatCode>0.00%</c:formatCode>
                <c:ptCount val="145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0.8</c:v>
                </c:pt>
                <c:pt idx="131">
                  <c:v>0.8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0.8</c:v>
                </c:pt>
                <c:pt idx="136">
                  <c:v>0.8</c:v>
                </c:pt>
                <c:pt idx="137">
                  <c:v>0.8</c:v>
                </c:pt>
                <c:pt idx="138">
                  <c:v>0.8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0.8</c:v>
                </c:pt>
                <c:pt idx="143">
                  <c:v>0.8</c:v>
                </c:pt>
                <c:pt idx="144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48-4894-BC30-B28A1FB2F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44847"/>
        <c:axId val="106529871"/>
      </c:lineChart>
      <c:catAx>
        <c:axId val="106497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2000"/>
                  <a:t>Referencias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538607"/>
        <c:crosses val="autoZero"/>
        <c:auto val="1"/>
        <c:lblAlgn val="ctr"/>
        <c:lblOffset val="100"/>
        <c:noMultiLvlLbl val="0"/>
      </c:catAx>
      <c:valAx>
        <c:axId val="106538607"/>
        <c:scaling>
          <c:orientation val="minMax"/>
          <c:max val="39351.95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0" i="0" baseline="0">
                    <a:effectLst/>
                  </a:rPr>
                  <a:t>Cantidad Impresa (kilos)</a:t>
                </a:r>
                <a:endParaRPr lang="es-CO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497423"/>
        <c:crosses val="autoZero"/>
        <c:crossBetween val="between"/>
      </c:valAx>
      <c:valAx>
        <c:axId val="106529871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200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544847"/>
        <c:crosses val="max"/>
        <c:crossBetween val="between"/>
      </c:valAx>
      <c:catAx>
        <c:axId val="1065448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5298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baseline="0">
                <a:effectLst/>
              </a:rPr>
              <a:t>Gráfica de pareto clientes Sellado</a:t>
            </a:r>
            <a:endParaRPr lang="es-CO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clientes sellado'!$C$1</c:f>
              <c:strCache>
                <c:ptCount val="1"/>
                <c:pt idx="0">
                  <c:v>Cuenta de Cantidad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'Análisis clientes sellado'!$B$2:$B$120</c:f>
              <c:strCache>
                <c:ptCount val="119"/>
                <c:pt idx="1">
                  <c:v>PLASTISANDER SAS (PLASTISANDER SAS)</c:v>
                </c:pt>
                <c:pt idx="2">
                  <c:v>N/A</c:v>
                </c:pt>
                <c:pt idx="3">
                  <c:v>DARIO RANGEL</c:v>
                </c:pt>
                <c:pt idx="4">
                  <c:v>OJEDA A. WILLY J</c:v>
                </c:pt>
                <c:pt idx="5">
                  <c:v>ORTIZ MANTILLA JUAN CARLOS (DISTRIBUIDORA BUCARAMANGA)</c:v>
                </c:pt>
                <c:pt idx="6">
                  <c:v>GALLARDO PEREZ JOEL</c:v>
                </c:pt>
                <c:pt idx="7">
                  <c:v>FIGUEROA FORERO SANDRA</c:v>
                </c:pt>
                <c:pt idx="8">
                  <c:v>MOLINOS SAN MIGUEL (MOLINOS SAN MIGUEL)</c:v>
                </c:pt>
                <c:pt idx="9">
                  <c:v>AYALA ABDON</c:v>
                </c:pt>
                <c:pt idx="10">
                  <c:v>RINCON AUDELINA</c:v>
                </c:pt>
                <c:pt idx="11">
                  <c:v>NORIEGA CARDENAS JUAN FERNANDO</c:v>
                </c:pt>
                <c:pt idx="12">
                  <c:v>SUPERMASAS</c:v>
                </c:pt>
                <c:pt idx="13">
                  <c:v>GABRIEL QUINTERO</c:v>
                </c:pt>
                <c:pt idx="14">
                  <c:v>GRANOS SAN ISIDRO</c:v>
                </c:pt>
                <c:pt idx="15">
                  <c:v>JOSE RUPERTO ZAMBRANO</c:v>
                </c:pt>
                <c:pt idx="16">
                  <c:v>BLADIMIR VERJEL</c:v>
                </c:pt>
                <c:pt idx="17">
                  <c:v>RUEDA BOTELLO ANDERSON</c:v>
                </c:pt>
                <c:pt idx="18">
                  <c:v>REPLASANDER S.A.S.</c:v>
                </c:pt>
                <c:pt idx="19">
                  <c:v>INCOLYESOS S.A.S (INCOLYESOS S.A.S)</c:v>
                </c:pt>
                <c:pt idx="20">
                  <c:v>GALLARDO ELIUMER (EL SEMBRADOR)</c:v>
                </c:pt>
                <c:pt idx="21">
                  <c:v>pedro antonio</c:v>
                </c:pt>
                <c:pt idx="22">
                  <c:v>DISTRISEMBRADOR (ICBF ORIMA)</c:v>
                </c:pt>
                <c:pt idx="23">
                  <c:v>ACOSTA HUERTAS FRAY</c:v>
                </c:pt>
                <c:pt idx="24">
                  <c:v>NEW WASH LAVANDERIA</c:v>
                </c:pt>
                <c:pt idx="25">
                  <c:v>HERRERA BARBOSA LUIS (EMPACADORA SAN CAYETANO)</c:v>
                </c:pt>
                <c:pt idx="26">
                  <c:v>DISTRIBUCIONES SUMINISTRO ASESORIAS Y EJECUCIONES S.A.S</c:v>
                </c:pt>
                <c:pt idx="27">
                  <c:v>VILLA MARQUEZ EDUAR ALFONSO</c:v>
                </c:pt>
                <c:pt idx="28">
                  <c:v>SERGIO CARREÑO</c:v>
                </c:pt>
                <c:pt idx="29">
                  <c:v>WALTEROS GUERRA LUIS ALFREDO</c:v>
                </c:pt>
                <c:pt idx="30">
                  <c:v>PABON RIVERO LAURA KATHERINE (VIVA MARIA)</c:v>
                </c:pt>
                <c:pt idx="31">
                  <c:v>DOTACIONES HERMANOS LONDOÑO S.A</c:v>
                </c:pt>
                <c:pt idx="32">
                  <c:v>PARRA RODRIGUEZ HUMBERTO (VIVERO LOS ANTURIOS Y LAS ORQUIDEAS 1)</c:v>
                </c:pt>
                <c:pt idx="33">
                  <c:v>SUAREZ GONZALEZ MERCEDES (HELADOS BROSTON)</c:v>
                </c:pt>
                <c:pt idx="34">
                  <c:v>RUEDA TORRES NURIAM VIANNEY</c:v>
                </c:pt>
                <c:pt idx="35">
                  <c:v>FELIZ DAVID CASTILLO GONZALEZ</c:v>
                </c:pt>
                <c:pt idx="36">
                  <c:v>CARRILLO _x001e_GILBERTO</c:v>
                </c:pt>
                <c:pt idx="37">
                  <c:v>RUJANO GAROFA ANDREA</c:v>
                </c:pt>
                <c:pt idx="38">
                  <c:v>OLARTE PASTOR</c:v>
                </c:pt>
                <c:pt idx="39">
                  <c:v>ROJAS YEINER JAVIER (BOLSA IMPRESA LOGO GENERICO)</c:v>
                </c:pt>
                <c:pt idx="40">
                  <c:v>AVILA VERA LIBARDO ALFONSO (DULCE AMANECER)</c:v>
                </c:pt>
                <c:pt idx="41">
                  <c:v>GOMEZ PLATA JORGE (PANADERIA LA ZAPATOQUEÑA)</c:v>
                </c:pt>
                <c:pt idx="42">
                  <c:v>INVERSIONES KAMUT S.A.S. (SEMOLA)</c:v>
                </c:pt>
                <c:pt idx="43">
                  <c:v>FERREIRA MEJIA EDGAR AUGUSTO (ESPECIAL MANA)</c:v>
                </c:pt>
                <c:pt idx="44">
                  <c:v>PANADERIA Y PASTELERIA PANINOS S.A.S (PANINOS)</c:v>
                </c:pt>
                <c:pt idx="45">
                  <c:v>FORERO FERNANDO (PAN MERCANTIL)</c:v>
                </c:pt>
                <c:pt idx="46">
                  <c:v>QUESSEP DE FERNANDEZ &amp; CIA S.EN C (ALMACEN CARMENCITA)</c:v>
                </c:pt>
                <c:pt idx="47">
                  <c:v>LIZARAZO CARLA MIGUELINA (CARLA LIZARAZO AT HOME)</c:v>
                </c:pt>
                <c:pt idx="48">
                  <c:v>COMERCIALIZADORA NUEVO PORVENIR  S.A.S</c:v>
                </c:pt>
                <c:pt idx="49">
                  <c:v>QUINTERO ESTRADA EDILIA MARIA</c:v>
                </c:pt>
                <c:pt idx="50">
                  <c:v>CAICEDO GALINDO MARTHA YAMILE (RESTAURANTE EL GRAN POLLO FRITO)</c:v>
                </c:pt>
                <c:pt idx="51">
                  <c:v>SANTANA JHOANA</c:v>
                </c:pt>
                <c:pt idx="52">
                  <c:v>BECERRA LUIS ORLANDO</c:v>
                </c:pt>
                <c:pt idx="53">
                  <c:v>SUAREZ (MARTHA ISABEL)</c:v>
                </c:pt>
                <c:pt idx="54">
                  <c:v>PERTUZ REYES TOHMAS ALBERTO</c:v>
                </c:pt>
                <c:pt idx="55">
                  <c:v>AMADO RAUL (PANADERIA CORONA)</c:v>
                </c:pt>
                <c:pt idx="56">
                  <c:v>ANDRADE FLOREZ EDINSSON</c:v>
                </c:pt>
                <c:pt idx="57">
                  <c:v>MOLINO Y DISTRIBUCIONES LA ESPIGA S.A.S.</c:v>
                </c:pt>
                <c:pt idx="58">
                  <c:v>TORRES SANTAMARIA SILVIA PATRICIA (GOGO MAKEUP)</c:v>
                </c:pt>
                <c:pt idx="59">
                  <c:v>CORTES ROJAS MARIA ALEJANDRA (LAS DELICIAS DE LUCIANA)</c:v>
                </c:pt>
                <c:pt idx="60">
                  <c:v>LEVEL NINE SAS</c:v>
                </c:pt>
                <c:pt idx="61">
                  <c:v>WILMAR ROPERO</c:v>
                </c:pt>
                <c:pt idx="62">
                  <c:v>LUIS ALBERTO SIERRA</c:v>
                </c:pt>
                <c:pt idx="63">
                  <c:v>LAMUS LAYTON MARLENE (MAXI PEGO 25 KILOS)</c:v>
                </c:pt>
                <c:pt idx="64">
                  <c:v>ORTIZ SANCHEZ ORLEY</c:v>
                </c:pt>
                <c:pt idx="65">
                  <c:v>DURAN LEON NOE (BOLSA SEMILLERO)</c:v>
                </c:pt>
                <c:pt idx="66">
                  <c:v>DAVILA PAREJA DIANA JISELLE (HUGO GALLO)</c:v>
                </c:pt>
                <c:pt idx="67">
                  <c:v>GIL HUGO</c:v>
                </c:pt>
                <c:pt idx="68">
                  <c:v>PEREIRA DIAZ MARIA LUISA (FRUTOX)</c:v>
                </c:pt>
                <c:pt idx="69">
                  <c:v>DORA CARREÑO PEÑUELA</c:v>
                </c:pt>
                <c:pt idx="70">
                  <c:v>RUEDA BONILLA ALEJANDRO JOSE (FERRO PEGO)</c:v>
                </c:pt>
                <c:pt idx="71">
                  <c:v>GRANERO CACHIRA SAS</c:v>
                </c:pt>
                <c:pt idx="72">
                  <c:v>PAPAS FRITAS BUCARITAS</c:v>
                </c:pt>
                <c:pt idx="73">
                  <c:v>AMAYA PEDRO</c:v>
                </c:pt>
                <c:pt idx="74">
                  <c:v>BUCARAMANGA FIT FORM</c:v>
                </c:pt>
                <c:pt idx="75">
                  <c:v>LIN CHOU MEI SHIA (RESTAURANTE FUJIYAMA)</c:v>
                </c:pt>
                <c:pt idx="76">
                  <c:v>VARGAS ACOSTA EDWARD ESTEBAN (BEBIDAS DE SANTANDER)</c:v>
                </c:pt>
                <c:pt idx="77">
                  <c:v>PABON JESUS ALBERTO</c:v>
                </c:pt>
                <c:pt idx="78">
                  <c:v>GUISA LADY ROCIO</c:v>
                </c:pt>
                <c:pt idx="79">
                  <c:v>AGUA DE YANACUE S.A.S</c:v>
                </c:pt>
                <c:pt idx="80">
                  <c:v>ESTEBAN GARCIA PICO</c:v>
                </c:pt>
                <c:pt idx="81">
                  <c:v>GELE CHINCHILLA AURA JOHANA</c:v>
                </c:pt>
                <c:pt idx="82">
                  <c:v>AUDIOMIC S.A.S. (CLINICA DEL OIDO)</c:v>
                </c:pt>
                <c:pt idx="83">
                  <c:v>ARDILA TABERA YOLANDA (PANADERIA CURITI)</c:v>
                </c:pt>
                <c:pt idx="84">
                  <c:v>DELGADO LOPEZ MARTHA PATRICIA (INDUSTRIAS DON JOVAR)</c:v>
                </c:pt>
                <c:pt idx="85">
                  <c:v>DISTRIPLAS</c:v>
                </c:pt>
                <c:pt idx="86">
                  <c:v>RAFAEL J. TURBAY S.A.S.</c:v>
                </c:pt>
                <c:pt idx="87">
                  <c:v>GELVEZ JAIMES JOSE LIBARDO (LECHUGA VERDE MUTISCUA FINCA EL RECREO)</c:v>
                </c:pt>
                <c:pt idx="88">
                  <c:v>RAVELO MARTINEZ VICTOR JULIO (MOLINOS CHARALA)</c:v>
                </c:pt>
                <c:pt idx="89">
                  <c:v>MEDISIN SAS (MEDISIN  SAS)</c:v>
                </c:pt>
                <c:pt idx="90">
                  <c:v>PARRA GALAVIZ FABIAN (DETERG)</c:v>
                </c:pt>
                <c:pt idx="91">
                  <c:v>EDUARDO OCHOA</c:v>
                </c:pt>
                <c:pt idx="92">
                  <c:v>FRANCO BARRERA ORLANDO</c:v>
                </c:pt>
                <c:pt idx="93">
                  <c:v>MOTOR FILTERS</c:v>
                </c:pt>
                <c:pt idx="94">
                  <c:v>M&amp;M AGRICOLA Y CONTABLE DEL SUR S.A.S. ZOMAC AGRICONSUR (BOLSA SEMILLERO)</c:v>
                </c:pt>
                <c:pt idx="95">
                  <c:v>AVICOLA EL MADROÑO S.A</c:v>
                </c:pt>
                <c:pt idx="96">
                  <c:v>MARTINEZ VILLAMIZAR RITA ANTONIA</c:v>
                </c:pt>
                <c:pt idx="97">
                  <c:v>AGUILLON BUITRAGO JOSE (FABRICA DE TABACO EL PODER DE LAS AGUILAS)</c:v>
                </c:pt>
                <c:pt idx="98">
                  <c:v>DISNEY ROBLES</c:v>
                </c:pt>
                <c:pt idx="99">
                  <c:v>PICON TORRES HENRY JESUS</c:v>
                </c:pt>
                <c:pt idx="100">
                  <c:v>COOTRANSMAGDALENA LTDA.</c:v>
                </c:pt>
                <c:pt idx="101">
                  <c:v>SUAREZ MARIA LEONOR (LEKOS SPORT)</c:v>
                </c:pt>
                <c:pt idx="102">
                  <c:v>VANEGAS SILVA VICENTE</c:v>
                </c:pt>
                <c:pt idx="103">
                  <c:v>ALVAREZ DE CHAPARRO BARBARA</c:v>
                </c:pt>
                <c:pt idx="104">
                  <c:v>CESAR PEDI PIEDECUESTA</c:v>
                </c:pt>
                <c:pt idx="105">
                  <c:v>MANCILLA OSCAR</c:v>
                </c:pt>
                <c:pt idx="106">
                  <c:v>CHACON INES ROSALES</c:v>
                </c:pt>
                <c:pt idx="107">
                  <c:v>ARDILA TRIANA YULIANA</c:v>
                </c:pt>
                <c:pt idx="108">
                  <c:v>AREVALO OCAMPO MARIA CONSTANZA (BOLSA NEGRA 12+2+2*16")</c:v>
                </c:pt>
                <c:pt idx="109">
                  <c:v>GUERRERO WILSON</c:v>
                </c:pt>
                <c:pt idx="110">
                  <c:v>CETINA ARERO LUIS EDUARDO</c:v>
                </c:pt>
                <c:pt idx="111">
                  <c:v>ACUICOMPANI S.A.S</c:v>
                </c:pt>
                <c:pt idx="112">
                  <c:v>BOTELLO GARCIA JESUS GABRIEL (GUITARRA)</c:v>
                </c:pt>
                <c:pt idx="113">
                  <c:v>GALVAN GAONA MIGUEL</c:v>
                </c:pt>
                <c:pt idx="114">
                  <c:v>MARTINEZ ESPARZA CARLOS MANUEL</c:v>
                </c:pt>
                <c:pt idx="115">
                  <c:v>FERNANDO CHACON</c:v>
                </c:pt>
                <c:pt idx="116">
                  <c:v>ARIOLFO AMAYA</c:v>
                </c:pt>
                <c:pt idx="117">
                  <c:v>NIXON RENOGA CELIS</c:v>
                </c:pt>
                <c:pt idx="118">
                  <c:v>VARGAS DIAZ NELSON YESID</c:v>
                </c:pt>
              </c:strCache>
            </c:strRef>
          </c:cat>
          <c:val>
            <c:numRef>
              <c:f>'Análisis clientes sellado'!$C$2:$C$120</c:f>
              <c:numCache>
                <c:formatCode>General</c:formatCode>
                <c:ptCount val="119"/>
                <c:pt idx="1">
                  <c:v>26788.98000000001</c:v>
                </c:pt>
                <c:pt idx="2">
                  <c:v>7630.22</c:v>
                </c:pt>
                <c:pt idx="3">
                  <c:v>5397.2699999999959</c:v>
                </c:pt>
                <c:pt idx="4">
                  <c:v>5234.5399999999991</c:v>
                </c:pt>
                <c:pt idx="5">
                  <c:v>4571.3899999999985</c:v>
                </c:pt>
                <c:pt idx="6">
                  <c:v>3650.25</c:v>
                </c:pt>
                <c:pt idx="7">
                  <c:v>3450.4700000000007</c:v>
                </c:pt>
                <c:pt idx="8">
                  <c:v>3255.1600000000012</c:v>
                </c:pt>
                <c:pt idx="9">
                  <c:v>3070.92</c:v>
                </c:pt>
                <c:pt idx="10">
                  <c:v>2263.2799999999988</c:v>
                </c:pt>
                <c:pt idx="11">
                  <c:v>1644.5499999999997</c:v>
                </c:pt>
                <c:pt idx="12">
                  <c:v>1409.36</c:v>
                </c:pt>
                <c:pt idx="13">
                  <c:v>1391.6499999999996</c:v>
                </c:pt>
                <c:pt idx="14">
                  <c:v>1181.28</c:v>
                </c:pt>
                <c:pt idx="15">
                  <c:v>1179.9599999999996</c:v>
                </c:pt>
                <c:pt idx="16">
                  <c:v>1169.3</c:v>
                </c:pt>
                <c:pt idx="17">
                  <c:v>1153.5500000000002</c:v>
                </c:pt>
                <c:pt idx="18">
                  <c:v>1138.2199999999998</c:v>
                </c:pt>
                <c:pt idx="19">
                  <c:v>1099.9800000000002</c:v>
                </c:pt>
                <c:pt idx="20">
                  <c:v>964.07999999999981</c:v>
                </c:pt>
                <c:pt idx="21">
                  <c:v>963.70999999999992</c:v>
                </c:pt>
                <c:pt idx="22">
                  <c:v>843.6400000000001</c:v>
                </c:pt>
                <c:pt idx="23">
                  <c:v>777.07999999999993</c:v>
                </c:pt>
                <c:pt idx="24">
                  <c:v>712</c:v>
                </c:pt>
                <c:pt idx="25">
                  <c:v>682.50000000000011</c:v>
                </c:pt>
                <c:pt idx="26">
                  <c:v>681.1400000000001</c:v>
                </c:pt>
                <c:pt idx="27">
                  <c:v>676.9</c:v>
                </c:pt>
                <c:pt idx="28">
                  <c:v>660.42000000000007</c:v>
                </c:pt>
                <c:pt idx="29">
                  <c:v>650.10000000000014</c:v>
                </c:pt>
                <c:pt idx="30">
                  <c:v>626.38999999999987</c:v>
                </c:pt>
                <c:pt idx="31">
                  <c:v>561.92000000000007</c:v>
                </c:pt>
                <c:pt idx="32">
                  <c:v>550.28</c:v>
                </c:pt>
                <c:pt idx="33">
                  <c:v>507.38000000000005</c:v>
                </c:pt>
                <c:pt idx="34">
                  <c:v>504.65000000000003</c:v>
                </c:pt>
                <c:pt idx="35">
                  <c:v>478.71999999999997</c:v>
                </c:pt>
                <c:pt idx="36">
                  <c:v>461.7</c:v>
                </c:pt>
                <c:pt idx="37">
                  <c:v>422.28</c:v>
                </c:pt>
                <c:pt idx="38">
                  <c:v>413.71999999999997</c:v>
                </c:pt>
                <c:pt idx="39">
                  <c:v>384.58</c:v>
                </c:pt>
                <c:pt idx="40">
                  <c:v>376.59999999999991</c:v>
                </c:pt>
                <c:pt idx="41">
                  <c:v>369.2399999999999</c:v>
                </c:pt>
                <c:pt idx="42">
                  <c:v>332.79999999999995</c:v>
                </c:pt>
                <c:pt idx="43">
                  <c:v>313.7</c:v>
                </c:pt>
                <c:pt idx="44">
                  <c:v>300.90000000000003</c:v>
                </c:pt>
                <c:pt idx="45">
                  <c:v>300.47999999999996</c:v>
                </c:pt>
                <c:pt idx="46">
                  <c:v>297.14</c:v>
                </c:pt>
                <c:pt idx="47">
                  <c:v>287.12</c:v>
                </c:pt>
                <c:pt idx="48">
                  <c:v>275.87999999999994</c:v>
                </c:pt>
                <c:pt idx="49">
                  <c:v>274.14000000000004</c:v>
                </c:pt>
                <c:pt idx="50">
                  <c:v>262.45999999999998</c:v>
                </c:pt>
                <c:pt idx="51">
                  <c:v>251.62000000000003</c:v>
                </c:pt>
                <c:pt idx="52">
                  <c:v>249.4</c:v>
                </c:pt>
                <c:pt idx="53">
                  <c:v>234.78</c:v>
                </c:pt>
                <c:pt idx="54">
                  <c:v>228.11999999999998</c:v>
                </c:pt>
                <c:pt idx="55">
                  <c:v>224.86000000000004</c:v>
                </c:pt>
                <c:pt idx="56">
                  <c:v>223.36</c:v>
                </c:pt>
                <c:pt idx="57">
                  <c:v>219.84000000000003</c:v>
                </c:pt>
                <c:pt idx="58">
                  <c:v>214.92</c:v>
                </c:pt>
                <c:pt idx="59">
                  <c:v>212.1</c:v>
                </c:pt>
                <c:pt idx="60">
                  <c:v>209.32000000000002</c:v>
                </c:pt>
                <c:pt idx="61">
                  <c:v>207.7</c:v>
                </c:pt>
                <c:pt idx="62">
                  <c:v>207.60000000000002</c:v>
                </c:pt>
                <c:pt idx="63">
                  <c:v>207.34</c:v>
                </c:pt>
                <c:pt idx="64">
                  <c:v>207.28000000000003</c:v>
                </c:pt>
                <c:pt idx="65">
                  <c:v>197.56</c:v>
                </c:pt>
                <c:pt idx="66">
                  <c:v>192.71999999999997</c:v>
                </c:pt>
                <c:pt idx="67">
                  <c:v>189.26</c:v>
                </c:pt>
                <c:pt idx="68">
                  <c:v>187.17999999999998</c:v>
                </c:pt>
                <c:pt idx="69">
                  <c:v>186.4</c:v>
                </c:pt>
                <c:pt idx="70">
                  <c:v>180.62</c:v>
                </c:pt>
                <c:pt idx="71">
                  <c:v>169.88</c:v>
                </c:pt>
                <c:pt idx="72">
                  <c:v>166.60000000000002</c:v>
                </c:pt>
                <c:pt idx="73">
                  <c:v>154.12</c:v>
                </c:pt>
                <c:pt idx="74">
                  <c:v>137.51999999999998</c:v>
                </c:pt>
                <c:pt idx="75">
                  <c:v>132.32</c:v>
                </c:pt>
                <c:pt idx="76">
                  <c:v>121.94</c:v>
                </c:pt>
                <c:pt idx="77">
                  <c:v>121.06000000000002</c:v>
                </c:pt>
                <c:pt idx="78">
                  <c:v>115.58000000000001</c:v>
                </c:pt>
                <c:pt idx="79">
                  <c:v>113.1</c:v>
                </c:pt>
                <c:pt idx="80">
                  <c:v>111.38</c:v>
                </c:pt>
                <c:pt idx="81">
                  <c:v>107.78</c:v>
                </c:pt>
                <c:pt idx="82">
                  <c:v>107.12</c:v>
                </c:pt>
                <c:pt idx="83">
                  <c:v>106.78</c:v>
                </c:pt>
                <c:pt idx="84">
                  <c:v>106.30000000000001</c:v>
                </c:pt>
                <c:pt idx="85">
                  <c:v>106.14000000000001</c:v>
                </c:pt>
                <c:pt idx="86">
                  <c:v>103.1</c:v>
                </c:pt>
                <c:pt idx="87">
                  <c:v>101.6</c:v>
                </c:pt>
                <c:pt idx="88">
                  <c:v>99.14</c:v>
                </c:pt>
                <c:pt idx="89">
                  <c:v>99.14</c:v>
                </c:pt>
                <c:pt idx="90">
                  <c:v>97.74</c:v>
                </c:pt>
                <c:pt idx="91">
                  <c:v>96.600000000000009</c:v>
                </c:pt>
                <c:pt idx="92">
                  <c:v>93.94</c:v>
                </c:pt>
                <c:pt idx="93">
                  <c:v>92.6</c:v>
                </c:pt>
                <c:pt idx="94">
                  <c:v>85.78</c:v>
                </c:pt>
                <c:pt idx="95">
                  <c:v>85.660000000000011</c:v>
                </c:pt>
                <c:pt idx="96">
                  <c:v>84.1</c:v>
                </c:pt>
                <c:pt idx="97">
                  <c:v>82.039999999999992</c:v>
                </c:pt>
                <c:pt idx="98">
                  <c:v>77.92</c:v>
                </c:pt>
                <c:pt idx="99">
                  <c:v>70.86</c:v>
                </c:pt>
                <c:pt idx="100">
                  <c:v>66.539999999999992</c:v>
                </c:pt>
                <c:pt idx="101">
                  <c:v>66.52</c:v>
                </c:pt>
                <c:pt idx="102">
                  <c:v>64.34</c:v>
                </c:pt>
                <c:pt idx="103">
                  <c:v>63.620000000000005</c:v>
                </c:pt>
                <c:pt idx="104">
                  <c:v>58.34</c:v>
                </c:pt>
                <c:pt idx="105">
                  <c:v>56.259999999999991</c:v>
                </c:pt>
                <c:pt idx="106">
                  <c:v>50.94</c:v>
                </c:pt>
                <c:pt idx="107">
                  <c:v>49.679999999999993</c:v>
                </c:pt>
                <c:pt idx="108">
                  <c:v>49.459999999999994</c:v>
                </c:pt>
                <c:pt idx="109">
                  <c:v>45.58</c:v>
                </c:pt>
                <c:pt idx="110">
                  <c:v>36.900000000000006</c:v>
                </c:pt>
                <c:pt idx="111">
                  <c:v>36.1</c:v>
                </c:pt>
                <c:pt idx="112">
                  <c:v>35.6</c:v>
                </c:pt>
                <c:pt idx="113">
                  <c:v>35.019999999999996</c:v>
                </c:pt>
                <c:pt idx="114">
                  <c:v>32.72</c:v>
                </c:pt>
                <c:pt idx="115">
                  <c:v>25.22</c:v>
                </c:pt>
                <c:pt idx="116">
                  <c:v>22.14</c:v>
                </c:pt>
                <c:pt idx="117">
                  <c:v>20.239999999999998</c:v>
                </c:pt>
                <c:pt idx="118">
                  <c:v>20.16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95-4FE4-BB9E-CBBBA175E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462176"/>
        <c:axId val="319457184"/>
      </c:barChart>
      <c:lineChart>
        <c:grouping val="standard"/>
        <c:varyColors val="0"/>
        <c:ser>
          <c:idx val="1"/>
          <c:order val="1"/>
          <c:tx>
            <c:strRef>
              <c:f>'Análisis clientes sellado'!$D$1</c:f>
              <c:strCache>
                <c:ptCount val="1"/>
                <c:pt idx="0">
                  <c:v>Frecuencia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'Análisis clientes sellado'!$B$2:$B$120</c:f>
              <c:strCache>
                <c:ptCount val="119"/>
                <c:pt idx="1">
                  <c:v>PLASTISANDER SAS (PLASTISANDER SAS)</c:v>
                </c:pt>
                <c:pt idx="2">
                  <c:v>N/A</c:v>
                </c:pt>
                <c:pt idx="3">
                  <c:v>DARIO RANGEL</c:v>
                </c:pt>
                <c:pt idx="4">
                  <c:v>OJEDA A. WILLY J</c:v>
                </c:pt>
                <c:pt idx="5">
                  <c:v>ORTIZ MANTILLA JUAN CARLOS (DISTRIBUIDORA BUCARAMANGA)</c:v>
                </c:pt>
                <c:pt idx="6">
                  <c:v>GALLARDO PEREZ JOEL</c:v>
                </c:pt>
                <c:pt idx="7">
                  <c:v>FIGUEROA FORERO SANDRA</c:v>
                </c:pt>
                <c:pt idx="8">
                  <c:v>MOLINOS SAN MIGUEL (MOLINOS SAN MIGUEL)</c:v>
                </c:pt>
                <c:pt idx="9">
                  <c:v>AYALA ABDON</c:v>
                </c:pt>
                <c:pt idx="10">
                  <c:v>RINCON AUDELINA</c:v>
                </c:pt>
                <c:pt idx="11">
                  <c:v>NORIEGA CARDENAS JUAN FERNANDO</c:v>
                </c:pt>
                <c:pt idx="12">
                  <c:v>SUPERMASAS</c:v>
                </c:pt>
                <c:pt idx="13">
                  <c:v>GABRIEL QUINTERO</c:v>
                </c:pt>
                <c:pt idx="14">
                  <c:v>GRANOS SAN ISIDRO</c:v>
                </c:pt>
                <c:pt idx="15">
                  <c:v>JOSE RUPERTO ZAMBRANO</c:v>
                </c:pt>
                <c:pt idx="16">
                  <c:v>BLADIMIR VERJEL</c:v>
                </c:pt>
                <c:pt idx="17">
                  <c:v>RUEDA BOTELLO ANDERSON</c:v>
                </c:pt>
                <c:pt idx="18">
                  <c:v>REPLASANDER S.A.S.</c:v>
                </c:pt>
                <c:pt idx="19">
                  <c:v>INCOLYESOS S.A.S (INCOLYESOS S.A.S)</c:v>
                </c:pt>
                <c:pt idx="20">
                  <c:v>GALLARDO ELIUMER (EL SEMBRADOR)</c:v>
                </c:pt>
                <c:pt idx="21">
                  <c:v>pedro antonio</c:v>
                </c:pt>
                <c:pt idx="22">
                  <c:v>DISTRISEMBRADOR (ICBF ORIMA)</c:v>
                </c:pt>
                <c:pt idx="23">
                  <c:v>ACOSTA HUERTAS FRAY</c:v>
                </c:pt>
                <c:pt idx="24">
                  <c:v>NEW WASH LAVANDERIA</c:v>
                </c:pt>
                <c:pt idx="25">
                  <c:v>HERRERA BARBOSA LUIS (EMPACADORA SAN CAYETANO)</c:v>
                </c:pt>
                <c:pt idx="26">
                  <c:v>DISTRIBUCIONES SUMINISTRO ASESORIAS Y EJECUCIONES S.A.S</c:v>
                </c:pt>
                <c:pt idx="27">
                  <c:v>VILLA MARQUEZ EDUAR ALFONSO</c:v>
                </c:pt>
                <c:pt idx="28">
                  <c:v>SERGIO CARREÑO</c:v>
                </c:pt>
                <c:pt idx="29">
                  <c:v>WALTEROS GUERRA LUIS ALFREDO</c:v>
                </c:pt>
                <c:pt idx="30">
                  <c:v>PABON RIVERO LAURA KATHERINE (VIVA MARIA)</c:v>
                </c:pt>
                <c:pt idx="31">
                  <c:v>DOTACIONES HERMANOS LONDOÑO S.A</c:v>
                </c:pt>
                <c:pt idx="32">
                  <c:v>PARRA RODRIGUEZ HUMBERTO (VIVERO LOS ANTURIOS Y LAS ORQUIDEAS 1)</c:v>
                </c:pt>
                <c:pt idx="33">
                  <c:v>SUAREZ GONZALEZ MERCEDES (HELADOS BROSTON)</c:v>
                </c:pt>
                <c:pt idx="34">
                  <c:v>RUEDA TORRES NURIAM VIANNEY</c:v>
                </c:pt>
                <c:pt idx="35">
                  <c:v>FELIZ DAVID CASTILLO GONZALEZ</c:v>
                </c:pt>
                <c:pt idx="36">
                  <c:v>CARRILLO _x001e_GILBERTO</c:v>
                </c:pt>
                <c:pt idx="37">
                  <c:v>RUJANO GAROFA ANDREA</c:v>
                </c:pt>
                <c:pt idx="38">
                  <c:v>OLARTE PASTOR</c:v>
                </c:pt>
                <c:pt idx="39">
                  <c:v>ROJAS YEINER JAVIER (BOLSA IMPRESA LOGO GENERICO)</c:v>
                </c:pt>
                <c:pt idx="40">
                  <c:v>AVILA VERA LIBARDO ALFONSO (DULCE AMANECER)</c:v>
                </c:pt>
                <c:pt idx="41">
                  <c:v>GOMEZ PLATA JORGE (PANADERIA LA ZAPATOQUEÑA)</c:v>
                </c:pt>
                <c:pt idx="42">
                  <c:v>INVERSIONES KAMUT S.A.S. (SEMOLA)</c:v>
                </c:pt>
                <c:pt idx="43">
                  <c:v>FERREIRA MEJIA EDGAR AUGUSTO (ESPECIAL MANA)</c:v>
                </c:pt>
                <c:pt idx="44">
                  <c:v>PANADERIA Y PASTELERIA PANINOS S.A.S (PANINOS)</c:v>
                </c:pt>
                <c:pt idx="45">
                  <c:v>FORERO FERNANDO (PAN MERCANTIL)</c:v>
                </c:pt>
                <c:pt idx="46">
                  <c:v>QUESSEP DE FERNANDEZ &amp; CIA S.EN C (ALMACEN CARMENCITA)</c:v>
                </c:pt>
                <c:pt idx="47">
                  <c:v>LIZARAZO CARLA MIGUELINA (CARLA LIZARAZO AT HOME)</c:v>
                </c:pt>
                <c:pt idx="48">
                  <c:v>COMERCIALIZADORA NUEVO PORVENIR  S.A.S</c:v>
                </c:pt>
                <c:pt idx="49">
                  <c:v>QUINTERO ESTRADA EDILIA MARIA</c:v>
                </c:pt>
                <c:pt idx="50">
                  <c:v>CAICEDO GALINDO MARTHA YAMILE (RESTAURANTE EL GRAN POLLO FRITO)</c:v>
                </c:pt>
                <c:pt idx="51">
                  <c:v>SANTANA JHOANA</c:v>
                </c:pt>
                <c:pt idx="52">
                  <c:v>BECERRA LUIS ORLANDO</c:v>
                </c:pt>
                <c:pt idx="53">
                  <c:v>SUAREZ (MARTHA ISABEL)</c:v>
                </c:pt>
                <c:pt idx="54">
                  <c:v>PERTUZ REYES TOHMAS ALBERTO</c:v>
                </c:pt>
                <c:pt idx="55">
                  <c:v>AMADO RAUL (PANADERIA CORONA)</c:v>
                </c:pt>
                <c:pt idx="56">
                  <c:v>ANDRADE FLOREZ EDINSSON</c:v>
                </c:pt>
                <c:pt idx="57">
                  <c:v>MOLINO Y DISTRIBUCIONES LA ESPIGA S.A.S.</c:v>
                </c:pt>
                <c:pt idx="58">
                  <c:v>TORRES SANTAMARIA SILVIA PATRICIA (GOGO MAKEUP)</c:v>
                </c:pt>
                <c:pt idx="59">
                  <c:v>CORTES ROJAS MARIA ALEJANDRA (LAS DELICIAS DE LUCIANA)</c:v>
                </c:pt>
                <c:pt idx="60">
                  <c:v>LEVEL NINE SAS</c:v>
                </c:pt>
                <c:pt idx="61">
                  <c:v>WILMAR ROPERO</c:v>
                </c:pt>
                <c:pt idx="62">
                  <c:v>LUIS ALBERTO SIERRA</c:v>
                </c:pt>
                <c:pt idx="63">
                  <c:v>LAMUS LAYTON MARLENE (MAXI PEGO 25 KILOS)</c:v>
                </c:pt>
                <c:pt idx="64">
                  <c:v>ORTIZ SANCHEZ ORLEY</c:v>
                </c:pt>
                <c:pt idx="65">
                  <c:v>DURAN LEON NOE (BOLSA SEMILLERO)</c:v>
                </c:pt>
                <c:pt idx="66">
                  <c:v>DAVILA PAREJA DIANA JISELLE (HUGO GALLO)</c:v>
                </c:pt>
                <c:pt idx="67">
                  <c:v>GIL HUGO</c:v>
                </c:pt>
                <c:pt idx="68">
                  <c:v>PEREIRA DIAZ MARIA LUISA (FRUTOX)</c:v>
                </c:pt>
                <c:pt idx="69">
                  <c:v>DORA CARREÑO PEÑUELA</c:v>
                </c:pt>
                <c:pt idx="70">
                  <c:v>RUEDA BONILLA ALEJANDRO JOSE (FERRO PEGO)</c:v>
                </c:pt>
                <c:pt idx="71">
                  <c:v>GRANERO CACHIRA SAS</c:v>
                </c:pt>
                <c:pt idx="72">
                  <c:v>PAPAS FRITAS BUCARITAS</c:v>
                </c:pt>
                <c:pt idx="73">
                  <c:v>AMAYA PEDRO</c:v>
                </c:pt>
                <c:pt idx="74">
                  <c:v>BUCARAMANGA FIT FORM</c:v>
                </c:pt>
                <c:pt idx="75">
                  <c:v>LIN CHOU MEI SHIA (RESTAURANTE FUJIYAMA)</c:v>
                </c:pt>
                <c:pt idx="76">
                  <c:v>VARGAS ACOSTA EDWARD ESTEBAN (BEBIDAS DE SANTANDER)</c:v>
                </c:pt>
                <c:pt idx="77">
                  <c:v>PABON JESUS ALBERTO</c:v>
                </c:pt>
                <c:pt idx="78">
                  <c:v>GUISA LADY ROCIO</c:v>
                </c:pt>
                <c:pt idx="79">
                  <c:v>AGUA DE YANACUE S.A.S</c:v>
                </c:pt>
                <c:pt idx="80">
                  <c:v>ESTEBAN GARCIA PICO</c:v>
                </c:pt>
                <c:pt idx="81">
                  <c:v>GELE CHINCHILLA AURA JOHANA</c:v>
                </c:pt>
                <c:pt idx="82">
                  <c:v>AUDIOMIC S.A.S. (CLINICA DEL OIDO)</c:v>
                </c:pt>
                <c:pt idx="83">
                  <c:v>ARDILA TABERA YOLANDA (PANADERIA CURITI)</c:v>
                </c:pt>
                <c:pt idx="84">
                  <c:v>DELGADO LOPEZ MARTHA PATRICIA (INDUSTRIAS DON JOVAR)</c:v>
                </c:pt>
                <c:pt idx="85">
                  <c:v>DISTRIPLAS</c:v>
                </c:pt>
                <c:pt idx="86">
                  <c:v>RAFAEL J. TURBAY S.A.S.</c:v>
                </c:pt>
                <c:pt idx="87">
                  <c:v>GELVEZ JAIMES JOSE LIBARDO (LECHUGA VERDE MUTISCUA FINCA EL RECREO)</c:v>
                </c:pt>
                <c:pt idx="88">
                  <c:v>RAVELO MARTINEZ VICTOR JULIO (MOLINOS CHARALA)</c:v>
                </c:pt>
                <c:pt idx="89">
                  <c:v>MEDISIN SAS (MEDISIN  SAS)</c:v>
                </c:pt>
                <c:pt idx="90">
                  <c:v>PARRA GALAVIZ FABIAN (DETERG)</c:v>
                </c:pt>
                <c:pt idx="91">
                  <c:v>EDUARDO OCHOA</c:v>
                </c:pt>
                <c:pt idx="92">
                  <c:v>FRANCO BARRERA ORLANDO</c:v>
                </c:pt>
                <c:pt idx="93">
                  <c:v>MOTOR FILTERS</c:v>
                </c:pt>
                <c:pt idx="94">
                  <c:v>M&amp;M AGRICOLA Y CONTABLE DEL SUR S.A.S. ZOMAC AGRICONSUR (BOLSA SEMILLERO)</c:v>
                </c:pt>
                <c:pt idx="95">
                  <c:v>AVICOLA EL MADROÑO S.A</c:v>
                </c:pt>
                <c:pt idx="96">
                  <c:v>MARTINEZ VILLAMIZAR RITA ANTONIA</c:v>
                </c:pt>
                <c:pt idx="97">
                  <c:v>AGUILLON BUITRAGO JOSE (FABRICA DE TABACO EL PODER DE LAS AGUILAS)</c:v>
                </c:pt>
                <c:pt idx="98">
                  <c:v>DISNEY ROBLES</c:v>
                </c:pt>
                <c:pt idx="99">
                  <c:v>PICON TORRES HENRY JESUS</c:v>
                </c:pt>
                <c:pt idx="100">
                  <c:v>COOTRANSMAGDALENA LTDA.</c:v>
                </c:pt>
                <c:pt idx="101">
                  <c:v>SUAREZ MARIA LEONOR (LEKOS SPORT)</c:v>
                </c:pt>
                <c:pt idx="102">
                  <c:v>VANEGAS SILVA VICENTE</c:v>
                </c:pt>
                <c:pt idx="103">
                  <c:v>ALVAREZ DE CHAPARRO BARBARA</c:v>
                </c:pt>
                <c:pt idx="104">
                  <c:v>CESAR PEDI PIEDECUESTA</c:v>
                </c:pt>
                <c:pt idx="105">
                  <c:v>MANCILLA OSCAR</c:v>
                </c:pt>
                <c:pt idx="106">
                  <c:v>CHACON INES ROSALES</c:v>
                </c:pt>
                <c:pt idx="107">
                  <c:v>ARDILA TRIANA YULIANA</c:v>
                </c:pt>
                <c:pt idx="108">
                  <c:v>AREVALO OCAMPO MARIA CONSTANZA (BOLSA NEGRA 12+2+2*16")</c:v>
                </c:pt>
                <c:pt idx="109">
                  <c:v>GUERRERO WILSON</c:v>
                </c:pt>
                <c:pt idx="110">
                  <c:v>CETINA ARERO LUIS EDUARDO</c:v>
                </c:pt>
                <c:pt idx="111">
                  <c:v>ACUICOMPANI S.A.S</c:v>
                </c:pt>
                <c:pt idx="112">
                  <c:v>BOTELLO GARCIA JESUS GABRIEL (GUITARRA)</c:v>
                </c:pt>
                <c:pt idx="113">
                  <c:v>GALVAN GAONA MIGUEL</c:v>
                </c:pt>
                <c:pt idx="114">
                  <c:v>MARTINEZ ESPARZA CARLOS MANUEL</c:v>
                </c:pt>
                <c:pt idx="115">
                  <c:v>FERNANDO CHACON</c:v>
                </c:pt>
                <c:pt idx="116">
                  <c:v>ARIOLFO AMAYA</c:v>
                </c:pt>
                <c:pt idx="117">
                  <c:v>NIXON RENOGA CELIS</c:v>
                </c:pt>
                <c:pt idx="118">
                  <c:v>VARGAS DIAZ NELSON YESID</c:v>
                </c:pt>
              </c:strCache>
            </c:strRef>
          </c:cat>
          <c:val>
            <c:numRef>
              <c:f>'Análisis clientes sellado'!$D$2:$D$120</c:f>
              <c:numCache>
                <c:formatCode>0.00%</c:formatCode>
                <c:ptCount val="119"/>
                <c:pt idx="1">
                  <c:v>0.26573948920128121</c:v>
                </c:pt>
                <c:pt idx="2">
                  <c:v>0.34142922301322176</c:v>
                </c:pt>
                <c:pt idx="3">
                  <c:v>0.39496869233536086</c:v>
                </c:pt>
                <c:pt idx="4">
                  <c:v>0.44689392374781756</c:v>
                </c:pt>
                <c:pt idx="5">
                  <c:v>0.49224088520509751</c:v>
                </c:pt>
                <c:pt idx="6">
                  <c:v>0.52845038517325515</c:v>
                </c:pt>
                <c:pt idx="7">
                  <c:v>0.56267812117904359</c:v>
                </c:pt>
                <c:pt idx="8">
                  <c:v>0.59496843442234149</c:v>
                </c:pt>
                <c:pt idx="9">
                  <c:v>0.62543113633103664</c:v>
                </c:pt>
                <c:pt idx="10">
                  <c:v>0.64788226627773393</c:v>
                </c:pt>
                <c:pt idx="11">
                  <c:v>0.66419576074321818</c:v>
                </c:pt>
                <c:pt idx="12">
                  <c:v>0.67817623355333334</c:v>
                </c:pt>
                <c:pt idx="13">
                  <c:v>0.69198102791829086</c:v>
                </c:pt>
                <c:pt idx="14">
                  <c:v>0.70369900836411936</c:v>
                </c:pt>
                <c:pt idx="15">
                  <c:v>0.71540389476434607</c:v>
                </c:pt>
                <c:pt idx="16">
                  <c:v>0.72700303682660672</c:v>
                </c:pt>
                <c:pt idx="17">
                  <c:v>0.73844594311748224</c:v>
                </c:pt>
                <c:pt idx="18">
                  <c:v>0.74973677992420951</c:v>
                </c:pt>
                <c:pt idx="19">
                  <c:v>0.76064828619774527</c:v>
                </c:pt>
                <c:pt idx="20">
                  <c:v>0.77021170095818681</c:v>
                </c:pt>
                <c:pt idx="21">
                  <c:v>0.77977144541796717</c:v>
                </c:pt>
                <c:pt idx="22">
                  <c:v>0.78814012771455966</c:v>
                </c:pt>
                <c:pt idx="23">
                  <c:v>0.79584855268141286</c:v>
                </c:pt>
                <c:pt idx="24">
                  <c:v>0.80291140152117135</c:v>
                </c:pt>
                <c:pt idx="25">
                  <c:v>0.80968161828119256</c:v>
                </c:pt>
                <c:pt idx="26">
                  <c:v>0.81643834420635131</c:v>
                </c:pt>
                <c:pt idx="27">
                  <c:v>0.8231530104698801</c:v>
                </c:pt>
                <c:pt idx="28">
                  <c:v>0.82970419955801666</c:v>
                </c:pt>
                <c:pt idx="29">
                  <c:v>0.83615301701690292</c:v>
                </c:pt>
                <c:pt idx="30">
                  <c:v>0.84236663764153252</c:v>
                </c:pt>
                <c:pt idx="31">
                  <c:v>0.84794073317529239</c:v>
                </c:pt>
                <c:pt idx="32">
                  <c:v>0.85339936303420016</c:v>
                </c:pt>
                <c:pt idx="33">
                  <c:v>0.85843243641104938</c:v>
                </c:pt>
                <c:pt idx="34">
                  <c:v>0.86343842892085843</c:v>
                </c:pt>
                <c:pt idx="35">
                  <c:v>0.86818720279244432</c:v>
                </c:pt>
                <c:pt idx="36">
                  <c:v>0.87276714283361911</c:v>
                </c:pt>
                <c:pt idx="37">
                  <c:v>0.8769560470584129</c:v>
                </c:pt>
                <c:pt idx="38">
                  <c:v>0.88106003838142544</c:v>
                </c:pt>
                <c:pt idx="39">
                  <c:v>0.88487496872804661</c:v>
                </c:pt>
                <c:pt idx="40">
                  <c:v>0.88861073961716608</c:v>
                </c:pt>
                <c:pt idx="41">
                  <c:v>0.89227350128232408</c:v>
                </c:pt>
                <c:pt idx="42">
                  <c:v>0.89557478793102019</c:v>
                </c:pt>
                <c:pt idx="43">
                  <c:v>0.89868660770775077</c:v>
                </c:pt>
                <c:pt idx="44">
                  <c:v>0.90167145492107004</c:v>
                </c:pt>
                <c:pt idx="45">
                  <c:v>0.90465213584715232</c:v>
                </c:pt>
                <c:pt idx="46">
                  <c:v>0.90759968486996945</c:v>
                </c:pt>
                <c:pt idx="47">
                  <c:v>0.91044783818299113</c:v>
                </c:pt>
                <c:pt idx="48">
                  <c:v>0.9131844937137672</c:v>
                </c:pt>
                <c:pt idx="49">
                  <c:v>0.91590388891170449</c:v>
                </c:pt>
                <c:pt idx="50">
                  <c:v>0.91850742164552901</c:v>
                </c:pt>
                <c:pt idx="51">
                  <c:v>0.9210034244897144</c:v>
                </c:pt>
                <c:pt idx="52">
                  <c:v>0.92347740552993307</c:v>
                </c:pt>
                <c:pt idx="53">
                  <c:v>0.92580636009538042</c:v>
                </c:pt>
                <c:pt idx="54">
                  <c:v>0.92806924924892764</c:v>
                </c:pt>
                <c:pt idx="55">
                  <c:v>0.93029980007773116</c:v>
                </c:pt>
                <c:pt idx="56">
                  <c:v>0.93251547130925994</c:v>
                </c:pt>
                <c:pt idx="57">
                  <c:v>0.93469622508585049</c:v>
                </c:pt>
                <c:pt idx="58">
                  <c:v>0.93682817378337979</c:v>
                </c:pt>
                <c:pt idx="59">
                  <c:v>0.93893214883803255</c:v>
                </c:pt>
                <c:pt idx="60">
                  <c:v>0.94100854703906944</c:v>
                </c:pt>
                <c:pt idx="61">
                  <c:v>0.94306887527504957</c:v>
                </c:pt>
                <c:pt idx="62">
                  <c:v>0.94512821153787807</c:v>
                </c:pt>
                <c:pt idx="63">
                  <c:v>0.94718496867051216</c:v>
                </c:pt>
                <c:pt idx="64">
                  <c:v>0.9492411306192553</c:v>
                </c:pt>
                <c:pt idx="65">
                  <c:v>0.95120087277765797</c:v>
                </c:pt>
                <c:pt idx="66">
                  <c:v>0.95311260343552062</c:v>
                </c:pt>
                <c:pt idx="67">
                  <c:v>0.95499001182233623</c:v>
                </c:pt>
                <c:pt idx="68">
                  <c:v>0.9568467871675973</c:v>
                </c:pt>
                <c:pt idx="69">
                  <c:v>0.95869582512227558</c:v>
                </c:pt>
                <c:pt idx="70">
                  <c:v>0.96048752702878848</c:v>
                </c:pt>
                <c:pt idx="71">
                  <c:v>0.96217269101881397</c:v>
                </c:pt>
                <c:pt idx="72">
                  <c:v>0.96382531828946538</c:v>
                </c:pt>
                <c:pt idx="73">
                  <c:v>0.96535414731079061</c:v>
                </c:pt>
                <c:pt idx="74">
                  <c:v>0.96671830878894172</c:v>
                </c:pt>
                <c:pt idx="75">
                  <c:v>0.968030887663207</c:v>
                </c:pt>
                <c:pt idx="76">
                  <c:v>0.9692404997243308</c:v>
                </c:pt>
                <c:pt idx="77">
                  <c:v>0.97044138242172007</c:v>
                </c:pt>
                <c:pt idx="78">
                  <c:v>0.97158790499039882</c:v>
                </c:pt>
                <c:pt idx="79">
                  <c:v>0.97270982662491678</c:v>
                </c:pt>
                <c:pt idx="80">
                  <c:v>0.97381468632122614</c:v>
                </c:pt>
                <c:pt idx="81">
                  <c:v>0.97488383498407616</c:v>
                </c:pt>
                <c:pt idx="82">
                  <c:v>0.97594643662412517</c:v>
                </c:pt>
                <c:pt idx="83">
                  <c:v>0.97700566555545854</c:v>
                </c:pt>
                <c:pt idx="84">
                  <c:v>0.97806013301566408</c:v>
                </c:pt>
                <c:pt idx="85">
                  <c:v>0.97911301331882694</c:v>
                </c:pt>
                <c:pt idx="86">
                  <c:v>0.98013573763817963</c:v>
                </c:pt>
                <c:pt idx="87">
                  <c:v>0.98114358236025756</c:v>
                </c:pt>
                <c:pt idx="88">
                  <c:v>0.98212702454280487</c:v>
                </c:pt>
                <c:pt idx="89">
                  <c:v>0.98311046672535218</c:v>
                </c:pt>
                <c:pt idx="90">
                  <c:v>0.98408002128377636</c:v>
                </c:pt>
                <c:pt idx="91">
                  <c:v>0.98503826734827171</c:v>
                </c:pt>
                <c:pt idx="92">
                  <c:v>0.98597012692693309</c:v>
                </c:pt>
                <c:pt idx="93">
                  <c:v>0.98688869406536239</c:v>
                </c:pt>
                <c:pt idx="94">
                  <c:v>0.987739608634849</c:v>
                </c:pt>
                <c:pt idx="95">
                  <c:v>0.9885893328365537</c:v>
                </c:pt>
                <c:pt idx="96">
                  <c:v>0.9894235822570927</c:v>
                </c:pt>
                <c:pt idx="97">
                  <c:v>0.99023739703070746</c:v>
                </c:pt>
                <c:pt idx="98">
                  <c:v>0.99101034251047426</c:v>
                </c:pt>
                <c:pt idx="99">
                  <c:v>0.99171325468573446</c:v>
                </c:pt>
                <c:pt idx="100">
                  <c:v>0.99237331362084336</c:v>
                </c:pt>
                <c:pt idx="101">
                  <c:v>0.99303317416132197</c:v>
                </c:pt>
                <c:pt idx="102">
                  <c:v>0.99367140968709444</c:v>
                </c:pt>
                <c:pt idx="103">
                  <c:v>0.99430250300617506</c:v>
                </c:pt>
                <c:pt idx="104">
                  <c:v>0.99488122014284852</c:v>
                </c:pt>
                <c:pt idx="105">
                  <c:v>0.99543930423796756</c:v>
                </c:pt>
                <c:pt idx="106">
                  <c:v>0.99594461536141887</c:v>
                </c:pt>
                <c:pt idx="107">
                  <c:v>0.99643742762315923</c:v>
                </c:pt>
                <c:pt idx="108">
                  <c:v>0.99692805754396607</c:v>
                </c:pt>
                <c:pt idx="109">
                  <c:v>0.99738019890648888</c:v>
                </c:pt>
                <c:pt idx="110">
                  <c:v>0.9977462369994482</c:v>
                </c:pt>
                <c:pt idx="111">
                  <c:v>0.99810433930719444</c:v>
                </c:pt>
                <c:pt idx="112">
                  <c:v>0.99845748174918236</c:v>
                </c:pt>
                <c:pt idx="113">
                  <c:v>0.99880487074689084</c:v>
                </c:pt>
                <c:pt idx="114">
                  <c:v>0.99912944436211115</c:v>
                </c:pt>
                <c:pt idx="115">
                  <c:v>0.9993796199909577</c:v>
                </c:pt>
                <c:pt idx="116">
                  <c:v>0.99959924284673329</c:v>
                </c:pt>
                <c:pt idx="117">
                  <c:v>0.99980001821262765</c:v>
                </c:pt>
                <c:pt idx="118">
                  <c:v>1.0000000000000007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95-4FE4-BB9E-CBBBA175E2B0}"/>
            </c:ext>
          </c:extLst>
        </c:ser>
        <c:ser>
          <c:idx val="2"/>
          <c:order val="2"/>
          <c:tx>
            <c:strRef>
              <c:f>'Análisis clientes sellado'!$I$1</c:f>
              <c:strCache>
                <c:ptCount val="1"/>
                <c:pt idx="0">
                  <c:v>80-20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'Análisis clientes sellado'!$B$2:$B$120</c:f>
              <c:strCache>
                <c:ptCount val="119"/>
                <c:pt idx="1">
                  <c:v>PLASTISANDER SAS (PLASTISANDER SAS)</c:v>
                </c:pt>
                <c:pt idx="2">
                  <c:v>N/A</c:v>
                </c:pt>
                <c:pt idx="3">
                  <c:v>DARIO RANGEL</c:v>
                </c:pt>
                <c:pt idx="4">
                  <c:v>OJEDA A. WILLY J</c:v>
                </c:pt>
                <c:pt idx="5">
                  <c:v>ORTIZ MANTILLA JUAN CARLOS (DISTRIBUIDORA BUCARAMANGA)</c:v>
                </c:pt>
                <c:pt idx="6">
                  <c:v>GALLARDO PEREZ JOEL</c:v>
                </c:pt>
                <c:pt idx="7">
                  <c:v>FIGUEROA FORERO SANDRA</c:v>
                </c:pt>
                <c:pt idx="8">
                  <c:v>MOLINOS SAN MIGUEL (MOLINOS SAN MIGUEL)</c:v>
                </c:pt>
                <c:pt idx="9">
                  <c:v>AYALA ABDON</c:v>
                </c:pt>
                <c:pt idx="10">
                  <c:v>RINCON AUDELINA</c:v>
                </c:pt>
                <c:pt idx="11">
                  <c:v>NORIEGA CARDENAS JUAN FERNANDO</c:v>
                </c:pt>
                <c:pt idx="12">
                  <c:v>SUPERMASAS</c:v>
                </c:pt>
                <c:pt idx="13">
                  <c:v>GABRIEL QUINTERO</c:v>
                </c:pt>
                <c:pt idx="14">
                  <c:v>GRANOS SAN ISIDRO</c:v>
                </c:pt>
                <c:pt idx="15">
                  <c:v>JOSE RUPERTO ZAMBRANO</c:v>
                </c:pt>
                <c:pt idx="16">
                  <c:v>BLADIMIR VERJEL</c:v>
                </c:pt>
                <c:pt idx="17">
                  <c:v>RUEDA BOTELLO ANDERSON</c:v>
                </c:pt>
                <c:pt idx="18">
                  <c:v>REPLASANDER S.A.S.</c:v>
                </c:pt>
                <c:pt idx="19">
                  <c:v>INCOLYESOS S.A.S (INCOLYESOS S.A.S)</c:v>
                </c:pt>
                <c:pt idx="20">
                  <c:v>GALLARDO ELIUMER (EL SEMBRADOR)</c:v>
                </c:pt>
                <c:pt idx="21">
                  <c:v>pedro antonio</c:v>
                </c:pt>
                <c:pt idx="22">
                  <c:v>DISTRISEMBRADOR (ICBF ORIMA)</c:v>
                </c:pt>
                <c:pt idx="23">
                  <c:v>ACOSTA HUERTAS FRAY</c:v>
                </c:pt>
                <c:pt idx="24">
                  <c:v>NEW WASH LAVANDERIA</c:v>
                </c:pt>
                <c:pt idx="25">
                  <c:v>HERRERA BARBOSA LUIS (EMPACADORA SAN CAYETANO)</c:v>
                </c:pt>
                <c:pt idx="26">
                  <c:v>DISTRIBUCIONES SUMINISTRO ASESORIAS Y EJECUCIONES S.A.S</c:v>
                </c:pt>
                <c:pt idx="27">
                  <c:v>VILLA MARQUEZ EDUAR ALFONSO</c:v>
                </c:pt>
                <c:pt idx="28">
                  <c:v>SERGIO CARREÑO</c:v>
                </c:pt>
                <c:pt idx="29">
                  <c:v>WALTEROS GUERRA LUIS ALFREDO</c:v>
                </c:pt>
                <c:pt idx="30">
                  <c:v>PABON RIVERO LAURA KATHERINE (VIVA MARIA)</c:v>
                </c:pt>
                <c:pt idx="31">
                  <c:v>DOTACIONES HERMANOS LONDOÑO S.A</c:v>
                </c:pt>
                <c:pt idx="32">
                  <c:v>PARRA RODRIGUEZ HUMBERTO (VIVERO LOS ANTURIOS Y LAS ORQUIDEAS 1)</c:v>
                </c:pt>
                <c:pt idx="33">
                  <c:v>SUAREZ GONZALEZ MERCEDES (HELADOS BROSTON)</c:v>
                </c:pt>
                <c:pt idx="34">
                  <c:v>RUEDA TORRES NURIAM VIANNEY</c:v>
                </c:pt>
                <c:pt idx="35">
                  <c:v>FELIZ DAVID CASTILLO GONZALEZ</c:v>
                </c:pt>
                <c:pt idx="36">
                  <c:v>CARRILLO _x001e_GILBERTO</c:v>
                </c:pt>
                <c:pt idx="37">
                  <c:v>RUJANO GAROFA ANDREA</c:v>
                </c:pt>
                <c:pt idx="38">
                  <c:v>OLARTE PASTOR</c:v>
                </c:pt>
                <c:pt idx="39">
                  <c:v>ROJAS YEINER JAVIER (BOLSA IMPRESA LOGO GENERICO)</c:v>
                </c:pt>
                <c:pt idx="40">
                  <c:v>AVILA VERA LIBARDO ALFONSO (DULCE AMANECER)</c:v>
                </c:pt>
                <c:pt idx="41">
                  <c:v>GOMEZ PLATA JORGE (PANADERIA LA ZAPATOQUEÑA)</c:v>
                </c:pt>
                <c:pt idx="42">
                  <c:v>INVERSIONES KAMUT S.A.S. (SEMOLA)</c:v>
                </c:pt>
                <c:pt idx="43">
                  <c:v>FERREIRA MEJIA EDGAR AUGUSTO (ESPECIAL MANA)</c:v>
                </c:pt>
                <c:pt idx="44">
                  <c:v>PANADERIA Y PASTELERIA PANINOS S.A.S (PANINOS)</c:v>
                </c:pt>
                <c:pt idx="45">
                  <c:v>FORERO FERNANDO (PAN MERCANTIL)</c:v>
                </c:pt>
                <c:pt idx="46">
                  <c:v>QUESSEP DE FERNANDEZ &amp; CIA S.EN C (ALMACEN CARMENCITA)</c:v>
                </c:pt>
                <c:pt idx="47">
                  <c:v>LIZARAZO CARLA MIGUELINA (CARLA LIZARAZO AT HOME)</c:v>
                </c:pt>
                <c:pt idx="48">
                  <c:v>COMERCIALIZADORA NUEVO PORVENIR  S.A.S</c:v>
                </c:pt>
                <c:pt idx="49">
                  <c:v>QUINTERO ESTRADA EDILIA MARIA</c:v>
                </c:pt>
                <c:pt idx="50">
                  <c:v>CAICEDO GALINDO MARTHA YAMILE (RESTAURANTE EL GRAN POLLO FRITO)</c:v>
                </c:pt>
                <c:pt idx="51">
                  <c:v>SANTANA JHOANA</c:v>
                </c:pt>
                <c:pt idx="52">
                  <c:v>BECERRA LUIS ORLANDO</c:v>
                </c:pt>
                <c:pt idx="53">
                  <c:v>SUAREZ (MARTHA ISABEL)</c:v>
                </c:pt>
                <c:pt idx="54">
                  <c:v>PERTUZ REYES TOHMAS ALBERTO</c:v>
                </c:pt>
                <c:pt idx="55">
                  <c:v>AMADO RAUL (PANADERIA CORONA)</c:v>
                </c:pt>
                <c:pt idx="56">
                  <c:v>ANDRADE FLOREZ EDINSSON</c:v>
                </c:pt>
                <c:pt idx="57">
                  <c:v>MOLINO Y DISTRIBUCIONES LA ESPIGA S.A.S.</c:v>
                </c:pt>
                <c:pt idx="58">
                  <c:v>TORRES SANTAMARIA SILVIA PATRICIA (GOGO MAKEUP)</c:v>
                </c:pt>
                <c:pt idx="59">
                  <c:v>CORTES ROJAS MARIA ALEJANDRA (LAS DELICIAS DE LUCIANA)</c:v>
                </c:pt>
                <c:pt idx="60">
                  <c:v>LEVEL NINE SAS</c:v>
                </c:pt>
                <c:pt idx="61">
                  <c:v>WILMAR ROPERO</c:v>
                </c:pt>
                <c:pt idx="62">
                  <c:v>LUIS ALBERTO SIERRA</c:v>
                </c:pt>
                <c:pt idx="63">
                  <c:v>LAMUS LAYTON MARLENE (MAXI PEGO 25 KILOS)</c:v>
                </c:pt>
                <c:pt idx="64">
                  <c:v>ORTIZ SANCHEZ ORLEY</c:v>
                </c:pt>
                <c:pt idx="65">
                  <c:v>DURAN LEON NOE (BOLSA SEMILLERO)</c:v>
                </c:pt>
                <c:pt idx="66">
                  <c:v>DAVILA PAREJA DIANA JISELLE (HUGO GALLO)</c:v>
                </c:pt>
                <c:pt idx="67">
                  <c:v>GIL HUGO</c:v>
                </c:pt>
                <c:pt idx="68">
                  <c:v>PEREIRA DIAZ MARIA LUISA (FRUTOX)</c:v>
                </c:pt>
                <c:pt idx="69">
                  <c:v>DORA CARREÑO PEÑUELA</c:v>
                </c:pt>
                <c:pt idx="70">
                  <c:v>RUEDA BONILLA ALEJANDRO JOSE (FERRO PEGO)</c:v>
                </c:pt>
                <c:pt idx="71">
                  <c:v>GRANERO CACHIRA SAS</c:v>
                </c:pt>
                <c:pt idx="72">
                  <c:v>PAPAS FRITAS BUCARITAS</c:v>
                </c:pt>
                <c:pt idx="73">
                  <c:v>AMAYA PEDRO</c:v>
                </c:pt>
                <c:pt idx="74">
                  <c:v>BUCARAMANGA FIT FORM</c:v>
                </c:pt>
                <c:pt idx="75">
                  <c:v>LIN CHOU MEI SHIA (RESTAURANTE FUJIYAMA)</c:v>
                </c:pt>
                <c:pt idx="76">
                  <c:v>VARGAS ACOSTA EDWARD ESTEBAN (BEBIDAS DE SANTANDER)</c:v>
                </c:pt>
                <c:pt idx="77">
                  <c:v>PABON JESUS ALBERTO</c:v>
                </c:pt>
                <c:pt idx="78">
                  <c:v>GUISA LADY ROCIO</c:v>
                </c:pt>
                <c:pt idx="79">
                  <c:v>AGUA DE YANACUE S.A.S</c:v>
                </c:pt>
                <c:pt idx="80">
                  <c:v>ESTEBAN GARCIA PICO</c:v>
                </c:pt>
                <c:pt idx="81">
                  <c:v>GELE CHINCHILLA AURA JOHANA</c:v>
                </c:pt>
                <c:pt idx="82">
                  <c:v>AUDIOMIC S.A.S. (CLINICA DEL OIDO)</c:v>
                </c:pt>
                <c:pt idx="83">
                  <c:v>ARDILA TABERA YOLANDA (PANADERIA CURITI)</c:v>
                </c:pt>
                <c:pt idx="84">
                  <c:v>DELGADO LOPEZ MARTHA PATRICIA (INDUSTRIAS DON JOVAR)</c:v>
                </c:pt>
                <c:pt idx="85">
                  <c:v>DISTRIPLAS</c:v>
                </c:pt>
                <c:pt idx="86">
                  <c:v>RAFAEL J. TURBAY S.A.S.</c:v>
                </c:pt>
                <c:pt idx="87">
                  <c:v>GELVEZ JAIMES JOSE LIBARDO (LECHUGA VERDE MUTISCUA FINCA EL RECREO)</c:v>
                </c:pt>
                <c:pt idx="88">
                  <c:v>RAVELO MARTINEZ VICTOR JULIO (MOLINOS CHARALA)</c:v>
                </c:pt>
                <c:pt idx="89">
                  <c:v>MEDISIN SAS (MEDISIN  SAS)</c:v>
                </c:pt>
                <c:pt idx="90">
                  <c:v>PARRA GALAVIZ FABIAN (DETERG)</c:v>
                </c:pt>
                <c:pt idx="91">
                  <c:v>EDUARDO OCHOA</c:v>
                </c:pt>
                <c:pt idx="92">
                  <c:v>FRANCO BARRERA ORLANDO</c:v>
                </c:pt>
                <c:pt idx="93">
                  <c:v>MOTOR FILTERS</c:v>
                </c:pt>
                <c:pt idx="94">
                  <c:v>M&amp;M AGRICOLA Y CONTABLE DEL SUR S.A.S. ZOMAC AGRICONSUR (BOLSA SEMILLERO)</c:v>
                </c:pt>
                <c:pt idx="95">
                  <c:v>AVICOLA EL MADROÑO S.A</c:v>
                </c:pt>
                <c:pt idx="96">
                  <c:v>MARTINEZ VILLAMIZAR RITA ANTONIA</c:v>
                </c:pt>
                <c:pt idx="97">
                  <c:v>AGUILLON BUITRAGO JOSE (FABRICA DE TABACO EL PODER DE LAS AGUILAS)</c:v>
                </c:pt>
                <c:pt idx="98">
                  <c:v>DISNEY ROBLES</c:v>
                </c:pt>
                <c:pt idx="99">
                  <c:v>PICON TORRES HENRY JESUS</c:v>
                </c:pt>
                <c:pt idx="100">
                  <c:v>COOTRANSMAGDALENA LTDA.</c:v>
                </c:pt>
                <c:pt idx="101">
                  <c:v>SUAREZ MARIA LEONOR (LEKOS SPORT)</c:v>
                </c:pt>
                <c:pt idx="102">
                  <c:v>VANEGAS SILVA VICENTE</c:v>
                </c:pt>
                <c:pt idx="103">
                  <c:v>ALVAREZ DE CHAPARRO BARBARA</c:v>
                </c:pt>
                <c:pt idx="104">
                  <c:v>CESAR PEDI PIEDECUESTA</c:v>
                </c:pt>
                <c:pt idx="105">
                  <c:v>MANCILLA OSCAR</c:v>
                </c:pt>
                <c:pt idx="106">
                  <c:v>CHACON INES ROSALES</c:v>
                </c:pt>
                <c:pt idx="107">
                  <c:v>ARDILA TRIANA YULIANA</c:v>
                </c:pt>
                <c:pt idx="108">
                  <c:v>AREVALO OCAMPO MARIA CONSTANZA (BOLSA NEGRA 12+2+2*16")</c:v>
                </c:pt>
                <c:pt idx="109">
                  <c:v>GUERRERO WILSON</c:v>
                </c:pt>
                <c:pt idx="110">
                  <c:v>CETINA ARERO LUIS EDUARDO</c:v>
                </c:pt>
                <c:pt idx="111">
                  <c:v>ACUICOMPANI S.A.S</c:v>
                </c:pt>
                <c:pt idx="112">
                  <c:v>BOTELLO GARCIA JESUS GABRIEL (GUITARRA)</c:v>
                </c:pt>
                <c:pt idx="113">
                  <c:v>GALVAN GAONA MIGUEL</c:v>
                </c:pt>
                <c:pt idx="114">
                  <c:v>MARTINEZ ESPARZA CARLOS MANUEL</c:v>
                </c:pt>
                <c:pt idx="115">
                  <c:v>FERNANDO CHACON</c:v>
                </c:pt>
                <c:pt idx="116">
                  <c:v>ARIOLFO AMAYA</c:v>
                </c:pt>
                <c:pt idx="117">
                  <c:v>NIXON RENOGA CELIS</c:v>
                </c:pt>
                <c:pt idx="118">
                  <c:v>VARGAS DIAZ NELSON YESID</c:v>
                </c:pt>
              </c:strCache>
            </c:strRef>
          </c:cat>
          <c:val>
            <c:numRef>
              <c:f>'Análisis clientes sellado'!$I$2:$I$120</c:f>
              <c:numCache>
                <c:formatCode>0.00%</c:formatCode>
                <c:ptCount val="119"/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95-4FE4-BB9E-CBBBA175E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450944"/>
        <c:axId val="319447200"/>
      </c:lineChart>
      <c:catAx>
        <c:axId val="319462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Clientes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9457184"/>
        <c:crosses val="autoZero"/>
        <c:auto val="1"/>
        <c:lblAlgn val="ctr"/>
        <c:lblOffset val="100"/>
        <c:noMultiLvlLbl val="0"/>
      </c:catAx>
      <c:valAx>
        <c:axId val="319457184"/>
        <c:scaling>
          <c:orientation val="minMax"/>
          <c:max val="100809.18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0" i="0" baseline="0">
                    <a:effectLst/>
                  </a:rPr>
                  <a:t>Cantidad Extruida por cliente (kilos)</a:t>
                </a:r>
                <a:endParaRPr lang="es-CO" sz="1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9462176"/>
        <c:crosses val="autoZero"/>
        <c:crossBetween val="between"/>
      </c:valAx>
      <c:valAx>
        <c:axId val="319447200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9450944"/>
        <c:crosses val="max"/>
        <c:crossBetween val="between"/>
      </c:valAx>
      <c:catAx>
        <c:axId val="319450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9447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3600"/>
              <a:t>Grafico de Pareto Sellado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datos sellado'!$D$1</c:f>
              <c:strCache>
                <c:ptCount val="1"/>
                <c:pt idx="0">
                  <c:v>Cuenta de Cantidad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'Análisis datos sellado'!$B$2:$B$451</c:f>
              <c:strCache>
                <c:ptCount val="450"/>
                <c:pt idx="1">
                  <c:v>BPPTRSTA6L7C0.85LT0</c:v>
                </c:pt>
                <c:pt idx="2">
                  <c:v>BADTRSTA38L26C1LT0</c:v>
                </c:pt>
                <c:pt idx="3">
                  <c:v>BPPTRSTA6L7C0.75LT0</c:v>
                </c:pt>
                <c:pt idx="4">
                  <c:v>BBDTRSTA10I1D1L20C2.2FT0</c:v>
                </c:pt>
                <c:pt idx="5">
                  <c:v>BPPTRSTA10L16C1LT1 CINTA ADHESIVA</c:v>
                </c:pt>
                <c:pt idx="6">
                  <c:v>BBDTRSTA14L25.5C2FT0</c:v>
                </c:pt>
                <c:pt idx="7">
                  <c:v>BADTRSTA24L24C0.3LT0 PEDI X 100</c:v>
                </c:pt>
                <c:pt idx="8">
                  <c:v>BPPTRSTA5L14C1LT2 PANADERIA LA SELECCION</c:v>
                </c:pt>
                <c:pt idx="9">
                  <c:v>BBDTRSTA16.5L24C3FT2  ICBF VERDE CLARO NIÑOS DE 6-11 MESES</c:v>
                </c:pt>
                <c:pt idx="10">
                  <c:v>BPPTRSTA12L16C1LT1 CINTA ADHESIVA</c:v>
                </c:pt>
                <c:pt idx="11">
                  <c:v>BBDTRSTA18L24C4FT2 ICBF</c:v>
                </c:pt>
                <c:pt idx="12">
                  <c:v>BPPTRSTA10L16C0.9LT0</c:v>
                </c:pt>
                <c:pt idx="13">
                  <c:v>LBDTRSTA27C2CMNT2 GRANOS SUPER GRANO. GRANOS PREMIUM 220</c:v>
                </c:pt>
                <c:pt idx="14">
                  <c:v>BBDTRSTA14.5L27.5C2FT0</c:v>
                </c:pt>
                <c:pt idx="15">
                  <c:v>BBDTRSTA16.5L20C3FT2  ICBF</c:v>
                </c:pt>
                <c:pt idx="16">
                  <c:v>BBDTRSTA20L28C4FT2 ICBF MADRES GESTANTE DARIO RANGEL</c:v>
                </c:pt>
                <c:pt idx="17">
                  <c:v>BBDTRSTA18L25.5C2FT0</c:v>
                </c:pt>
                <c:pt idx="18">
                  <c:v>BADTRSTA19L33C0.8FT0</c:v>
                </c:pt>
                <c:pt idx="19">
                  <c:v>BPPTRSTA12L16C0.9LT0</c:v>
                </c:pt>
                <c:pt idx="20">
                  <c:v>BBDNEPEA28I5.5D5.5L48C1.5FT0</c:v>
                </c:pt>
                <c:pt idx="21">
                  <c:v>BPPTRSTA6L8C1LT2 PANADERIA LA FABRICA</c:v>
                </c:pt>
                <c:pt idx="22">
                  <c:v>BADNESTA26I4D4L44C0.75FT0 ASEO 200</c:v>
                </c:pt>
                <c:pt idx="23">
                  <c:v>BADNESTA20I4D4L35C0.8FT0 ASEO 150</c:v>
                </c:pt>
                <c:pt idx="24">
                  <c:v>BPPTRSTA8L18C0.9LT0</c:v>
                </c:pt>
                <c:pt idx="25">
                  <c:v>BPPTRSTA9L14C0.9LT0</c:v>
                </c:pt>
                <c:pt idx="26">
                  <c:v>BADBLOVA12L16C2LT2 TROQUELADA</c:v>
                </c:pt>
                <c:pt idx="27">
                  <c:v>BBDTRSTA7L9C2FT2 PASTAS SUPER MASAS 560GR</c:v>
                </c:pt>
                <c:pt idx="28">
                  <c:v>BBDTRSTA10I2D2L25C2.5FT0</c:v>
                </c:pt>
                <c:pt idx="29">
                  <c:v>BADNESTA18I2D2L27C0.65FT0 ASEO 60</c:v>
                </c:pt>
                <c:pt idx="30">
                  <c:v>BPPTRSTA7L10C0.9LT0</c:v>
                </c:pt>
                <c:pt idx="31">
                  <c:v>BBDTRDEA11L18C4FT2  AGUA ANDINA 6 LITROS</c:v>
                </c:pt>
                <c:pt idx="32">
                  <c:v>BBDTRSTA7L8C2FT2 SUPERMERCADOS SUPERMASAS</c:v>
                </c:pt>
                <c:pt idx="33">
                  <c:v>BPPTRSTA6L9C0.9LT0</c:v>
                </c:pt>
                <c:pt idx="34">
                  <c:v>LBDAZSTA27I7D3C1.3NT2 DECORACION VIVA MARIA</c:v>
                </c:pt>
                <c:pt idx="35">
                  <c:v>BADAZSTA34.5L46C0.85FT0</c:v>
                </c:pt>
                <c:pt idx="36">
                  <c:v>BADNEOVA13.5L18C2LT2 TROQUELADA</c:v>
                </c:pt>
                <c:pt idx="37">
                  <c:v>BADBLOVA10L14C2LT2 TROQUELADA</c:v>
                </c:pt>
                <c:pt idx="38">
                  <c:v>BPPTRSTA8L12C0.9LT0</c:v>
                </c:pt>
                <c:pt idx="39">
                  <c:v>LBDTRSTA26C2.5CMRT2 GRANOS SAN ISIDRO 250GR</c:v>
                </c:pt>
                <c:pt idx="40">
                  <c:v>BBDNEPEA4I1.25D1.25L15C4FT1 SEMILLEROS VIVERO LOS ANTURIOS Y LAS ORQUIDEAS</c:v>
                </c:pt>
                <c:pt idx="41">
                  <c:v>BADNEOVA12L16C2LT2 TROQUELADA</c:v>
                </c:pt>
                <c:pt idx="42">
                  <c:v>BADBLOVA13.5L18C2LT2 TROQUELADA</c:v>
                </c:pt>
                <c:pt idx="43">
                  <c:v>BPPTRSTA8L16F2C0.9LT2  PAN TAJADO JAERPLAST</c:v>
                </c:pt>
                <c:pt idx="44">
                  <c:v>BBDTRSTA4.5L7C2LT1 HELADOS BROSTON</c:v>
                </c:pt>
                <c:pt idx="45">
                  <c:v>BBDTRSTA18L24C1.4LT0</c:v>
                </c:pt>
                <c:pt idx="46">
                  <c:v>BADNESTA26I4D4L44C1.5FT0</c:v>
                </c:pt>
                <c:pt idx="47">
                  <c:v>BBDTRSTA37L68C1.6CMFT0</c:v>
                </c:pt>
                <c:pt idx="48">
                  <c:v>BADTRSTA10L24C1.3LT0</c:v>
                </c:pt>
                <c:pt idx="49">
                  <c:v>BPPTRSTA7L10C1.2LT2 PANADERIA PANADERIA LA MEJOR GENERICO</c:v>
                </c:pt>
                <c:pt idx="50">
                  <c:v>BPPTRSTA8L16F2C1.2LT2 PANADERIA PAN TAJADO LA MEJOR</c:v>
                </c:pt>
                <c:pt idx="51">
                  <c:v>BADTRSTA16L28C1FT0</c:v>
                </c:pt>
                <c:pt idx="52">
                  <c:v>BBDNESTA28I5D5L52C2FT0 ASEO INDUSTRIAL</c:v>
                </c:pt>
                <c:pt idx="53">
                  <c:v>BPPTRSTA6L18C1LT2 PANADERIA LA SELECCION</c:v>
                </c:pt>
                <c:pt idx="54">
                  <c:v>BPPTRSTA12L18C0.9LT0</c:v>
                </c:pt>
                <c:pt idx="55">
                  <c:v>BBDTRSTA10I1.25D1.25L20C2.5FT0</c:v>
                </c:pt>
                <c:pt idx="56">
                  <c:v>BBDTRSTA14I2D2L24C3FT0</c:v>
                </c:pt>
                <c:pt idx="57">
                  <c:v>BPPTRSTA7L16C0.9LT0</c:v>
                </c:pt>
                <c:pt idx="58">
                  <c:v>BBDTRSTA20L28C3FT2  ICBF VERDE CLARO</c:v>
                </c:pt>
                <c:pt idx="59">
                  <c:v>BBDTRSTA16.5L24C2FT2 VARIOS ICBF</c:v>
                </c:pt>
                <c:pt idx="60">
                  <c:v>BADAMOVA12L16C2LT2 TROQUELADA</c:v>
                </c:pt>
                <c:pt idx="61">
                  <c:v>BBDTRSTA8L16C1.5LT0</c:v>
                </c:pt>
                <c:pt idx="62">
                  <c:v>BPPTRSTA7L14C0.9LT0</c:v>
                </c:pt>
                <c:pt idx="63">
                  <c:v>BADNEOVA10L14C2LT2 TROQUELADA</c:v>
                </c:pt>
                <c:pt idx="64">
                  <c:v>BPPTRSTA7L18C0.9LT0</c:v>
                </c:pt>
                <c:pt idx="65">
                  <c:v>BPPTRSTA8L14C0.9LT0</c:v>
                </c:pt>
                <c:pt idx="66">
                  <c:v>BBDTRSTA66I10D10L120C4CMFT0</c:v>
                </c:pt>
                <c:pt idx="67">
                  <c:v>BADTRSTA22L44C0.4LT0 GUITARRA</c:v>
                </c:pt>
                <c:pt idx="68">
                  <c:v>BADBLOVA17L20C2LT2 TROQUELADA</c:v>
                </c:pt>
                <c:pt idx="69">
                  <c:v>BBDTRSTA9L14C1.4LT0</c:v>
                </c:pt>
                <c:pt idx="70">
                  <c:v>BBDBLOVA16L20C2LT2 RADIOGRAFIAS ALIANZA DIAGNÓSTICA</c:v>
                </c:pt>
                <c:pt idx="71">
                  <c:v>BADNEOVA14L20C2LT2 TROQUELADA</c:v>
                </c:pt>
                <c:pt idx="72">
                  <c:v>BBDBLOVA14L17C1.5LT2 RADIOGRAFIAS ALIANZA DIAGNÓSTICA</c:v>
                </c:pt>
                <c:pt idx="73">
                  <c:v>BPPTRSTA5L8C0.9LT0</c:v>
                </c:pt>
                <c:pt idx="74">
                  <c:v>BPPTRSTA6.5L10C0.9LT0</c:v>
                </c:pt>
                <c:pt idx="75">
                  <c:v>BPPTRSTA7L12C0.9LT0</c:v>
                </c:pt>
                <c:pt idx="76">
                  <c:v>BADBLOVA14L20C2LT2 TROQUELADA</c:v>
                </c:pt>
                <c:pt idx="77">
                  <c:v>BBDTRSTA12L16C1.4LT0</c:v>
                </c:pt>
                <c:pt idx="78">
                  <c:v>BADTRSTA44L26C0.6LT0</c:v>
                </c:pt>
                <c:pt idx="79">
                  <c:v>BPPTRSTA14L20C0.9LT0</c:v>
                </c:pt>
                <c:pt idx="80">
                  <c:v>BBDTRSTA7L10C1.4LT0</c:v>
                </c:pt>
                <c:pt idx="81">
                  <c:v>BADTRSTA12L23C1.2LT0</c:v>
                </c:pt>
                <c:pt idx="82">
                  <c:v>LBDTRSTA31C2CMRT2 GRANOS PREMIUM EL SEMBRADOR 500GR</c:v>
                </c:pt>
                <c:pt idx="83">
                  <c:v>BBDTRSTA28L36C1.5LT0 BOLSA YUCA</c:v>
                </c:pt>
                <c:pt idx="84">
                  <c:v>BPPTRSTA6L12C0.9LT0</c:v>
                </c:pt>
                <c:pt idx="85">
                  <c:v>BPPTRSTA5L10C0.9LT0</c:v>
                </c:pt>
                <c:pt idx="86">
                  <c:v>BADBLOVA8L12C2LT2 TROQUELADA</c:v>
                </c:pt>
                <c:pt idx="87">
                  <c:v>BBDTRDEA28.5L43C4CMFT2 AGUA AGUA RIQUISIMA 6.5 LITROS</c:v>
                </c:pt>
                <c:pt idx="88">
                  <c:v>BADFUOVA12L16C2LT2 TROQUELADA</c:v>
                </c:pt>
                <c:pt idx="89">
                  <c:v>BADFUOVA13.5L18C2LT2 TROQUELADA</c:v>
                </c:pt>
                <c:pt idx="90">
                  <c:v>BPPTRSTA6L16C0.9LT0</c:v>
                </c:pt>
                <c:pt idx="91">
                  <c:v>LBDTRSTA31C2.2CMNT2 GRANOS CEREALES SAN CAYETANO 220</c:v>
                </c:pt>
                <c:pt idx="92">
                  <c:v>BBDTRSTA7L10C0.55LT0</c:v>
                </c:pt>
                <c:pt idx="93">
                  <c:v>BADNEOVA17L20C2LT2 TROQUELADA</c:v>
                </c:pt>
                <c:pt idx="94">
                  <c:v>BBDTRSTA8L12C0.55LT0</c:v>
                </c:pt>
                <c:pt idx="95">
                  <c:v>BBDTRSTA12L18C1.4LT0</c:v>
                </c:pt>
                <c:pt idx="96">
                  <c:v>BPPTRSTA10L14C0.9LT0</c:v>
                </c:pt>
                <c:pt idx="97">
                  <c:v>BBDTRSTA12L18C0.55LT0</c:v>
                </c:pt>
                <c:pt idx="98">
                  <c:v>BBDTRSTA4.5L7C2FT2 GRANOS PORVENIR DE LA ONCE 220 GRAMOS</c:v>
                </c:pt>
                <c:pt idx="99">
                  <c:v>BPPTRSTA12L16C0.8LT0</c:v>
                </c:pt>
                <c:pt idx="100">
                  <c:v>BPPTRSTA8L12C1.2LT2 PAPELERIA PANADERIA LA MEJOR GENERICO</c:v>
                </c:pt>
                <c:pt idx="101">
                  <c:v>BPPTRSTA6L14C0.9LT0</c:v>
                </c:pt>
                <c:pt idx="102">
                  <c:v>BBDTRSTA6L9C0.55LT0</c:v>
                </c:pt>
                <c:pt idx="103">
                  <c:v>BPPTRSTA6L8C1LT2 PANADERIA Y POSTERIA LA FABRICA- KAMILEJO</c:v>
                </c:pt>
                <c:pt idx="104">
                  <c:v>BADBLCAA25I10D10L60C0.8CMFT1 RESTAURANTES EL GRAN POLLO FRITO</c:v>
                </c:pt>
                <c:pt idx="105">
                  <c:v>BADAMOVA13.5L18C2LT2 TROQUELADA</c:v>
                </c:pt>
                <c:pt idx="106">
                  <c:v>BBDBLSTA16L24C4.5FT2 VARIOS MAXI PEGO GRIS 25 KLS</c:v>
                </c:pt>
                <c:pt idx="107">
                  <c:v>BBDTRSTA7L11C0.55LT0</c:v>
                </c:pt>
                <c:pt idx="108">
                  <c:v>BPPTRSTA9L18C0.9LT0</c:v>
                </c:pt>
                <c:pt idx="109">
                  <c:v>BBDTRSTA10L16C1.4LT0</c:v>
                </c:pt>
                <c:pt idx="110">
                  <c:v>BPPTRSTA8L16F2C1LT2 PANADERIA PAN MERCANTIL</c:v>
                </c:pt>
                <c:pt idx="111">
                  <c:v>BBDTRSTA10L16C0.55LT0</c:v>
                </c:pt>
                <c:pt idx="112">
                  <c:v>BBDTRSTA7L10C0.8LT1 PANADERIA GENERICO DISTRIBUIDORA BUCARAMANGA</c:v>
                </c:pt>
                <c:pt idx="113">
                  <c:v>BBDTRSTA12L14C0.8LT2 DISTRIBUCCIONES LECHUGA VERDE MOTISCUA</c:v>
                </c:pt>
                <c:pt idx="114">
                  <c:v>BADAMOVA10L14C2LT2 TROQUELADA</c:v>
                </c:pt>
                <c:pt idx="115">
                  <c:v>BBDNEPEA10I2D2L15C4FT0</c:v>
                </c:pt>
                <c:pt idx="116">
                  <c:v>BBDTRSTA66I10D10L100C4CMFT0</c:v>
                </c:pt>
                <c:pt idx="117">
                  <c:v>BPPTRSTA6L7C0.9LT0</c:v>
                </c:pt>
                <c:pt idx="118">
                  <c:v>BADBLOVA20I3D3L28C3FT1 ALMACENES CARLA LIZARAZO AT HOME</c:v>
                </c:pt>
                <c:pt idx="119">
                  <c:v>BBDTRSTA18L24C2FT2 VARIOS ICBF</c:v>
                </c:pt>
                <c:pt idx="120">
                  <c:v>BBDTRSTA5L8C0.55LT0</c:v>
                </c:pt>
                <c:pt idx="121">
                  <c:v>BADROOVA12L16C2LT2 TROQUELADA</c:v>
                </c:pt>
                <c:pt idx="122">
                  <c:v>BPPTRSTA5L12C0.9LT0</c:v>
                </c:pt>
                <c:pt idx="123">
                  <c:v>BPPTRSTA8L16C0.9LT0</c:v>
                </c:pt>
                <c:pt idx="124">
                  <c:v>BBDTRSTA12L16C0.55LT0</c:v>
                </c:pt>
                <c:pt idx="125">
                  <c:v>BBDTRSTA6L9C0.8LT2 GENERICA DISTRIBUIDORA BUCARAMANGA</c:v>
                </c:pt>
                <c:pt idx="126">
                  <c:v>BADNEOVA8L12C2LT2 TROQUELADA</c:v>
                </c:pt>
                <c:pt idx="127">
                  <c:v>BBDTRSTA5L8C0.8LT2 DISTRIBUCCIONES GENERICA DISTRI BUCARAMANGA</c:v>
                </c:pt>
                <c:pt idx="128">
                  <c:v>BBDBLSTA16L24C4FT2 CONSTRUCCION FERRO PEGO 25 KG CERAMICO-PORCELANATO</c:v>
                </c:pt>
                <c:pt idx="129">
                  <c:v>BADROOVA13.5L18C2LT2 TROQUELADA</c:v>
                </c:pt>
                <c:pt idx="130">
                  <c:v>BADBLOVA6L9C2LT2 TROQUELADA</c:v>
                </c:pt>
                <c:pt idx="131">
                  <c:v>LBDTRSTA30C2.5CMRT2 GRANOS ARVEJA VERDE 500GR GRANOS SAN ISIDRO</c:v>
                </c:pt>
                <c:pt idx="132">
                  <c:v>BBDTRSTA14L20C1.4LT0</c:v>
                </c:pt>
                <c:pt idx="133">
                  <c:v>BADAZOVA10L14C2LT2 TROQUELADA</c:v>
                </c:pt>
                <c:pt idx="134">
                  <c:v>BADBLSTA18L24C0.4LT0</c:v>
                </c:pt>
                <c:pt idx="135">
                  <c:v>BPPTRSTA8L16F2C1.2LT2 PANADERIA PANIFICADORA DAVIPAN 400 G</c:v>
                </c:pt>
                <c:pt idx="136">
                  <c:v>BADAZOVA12L16C2LT2 TROQUELADA</c:v>
                </c:pt>
                <c:pt idx="137">
                  <c:v>BBDTRSTA8L18C1.5LT0</c:v>
                </c:pt>
                <c:pt idx="138">
                  <c:v>BADBLSTA20L25C1.5FT0</c:v>
                </c:pt>
                <c:pt idx="139">
                  <c:v>BBDTRSTA8L12C1.4LT0</c:v>
                </c:pt>
                <c:pt idx="140">
                  <c:v>BPPTRSTA10L14C2LT2 PANADERIA PAPA BUCARITAS 1000 GRAMOS</c:v>
                </c:pt>
                <c:pt idx="141">
                  <c:v>BPPTRSTA8L18C1.4LT2 PANADERIA ESPECIAL MANA</c:v>
                </c:pt>
                <c:pt idx="142">
                  <c:v>LBDTRSTA30C2.5CMRT2 GRANOS FRIJOL ROSADO 500GR GRANOS SAN ISIDRO</c:v>
                </c:pt>
                <c:pt idx="143">
                  <c:v>BADVAOVA12L16C2LT2 TROQUELADA</c:v>
                </c:pt>
                <c:pt idx="144">
                  <c:v>BPPTRSTA11L18C0.9LT0</c:v>
                </c:pt>
                <c:pt idx="145">
                  <c:v>BBDTRSTA8L18C0.55LT0</c:v>
                </c:pt>
                <c:pt idx="146">
                  <c:v>BBDTRSTA9L14C0.55LT0</c:v>
                </c:pt>
                <c:pt idx="147">
                  <c:v>LBDCESTA7L11C1NT0</c:v>
                </c:pt>
                <c:pt idx="148">
                  <c:v>BPPTRSTA10L18C0.9LT0</c:v>
                </c:pt>
                <c:pt idx="149">
                  <c:v>BPPTRSTA5L16C0.9LT0</c:v>
                </c:pt>
                <c:pt idx="150">
                  <c:v>BPPTRSTA5L14C0.9LT0</c:v>
                </c:pt>
                <c:pt idx="151">
                  <c:v>BADAMOVA14L20C2LT2 TROQUELADA</c:v>
                </c:pt>
                <c:pt idx="152">
                  <c:v>BBDTRSTA16L24C1.4LT0</c:v>
                </c:pt>
                <c:pt idx="153">
                  <c:v>BPPTRSTA4L8C0.9LT0</c:v>
                </c:pt>
                <c:pt idx="154">
                  <c:v>BADFUOVA10L14C2LT2 TROQUELADA</c:v>
                </c:pt>
                <c:pt idx="155">
                  <c:v>BPPTRSTA6L10C0.9LT0</c:v>
                </c:pt>
                <c:pt idx="156">
                  <c:v>BADBLSTA20L28C2FT1 ALMACENES ALMACEN CARMENCITA CYREL NUEVO</c:v>
                </c:pt>
                <c:pt idx="157">
                  <c:v>LBDCESTA74L5C1.3LT2 ALMACENES VIVA  MARIA</c:v>
                </c:pt>
                <c:pt idx="158">
                  <c:v>BBDTRSTA7L11C1.4LT0</c:v>
                </c:pt>
                <c:pt idx="159">
                  <c:v>BBDTRSTA14L20C0.55LT0</c:v>
                </c:pt>
                <c:pt idx="160">
                  <c:v>BADROOVA10L14C2LT2 TROQUELADA</c:v>
                </c:pt>
                <c:pt idx="161">
                  <c:v>BADAZOVA13.5L18C2LT2 TROQUELADA</c:v>
                </c:pt>
                <c:pt idx="162">
                  <c:v>BADVAOVA13.5L18C2LT2 TROQUELADA</c:v>
                </c:pt>
                <c:pt idx="163">
                  <c:v>BADAZOVA14L20C2LT2 TROQUELADA</c:v>
                </c:pt>
                <c:pt idx="164">
                  <c:v>BADNEOVA6L9C2LT2 TROQUELADA</c:v>
                </c:pt>
                <c:pt idx="165">
                  <c:v>BPPTRSTA14L18C0.9LT0</c:v>
                </c:pt>
                <c:pt idx="166">
                  <c:v>BBDTRSTA8L12.5C4FT0</c:v>
                </c:pt>
                <c:pt idx="167">
                  <c:v>BBDTRSTA18L24C0.55LT0</c:v>
                </c:pt>
                <c:pt idx="168">
                  <c:v>BBDRSOVA10L14C2.5LT2</c:v>
                </c:pt>
                <c:pt idx="169">
                  <c:v>BBDTRSTA9L18C1.4LT0</c:v>
                </c:pt>
                <c:pt idx="170">
                  <c:v>BADTRSTA7.5I2D2L25C1.2FT0</c:v>
                </c:pt>
                <c:pt idx="171">
                  <c:v>BADROSTA26L39C1.2FT0</c:v>
                </c:pt>
                <c:pt idx="172">
                  <c:v>BADROOVA14L20C2LT2 TROQUELADA</c:v>
                </c:pt>
                <c:pt idx="173">
                  <c:v>BADVAOVA14L20C2LT2 TROQUELADA</c:v>
                </c:pt>
                <c:pt idx="174">
                  <c:v>BADAZCAA19I4D4L32C1.5FT2 VARIOS COMPUINKPRES</c:v>
                </c:pt>
                <c:pt idx="175">
                  <c:v>BADVMSTA26L39C1.2FT0</c:v>
                </c:pt>
                <c:pt idx="176">
                  <c:v>BADBLOVA17L20C2LT2</c:v>
                </c:pt>
                <c:pt idx="177">
                  <c:v>BADTRSTA11L22C1.3LT0</c:v>
                </c:pt>
                <c:pt idx="178">
                  <c:v>BPPTRSTA8L20C0.9LT0</c:v>
                </c:pt>
                <c:pt idx="179">
                  <c:v>BBDTRSTA28L64C3FT0</c:v>
                </c:pt>
                <c:pt idx="180">
                  <c:v>BADAZSTA27.5L40C0.8FT0</c:v>
                </c:pt>
                <c:pt idx="181">
                  <c:v>BPPTRSTA8L12F2C1LT2 PANADERIA NORTY PAN CYREL NUEVO TAJADO PEQUEÑO</c:v>
                </c:pt>
                <c:pt idx="182">
                  <c:v>BPPTRSTA4L10C1LT2 PANADERIA LAS DELICIAS DE LUCIANA</c:v>
                </c:pt>
                <c:pt idx="183">
                  <c:v>BADTRSTA11L18C1.3LT0</c:v>
                </c:pt>
                <c:pt idx="184">
                  <c:v>BADTROVA10L14C2LT1 ALMACENES GOGO MAKEUP</c:v>
                </c:pt>
                <c:pt idx="185">
                  <c:v>BADTROVA8L12C2LT1 ALMACENES GOGO MAKEUP</c:v>
                </c:pt>
                <c:pt idx="186">
                  <c:v>BBDBLOVA10L14C1.5LT2 RADIOGRAFIAS AUDIOMIC CLINICA DEL OIDO</c:v>
                </c:pt>
                <c:pt idx="187">
                  <c:v>BBDTRSTA12L22C2.1FT0</c:v>
                </c:pt>
                <c:pt idx="188">
                  <c:v>BPPTRSTA7L10C0.85LT0</c:v>
                </c:pt>
                <c:pt idx="189">
                  <c:v>BPPTRSTA10L16C0.9LT1 PANADERIA LA PRINCIPAL CURITI</c:v>
                </c:pt>
                <c:pt idx="190">
                  <c:v>BPPTRSTA5L5C1LT1 PANADERIA INDUSTRIAS DON JOVAR</c:v>
                </c:pt>
                <c:pt idx="191">
                  <c:v>BPPTRSTA10L16C2FT1 VARIOS PAPAS FRITAS CHLOE 1000 G</c:v>
                </c:pt>
                <c:pt idx="192">
                  <c:v>BBDTRSTA13.75L20C2CMFT2  GRANOS NS MORADO</c:v>
                </c:pt>
                <c:pt idx="193">
                  <c:v>BBDTRSTA26I3D3L72C3FT0</c:v>
                </c:pt>
                <c:pt idx="194">
                  <c:v>BPPTRSTA8L12C0.85LT0</c:v>
                </c:pt>
                <c:pt idx="195">
                  <c:v>BBDTRSTA20L32C1.8FT1 TEXTILES DULCE AMANECER</c:v>
                </c:pt>
                <c:pt idx="196">
                  <c:v>BADVAOVA10L14C2LT2 TROQUELADA</c:v>
                </c:pt>
                <c:pt idx="197">
                  <c:v>BADTRSTA11L12C1.5LT0</c:v>
                </c:pt>
                <c:pt idx="198">
                  <c:v>BADBLSTA8.5L14C1.5FT1 DECORACION ABONO</c:v>
                </c:pt>
                <c:pt idx="199">
                  <c:v>BPPTRSTA6L16C0.9LT2 PANADERIA LAS DELICIAS DE LUCIANA</c:v>
                </c:pt>
                <c:pt idx="200">
                  <c:v>LBDTRSTA4L4C1.5LT0</c:v>
                </c:pt>
                <c:pt idx="201">
                  <c:v>BBDTRSTA6L20C0.9LT0</c:v>
                </c:pt>
                <c:pt idx="202">
                  <c:v>BBDTRSTA10I2D2L28C2.3FT2  GRANOS NS AZUL</c:v>
                </c:pt>
                <c:pt idx="203">
                  <c:v>BBDTRSTA8L18C1.4LT0</c:v>
                </c:pt>
                <c:pt idx="204">
                  <c:v>BPPTRSTA10L16C0.85LT0</c:v>
                </c:pt>
                <c:pt idx="205">
                  <c:v>BBDTRSTA10L15C2FT0</c:v>
                </c:pt>
                <c:pt idx="206">
                  <c:v>BADAMOVA8L12C2LT2 TROQUELADA</c:v>
                </c:pt>
                <c:pt idx="207">
                  <c:v>BBDTRSTA4L14C0.55LT0</c:v>
                </c:pt>
                <c:pt idx="208">
                  <c:v>BADROOVA17L20C2LT2 TROQUELADA</c:v>
                </c:pt>
                <c:pt idx="209">
                  <c:v>BPPTRSTA8L16F2C1LT1 PANADERIA PAN MERCANTIL</c:v>
                </c:pt>
                <c:pt idx="210">
                  <c:v>BADBLSTA7L10C1LT1 DROGUERIAS MEDISIN  SAS</c:v>
                </c:pt>
                <c:pt idx="211">
                  <c:v>BBDTRSTA5L7.25C2.5LT2 HARINAS TOSTADA DE MAIZ 250 CHARALA</c:v>
                </c:pt>
                <c:pt idx="212">
                  <c:v>BADVESTA36L48C1.5FT0</c:v>
                </c:pt>
                <c:pt idx="213">
                  <c:v>BBDTRSTA14L20C2FT0</c:v>
                </c:pt>
                <c:pt idx="214">
                  <c:v>BADBLSTA11L18C1.8FT2 SEMILLEROS ABONO MI JARDIN 5KG</c:v>
                </c:pt>
                <c:pt idx="215">
                  <c:v>BADBLCAA6.5I2D2L16C0.7FT1 PANADERIA LA ZAPATOQUEÑA</c:v>
                </c:pt>
                <c:pt idx="216">
                  <c:v>BBDTRSTA14L20C1.5LT0</c:v>
                </c:pt>
                <c:pt idx="217">
                  <c:v>BBDTRSTA5.5L8C2FT2 GRANOS EL TRIGAL 375 g</c:v>
                </c:pt>
                <c:pt idx="218">
                  <c:v>BADTRSTA10L15C0.3LT0</c:v>
                </c:pt>
                <c:pt idx="219">
                  <c:v>BADNESTA65L100C1.3CMFT0</c:v>
                </c:pt>
                <c:pt idx="220">
                  <c:v>BADAZOVA8L12C2LT2 TROQUELADA</c:v>
                </c:pt>
                <c:pt idx="221">
                  <c:v>BBDTRSTA16L20C0.55LT0</c:v>
                </c:pt>
                <c:pt idx="222">
                  <c:v>BADBLCAA10I2.5D2.5L20C1.2FT2 ALMACENES ALMACEN CARMENCITA</c:v>
                </c:pt>
                <c:pt idx="223">
                  <c:v>BPPTRSTA12L16C1LT0</c:v>
                </c:pt>
                <c:pt idx="224">
                  <c:v>BADBLCAA9I2.5D2.5L18C0.6FT2 VARIOS BOLSA PET</c:v>
                </c:pt>
                <c:pt idx="225">
                  <c:v>BPPTRSTA7L14C1.2LT2 PANADERIA EL ESPECIAL MANA</c:v>
                </c:pt>
                <c:pt idx="226">
                  <c:v>BADBLCAA10.5I2.5D2.5L20C0.8FT1 PANADERIA PASTELERIA EL MANANTIAL</c:v>
                </c:pt>
                <c:pt idx="227">
                  <c:v>BPPTRSTA4L10C0.9LT0</c:v>
                </c:pt>
                <c:pt idx="228">
                  <c:v>BBDTRSTA7L12C0.55LT0</c:v>
                </c:pt>
                <c:pt idx="229">
                  <c:v>BADBLSTA10L15C0.4LT0</c:v>
                </c:pt>
                <c:pt idx="230">
                  <c:v>BPPTRSTA7L16C1.2LT2 PANADERIA ESPECIAL MANA</c:v>
                </c:pt>
                <c:pt idx="231">
                  <c:v>BPPTRSTA4L6C1.4LT1 MOTOR FILTER</c:v>
                </c:pt>
                <c:pt idx="232">
                  <c:v>BADBLOVA15I2D2L24C2.5FT1 ALMACENES CARLA LIZARAZO</c:v>
                </c:pt>
                <c:pt idx="233">
                  <c:v>BADROSTA21L32C1FT0</c:v>
                </c:pt>
                <c:pt idx="234">
                  <c:v>BADAMOVA6L9C2LT2 TROQUELADA</c:v>
                </c:pt>
                <c:pt idx="235">
                  <c:v>BADTRSTA9L14C0.32LT0</c:v>
                </c:pt>
                <c:pt idx="236">
                  <c:v>BADBLCAA8I2.5D2.5L18C0.7FT1 PANADERIA LA ZAPATOQUEÑA</c:v>
                </c:pt>
                <c:pt idx="237">
                  <c:v>BBDTRSTA8L16C1.4LT0</c:v>
                </c:pt>
                <c:pt idx="238">
                  <c:v>BADFUOVA14L20C2LT2 TROQUELADA</c:v>
                </c:pt>
                <c:pt idx="239">
                  <c:v>BBDTRSTA10L15C0.55LT0</c:v>
                </c:pt>
                <c:pt idx="240">
                  <c:v>BPPTRSTA9L12C0.9LT0</c:v>
                </c:pt>
                <c:pt idx="241">
                  <c:v>BPPTRSTA9L16C0.9LT0</c:v>
                </c:pt>
                <c:pt idx="242">
                  <c:v>BADBLCAA11I3D3L24C0.9FT1 PANADERIA</c:v>
                </c:pt>
                <c:pt idx="243">
                  <c:v>BPPTRSTA7L16C1LT1 PANADERIA GENERICA</c:v>
                </c:pt>
                <c:pt idx="244">
                  <c:v>BBDNEPEA15L23F5C2.5CMLT0</c:v>
                </c:pt>
                <c:pt idx="245">
                  <c:v>BADTRSTA12L18C0.32LT0</c:v>
                </c:pt>
                <c:pt idx="246">
                  <c:v>BADBLCAA11I2.5D2.5L15C0.8FT0</c:v>
                </c:pt>
                <c:pt idx="247">
                  <c:v>BADFUOVA8L12C2LT2 TROQUELADA</c:v>
                </c:pt>
                <c:pt idx="248">
                  <c:v>BPPTRSTA5L12C1LT1 PANADERIA CORONA</c:v>
                </c:pt>
                <c:pt idx="249">
                  <c:v>LPBTRSTA24L45C2.5CMFT1 CONSUL PUROS</c:v>
                </c:pt>
                <c:pt idx="250">
                  <c:v>BBDTRSTA10L15C1.5LT0</c:v>
                </c:pt>
                <c:pt idx="251">
                  <c:v>BBDTRSTA16L24C0.55LT0</c:v>
                </c:pt>
                <c:pt idx="252">
                  <c:v>BBDTRSTA21L30C1.5FT2 TEXTILES ALMOHADAS</c:v>
                </c:pt>
                <c:pt idx="253">
                  <c:v>BPPTRSTA7L9C1LT2 PANADERIA NORTY PAN CASCARA 3 UNIDADES 80 GRAMOS</c:v>
                </c:pt>
                <c:pt idx="254">
                  <c:v>BBDTRSTA6L12C2FT2 GRANOS EL LLANERITO 1000 GRAMOS</c:v>
                </c:pt>
                <c:pt idx="255">
                  <c:v>BBDTRSTA13.5L23C2CMFT2</c:v>
                </c:pt>
                <c:pt idx="256">
                  <c:v>BPPTRSTA6L8C0.9LT0</c:v>
                </c:pt>
                <c:pt idx="257">
                  <c:v>BBDNESTA25L42C5FT0</c:v>
                </c:pt>
                <c:pt idx="258">
                  <c:v>BPPTRSTA8L18C1LT2 PANADERIA GENERICA</c:v>
                </c:pt>
                <c:pt idx="259">
                  <c:v>BADROSTA36L48C1.2FT0</c:v>
                </c:pt>
                <c:pt idx="260">
                  <c:v>BPPTRSTA10L12C0.9LT0</c:v>
                </c:pt>
                <c:pt idx="261">
                  <c:v>BADVAOVA8L12C2LT2 TROQUELADA</c:v>
                </c:pt>
                <c:pt idx="262">
                  <c:v>BADAZSTA26L39C1.2FT0</c:v>
                </c:pt>
                <c:pt idx="263">
                  <c:v>BPPTRSTA12L20C0.9LT0</c:v>
                </c:pt>
                <c:pt idx="264">
                  <c:v>BADBLSTA14L20C0.4LT0</c:v>
                </c:pt>
                <c:pt idx="265">
                  <c:v>BADROOVA8L12C2LT2 TROQUELADA</c:v>
                </c:pt>
                <c:pt idx="266">
                  <c:v>BBDTRSTA16L20C1.4LT0</c:v>
                </c:pt>
                <c:pt idx="267">
                  <c:v>BBDTRSTA6L9C1.5LT0</c:v>
                </c:pt>
                <c:pt idx="268">
                  <c:v>BBDTRSTA5L8C1.4LT0</c:v>
                </c:pt>
                <c:pt idx="269">
                  <c:v>BPPTRSTA7L9C1LT1 PANADERIA CORONA</c:v>
                </c:pt>
                <c:pt idx="270">
                  <c:v>BADAZOVA17L20C2LT2 TROQUELADA</c:v>
                </c:pt>
                <c:pt idx="271">
                  <c:v>BPPTRSTA7L18C1LT2 PANADERIA NORTY PAN ROLLO 200 GRAMOS</c:v>
                </c:pt>
                <c:pt idx="272">
                  <c:v>BADBLSTA8L12C0.4LT0</c:v>
                </c:pt>
                <c:pt idx="273">
                  <c:v>BPPTRSTA6L18C0.9LT0</c:v>
                </c:pt>
                <c:pt idx="274">
                  <c:v>BBDTRSTA18L24C1.5FT0</c:v>
                </c:pt>
                <c:pt idx="275">
                  <c:v>BADVMSTA21L32C1.2FT0</c:v>
                </c:pt>
                <c:pt idx="276">
                  <c:v>BBDTRSTA14L18C1.4LT0</c:v>
                </c:pt>
                <c:pt idx="277">
                  <c:v>BPPTRSTA5L10C1LT2 PANADERIA NORTY PAN  DULCE 50 G</c:v>
                </c:pt>
                <c:pt idx="278">
                  <c:v>BADAZSTA36L48C1.2FT0</c:v>
                </c:pt>
                <c:pt idx="279">
                  <c:v>BBDTRSTA12L18C0.6LT0</c:v>
                </c:pt>
                <c:pt idx="280">
                  <c:v>BPPTRSTA5L6C2LT0 MP3</c:v>
                </c:pt>
                <c:pt idx="281">
                  <c:v>BPPTRSTA6.5L16C0.9LT0</c:v>
                </c:pt>
                <c:pt idx="282">
                  <c:v>BPPTRSTA10L16C0.8LT0</c:v>
                </c:pt>
                <c:pt idx="283">
                  <c:v>BBDTRSTA5L14C0.55LT0</c:v>
                </c:pt>
                <c:pt idx="284">
                  <c:v>BBDTRSTA8L14C1.4LT0</c:v>
                </c:pt>
                <c:pt idx="285">
                  <c:v>BBDTRSTA6L10C0.55LT0</c:v>
                </c:pt>
                <c:pt idx="286">
                  <c:v>BBDTRCFA14L18C1.4FT0</c:v>
                </c:pt>
                <c:pt idx="287">
                  <c:v>BADBLCAA26I5D5L39C1.5FT2</c:v>
                </c:pt>
                <c:pt idx="288">
                  <c:v>BADBLSTA21L32C1.2FT0</c:v>
                </c:pt>
                <c:pt idx="289">
                  <c:v>BADBLCAA6I2D2L14C0.7FT2 DROGUERIAS BOLSA PARA MAREO</c:v>
                </c:pt>
                <c:pt idx="290">
                  <c:v>BPPTRSTA7L16C1LT2 PANADERIA LA CORONA PIEDECUESTA</c:v>
                </c:pt>
                <c:pt idx="291">
                  <c:v>BPPTRSTA9L12C1.2LT2 PANADERIA ESPECIAL MANA</c:v>
                </c:pt>
                <c:pt idx="292">
                  <c:v>BBDTRSTA38L26C1.5LT0</c:v>
                </c:pt>
                <c:pt idx="293">
                  <c:v>BBDTRSTA13L18C2LT0</c:v>
                </c:pt>
                <c:pt idx="294">
                  <c:v>BADNAOVA8L12C2LT2 TROQUELADA</c:v>
                </c:pt>
                <c:pt idx="295">
                  <c:v>BBDTRSTA7.5L16C2FT1 LACTEOS queso la delicia 2500 gr</c:v>
                </c:pt>
                <c:pt idx="296">
                  <c:v>BBDTRSTA8L12C4FT0</c:v>
                </c:pt>
                <c:pt idx="297">
                  <c:v>BADVAOVA17L20C2LT2 TROQUELADA</c:v>
                </c:pt>
                <c:pt idx="298">
                  <c:v>BPPTRSTA6L16C1LT1 PANADERIA GENERICA</c:v>
                </c:pt>
                <c:pt idx="299">
                  <c:v>BPPTRSTA5L10C1LT2 PANADERIA GENERICA</c:v>
                </c:pt>
                <c:pt idx="300">
                  <c:v>BADBLCAA12I2.5D2.5L28C1.2FT2 ALMACENES ALMACEN CARMENCITA</c:v>
                </c:pt>
                <c:pt idx="301">
                  <c:v>BBDBLOVA8L12C2.5LT2</c:v>
                </c:pt>
                <c:pt idx="302">
                  <c:v>BBDBLOVA12L16C2.5LT2</c:v>
                </c:pt>
                <c:pt idx="303">
                  <c:v>BPPTRSTA8L10C0.9LT0</c:v>
                </c:pt>
                <c:pt idx="304">
                  <c:v>BBDLIOVA10L14C2.5LT2</c:v>
                </c:pt>
                <c:pt idx="305">
                  <c:v>BPPTRSTA8L12C1LT1 PANADERIA GENERICA</c:v>
                </c:pt>
                <c:pt idx="306">
                  <c:v>BBDTRSTA16.5L20C2FT2 VARIOS ICBF</c:v>
                </c:pt>
                <c:pt idx="307">
                  <c:v>BADNAOVA10L14C2LT2 TROQUELADA</c:v>
                </c:pt>
                <c:pt idx="308">
                  <c:v>BBDTRSTA16L20C2CMFT2 LACTEOS ISRAEL 350GR</c:v>
                </c:pt>
                <c:pt idx="309">
                  <c:v>BPPTRSTA9L14C1.5LT0 CON CINTA ADHESIVA</c:v>
                </c:pt>
                <c:pt idx="310">
                  <c:v>BBDTRSTA10L18C1.4LT0</c:v>
                </c:pt>
                <c:pt idx="311">
                  <c:v>BADTROVA20I5D5L30C1.8CMFT2</c:v>
                </c:pt>
                <c:pt idx="312">
                  <c:v>BBDTRSTA14L18C0.55LT0</c:v>
                </c:pt>
                <c:pt idx="313">
                  <c:v>BPPTRSTA6L14C0.9LT1 PANADERIA PANINO. PAN DE MAIZ 130 GR</c:v>
                </c:pt>
                <c:pt idx="314">
                  <c:v>BBDRSOVA8L12C2.5LT2</c:v>
                </c:pt>
                <c:pt idx="315">
                  <c:v>BPPTRSTA6L10C1LT2 PANADERIA GENERICA</c:v>
                </c:pt>
                <c:pt idx="316">
                  <c:v>BPPTRSTA8L20C1LT1 PANADERIA GENERICA</c:v>
                </c:pt>
                <c:pt idx="317">
                  <c:v>BBDTRSTA47L68C1.5CMFT0</c:v>
                </c:pt>
                <c:pt idx="318">
                  <c:v>BADAMSTA13.5L18C2LT2</c:v>
                </c:pt>
                <c:pt idx="319">
                  <c:v>BADFUOVA17L20C2LT2 TROQUELADA</c:v>
                </c:pt>
                <c:pt idx="320">
                  <c:v>BADBLSTA100L120C1.5CMFT0</c:v>
                </c:pt>
                <c:pt idx="321">
                  <c:v>BPPTRSTA8L14F2C1.2LT2 PANADERIA DAVIPAN MEDIO PAN TAJADO 280 GRAMOS</c:v>
                </c:pt>
                <c:pt idx="322">
                  <c:v>BADTROVA30I6D6L50C2CMFT2</c:v>
                </c:pt>
                <c:pt idx="323">
                  <c:v>BPPTRSTA6L14C1LT1 PANADERIA GENERICA</c:v>
                </c:pt>
                <c:pt idx="324">
                  <c:v>BBDTRSTA9L16C0.55LT0</c:v>
                </c:pt>
                <c:pt idx="325">
                  <c:v>BADTROVA30I6D6L40C2CMFT2</c:v>
                </c:pt>
                <c:pt idx="326">
                  <c:v>BPPTRSTA7.5L14C0.9LT0</c:v>
                </c:pt>
                <c:pt idx="327">
                  <c:v>BPPTRSTA6L18C0.9LT1 PANADERIA PANINO. PAN MAIZ 275 GR</c:v>
                </c:pt>
                <c:pt idx="328">
                  <c:v>BBDTRSTA4.5L6.5C0.7LT0</c:v>
                </c:pt>
                <c:pt idx="329">
                  <c:v>BBDTRSTA5L12C1.4LT0</c:v>
                </c:pt>
                <c:pt idx="330">
                  <c:v>BPPTRSTA6L12C1.2LT2 PANADERIA ESPECIAL MANA</c:v>
                </c:pt>
                <c:pt idx="331">
                  <c:v>BBDTRSTA8L16C0.55LT0</c:v>
                </c:pt>
                <c:pt idx="332">
                  <c:v>BBDAZSTA12L24C3FT0</c:v>
                </c:pt>
                <c:pt idx="333">
                  <c:v>BADBLSTA12L18C0.4LT0</c:v>
                </c:pt>
                <c:pt idx="334">
                  <c:v>BPPTRSTA6L18C0.9LT1 PANADERIA PANINO AZUCARADO. 275 GR</c:v>
                </c:pt>
                <c:pt idx="335">
                  <c:v>BADNAOVA12L16C2LT2 TROQUELADA</c:v>
                </c:pt>
                <c:pt idx="336">
                  <c:v>BPPTRSTA6L18C0.9LT1 PANADERIA PANINO. PAN DE AVENA 275 GR</c:v>
                </c:pt>
                <c:pt idx="337">
                  <c:v>BBDTRSTA6L12C0.55LT0</c:v>
                </c:pt>
                <c:pt idx="338">
                  <c:v>BADAZSTA100L120C1.5CMFT0</c:v>
                </c:pt>
                <c:pt idx="339">
                  <c:v>BBDNEPEA12I2D2L16C5FT0</c:v>
                </c:pt>
                <c:pt idx="340">
                  <c:v>BADBLCAA11I2.5D2.5L19C1.3FT0</c:v>
                </c:pt>
                <c:pt idx="341">
                  <c:v>BBDBLOVA6L9C2.5LT2</c:v>
                </c:pt>
                <c:pt idx="342">
                  <c:v>BPPTRSTA6L12C1LT2 PANADERIA NORTYPAN CASCARA 80 GRAMOS 1 UNIDAD</c:v>
                </c:pt>
                <c:pt idx="343">
                  <c:v>BBDAZSTA21L32C1.2FT0</c:v>
                </c:pt>
                <c:pt idx="344">
                  <c:v>BBDTRSTA5L10C0.55LT0</c:v>
                </c:pt>
                <c:pt idx="345">
                  <c:v>BPPTRSTA6L18C0.9FT1 PANADERIA PANINO. PAN DE LECHE 275 GR</c:v>
                </c:pt>
                <c:pt idx="346">
                  <c:v>BPPTRSTA7L8C0.9LT0</c:v>
                </c:pt>
                <c:pt idx="347">
                  <c:v>BBDNEOVA8L12C2.5LT2</c:v>
                </c:pt>
                <c:pt idx="348">
                  <c:v>BBDTRSTA20L30C1.5FT0</c:v>
                </c:pt>
                <c:pt idx="349">
                  <c:v>BPPTRSTA6L8C1LT2 PANADERIA GENERICA</c:v>
                </c:pt>
                <c:pt idx="350">
                  <c:v>BBDTRSTA8L14C0.55LT0</c:v>
                </c:pt>
                <c:pt idx="351">
                  <c:v>BADNESTA21L32C1FT0</c:v>
                </c:pt>
                <c:pt idx="352">
                  <c:v>BPPTRSTA7L9C0.9LT0</c:v>
                </c:pt>
                <c:pt idx="353">
                  <c:v>BPPTRSTA5L12C1LT1 PANADERIA GENERICA</c:v>
                </c:pt>
                <c:pt idx="354">
                  <c:v>BADTRSTA44L24C1LT0</c:v>
                </c:pt>
                <c:pt idx="355">
                  <c:v>BADAZSTA13.5L18C2LT2</c:v>
                </c:pt>
                <c:pt idx="356">
                  <c:v>BADTRSTA18L30C1FT0</c:v>
                </c:pt>
                <c:pt idx="357">
                  <c:v>BBDTRSTA9L15C0.6LT0</c:v>
                </c:pt>
                <c:pt idx="358">
                  <c:v>BADBLSTA20L30C2FT0</c:v>
                </c:pt>
                <c:pt idx="359">
                  <c:v>BADAZOVA6L9C2LT2 TROQUELADA</c:v>
                </c:pt>
                <c:pt idx="360">
                  <c:v>BBDTRSTA9L12C0.55LT0</c:v>
                </c:pt>
                <c:pt idx="361">
                  <c:v>BADNESTA17L20C2LT2</c:v>
                </c:pt>
                <c:pt idx="362">
                  <c:v>BADBLSTA16L24C0.4LT0</c:v>
                </c:pt>
                <c:pt idx="363">
                  <c:v>LBDBLSTA7L11C1NT0</c:v>
                </c:pt>
                <c:pt idx="364">
                  <c:v>BBDTRSTA9L20C1.5FT0</c:v>
                </c:pt>
                <c:pt idx="365">
                  <c:v>BADNESTA50L70C1.3CMFT0</c:v>
                </c:pt>
                <c:pt idx="366">
                  <c:v>BBDTRSTA12.5L48C0.6CMLT0</c:v>
                </c:pt>
                <c:pt idx="367">
                  <c:v>BPPTRSTA7L18C1LT2 PANADERIA GENERICO</c:v>
                </c:pt>
                <c:pt idx="368">
                  <c:v>BBDNEOVA16L19F3C3.8LT1 ALMACENES LEKOS SPORT</c:v>
                </c:pt>
                <c:pt idx="369">
                  <c:v>BADBLCAA18I4D4L24C1.5FT2</c:v>
                </c:pt>
                <c:pt idx="370">
                  <c:v>BBDTRSTA33L60C3CMFT0</c:v>
                </c:pt>
                <c:pt idx="371">
                  <c:v>BADTRSTA11L27C0.8FT0</c:v>
                </c:pt>
                <c:pt idx="372">
                  <c:v>BBDTRSTA7L18C0.6LT0</c:v>
                </c:pt>
                <c:pt idx="373">
                  <c:v>BBDTRSTA6L8C0.55LT0</c:v>
                </c:pt>
                <c:pt idx="374">
                  <c:v>BBDTROVA16L20S2F2C3LT1 FELIZ NAVIDAD</c:v>
                </c:pt>
                <c:pt idx="375">
                  <c:v>BPPTRSTA5.5L14C0.9NT0</c:v>
                </c:pt>
                <c:pt idx="376">
                  <c:v>BADTRSTA18L36C0.4LT0</c:v>
                </c:pt>
                <c:pt idx="377">
                  <c:v>BPPTRSTA7L12C1.5LT0</c:v>
                </c:pt>
                <c:pt idx="378">
                  <c:v>BADNAOVA6L9C2LT2 TROQUELADA</c:v>
                </c:pt>
                <c:pt idx="379">
                  <c:v>BPPTRSTA11L14C1.5LT0</c:v>
                </c:pt>
                <c:pt idx="380">
                  <c:v>BBDTRSTA16L26C3LT0</c:v>
                </c:pt>
                <c:pt idx="381">
                  <c:v>BBDNESTA64L120C5CMFT0</c:v>
                </c:pt>
                <c:pt idx="382">
                  <c:v>BADAMOVA17L20C2LT2 TROQUELADA</c:v>
                </c:pt>
                <c:pt idx="383">
                  <c:v>BPPTRSTA6L14C1.2LT2 PANADERIA ESPECIAL MANA</c:v>
                </c:pt>
                <c:pt idx="384">
                  <c:v>BPPTRSTA9L12C2LT0</c:v>
                </c:pt>
                <c:pt idx="385">
                  <c:v>BPPTRSTA4L18C1LT0</c:v>
                </c:pt>
                <c:pt idx="386">
                  <c:v>BPPTRSTA7L12C1LT2 PANADERIA GENERICA</c:v>
                </c:pt>
                <c:pt idx="387">
                  <c:v>BPPTRSTA5.5L10C0.9LT0</c:v>
                </c:pt>
                <c:pt idx="388">
                  <c:v>BBDNEOVA12L16C3.5LT1 ALMACENES LEKOS SPORT</c:v>
                </c:pt>
                <c:pt idx="389">
                  <c:v>BBDTRSTA14L18C0.5LT0</c:v>
                </c:pt>
                <c:pt idx="390">
                  <c:v>BADBLSTA16L20C0.4LT0</c:v>
                </c:pt>
                <c:pt idx="391">
                  <c:v>BADBLSTA7L10C0.4LT0</c:v>
                </c:pt>
                <c:pt idx="392">
                  <c:v>BBDTRSTA16L26C3FT0</c:v>
                </c:pt>
                <c:pt idx="393">
                  <c:v>BADTRSTA14L20C1.5FT0</c:v>
                </c:pt>
                <c:pt idx="394">
                  <c:v>BADBLOVA20L26C2FT2</c:v>
                </c:pt>
                <c:pt idx="395">
                  <c:v>BBDTRCFA16L20C1.5FT0</c:v>
                </c:pt>
                <c:pt idx="396">
                  <c:v>BPPTRSTA7L14C1LT1 PANADERIA GENERICA</c:v>
                </c:pt>
                <c:pt idx="397">
                  <c:v>BPPTRSTA12L18C0.8LT0</c:v>
                </c:pt>
                <c:pt idx="398">
                  <c:v>BPPTRSTA8L16C1LT2 PANADERIA GENERICA</c:v>
                </c:pt>
                <c:pt idx="399">
                  <c:v>BADFUOVA6L9C2LT2 TROQUELADA</c:v>
                </c:pt>
                <c:pt idx="400">
                  <c:v>BBDTRSTA6L14C0.55LT0</c:v>
                </c:pt>
                <c:pt idx="401">
                  <c:v>BPPTRSTA5.5L12C0.9LT0</c:v>
                </c:pt>
                <c:pt idx="402">
                  <c:v>BBDTRCFA14L20C1.4FT0</c:v>
                </c:pt>
                <c:pt idx="403">
                  <c:v>BPPTRSTA8L12C1LT1 CINTA ADHESIVA</c:v>
                </c:pt>
                <c:pt idx="404">
                  <c:v>BBDTRSTA16L22C1.4LT0</c:v>
                </c:pt>
                <c:pt idx="405">
                  <c:v>ZBDTRSTA7L10C0.9FT0</c:v>
                </c:pt>
                <c:pt idx="406">
                  <c:v>BBDTRPEA12L16C0.55LT0</c:v>
                </c:pt>
                <c:pt idx="407">
                  <c:v>BBDTRCFA16L24C1.5FT0</c:v>
                </c:pt>
                <c:pt idx="408">
                  <c:v>BPPTRSTA10L14C1LT1 PANADERIA GENERICA</c:v>
                </c:pt>
                <c:pt idx="409">
                  <c:v>BBDTRSTA9L18C0.55LT0</c:v>
                </c:pt>
                <c:pt idx="410">
                  <c:v>BADVAOVA6L9C2LT2 TROQUELADA</c:v>
                </c:pt>
                <c:pt idx="411">
                  <c:v>BPPTRSTA6L18C1LT2 PANADERIA GENERICA</c:v>
                </c:pt>
                <c:pt idx="412">
                  <c:v>BPPTRSTA6L12C1LT2 PANADERIA GENERICO</c:v>
                </c:pt>
                <c:pt idx="413">
                  <c:v>BBDTRSTA6L18C0.55LT0</c:v>
                </c:pt>
                <c:pt idx="414">
                  <c:v>BBDTRCFA14L22C1.4FT0</c:v>
                </c:pt>
                <c:pt idx="415">
                  <c:v>BBDTRSTA5L12C0.55LT0</c:v>
                </c:pt>
                <c:pt idx="416">
                  <c:v>BPPTRSTA7L8C1LT2 PANADERIA GENERICO</c:v>
                </c:pt>
                <c:pt idx="417">
                  <c:v>BPPTRSTA4.5L14C0.9LT0</c:v>
                </c:pt>
                <c:pt idx="418">
                  <c:v>BPPTRSTA8L14C1LT1 PANADERIA GENERICA</c:v>
                </c:pt>
                <c:pt idx="419">
                  <c:v>BPPTRSTA11L16C0.9LT0</c:v>
                </c:pt>
                <c:pt idx="420">
                  <c:v>BPPTRSTA6L9C1LT2 PANADERIA GENERICA</c:v>
                </c:pt>
                <c:pt idx="421">
                  <c:v>BADBLSTA6L9C0.4LT0</c:v>
                </c:pt>
                <c:pt idx="422">
                  <c:v>BADROOVA6L9C2LT2 TROQUELADA</c:v>
                </c:pt>
                <c:pt idx="423">
                  <c:v>BBDTRSTA7.5L16F2C2LT0 BOLSA QUESO</c:v>
                </c:pt>
                <c:pt idx="424">
                  <c:v>BBDTRSTA6L16C0.55LT0</c:v>
                </c:pt>
                <c:pt idx="425">
                  <c:v>BBDTRSTA9L14C3FT0</c:v>
                </c:pt>
                <c:pt idx="426">
                  <c:v>BBDTRSTA7L9C0.55LT0</c:v>
                </c:pt>
                <c:pt idx="427">
                  <c:v>BADBLSTA5L8C0.4LT0</c:v>
                </c:pt>
                <c:pt idx="428">
                  <c:v>BADROSTA18L24C1LT0</c:v>
                </c:pt>
                <c:pt idx="429">
                  <c:v>BPPTRSTA5L16C1LT2 PANADERIA GENERICA</c:v>
                </c:pt>
                <c:pt idx="430">
                  <c:v>BPPTRSTA7L10C1LT2 GENERICA LOGO PANADERIA</c:v>
                </c:pt>
                <c:pt idx="431">
                  <c:v>BBDTRSTA7L14C0.55LT0</c:v>
                </c:pt>
                <c:pt idx="432">
                  <c:v>BBDTRSTA7L12C1.4LT0</c:v>
                </c:pt>
                <c:pt idx="433">
                  <c:v>BBDTRSTA14L22C1.4LT0</c:v>
                </c:pt>
                <c:pt idx="434">
                  <c:v>LBDAZSTA7L11C1NT0</c:v>
                </c:pt>
                <c:pt idx="435">
                  <c:v>BBDTRSTA10L18C0.55LT0</c:v>
                </c:pt>
                <c:pt idx="436">
                  <c:v>BADROSTA70L100C1.3CMFT0</c:v>
                </c:pt>
                <c:pt idx="437">
                  <c:v>BPPTRSTA7L8C0.9LT1</c:v>
                </c:pt>
                <c:pt idx="438">
                  <c:v>BPPTRSTA5L14C1LT2 PANADERIA GENERICA</c:v>
                </c:pt>
                <c:pt idx="439">
                  <c:v>BBDTRSTA4L9C0.9LT0</c:v>
                </c:pt>
                <c:pt idx="440">
                  <c:v>BPPTRSTA8L20C0.9LT1 PANADERIA GENER</c:v>
                </c:pt>
                <c:pt idx="441">
                  <c:v>BPPTRSTA4L9C0.9LT0</c:v>
                </c:pt>
                <c:pt idx="442">
                  <c:v>BPPTRSTA7L12C0.9LT2 PANADERIA GENERICO JAERPLAST</c:v>
                </c:pt>
                <c:pt idx="443">
                  <c:v>BADNESTA26L39C1FT0</c:v>
                </c:pt>
                <c:pt idx="444">
                  <c:v>BPPTRSTA6L12C1LT2 PANADERIA GENERICA</c:v>
                </c:pt>
                <c:pt idx="445">
                  <c:v>BPPTRSTA7L9C1LT2 PANADERIA GENERICA</c:v>
                </c:pt>
                <c:pt idx="446">
                  <c:v>BPPTRSTA9L14C1.4LT0</c:v>
                </c:pt>
                <c:pt idx="447">
                  <c:v>BBDTRSTA10L14C0.55LT0</c:v>
                </c:pt>
                <c:pt idx="448">
                  <c:v>BPPTRSTA12L14C1NT0</c:v>
                </c:pt>
                <c:pt idx="449">
                  <c:v>BBDTRSTA4L10C0.55LT0</c:v>
                </c:pt>
              </c:strCache>
            </c:strRef>
          </c:cat>
          <c:val>
            <c:numRef>
              <c:f>'Análisis datos sellado'!$D$2:$D$451</c:f>
              <c:numCache>
                <c:formatCode>General</c:formatCode>
                <c:ptCount val="450"/>
                <c:pt idx="1">
                  <c:v>4393.8599999999988</c:v>
                </c:pt>
                <c:pt idx="2">
                  <c:v>3403.57</c:v>
                </c:pt>
                <c:pt idx="3">
                  <c:v>3070.92</c:v>
                </c:pt>
                <c:pt idx="4">
                  <c:v>2297.36</c:v>
                </c:pt>
                <c:pt idx="5">
                  <c:v>2150.6199999999994</c:v>
                </c:pt>
                <c:pt idx="6">
                  <c:v>2128.0000000000005</c:v>
                </c:pt>
                <c:pt idx="7">
                  <c:v>1980.2500000000005</c:v>
                </c:pt>
                <c:pt idx="8">
                  <c:v>1827.4199999999996</c:v>
                </c:pt>
                <c:pt idx="9">
                  <c:v>1763.1399999999996</c:v>
                </c:pt>
                <c:pt idx="10">
                  <c:v>1639.3299999999997</c:v>
                </c:pt>
                <c:pt idx="11">
                  <c:v>1570.2</c:v>
                </c:pt>
                <c:pt idx="12">
                  <c:v>1463.3100000000006</c:v>
                </c:pt>
                <c:pt idx="13">
                  <c:v>1349.6</c:v>
                </c:pt>
                <c:pt idx="14">
                  <c:v>1316.4199999999998</c:v>
                </c:pt>
                <c:pt idx="15">
                  <c:v>1282.2400000000002</c:v>
                </c:pt>
                <c:pt idx="16">
                  <c:v>1193.7900000000002</c:v>
                </c:pt>
                <c:pt idx="17">
                  <c:v>1127.1599999999996</c:v>
                </c:pt>
                <c:pt idx="18">
                  <c:v>1099.9800000000002</c:v>
                </c:pt>
                <c:pt idx="19">
                  <c:v>1084.9400000000003</c:v>
                </c:pt>
                <c:pt idx="20">
                  <c:v>1011.9800000000004</c:v>
                </c:pt>
                <c:pt idx="21">
                  <c:v>955.06000000000006</c:v>
                </c:pt>
                <c:pt idx="22">
                  <c:v>852.18000000000018</c:v>
                </c:pt>
                <c:pt idx="23">
                  <c:v>837.22000000000025</c:v>
                </c:pt>
                <c:pt idx="24">
                  <c:v>836.7600000000001</c:v>
                </c:pt>
                <c:pt idx="25">
                  <c:v>775.38</c:v>
                </c:pt>
                <c:pt idx="26">
                  <c:v>747.0999999999998</c:v>
                </c:pt>
                <c:pt idx="27">
                  <c:v>745.02</c:v>
                </c:pt>
                <c:pt idx="28">
                  <c:v>730.98999999999978</c:v>
                </c:pt>
                <c:pt idx="29">
                  <c:v>715.79999999999984</c:v>
                </c:pt>
                <c:pt idx="30">
                  <c:v>706.97000000000025</c:v>
                </c:pt>
                <c:pt idx="31">
                  <c:v>676.9</c:v>
                </c:pt>
                <c:pt idx="32">
                  <c:v>664.34</c:v>
                </c:pt>
                <c:pt idx="33">
                  <c:v>650.1500000000002</c:v>
                </c:pt>
                <c:pt idx="34">
                  <c:v>619.42999999999984</c:v>
                </c:pt>
                <c:pt idx="35">
                  <c:v>602.32000000000016</c:v>
                </c:pt>
                <c:pt idx="36">
                  <c:v>587.50000000000011</c:v>
                </c:pt>
                <c:pt idx="37">
                  <c:v>579.4</c:v>
                </c:pt>
                <c:pt idx="38">
                  <c:v>559.94999999999993</c:v>
                </c:pt>
                <c:pt idx="39">
                  <c:v>551.20000000000005</c:v>
                </c:pt>
                <c:pt idx="40">
                  <c:v>550.28</c:v>
                </c:pt>
                <c:pt idx="41">
                  <c:v>531.16999999999996</c:v>
                </c:pt>
                <c:pt idx="42">
                  <c:v>526.63</c:v>
                </c:pt>
                <c:pt idx="43">
                  <c:v>516.41999999999996</c:v>
                </c:pt>
                <c:pt idx="44">
                  <c:v>507.38000000000005</c:v>
                </c:pt>
                <c:pt idx="45">
                  <c:v>501.74</c:v>
                </c:pt>
                <c:pt idx="46">
                  <c:v>490.29999999999995</c:v>
                </c:pt>
                <c:pt idx="47">
                  <c:v>481.6</c:v>
                </c:pt>
                <c:pt idx="48">
                  <c:v>478.71999999999997</c:v>
                </c:pt>
                <c:pt idx="49">
                  <c:v>471.37999999999988</c:v>
                </c:pt>
                <c:pt idx="50">
                  <c:v>467.4</c:v>
                </c:pt>
                <c:pt idx="51">
                  <c:v>453.61999999999995</c:v>
                </c:pt>
                <c:pt idx="52">
                  <c:v>436.78</c:v>
                </c:pt>
                <c:pt idx="53">
                  <c:v>435.86</c:v>
                </c:pt>
                <c:pt idx="54">
                  <c:v>431.09000000000003</c:v>
                </c:pt>
                <c:pt idx="55">
                  <c:v>428.58000000000004</c:v>
                </c:pt>
                <c:pt idx="56">
                  <c:v>427.23999999999995</c:v>
                </c:pt>
                <c:pt idx="57">
                  <c:v>414.35999999999996</c:v>
                </c:pt>
                <c:pt idx="58">
                  <c:v>394.64</c:v>
                </c:pt>
                <c:pt idx="59">
                  <c:v>383.00000000000006</c:v>
                </c:pt>
                <c:pt idx="60">
                  <c:v>381.59999999999991</c:v>
                </c:pt>
                <c:pt idx="61">
                  <c:v>377.53999999999991</c:v>
                </c:pt>
                <c:pt idx="62">
                  <c:v>377.22</c:v>
                </c:pt>
                <c:pt idx="63">
                  <c:v>375.34</c:v>
                </c:pt>
                <c:pt idx="64">
                  <c:v>366.70000000000005</c:v>
                </c:pt>
                <c:pt idx="65">
                  <c:v>366.50000000000006</c:v>
                </c:pt>
                <c:pt idx="66">
                  <c:v>365.38000000000005</c:v>
                </c:pt>
                <c:pt idx="67">
                  <c:v>360.45999999999992</c:v>
                </c:pt>
                <c:pt idx="68">
                  <c:v>357.43</c:v>
                </c:pt>
                <c:pt idx="69">
                  <c:v>356.18</c:v>
                </c:pt>
                <c:pt idx="70">
                  <c:v>330.63999999999993</c:v>
                </c:pt>
                <c:pt idx="71">
                  <c:v>330.04</c:v>
                </c:pt>
                <c:pt idx="72">
                  <c:v>329.78</c:v>
                </c:pt>
                <c:pt idx="73">
                  <c:v>320.25999999999993</c:v>
                </c:pt>
                <c:pt idx="74">
                  <c:v>316.36</c:v>
                </c:pt>
                <c:pt idx="75">
                  <c:v>313.54000000000002</c:v>
                </c:pt>
                <c:pt idx="76">
                  <c:v>313</c:v>
                </c:pt>
                <c:pt idx="77">
                  <c:v>309.8</c:v>
                </c:pt>
                <c:pt idx="78">
                  <c:v>306.74</c:v>
                </c:pt>
                <c:pt idx="79">
                  <c:v>301.89999999999998</c:v>
                </c:pt>
                <c:pt idx="80">
                  <c:v>297.71999999999997</c:v>
                </c:pt>
                <c:pt idx="81">
                  <c:v>295.48</c:v>
                </c:pt>
                <c:pt idx="82">
                  <c:v>286.3</c:v>
                </c:pt>
                <c:pt idx="83">
                  <c:v>285.65000000000003</c:v>
                </c:pt>
                <c:pt idx="84">
                  <c:v>284.88</c:v>
                </c:pt>
                <c:pt idx="85">
                  <c:v>284.32</c:v>
                </c:pt>
                <c:pt idx="86">
                  <c:v>276.23999999999995</c:v>
                </c:pt>
                <c:pt idx="87">
                  <c:v>274.14000000000004</c:v>
                </c:pt>
                <c:pt idx="88">
                  <c:v>273.18</c:v>
                </c:pt>
                <c:pt idx="89">
                  <c:v>267.47000000000003</c:v>
                </c:pt>
                <c:pt idx="90">
                  <c:v>266.28000000000003</c:v>
                </c:pt>
                <c:pt idx="91">
                  <c:v>253.79999999999995</c:v>
                </c:pt>
                <c:pt idx="92">
                  <c:v>249.44</c:v>
                </c:pt>
                <c:pt idx="93">
                  <c:v>243.45000000000005</c:v>
                </c:pt>
                <c:pt idx="94">
                  <c:v>238.22</c:v>
                </c:pt>
                <c:pt idx="95">
                  <c:v>237.98</c:v>
                </c:pt>
                <c:pt idx="96">
                  <c:v>231.18</c:v>
                </c:pt>
                <c:pt idx="97">
                  <c:v>227.32000000000002</c:v>
                </c:pt>
                <c:pt idx="98">
                  <c:v>225.96</c:v>
                </c:pt>
                <c:pt idx="99">
                  <c:v>223.04000000000002</c:v>
                </c:pt>
                <c:pt idx="100">
                  <c:v>219.3</c:v>
                </c:pt>
                <c:pt idx="101">
                  <c:v>216.26</c:v>
                </c:pt>
                <c:pt idx="102">
                  <c:v>215.3</c:v>
                </c:pt>
                <c:pt idx="103">
                  <c:v>214.24</c:v>
                </c:pt>
                <c:pt idx="104">
                  <c:v>210.18</c:v>
                </c:pt>
                <c:pt idx="105">
                  <c:v>209.35</c:v>
                </c:pt>
                <c:pt idx="106">
                  <c:v>207.34</c:v>
                </c:pt>
                <c:pt idx="107">
                  <c:v>205.21</c:v>
                </c:pt>
                <c:pt idx="108">
                  <c:v>203.44000000000003</c:v>
                </c:pt>
                <c:pt idx="109">
                  <c:v>202.29999999999998</c:v>
                </c:pt>
                <c:pt idx="110">
                  <c:v>201.23999999999998</c:v>
                </c:pt>
                <c:pt idx="111">
                  <c:v>201.03999999999996</c:v>
                </c:pt>
                <c:pt idx="112">
                  <c:v>200.61000000000004</c:v>
                </c:pt>
                <c:pt idx="113">
                  <c:v>198.20000000000002</c:v>
                </c:pt>
                <c:pt idx="114">
                  <c:v>197.72</c:v>
                </c:pt>
                <c:pt idx="115">
                  <c:v>197.56</c:v>
                </c:pt>
                <c:pt idx="116">
                  <c:v>196.54000000000002</c:v>
                </c:pt>
                <c:pt idx="117">
                  <c:v>196.2</c:v>
                </c:pt>
                <c:pt idx="118">
                  <c:v>195.26000000000002</c:v>
                </c:pt>
                <c:pt idx="119">
                  <c:v>195.17999999999998</c:v>
                </c:pt>
                <c:pt idx="120">
                  <c:v>194.76000000000002</c:v>
                </c:pt>
                <c:pt idx="121">
                  <c:v>191.95999999999998</c:v>
                </c:pt>
                <c:pt idx="122">
                  <c:v>190.76000000000002</c:v>
                </c:pt>
                <c:pt idx="123">
                  <c:v>190.54000000000002</c:v>
                </c:pt>
                <c:pt idx="124">
                  <c:v>189.20000000000002</c:v>
                </c:pt>
                <c:pt idx="125">
                  <c:v>185.52</c:v>
                </c:pt>
                <c:pt idx="126">
                  <c:v>184.78</c:v>
                </c:pt>
                <c:pt idx="127">
                  <c:v>181.92000000000002</c:v>
                </c:pt>
                <c:pt idx="128">
                  <c:v>180.62</c:v>
                </c:pt>
                <c:pt idx="129">
                  <c:v>180.24</c:v>
                </c:pt>
                <c:pt idx="130">
                  <c:v>178.69000000000003</c:v>
                </c:pt>
                <c:pt idx="131">
                  <c:v>178.3</c:v>
                </c:pt>
                <c:pt idx="132">
                  <c:v>177.95999999999998</c:v>
                </c:pt>
                <c:pt idx="133">
                  <c:v>176.10000000000002</c:v>
                </c:pt>
                <c:pt idx="134">
                  <c:v>174.77999999999997</c:v>
                </c:pt>
                <c:pt idx="135">
                  <c:v>173.22</c:v>
                </c:pt>
                <c:pt idx="136">
                  <c:v>172.98000000000002</c:v>
                </c:pt>
                <c:pt idx="137">
                  <c:v>169.48000000000002</c:v>
                </c:pt>
                <c:pt idx="138">
                  <c:v>168.32</c:v>
                </c:pt>
                <c:pt idx="139">
                  <c:v>166.98</c:v>
                </c:pt>
                <c:pt idx="140">
                  <c:v>166.60000000000002</c:v>
                </c:pt>
                <c:pt idx="141">
                  <c:v>165.38</c:v>
                </c:pt>
                <c:pt idx="142">
                  <c:v>164.29999999999998</c:v>
                </c:pt>
                <c:pt idx="143">
                  <c:v>162.95999999999998</c:v>
                </c:pt>
                <c:pt idx="144">
                  <c:v>162.16</c:v>
                </c:pt>
                <c:pt idx="145">
                  <c:v>161.15999999999997</c:v>
                </c:pt>
                <c:pt idx="146">
                  <c:v>157.26</c:v>
                </c:pt>
                <c:pt idx="147">
                  <c:v>153.82</c:v>
                </c:pt>
                <c:pt idx="148">
                  <c:v>153.22</c:v>
                </c:pt>
                <c:pt idx="149">
                  <c:v>153.06</c:v>
                </c:pt>
                <c:pt idx="150">
                  <c:v>149.97999999999999</c:v>
                </c:pt>
                <c:pt idx="151">
                  <c:v>145.66</c:v>
                </c:pt>
                <c:pt idx="152">
                  <c:v>144.36000000000001</c:v>
                </c:pt>
                <c:pt idx="153">
                  <c:v>143.72</c:v>
                </c:pt>
                <c:pt idx="154">
                  <c:v>143.06</c:v>
                </c:pt>
                <c:pt idx="155">
                  <c:v>142.04</c:v>
                </c:pt>
                <c:pt idx="156">
                  <c:v>141.19999999999999</c:v>
                </c:pt>
                <c:pt idx="157">
                  <c:v>138.44</c:v>
                </c:pt>
                <c:pt idx="158">
                  <c:v>138</c:v>
                </c:pt>
                <c:pt idx="159">
                  <c:v>136.60000000000002</c:v>
                </c:pt>
                <c:pt idx="160">
                  <c:v>134.35999999999999</c:v>
                </c:pt>
                <c:pt idx="161">
                  <c:v>132.54</c:v>
                </c:pt>
                <c:pt idx="162">
                  <c:v>132.31999999999996</c:v>
                </c:pt>
                <c:pt idx="163">
                  <c:v>131.26</c:v>
                </c:pt>
                <c:pt idx="164">
                  <c:v>127.19999999999999</c:v>
                </c:pt>
                <c:pt idx="165">
                  <c:v>125.52000000000001</c:v>
                </c:pt>
                <c:pt idx="166">
                  <c:v>124.7</c:v>
                </c:pt>
                <c:pt idx="167">
                  <c:v>124.57999999999998</c:v>
                </c:pt>
                <c:pt idx="168">
                  <c:v>123.28</c:v>
                </c:pt>
                <c:pt idx="169">
                  <c:v>123.14000000000001</c:v>
                </c:pt>
                <c:pt idx="170">
                  <c:v>121.94</c:v>
                </c:pt>
                <c:pt idx="171">
                  <c:v>119.23999999999998</c:v>
                </c:pt>
                <c:pt idx="172">
                  <c:v>116.38000000000001</c:v>
                </c:pt>
                <c:pt idx="173">
                  <c:v>115.8</c:v>
                </c:pt>
                <c:pt idx="174">
                  <c:v>115.58000000000001</c:v>
                </c:pt>
                <c:pt idx="175">
                  <c:v>115.19999999999999</c:v>
                </c:pt>
                <c:pt idx="176">
                  <c:v>113.11999999999999</c:v>
                </c:pt>
                <c:pt idx="177">
                  <c:v>113.1</c:v>
                </c:pt>
                <c:pt idx="178">
                  <c:v>110.7</c:v>
                </c:pt>
                <c:pt idx="179">
                  <c:v>110.48000000000002</c:v>
                </c:pt>
                <c:pt idx="180">
                  <c:v>109.68</c:v>
                </c:pt>
                <c:pt idx="181">
                  <c:v>109.24000000000001</c:v>
                </c:pt>
                <c:pt idx="182">
                  <c:v>109.02</c:v>
                </c:pt>
                <c:pt idx="183">
                  <c:v>107.58</c:v>
                </c:pt>
                <c:pt idx="184">
                  <c:v>107.53999999999999</c:v>
                </c:pt>
                <c:pt idx="185">
                  <c:v>107.38</c:v>
                </c:pt>
                <c:pt idx="186">
                  <c:v>107.12</c:v>
                </c:pt>
                <c:pt idx="187">
                  <c:v>106.98000000000002</c:v>
                </c:pt>
                <c:pt idx="188">
                  <c:v>106.82</c:v>
                </c:pt>
                <c:pt idx="189">
                  <c:v>106.78</c:v>
                </c:pt>
                <c:pt idx="190">
                  <c:v>106.30000000000001</c:v>
                </c:pt>
                <c:pt idx="191">
                  <c:v>106.14000000000001</c:v>
                </c:pt>
                <c:pt idx="192">
                  <c:v>106.08</c:v>
                </c:pt>
                <c:pt idx="193">
                  <c:v>105.89999999999999</c:v>
                </c:pt>
                <c:pt idx="194">
                  <c:v>105.52</c:v>
                </c:pt>
                <c:pt idx="195">
                  <c:v>104.20000000000002</c:v>
                </c:pt>
                <c:pt idx="196">
                  <c:v>103.96000000000001</c:v>
                </c:pt>
                <c:pt idx="197">
                  <c:v>103.78</c:v>
                </c:pt>
                <c:pt idx="198">
                  <c:v>103.74000000000001</c:v>
                </c:pt>
                <c:pt idx="199">
                  <c:v>103.08</c:v>
                </c:pt>
                <c:pt idx="200">
                  <c:v>102.42</c:v>
                </c:pt>
                <c:pt idx="201">
                  <c:v>101.92999999999999</c:v>
                </c:pt>
                <c:pt idx="202">
                  <c:v>101.61999999999999</c:v>
                </c:pt>
                <c:pt idx="203">
                  <c:v>101.48</c:v>
                </c:pt>
                <c:pt idx="204">
                  <c:v>101.47999999999999</c:v>
                </c:pt>
                <c:pt idx="205">
                  <c:v>100.58</c:v>
                </c:pt>
                <c:pt idx="206">
                  <c:v>100.46000000000001</c:v>
                </c:pt>
                <c:pt idx="207">
                  <c:v>100.21000000000001</c:v>
                </c:pt>
                <c:pt idx="208">
                  <c:v>100.11</c:v>
                </c:pt>
                <c:pt idx="209">
                  <c:v>99.24</c:v>
                </c:pt>
                <c:pt idx="210">
                  <c:v>99.14</c:v>
                </c:pt>
                <c:pt idx="211">
                  <c:v>99.14</c:v>
                </c:pt>
                <c:pt idx="212">
                  <c:v>99.039999999999992</c:v>
                </c:pt>
                <c:pt idx="213">
                  <c:v>98.64</c:v>
                </c:pt>
                <c:pt idx="214">
                  <c:v>98.62</c:v>
                </c:pt>
                <c:pt idx="215">
                  <c:v>98.26</c:v>
                </c:pt>
                <c:pt idx="216">
                  <c:v>97.78</c:v>
                </c:pt>
                <c:pt idx="217">
                  <c:v>97.74</c:v>
                </c:pt>
                <c:pt idx="218">
                  <c:v>97.299999999999983</c:v>
                </c:pt>
                <c:pt idx="219">
                  <c:v>97.020000000000024</c:v>
                </c:pt>
                <c:pt idx="220">
                  <c:v>96.46</c:v>
                </c:pt>
                <c:pt idx="221">
                  <c:v>95.96</c:v>
                </c:pt>
                <c:pt idx="222">
                  <c:v>94.44</c:v>
                </c:pt>
                <c:pt idx="223">
                  <c:v>94.08</c:v>
                </c:pt>
                <c:pt idx="224">
                  <c:v>93.94</c:v>
                </c:pt>
                <c:pt idx="225">
                  <c:v>93.740000000000009</c:v>
                </c:pt>
                <c:pt idx="226">
                  <c:v>93.6</c:v>
                </c:pt>
                <c:pt idx="227">
                  <c:v>93.44</c:v>
                </c:pt>
                <c:pt idx="228">
                  <c:v>93.28</c:v>
                </c:pt>
                <c:pt idx="229">
                  <c:v>93.22</c:v>
                </c:pt>
                <c:pt idx="230">
                  <c:v>92.8</c:v>
                </c:pt>
                <c:pt idx="231">
                  <c:v>92.6</c:v>
                </c:pt>
                <c:pt idx="232">
                  <c:v>91.86</c:v>
                </c:pt>
                <c:pt idx="233">
                  <c:v>91.34</c:v>
                </c:pt>
                <c:pt idx="234">
                  <c:v>91.28</c:v>
                </c:pt>
                <c:pt idx="235">
                  <c:v>91.13</c:v>
                </c:pt>
                <c:pt idx="236">
                  <c:v>90.399999999999991</c:v>
                </c:pt>
                <c:pt idx="237">
                  <c:v>90.08</c:v>
                </c:pt>
                <c:pt idx="238">
                  <c:v>89.27</c:v>
                </c:pt>
                <c:pt idx="239">
                  <c:v>89.08</c:v>
                </c:pt>
                <c:pt idx="240">
                  <c:v>87.94</c:v>
                </c:pt>
                <c:pt idx="241">
                  <c:v>87.48</c:v>
                </c:pt>
                <c:pt idx="242">
                  <c:v>86.98</c:v>
                </c:pt>
                <c:pt idx="243">
                  <c:v>86.24</c:v>
                </c:pt>
                <c:pt idx="244">
                  <c:v>85.78</c:v>
                </c:pt>
                <c:pt idx="245">
                  <c:v>83.32</c:v>
                </c:pt>
                <c:pt idx="246">
                  <c:v>83.179999999999993</c:v>
                </c:pt>
                <c:pt idx="247">
                  <c:v>83.039999999999992</c:v>
                </c:pt>
                <c:pt idx="248">
                  <c:v>82.960000000000008</c:v>
                </c:pt>
                <c:pt idx="249">
                  <c:v>82.039999999999992</c:v>
                </c:pt>
                <c:pt idx="250">
                  <c:v>81.94</c:v>
                </c:pt>
                <c:pt idx="251">
                  <c:v>81.839999999999989</c:v>
                </c:pt>
                <c:pt idx="252">
                  <c:v>81.66</c:v>
                </c:pt>
                <c:pt idx="253">
                  <c:v>81.039999999999992</c:v>
                </c:pt>
                <c:pt idx="254">
                  <c:v>80.02000000000001</c:v>
                </c:pt>
                <c:pt idx="255">
                  <c:v>79.92</c:v>
                </c:pt>
                <c:pt idx="256">
                  <c:v>79.660000000000011</c:v>
                </c:pt>
                <c:pt idx="257">
                  <c:v>79.239999999999995</c:v>
                </c:pt>
                <c:pt idx="258">
                  <c:v>78.08</c:v>
                </c:pt>
                <c:pt idx="259">
                  <c:v>77.960000000000008</c:v>
                </c:pt>
                <c:pt idx="260">
                  <c:v>77.86</c:v>
                </c:pt>
                <c:pt idx="261">
                  <c:v>77.239999999999995</c:v>
                </c:pt>
                <c:pt idx="262">
                  <c:v>77.22</c:v>
                </c:pt>
                <c:pt idx="263">
                  <c:v>76.56</c:v>
                </c:pt>
                <c:pt idx="264">
                  <c:v>76.55</c:v>
                </c:pt>
                <c:pt idx="265">
                  <c:v>76.48</c:v>
                </c:pt>
                <c:pt idx="266">
                  <c:v>76.320000000000007</c:v>
                </c:pt>
                <c:pt idx="267">
                  <c:v>76.319999999999993</c:v>
                </c:pt>
                <c:pt idx="268">
                  <c:v>75.97999999999999</c:v>
                </c:pt>
                <c:pt idx="269">
                  <c:v>75.84</c:v>
                </c:pt>
                <c:pt idx="270">
                  <c:v>75.34</c:v>
                </c:pt>
                <c:pt idx="271">
                  <c:v>75.260000000000005</c:v>
                </c:pt>
                <c:pt idx="272">
                  <c:v>75.08</c:v>
                </c:pt>
                <c:pt idx="273">
                  <c:v>74.98</c:v>
                </c:pt>
                <c:pt idx="274">
                  <c:v>74.88000000000001</c:v>
                </c:pt>
                <c:pt idx="275">
                  <c:v>73.300000000000011</c:v>
                </c:pt>
                <c:pt idx="276">
                  <c:v>72.8</c:v>
                </c:pt>
                <c:pt idx="277">
                  <c:v>71.14</c:v>
                </c:pt>
                <c:pt idx="278">
                  <c:v>70.739999999999995</c:v>
                </c:pt>
                <c:pt idx="279">
                  <c:v>70.64</c:v>
                </c:pt>
                <c:pt idx="280">
                  <c:v>69.759999999999991</c:v>
                </c:pt>
                <c:pt idx="281">
                  <c:v>69.3</c:v>
                </c:pt>
                <c:pt idx="282">
                  <c:v>69.099999999999994</c:v>
                </c:pt>
                <c:pt idx="283">
                  <c:v>68.69</c:v>
                </c:pt>
                <c:pt idx="284">
                  <c:v>67.900000000000006</c:v>
                </c:pt>
                <c:pt idx="285">
                  <c:v>67.08</c:v>
                </c:pt>
                <c:pt idx="286">
                  <c:v>67.02000000000001</c:v>
                </c:pt>
                <c:pt idx="287">
                  <c:v>66.959999999999994</c:v>
                </c:pt>
                <c:pt idx="288">
                  <c:v>66.540000000000006</c:v>
                </c:pt>
                <c:pt idx="289">
                  <c:v>66.539999999999992</c:v>
                </c:pt>
                <c:pt idx="290">
                  <c:v>66.06</c:v>
                </c:pt>
                <c:pt idx="291">
                  <c:v>65.040000000000006</c:v>
                </c:pt>
                <c:pt idx="292">
                  <c:v>64.400000000000006</c:v>
                </c:pt>
                <c:pt idx="293">
                  <c:v>64.34</c:v>
                </c:pt>
                <c:pt idx="294">
                  <c:v>62.71</c:v>
                </c:pt>
                <c:pt idx="295">
                  <c:v>62.66</c:v>
                </c:pt>
                <c:pt idx="296">
                  <c:v>62.480000000000004</c:v>
                </c:pt>
                <c:pt idx="297">
                  <c:v>62.4</c:v>
                </c:pt>
                <c:pt idx="298">
                  <c:v>62.26</c:v>
                </c:pt>
                <c:pt idx="299">
                  <c:v>61.739999999999995</c:v>
                </c:pt>
                <c:pt idx="300">
                  <c:v>61.5</c:v>
                </c:pt>
                <c:pt idx="301">
                  <c:v>61.46</c:v>
                </c:pt>
                <c:pt idx="302">
                  <c:v>60.82</c:v>
                </c:pt>
                <c:pt idx="303">
                  <c:v>60.75</c:v>
                </c:pt>
                <c:pt idx="304">
                  <c:v>60.19</c:v>
                </c:pt>
                <c:pt idx="305">
                  <c:v>59.97</c:v>
                </c:pt>
                <c:pt idx="306">
                  <c:v>59.84</c:v>
                </c:pt>
                <c:pt idx="307">
                  <c:v>58.56</c:v>
                </c:pt>
                <c:pt idx="308">
                  <c:v>58.400000000000006</c:v>
                </c:pt>
                <c:pt idx="309">
                  <c:v>58.18</c:v>
                </c:pt>
                <c:pt idx="310">
                  <c:v>57.64</c:v>
                </c:pt>
                <c:pt idx="311">
                  <c:v>57.56</c:v>
                </c:pt>
                <c:pt idx="312">
                  <c:v>57.319999999999993</c:v>
                </c:pt>
                <c:pt idx="313">
                  <c:v>57.18</c:v>
                </c:pt>
                <c:pt idx="314">
                  <c:v>57.059999999999988</c:v>
                </c:pt>
                <c:pt idx="315">
                  <c:v>56.319999999999993</c:v>
                </c:pt>
                <c:pt idx="316">
                  <c:v>56.26</c:v>
                </c:pt>
                <c:pt idx="317">
                  <c:v>56.019999999999996</c:v>
                </c:pt>
                <c:pt idx="318">
                  <c:v>56</c:v>
                </c:pt>
                <c:pt idx="319">
                  <c:v>55.400000000000006</c:v>
                </c:pt>
                <c:pt idx="320">
                  <c:v>55.28</c:v>
                </c:pt>
                <c:pt idx="321">
                  <c:v>54.9</c:v>
                </c:pt>
                <c:pt idx="322">
                  <c:v>54.260000000000005</c:v>
                </c:pt>
                <c:pt idx="323">
                  <c:v>53.980000000000004</c:v>
                </c:pt>
                <c:pt idx="324">
                  <c:v>53.660000000000004</c:v>
                </c:pt>
                <c:pt idx="325">
                  <c:v>52.84</c:v>
                </c:pt>
                <c:pt idx="326">
                  <c:v>52.74</c:v>
                </c:pt>
                <c:pt idx="327">
                  <c:v>52.68</c:v>
                </c:pt>
                <c:pt idx="328">
                  <c:v>52.28</c:v>
                </c:pt>
                <c:pt idx="329">
                  <c:v>51.56</c:v>
                </c:pt>
                <c:pt idx="330">
                  <c:v>51.08</c:v>
                </c:pt>
                <c:pt idx="331">
                  <c:v>51.04</c:v>
                </c:pt>
                <c:pt idx="332">
                  <c:v>50.94</c:v>
                </c:pt>
                <c:pt idx="333">
                  <c:v>50.92</c:v>
                </c:pt>
                <c:pt idx="334">
                  <c:v>50.76</c:v>
                </c:pt>
                <c:pt idx="335">
                  <c:v>50.719999999999992</c:v>
                </c:pt>
                <c:pt idx="336">
                  <c:v>50.1</c:v>
                </c:pt>
                <c:pt idx="337">
                  <c:v>49.900000000000006</c:v>
                </c:pt>
                <c:pt idx="338">
                  <c:v>49.519999999999996</c:v>
                </c:pt>
                <c:pt idx="339">
                  <c:v>49.459999999999994</c:v>
                </c:pt>
                <c:pt idx="340">
                  <c:v>49.14</c:v>
                </c:pt>
                <c:pt idx="341">
                  <c:v>48.04</c:v>
                </c:pt>
                <c:pt idx="342">
                  <c:v>47.9</c:v>
                </c:pt>
                <c:pt idx="343">
                  <c:v>47.88</c:v>
                </c:pt>
                <c:pt idx="344">
                  <c:v>47.85</c:v>
                </c:pt>
                <c:pt idx="345">
                  <c:v>47.82</c:v>
                </c:pt>
                <c:pt idx="346">
                  <c:v>47.739999999999995</c:v>
                </c:pt>
                <c:pt idx="347">
                  <c:v>47.6</c:v>
                </c:pt>
                <c:pt idx="348">
                  <c:v>46.1</c:v>
                </c:pt>
                <c:pt idx="349">
                  <c:v>46.06</c:v>
                </c:pt>
                <c:pt idx="350">
                  <c:v>45.72</c:v>
                </c:pt>
                <c:pt idx="351">
                  <c:v>45.14</c:v>
                </c:pt>
                <c:pt idx="352">
                  <c:v>44.78</c:v>
                </c:pt>
                <c:pt idx="353">
                  <c:v>44.7</c:v>
                </c:pt>
                <c:pt idx="354">
                  <c:v>44.7</c:v>
                </c:pt>
                <c:pt idx="355">
                  <c:v>43.980000000000004</c:v>
                </c:pt>
                <c:pt idx="356">
                  <c:v>42.44</c:v>
                </c:pt>
                <c:pt idx="357">
                  <c:v>42.22</c:v>
                </c:pt>
                <c:pt idx="358">
                  <c:v>41</c:v>
                </c:pt>
                <c:pt idx="359">
                  <c:v>40.120000000000005</c:v>
                </c:pt>
                <c:pt idx="360">
                  <c:v>39.980000000000004</c:v>
                </c:pt>
                <c:pt idx="361">
                  <c:v>39.78</c:v>
                </c:pt>
                <c:pt idx="362">
                  <c:v>39.620000000000005</c:v>
                </c:pt>
                <c:pt idx="363">
                  <c:v>39.019999999999996</c:v>
                </c:pt>
                <c:pt idx="364">
                  <c:v>38.42</c:v>
                </c:pt>
                <c:pt idx="365">
                  <c:v>38.36</c:v>
                </c:pt>
                <c:pt idx="366">
                  <c:v>38.159999999999997</c:v>
                </c:pt>
                <c:pt idx="367">
                  <c:v>37.08</c:v>
                </c:pt>
                <c:pt idx="368">
                  <c:v>36.760000000000005</c:v>
                </c:pt>
                <c:pt idx="369">
                  <c:v>36.14</c:v>
                </c:pt>
                <c:pt idx="370">
                  <c:v>36.1</c:v>
                </c:pt>
                <c:pt idx="371">
                  <c:v>35.6</c:v>
                </c:pt>
                <c:pt idx="372">
                  <c:v>35.479999999999997</c:v>
                </c:pt>
                <c:pt idx="373">
                  <c:v>35.36</c:v>
                </c:pt>
                <c:pt idx="374">
                  <c:v>35.32</c:v>
                </c:pt>
                <c:pt idx="375">
                  <c:v>35.32</c:v>
                </c:pt>
                <c:pt idx="376">
                  <c:v>35.019999999999996</c:v>
                </c:pt>
                <c:pt idx="377">
                  <c:v>34.799999999999997</c:v>
                </c:pt>
                <c:pt idx="378">
                  <c:v>34.18</c:v>
                </c:pt>
                <c:pt idx="379">
                  <c:v>33.58</c:v>
                </c:pt>
                <c:pt idx="380">
                  <c:v>33.54</c:v>
                </c:pt>
                <c:pt idx="381">
                  <c:v>32.72</c:v>
                </c:pt>
                <c:pt idx="382">
                  <c:v>32.24</c:v>
                </c:pt>
                <c:pt idx="383">
                  <c:v>32.06</c:v>
                </c:pt>
                <c:pt idx="384">
                  <c:v>30.9</c:v>
                </c:pt>
                <c:pt idx="385">
                  <c:v>30.28</c:v>
                </c:pt>
                <c:pt idx="386">
                  <c:v>30.16</c:v>
                </c:pt>
                <c:pt idx="387">
                  <c:v>30</c:v>
                </c:pt>
                <c:pt idx="388">
                  <c:v>29.759999999999998</c:v>
                </c:pt>
                <c:pt idx="389">
                  <c:v>28.38</c:v>
                </c:pt>
                <c:pt idx="390">
                  <c:v>28.16</c:v>
                </c:pt>
                <c:pt idx="391">
                  <c:v>27.64</c:v>
                </c:pt>
                <c:pt idx="392">
                  <c:v>27.26</c:v>
                </c:pt>
                <c:pt idx="393">
                  <c:v>27.04</c:v>
                </c:pt>
                <c:pt idx="394">
                  <c:v>26.74</c:v>
                </c:pt>
                <c:pt idx="395">
                  <c:v>26.34</c:v>
                </c:pt>
                <c:pt idx="396">
                  <c:v>26.1</c:v>
                </c:pt>
                <c:pt idx="397">
                  <c:v>25.08</c:v>
                </c:pt>
                <c:pt idx="398">
                  <c:v>25</c:v>
                </c:pt>
                <c:pt idx="399">
                  <c:v>24.6</c:v>
                </c:pt>
                <c:pt idx="400">
                  <c:v>24.2</c:v>
                </c:pt>
                <c:pt idx="401">
                  <c:v>24</c:v>
                </c:pt>
                <c:pt idx="402">
                  <c:v>23.48</c:v>
                </c:pt>
                <c:pt idx="403">
                  <c:v>23.340000000000003</c:v>
                </c:pt>
                <c:pt idx="404">
                  <c:v>23.3</c:v>
                </c:pt>
                <c:pt idx="405">
                  <c:v>22.66</c:v>
                </c:pt>
                <c:pt idx="406">
                  <c:v>22.2</c:v>
                </c:pt>
                <c:pt idx="407">
                  <c:v>21.76</c:v>
                </c:pt>
                <c:pt idx="408">
                  <c:v>21.36</c:v>
                </c:pt>
                <c:pt idx="409">
                  <c:v>21.34</c:v>
                </c:pt>
                <c:pt idx="410">
                  <c:v>21.24</c:v>
                </c:pt>
                <c:pt idx="411">
                  <c:v>20.96</c:v>
                </c:pt>
                <c:pt idx="412">
                  <c:v>20.88</c:v>
                </c:pt>
                <c:pt idx="413">
                  <c:v>20.6</c:v>
                </c:pt>
                <c:pt idx="414">
                  <c:v>20.54</c:v>
                </c:pt>
                <c:pt idx="415">
                  <c:v>20.5</c:v>
                </c:pt>
                <c:pt idx="416">
                  <c:v>20.48</c:v>
                </c:pt>
                <c:pt idx="417">
                  <c:v>20.36</c:v>
                </c:pt>
                <c:pt idx="418">
                  <c:v>20.239999999999998</c:v>
                </c:pt>
                <c:pt idx="419">
                  <c:v>20.239999999999998</c:v>
                </c:pt>
                <c:pt idx="420">
                  <c:v>20.2</c:v>
                </c:pt>
                <c:pt idx="421">
                  <c:v>20.16</c:v>
                </c:pt>
                <c:pt idx="422">
                  <c:v>20.080000000000002</c:v>
                </c:pt>
                <c:pt idx="423">
                  <c:v>20</c:v>
                </c:pt>
                <c:pt idx="424">
                  <c:v>20</c:v>
                </c:pt>
                <c:pt idx="425">
                  <c:v>19.079999999999998</c:v>
                </c:pt>
                <c:pt idx="426">
                  <c:v>18.98</c:v>
                </c:pt>
                <c:pt idx="427">
                  <c:v>18.78</c:v>
                </c:pt>
                <c:pt idx="428">
                  <c:v>18.7</c:v>
                </c:pt>
                <c:pt idx="429">
                  <c:v>18.18</c:v>
                </c:pt>
                <c:pt idx="430">
                  <c:v>18.12</c:v>
                </c:pt>
                <c:pt idx="431">
                  <c:v>17.82</c:v>
                </c:pt>
                <c:pt idx="432">
                  <c:v>17.14</c:v>
                </c:pt>
                <c:pt idx="433">
                  <c:v>15.4</c:v>
                </c:pt>
                <c:pt idx="434">
                  <c:v>14.09</c:v>
                </c:pt>
                <c:pt idx="435">
                  <c:v>14.02</c:v>
                </c:pt>
                <c:pt idx="436">
                  <c:v>12.42</c:v>
                </c:pt>
                <c:pt idx="437">
                  <c:v>11.98</c:v>
                </c:pt>
                <c:pt idx="438">
                  <c:v>10.72</c:v>
                </c:pt>
                <c:pt idx="439">
                  <c:v>10.62</c:v>
                </c:pt>
                <c:pt idx="440">
                  <c:v>10.46</c:v>
                </c:pt>
                <c:pt idx="441">
                  <c:v>10.32</c:v>
                </c:pt>
                <c:pt idx="442">
                  <c:v>10.18</c:v>
                </c:pt>
                <c:pt idx="443">
                  <c:v>10</c:v>
                </c:pt>
                <c:pt idx="444">
                  <c:v>9.1199999999999992</c:v>
                </c:pt>
                <c:pt idx="445">
                  <c:v>8.58</c:v>
                </c:pt>
                <c:pt idx="446">
                  <c:v>8.3800000000000008</c:v>
                </c:pt>
                <c:pt idx="447">
                  <c:v>6.86</c:v>
                </c:pt>
                <c:pt idx="448">
                  <c:v>5.56</c:v>
                </c:pt>
                <c:pt idx="449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A0-4C07-948D-C65BFAEFE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6248256"/>
        <c:axId val="1186243264"/>
      </c:barChart>
      <c:lineChart>
        <c:grouping val="standard"/>
        <c:varyColors val="0"/>
        <c:ser>
          <c:idx val="1"/>
          <c:order val="1"/>
          <c:tx>
            <c:strRef>
              <c:f>'Análisis datos sellado'!$E$1</c:f>
              <c:strCache>
                <c:ptCount val="1"/>
                <c:pt idx="0">
                  <c:v>Frecuencia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'Análisis datos sellado'!$B$2:$B$451</c:f>
              <c:strCache>
                <c:ptCount val="450"/>
                <c:pt idx="1">
                  <c:v>BPPTRSTA6L7C0.85LT0</c:v>
                </c:pt>
                <c:pt idx="2">
                  <c:v>BADTRSTA38L26C1LT0</c:v>
                </c:pt>
                <c:pt idx="3">
                  <c:v>BPPTRSTA6L7C0.75LT0</c:v>
                </c:pt>
                <c:pt idx="4">
                  <c:v>BBDTRSTA10I1D1L20C2.2FT0</c:v>
                </c:pt>
                <c:pt idx="5">
                  <c:v>BPPTRSTA10L16C1LT1 CINTA ADHESIVA</c:v>
                </c:pt>
                <c:pt idx="6">
                  <c:v>BBDTRSTA14L25.5C2FT0</c:v>
                </c:pt>
                <c:pt idx="7">
                  <c:v>BADTRSTA24L24C0.3LT0 PEDI X 100</c:v>
                </c:pt>
                <c:pt idx="8">
                  <c:v>BPPTRSTA5L14C1LT2 PANADERIA LA SELECCION</c:v>
                </c:pt>
                <c:pt idx="9">
                  <c:v>BBDTRSTA16.5L24C3FT2  ICBF VERDE CLARO NIÑOS DE 6-11 MESES</c:v>
                </c:pt>
                <c:pt idx="10">
                  <c:v>BPPTRSTA12L16C1LT1 CINTA ADHESIVA</c:v>
                </c:pt>
                <c:pt idx="11">
                  <c:v>BBDTRSTA18L24C4FT2 ICBF</c:v>
                </c:pt>
                <c:pt idx="12">
                  <c:v>BPPTRSTA10L16C0.9LT0</c:v>
                </c:pt>
                <c:pt idx="13">
                  <c:v>LBDTRSTA27C2CMNT2 GRANOS SUPER GRANO. GRANOS PREMIUM 220</c:v>
                </c:pt>
                <c:pt idx="14">
                  <c:v>BBDTRSTA14.5L27.5C2FT0</c:v>
                </c:pt>
                <c:pt idx="15">
                  <c:v>BBDTRSTA16.5L20C3FT2  ICBF</c:v>
                </c:pt>
                <c:pt idx="16">
                  <c:v>BBDTRSTA20L28C4FT2 ICBF MADRES GESTANTE DARIO RANGEL</c:v>
                </c:pt>
                <c:pt idx="17">
                  <c:v>BBDTRSTA18L25.5C2FT0</c:v>
                </c:pt>
                <c:pt idx="18">
                  <c:v>BADTRSTA19L33C0.8FT0</c:v>
                </c:pt>
                <c:pt idx="19">
                  <c:v>BPPTRSTA12L16C0.9LT0</c:v>
                </c:pt>
                <c:pt idx="20">
                  <c:v>BBDNEPEA28I5.5D5.5L48C1.5FT0</c:v>
                </c:pt>
                <c:pt idx="21">
                  <c:v>BPPTRSTA6L8C1LT2 PANADERIA LA FABRICA</c:v>
                </c:pt>
                <c:pt idx="22">
                  <c:v>BADNESTA26I4D4L44C0.75FT0 ASEO 200</c:v>
                </c:pt>
                <c:pt idx="23">
                  <c:v>BADNESTA20I4D4L35C0.8FT0 ASEO 150</c:v>
                </c:pt>
                <c:pt idx="24">
                  <c:v>BPPTRSTA8L18C0.9LT0</c:v>
                </c:pt>
                <c:pt idx="25">
                  <c:v>BPPTRSTA9L14C0.9LT0</c:v>
                </c:pt>
                <c:pt idx="26">
                  <c:v>BADBLOVA12L16C2LT2 TROQUELADA</c:v>
                </c:pt>
                <c:pt idx="27">
                  <c:v>BBDTRSTA7L9C2FT2 PASTAS SUPER MASAS 560GR</c:v>
                </c:pt>
                <c:pt idx="28">
                  <c:v>BBDTRSTA10I2D2L25C2.5FT0</c:v>
                </c:pt>
                <c:pt idx="29">
                  <c:v>BADNESTA18I2D2L27C0.65FT0 ASEO 60</c:v>
                </c:pt>
                <c:pt idx="30">
                  <c:v>BPPTRSTA7L10C0.9LT0</c:v>
                </c:pt>
                <c:pt idx="31">
                  <c:v>BBDTRDEA11L18C4FT2  AGUA ANDINA 6 LITROS</c:v>
                </c:pt>
                <c:pt idx="32">
                  <c:v>BBDTRSTA7L8C2FT2 SUPERMERCADOS SUPERMASAS</c:v>
                </c:pt>
                <c:pt idx="33">
                  <c:v>BPPTRSTA6L9C0.9LT0</c:v>
                </c:pt>
                <c:pt idx="34">
                  <c:v>LBDAZSTA27I7D3C1.3NT2 DECORACION VIVA MARIA</c:v>
                </c:pt>
                <c:pt idx="35">
                  <c:v>BADAZSTA34.5L46C0.85FT0</c:v>
                </c:pt>
                <c:pt idx="36">
                  <c:v>BADNEOVA13.5L18C2LT2 TROQUELADA</c:v>
                </c:pt>
                <c:pt idx="37">
                  <c:v>BADBLOVA10L14C2LT2 TROQUELADA</c:v>
                </c:pt>
                <c:pt idx="38">
                  <c:v>BPPTRSTA8L12C0.9LT0</c:v>
                </c:pt>
                <c:pt idx="39">
                  <c:v>LBDTRSTA26C2.5CMRT2 GRANOS SAN ISIDRO 250GR</c:v>
                </c:pt>
                <c:pt idx="40">
                  <c:v>BBDNEPEA4I1.25D1.25L15C4FT1 SEMILLEROS VIVERO LOS ANTURIOS Y LAS ORQUIDEAS</c:v>
                </c:pt>
                <c:pt idx="41">
                  <c:v>BADNEOVA12L16C2LT2 TROQUELADA</c:v>
                </c:pt>
                <c:pt idx="42">
                  <c:v>BADBLOVA13.5L18C2LT2 TROQUELADA</c:v>
                </c:pt>
                <c:pt idx="43">
                  <c:v>BPPTRSTA8L16F2C0.9LT2  PAN TAJADO JAERPLAST</c:v>
                </c:pt>
                <c:pt idx="44">
                  <c:v>BBDTRSTA4.5L7C2LT1 HELADOS BROSTON</c:v>
                </c:pt>
                <c:pt idx="45">
                  <c:v>BBDTRSTA18L24C1.4LT0</c:v>
                </c:pt>
                <c:pt idx="46">
                  <c:v>BADNESTA26I4D4L44C1.5FT0</c:v>
                </c:pt>
                <c:pt idx="47">
                  <c:v>BBDTRSTA37L68C1.6CMFT0</c:v>
                </c:pt>
                <c:pt idx="48">
                  <c:v>BADTRSTA10L24C1.3LT0</c:v>
                </c:pt>
                <c:pt idx="49">
                  <c:v>BPPTRSTA7L10C1.2LT2 PANADERIA PANADERIA LA MEJOR GENERICO</c:v>
                </c:pt>
                <c:pt idx="50">
                  <c:v>BPPTRSTA8L16F2C1.2LT2 PANADERIA PAN TAJADO LA MEJOR</c:v>
                </c:pt>
                <c:pt idx="51">
                  <c:v>BADTRSTA16L28C1FT0</c:v>
                </c:pt>
                <c:pt idx="52">
                  <c:v>BBDNESTA28I5D5L52C2FT0 ASEO INDUSTRIAL</c:v>
                </c:pt>
                <c:pt idx="53">
                  <c:v>BPPTRSTA6L18C1LT2 PANADERIA LA SELECCION</c:v>
                </c:pt>
                <c:pt idx="54">
                  <c:v>BPPTRSTA12L18C0.9LT0</c:v>
                </c:pt>
                <c:pt idx="55">
                  <c:v>BBDTRSTA10I1.25D1.25L20C2.5FT0</c:v>
                </c:pt>
                <c:pt idx="56">
                  <c:v>BBDTRSTA14I2D2L24C3FT0</c:v>
                </c:pt>
                <c:pt idx="57">
                  <c:v>BPPTRSTA7L16C0.9LT0</c:v>
                </c:pt>
                <c:pt idx="58">
                  <c:v>BBDTRSTA20L28C3FT2  ICBF VERDE CLARO</c:v>
                </c:pt>
                <c:pt idx="59">
                  <c:v>BBDTRSTA16.5L24C2FT2 VARIOS ICBF</c:v>
                </c:pt>
                <c:pt idx="60">
                  <c:v>BADAMOVA12L16C2LT2 TROQUELADA</c:v>
                </c:pt>
                <c:pt idx="61">
                  <c:v>BBDTRSTA8L16C1.5LT0</c:v>
                </c:pt>
                <c:pt idx="62">
                  <c:v>BPPTRSTA7L14C0.9LT0</c:v>
                </c:pt>
                <c:pt idx="63">
                  <c:v>BADNEOVA10L14C2LT2 TROQUELADA</c:v>
                </c:pt>
                <c:pt idx="64">
                  <c:v>BPPTRSTA7L18C0.9LT0</c:v>
                </c:pt>
                <c:pt idx="65">
                  <c:v>BPPTRSTA8L14C0.9LT0</c:v>
                </c:pt>
                <c:pt idx="66">
                  <c:v>BBDTRSTA66I10D10L120C4CMFT0</c:v>
                </c:pt>
                <c:pt idx="67">
                  <c:v>BADTRSTA22L44C0.4LT0 GUITARRA</c:v>
                </c:pt>
                <c:pt idx="68">
                  <c:v>BADBLOVA17L20C2LT2 TROQUELADA</c:v>
                </c:pt>
                <c:pt idx="69">
                  <c:v>BBDTRSTA9L14C1.4LT0</c:v>
                </c:pt>
                <c:pt idx="70">
                  <c:v>BBDBLOVA16L20C2LT2 RADIOGRAFIAS ALIANZA DIAGNÓSTICA</c:v>
                </c:pt>
                <c:pt idx="71">
                  <c:v>BADNEOVA14L20C2LT2 TROQUELADA</c:v>
                </c:pt>
                <c:pt idx="72">
                  <c:v>BBDBLOVA14L17C1.5LT2 RADIOGRAFIAS ALIANZA DIAGNÓSTICA</c:v>
                </c:pt>
                <c:pt idx="73">
                  <c:v>BPPTRSTA5L8C0.9LT0</c:v>
                </c:pt>
                <c:pt idx="74">
                  <c:v>BPPTRSTA6.5L10C0.9LT0</c:v>
                </c:pt>
                <c:pt idx="75">
                  <c:v>BPPTRSTA7L12C0.9LT0</c:v>
                </c:pt>
                <c:pt idx="76">
                  <c:v>BADBLOVA14L20C2LT2 TROQUELADA</c:v>
                </c:pt>
                <c:pt idx="77">
                  <c:v>BBDTRSTA12L16C1.4LT0</c:v>
                </c:pt>
                <c:pt idx="78">
                  <c:v>BADTRSTA44L26C0.6LT0</c:v>
                </c:pt>
                <c:pt idx="79">
                  <c:v>BPPTRSTA14L20C0.9LT0</c:v>
                </c:pt>
                <c:pt idx="80">
                  <c:v>BBDTRSTA7L10C1.4LT0</c:v>
                </c:pt>
                <c:pt idx="81">
                  <c:v>BADTRSTA12L23C1.2LT0</c:v>
                </c:pt>
                <c:pt idx="82">
                  <c:v>LBDTRSTA31C2CMRT2 GRANOS PREMIUM EL SEMBRADOR 500GR</c:v>
                </c:pt>
                <c:pt idx="83">
                  <c:v>BBDTRSTA28L36C1.5LT0 BOLSA YUCA</c:v>
                </c:pt>
                <c:pt idx="84">
                  <c:v>BPPTRSTA6L12C0.9LT0</c:v>
                </c:pt>
                <c:pt idx="85">
                  <c:v>BPPTRSTA5L10C0.9LT0</c:v>
                </c:pt>
                <c:pt idx="86">
                  <c:v>BADBLOVA8L12C2LT2 TROQUELADA</c:v>
                </c:pt>
                <c:pt idx="87">
                  <c:v>BBDTRDEA28.5L43C4CMFT2 AGUA AGUA RIQUISIMA 6.5 LITROS</c:v>
                </c:pt>
                <c:pt idx="88">
                  <c:v>BADFUOVA12L16C2LT2 TROQUELADA</c:v>
                </c:pt>
                <c:pt idx="89">
                  <c:v>BADFUOVA13.5L18C2LT2 TROQUELADA</c:v>
                </c:pt>
                <c:pt idx="90">
                  <c:v>BPPTRSTA6L16C0.9LT0</c:v>
                </c:pt>
                <c:pt idx="91">
                  <c:v>LBDTRSTA31C2.2CMNT2 GRANOS CEREALES SAN CAYETANO 220</c:v>
                </c:pt>
                <c:pt idx="92">
                  <c:v>BBDTRSTA7L10C0.55LT0</c:v>
                </c:pt>
                <c:pt idx="93">
                  <c:v>BADNEOVA17L20C2LT2 TROQUELADA</c:v>
                </c:pt>
                <c:pt idx="94">
                  <c:v>BBDTRSTA8L12C0.55LT0</c:v>
                </c:pt>
                <c:pt idx="95">
                  <c:v>BBDTRSTA12L18C1.4LT0</c:v>
                </c:pt>
                <c:pt idx="96">
                  <c:v>BPPTRSTA10L14C0.9LT0</c:v>
                </c:pt>
                <c:pt idx="97">
                  <c:v>BBDTRSTA12L18C0.55LT0</c:v>
                </c:pt>
                <c:pt idx="98">
                  <c:v>BBDTRSTA4.5L7C2FT2 GRANOS PORVENIR DE LA ONCE 220 GRAMOS</c:v>
                </c:pt>
                <c:pt idx="99">
                  <c:v>BPPTRSTA12L16C0.8LT0</c:v>
                </c:pt>
                <c:pt idx="100">
                  <c:v>BPPTRSTA8L12C1.2LT2 PAPELERIA PANADERIA LA MEJOR GENERICO</c:v>
                </c:pt>
                <c:pt idx="101">
                  <c:v>BPPTRSTA6L14C0.9LT0</c:v>
                </c:pt>
                <c:pt idx="102">
                  <c:v>BBDTRSTA6L9C0.55LT0</c:v>
                </c:pt>
                <c:pt idx="103">
                  <c:v>BPPTRSTA6L8C1LT2 PANADERIA Y POSTERIA LA FABRICA- KAMILEJO</c:v>
                </c:pt>
                <c:pt idx="104">
                  <c:v>BADBLCAA25I10D10L60C0.8CMFT1 RESTAURANTES EL GRAN POLLO FRITO</c:v>
                </c:pt>
                <c:pt idx="105">
                  <c:v>BADAMOVA13.5L18C2LT2 TROQUELADA</c:v>
                </c:pt>
                <c:pt idx="106">
                  <c:v>BBDBLSTA16L24C4.5FT2 VARIOS MAXI PEGO GRIS 25 KLS</c:v>
                </c:pt>
                <c:pt idx="107">
                  <c:v>BBDTRSTA7L11C0.55LT0</c:v>
                </c:pt>
                <c:pt idx="108">
                  <c:v>BPPTRSTA9L18C0.9LT0</c:v>
                </c:pt>
                <c:pt idx="109">
                  <c:v>BBDTRSTA10L16C1.4LT0</c:v>
                </c:pt>
                <c:pt idx="110">
                  <c:v>BPPTRSTA8L16F2C1LT2 PANADERIA PAN MERCANTIL</c:v>
                </c:pt>
                <c:pt idx="111">
                  <c:v>BBDTRSTA10L16C0.55LT0</c:v>
                </c:pt>
                <c:pt idx="112">
                  <c:v>BBDTRSTA7L10C0.8LT1 PANADERIA GENERICO DISTRIBUIDORA BUCARAMANGA</c:v>
                </c:pt>
                <c:pt idx="113">
                  <c:v>BBDTRSTA12L14C0.8LT2 DISTRIBUCCIONES LECHUGA VERDE MOTISCUA</c:v>
                </c:pt>
                <c:pt idx="114">
                  <c:v>BADAMOVA10L14C2LT2 TROQUELADA</c:v>
                </c:pt>
                <c:pt idx="115">
                  <c:v>BBDNEPEA10I2D2L15C4FT0</c:v>
                </c:pt>
                <c:pt idx="116">
                  <c:v>BBDTRSTA66I10D10L100C4CMFT0</c:v>
                </c:pt>
                <c:pt idx="117">
                  <c:v>BPPTRSTA6L7C0.9LT0</c:v>
                </c:pt>
                <c:pt idx="118">
                  <c:v>BADBLOVA20I3D3L28C3FT1 ALMACENES CARLA LIZARAZO AT HOME</c:v>
                </c:pt>
                <c:pt idx="119">
                  <c:v>BBDTRSTA18L24C2FT2 VARIOS ICBF</c:v>
                </c:pt>
                <c:pt idx="120">
                  <c:v>BBDTRSTA5L8C0.55LT0</c:v>
                </c:pt>
                <c:pt idx="121">
                  <c:v>BADROOVA12L16C2LT2 TROQUELADA</c:v>
                </c:pt>
                <c:pt idx="122">
                  <c:v>BPPTRSTA5L12C0.9LT0</c:v>
                </c:pt>
                <c:pt idx="123">
                  <c:v>BPPTRSTA8L16C0.9LT0</c:v>
                </c:pt>
                <c:pt idx="124">
                  <c:v>BBDTRSTA12L16C0.55LT0</c:v>
                </c:pt>
                <c:pt idx="125">
                  <c:v>BBDTRSTA6L9C0.8LT2 GENERICA DISTRIBUIDORA BUCARAMANGA</c:v>
                </c:pt>
                <c:pt idx="126">
                  <c:v>BADNEOVA8L12C2LT2 TROQUELADA</c:v>
                </c:pt>
                <c:pt idx="127">
                  <c:v>BBDTRSTA5L8C0.8LT2 DISTRIBUCCIONES GENERICA DISTRI BUCARAMANGA</c:v>
                </c:pt>
                <c:pt idx="128">
                  <c:v>BBDBLSTA16L24C4FT2 CONSTRUCCION FERRO PEGO 25 KG CERAMICO-PORCELANATO</c:v>
                </c:pt>
                <c:pt idx="129">
                  <c:v>BADROOVA13.5L18C2LT2 TROQUELADA</c:v>
                </c:pt>
                <c:pt idx="130">
                  <c:v>BADBLOVA6L9C2LT2 TROQUELADA</c:v>
                </c:pt>
                <c:pt idx="131">
                  <c:v>LBDTRSTA30C2.5CMRT2 GRANOS ARVEJA VERDE 500GR GRANOS SAN ISIDRO</c:v>
                </c:pt>
                <c:pt idx="132">
                  <c:v>BBDTRSTA14L20C1.4LT0</c:v>
                </c:pt>
                <c:pt idx="133">
                  <c:v>BADAZOVA10L14C2LT2 TROQUELADA</c:v>
                </c:pt>
                <c:pt idx="134">
                  <c:v>BADBLSTA18L24C0.4LT0</c:v>
                </c:pt>
                <c:pt idx="135">
                  <c:v>BPPTRSTA8L16F2C1.2LT2 PANADERIA PANIFICADORA DAVIPAN 400 G</c:v>
                </c:pt>
                <c:pt idx="136">
                  <c:v>BADAZOVA12L16C2LT2 TROQUELADA</c:v>
                </c:pt>
                <c:pt idx="137">
                  <c:v>BBDTRSTA8L18C1.5LT0</c:v>
                </c:pt>
                <c:pt idx="138">
                  <c:v>BADBLSTA20L25C1.5FT0</c:v>
                </c:pt>
                <c:pt idx="139">
                  <c:v>BBDTRSTA8L12C1.4LT0</c:v>
                </c:pt>
                <c:pt idx="140">
                  <c:v>BPPTRSTA10L14C2LT2 PANADERIA PAPA BUCARITAS 1000 GRAMOS</c:v>
                </c:pt>
                <c:pt idx="141">
                  <c:v>BPPTRSTA8L18C1.4LT2 PANADERIA ESPECIAL MANA</c:v>
                </c:pt>
                <c:pt idx="142">
                  <c:v>LBDTRSTA30C2.5CMRT2 GRANOS FRIJOL ROSADO 500GR GRANOS SAN ISIDRO</c:v>
                </c:pt>
                <c:pt idx="143">
                  <c:v>BADVAOVA12L16C2LT2 TROQUELADA</c:v>
                </c:pt>
                <c:pt idx="144">
                  <c:v>BPPTRSTA11L18C0.9LT0</c:v>
                </c:pt>
                <c:pt idx="145">
                  <c:v>BBDTRSTA8L18C0.55LT0</c:v>
                </c:pt>
                <c:pt idx="146">
                  <c:v>BBDTRSTA9L14C0.55LT0</c:v>
                </c:pt>
                <c:pt idx="147">
                  <c:v>LBDCESTA7L11C1NT0</c:v>
                </c:pt>
                <c:pt idx="148">
                  <c:v>BPPTRSTA10L18C0.9LT0</c:v>
                </c:pt>
                <c:pt idx="149">
                  <c:v>BPPTRSTA5L16C0.9LT0</c:v>
                </c:pt>
                <c:pt idx="150">
                  <c:v>BPPTRSTA5L14C0.9LT0</c:v>
                </c:pt>
                <c:pt idx="151">
                  <c:v>BADAMOVA14L20C2LT2 TROQUELADA</c:v>
                </c:pt>
                <c:pt idx="152">
                  <c:v>BBDTRSTA16L24C1.4LT0</c:v>
                </c:pt>
                <c:pt idx="153">
                  <c:v>BPPTRSTA4L8C0.9LT0</c:v>
                </c:pt>
                <c:pt idx="154">
                  <c:v>BADFUOVA10L14C2LT2 TROQUELADA</c:v>
                </c:pt>
                <c:pt idx="155">
                  <c:v>BPPTRSTA6L10C0.9LT0</c:v>
                </c:pt>
                <c:pt idx="156">
                  <c:v>BADBLSTA20L28C2FT1 ALMACENES ALMACEN CARMENCITA CYREL NUEVO</c:v>
                </c:pt>
                <c:pt idx="157">
                  <c:v>LBDCESTA74L5C1.3LT2 ALMACENES VIVA  MARIA</c:v>
                </c:pt>
                <c:pt idx="158">
                  <c:v>BBDTRSTA7L11C1.4LT0</c:v>
                </c:pt>
                <c:pt idx="159">
                  <c:v>BBDTRSTA14L20C0.55LT0</c:v>
                </c:pt>
                <c:pt idx="160">
                  <c:v>BADROOVA10L14C2LT2 TROQUELADA</c:v>
                </c:pt>
                <c:pt idx="161">
                  <c:v>BADAZOVA13.5L18C2LT2 TROQUELADA</c:v>
                </c:pt>
                <c:pt idx="162">
                  <c:v>BADVAOVA13.5L18C2LT2 TROQUELADA</c:v>
                </c:pt>
                <c:pt idx="163">
                  <c:v>BADAZOVA14L20C2LT2 TROQUELADA</c:v>
                </c:pt>
                <c:pt idx="164">
                  <c:v>BADNEOVA6L9C2LT2 TROQUELADA</c:v>
                </c:pt>
                <c:pt idx="165">
                  <c:v>BPPTRSTA14L18C0.9LT0</c:v>
                </c:pt>
                <c:pt idx="166">
                  <c:v>BBDTRSTA8L12.5C4FT0</c:v>
                </c:pt>
                <c:pt idx="167">
                  <c:v>BBDTRSTA18L24C0.55LT0</c:v>
                </c:pt>
                <c:pt idx="168">
                  <c:v>BBDRSOVA10L14C2.5LT2</c:v>
                </c:pt>
                <c:pt idx="169">
                  <c:v>BBDTRSTA9L18C1.4LT0</c:v>
                </c:pt>
                <c:pt idx="170">
                  <c:v>BADTRSTA7.5I2D2L25C1.2FT0</c:v>
                </c:pt>
                <c:pt idx="171">
                  <c:v>BADROSTA26L39C1.2FT0</c:v>
                </c:pt>
                <c:pt idx="172">
                  <c:v>BADROOVA14L20C2LT2 TROQUELADA</c:v>
                </c:pt>
                <c:pt idx="173">
                  <c:v>BADVAOVA14L20C2LT2 TROQUELADA</c:v>
                </c:pt>
                <c:pt idx="174">
                  <c:v>BADAZCAA19I4D4L32C1.5FT2 VARIOS COMPUINKPRES</c:v>
                </c:pt>
                <c:pt idx="175">
                  <c:v>BADVMSTA26L39C1.2FT0</c:v>
                </c:pt>
                <c:pt idx="176">
                  <c:v>BADBLOVA17L20C2LT2</c:v>
                </c:pt>
                <c:pt idx="177">
                  <c:v>BADTRSTA11L22C1.3LT0</c:v>
                </c:pt>
                <c:pt idx="178">
                  <c:v>BPPTRSTA8L20C0.9LT0</c:v>
                </c:pt>
                <c:pt idx="179">
                  <c:v>BBDTRSTA28L64C3FT0</c:v>
                </c:pt>
                <c:pt idx="180">
                  <c:v>BADAZSTA27.5L40C0.8FT0</c:v>
                </c:pt>
                <c:pt idx="181">
                  <c:v>BPPTRSTA8L12F2C1LT2 PANADERIA NORTY PAN CYREL NUEVO TAJADO PEQUEÑO</c:v>
                </c:pt>
                <c:pt idx="182">
                  <c:v>BPPTRSTA4L10C1LT2 PANADERIA LAS DELICIAS DE LUCIANA</c:v>
                </c:pt>
                <c:pt idx="183">
                  <c:v>BADTRSTA11L18C1.3LT0</c:v>
                </c:pt>
                <c:pt idx="184">
                  <c:v>BADTROVA10L14C2LT1 ALMACENES GOGO MAKEUP</c:v>
                </c:pt>
                <c:pt idx="185">
                  <c:v>BADTROVA8L12C2LT1 ALMACENES GOGO MAKEUP</c:v>
                </c:pt>
                <c:pt idx="186">
                  <c:v>BBDBLOVA10L14C1.5LT2 RADIOGRAFIAS AUDIOMIC CLINICA DEL OIDO</c:v>
                </c:pt>
                <c:pt idx="187">
                  <c:v>BBDTRSTA12L22C2.1FT0</c:v>
                </c:pt>
                <c:pt idx="188">
                  <c:v>BPPTRSTA7L10C0.85LT0</c:v>
                </c:pt>
                <c:pt idx="189">
                  <c:v>BPPTRSTA10L16C0.9LT1 PANADERIA LA PRINCIPAL CURITI</c:v>
                </c:pt>
                <c:pt idx="190">
                  <c:v>BPPTRSTA5L5C1LT1 PANADERIA INDUSTRIAS DON JOVAR</c:v>
                </c:pt>
                <c:pt idx="191">
                  <c:v>BPPTRSTA10L16C2FT1 VARIOS PAPAS FRITAS CHLOE 1000 G</c:v>
                </c:pt>
                <c:pt idx="192">
                  <c:v>BBDTRSTA13.75L20C2CMFT2  GRANOS NS MORADO</c:v>
                </c:pt>
                <c:pt idx="193">
                  <c:v>BBDTRSTA26I3D3L72C3FT0</c:v>
                </c:pt>
                <c:pt idx="194">
                  <c:v>BPPTRSTA8L12C0.85LT0</c:v>
                </c:pt>
                <c:pt idx="195">
                  <c:v>BBDTRSTA20L32C1.8FT1 TEXTILES DULCE AMANECER</c:v>
                </c:pt>
                <c:pt idx="196">
                  <c:v>BADVAOVA10L14C2LT2 TROQUELADA</c:v>
                </c:pt>
                <c:pt idx="197">
                  <c:v>BADTRSTA11L12C1.5LT0</c:v>
                </c:pt>
                <c:pt idx="198">
                  <c:v>BADBLSTA8.5L14C1.5FT1 DECORACION ABONO</c:v>
                </c:pt>
                <c:pt idx="199">
                  <c:v>BPPTRSTA6L16C0.9LT2 PANADERIA LAS DELICIAS DE LUCIANA</c:v>
                </c:pt>
                <c:pt idx="200">
                  <c:v>LBDTRSTA4L4C1.5LT0</c:v>
                </c:pt>
                <c:pt idx="201">
                  <c:v>BBDTRSTA6L20C0.9LT0</c:v>
                </c:pt>
                <c:pt idx="202">
                  <c:v>BBDTRSTA10I2D2L28C2.3FT2  GRANOS NS AZUL</c:v>
                </c:pt>
                <c:pt idx="203">
                  <c:v>BBDTRSTA8L18C1.4LT0</c:v>
                </c:pt>
                <c:pt idx="204">
                  <c:v>BPPTRSTA10L16C0.85LT0</c:v>
                </c:pt>
                <c:pt idx="205">
                  <c:v>BBDTRSTA10L15C2FT0</c:v>
                </c:pt>
                <c:pt idx="206">
                  <c:v>BADAMOVA8L12C2LT2 TROQUELADA</c:v>
                </c:pt>
                <c:pt idx="207">
                  <c:v>BBDTRSTA4L14C0.55LT0</c:v>
                </c:pt>
                <c:pt idx="208">
                  <c:v>BADROOVA17L20C2LT2 TROQUELADA</c:v>
                </c:pt>
                <c:pt idx="209">
                  <c:v>BPPTRSTA8L16F2C1LT1 PANADERIA PAN MERCANTIL</c:v>
                </c:pt>
                <c:pt idx="210">
                  <c:v>BADBLSTA7L10C1LT1 DROGUERIAS MEDISIN  SAS</c:v>
                </c:pt>
                <c:pt idx="211">
                  <c:v>BBDTRSTA5L7.25C2.5LT2 HARINAS TOSTADA DE MAIZ 250 CHARALA</c:v>
                </c:pt>
                <c:pt idx="212">
                  <c:v>BADVESTA36L48C1.5FT0</c:v>
                </c:pt>
                <c:pt idx="213">
                  <c:v>BBDTRSTA14L20C2FT0</c:v>
                </c:pt>
                <c:pt idx="214">
                  <c:v>BADBLSTA11L18C1.8FT2 SEMILLEROS ABONO MI JARDIN 5KG</c:v>
                </c:pt>
                <c:pt idx="215">
                  <c:v>BADBLCAA6.5I2D2L16C0.7FT1 PANADERIA LA ZAPATOQUEÑA</c:v>
                </c:pt>
                <c:pt idx="216">
                  <c:v>BBDTRSTA14L20C1.5LT0</c:v>
                </c:pt>
                <c:pt idx="217">
                  <c:v>BBDTRSTA5.5L8C2FT2 GRANOS EL TRIGAL 375 g</c:v>
                </c:pt>
                <c:pt idx="218">
                  <c:v>BADTRSTA10L15C0.3LT0</c:v>
                </c:pt>
                <c:pt idx="219">
                  <c:v>BADNESTA65L100C1.3CMFT0</c:v>
                </c:pt>
                <c:pt idx="220">
                  <c:v>BADAZOVA8L12C2LT2 TROQUELADA</c:v>
                </c:pt>
                <c:pt idx="221">
                  <c:v>BBDTRSTA16L20C0.55LT0</c:v>
                </c:pt>
                <c:pt idx="222">
                  <c:v>BADBLCAA10I2.5D2.5L20C1.2FT2 ALMACENES ALMACEN CARMENCITA</c:v>
                </c:pt>
                <c:pt idx="223">
                  <c:v>BPPTRSTA12L16C1LT0</c:v>
                </c:pt>
                <c:pt idx="224">
                  <c:v>BADBLCAA9I2.5D2.5L18C0.6FT2 VARIOS BOLSA PET</c:v>
                </c:pt>
                <c:pt idx="225">
                  <c:v>BPPTRSTA7L14C1.2LT2 PANADERIA EL ESPECIAL MANA</c:v>
                </c:pt>
                <c:pt idx="226">
                  <c:v>BADBLCAA10.5I2.5D2.5L20C0.8FT1 PANADERIA PASTELERIA EL MANANTIAL</c:v>
                </c:pt>
                <c:pt idx="227">
                  <c:v>BPPTRSTA4L10C0.9LT0</c:v>
                </c:pt>
                <c:pt idx="228">
                  <c:v>BBDTRSTA7L12C0.55LT0</c:v>
                </c:pt>
                <c:pt idx="229">
                  <c:v>BADBLSTA10L15C0.4LT0</c:v>
                </c:pt>
                <c:pt idx="230">
                  <c:v>BPPTRSTA7L16C1.2LT2 PANADERIA ESPECIAL MANA</c:v>
                </c:pt>
                <c:pt idx="231">
                  <c:v>BPPTRSTA4L6C1.4LT1 MOTOR FILTER</c:v>
                </c:pt>
                <c:pt idx="232">
                  <c:v>BADBLOVA15I2D2L24C2.5FT1 ALMACENES CARLA LIZARAZO</c:v>
                </c:pt>
                <c:pt idx="233">
                  <c:v>BADROSTA21L32C1FT0</c:v>
                </c:pt>
                <c:pt idx="234">
                  <c:v>BADAMOVA6L9C2LT2 TROQUELADA</c:v>
                </c:pt>
                <c:pt idx="235">
                  <c:v>BADTRSTA9L14C0.32LT0</c:v>
                </c:pt>
                <c:pt idx="236">
                  <c:v>BADBLCAA8I2.5D2.5L18C0.7FT1 PANADERIA LA ZAPATOQUEÑA</c:v>
                </c:pt>
                <c:pt idx="237">
                  <c:v>BBDTRSTA8L16C1.4LT0</c:v>
                </c:pt>
                <c:pt idx="238">
                  <c:v>BADFUOVA14L20C2LT2 TROQUELADA</c:v>
                </c:pt>
                <c:pt idx="239">
                  <c:v>BBDTRSTA10L15C0.55LT0</c:v>
                </c:pt>
                <c:pt idx="240">
                  <c:v>BPPTRSTA9L12C0.9LT0</c:v>
                </c:pt>
                <c:pt idx="241">
                  <c:v>BPPTRSTA9L16C0.9LT0</c:v>
                </c:pt>
                <c:pt idx="242">
                  <c:v>BADBLCAA11I3D3L24C0.9FT1 PANADERIA</c:v>
                </c:pt>
                <c:pt idx="243">
                  <c:v>BPPTRSTA7L16C1LT1 PANADERIA GENERICA</c:v>
                </c:pt>
                <c:pt idx="244">
                  <c:v>BBDNEPEA15L23F5C2.5CMLT0</c:v>
                </c:pt>
                <c:pt idx="245">
                  <c:v>BADTRSTA12L18C0.32LT0</c:v>
                </c:pt>
                <c:pt idx="246">
                  <c:v>BADBLCAA11I2.5D2.5L15C0.8FT0</c:v>
                </c:pt>
                <c:pt idx="247">
                  <c:v>BADFUOVA8L12C2LT2 TROQUELADA</c:v>
                </c:pt>
                <c:pt idx="248">
                  <c:v>BPPTRSTA5L12C1LT1 PANADERIA CORONA</c:v>
                </c:pt>
                <c:pt idx="249">
                  <c:v>LPBTRSTA24L45C2.5CMFT1 CONSUL PUROS</c:v>
                </c:pt>
                <c:pt idx="250">
                  <c:v>BBDTRSTA10L15C1.5LT0</c:v>
                </c:pt>
                <c:pt idx="251">
                  <c:v>BBDTRSTA16L24C0.55LT0</c:v>
                </c:pt>
                <c:pt idx="252">
                  <c:v>BBDTRSTA21L30C1.5FT2 TEXTILES ALMOHADAS</c:v>
                </c:pt>
                <c:pt idx="253">
                  <c:v>BPPTRSTA7L9C1LT2 PANADERIA NORTY PAN CASCARA 3 UNIDADES 80 GRAMOS</c:v>
                </c:pt>
                <c:pt idx="254">
                  <c:v>BBDTRSTA6L12C2FT2 GRANOS EL LLANERITO 1000 GRAMOS</c:v>
                </c:pt>
                <c:pt idx="255">
                  <c:v>BBDTRSTA13.5L23C2CMFT2</c:v>
                </c:pt>
                <c:pt idx="256">
                  <c:v>BPPTRSTA6L8C0.9LT0</c:v>
                </c:pt>
                <c:pt idx="257">
                  <c:v>BBDNESTA25L42C5FT0</c:v>
                </c:pt>
                <c:pt idx="258">
                  <c:v>BPPTRSTA8L18C1LT2 PANADERIA GENERICA</c:v>
                </c:pt>
                <c:pt idx="259">
                  <c:v>BADROSTA36L48C1.2FT0</c:v>
                </c:pt>
                <c:pt idx="260">
                  <c:v>BPPTRSTA10L12C0.9LT0</c:v>
                </c:pt>
                <c:pt idx="261">
                  <c:v>BADVAOVA8L12C2LT2 TROQUELADA</c:v>
                </c:pt>
                <c:pt idx="262">
                  <c:v>BADAZSTA26L39C1.2FT0</c:v>
                </c:pt>
                <c:pt idx="263">
                  <c:v>BPPTRSTA12L20C0.9LT0</c:v>
                </c:pt>
                <c:pt idx="264">
                  <c:v>BADBLSTA14L20C0.4LT0</c:v>
                </c:pt>
                <c:pt idx="265">
                  <c:v>BADROOVA8L12C2LT2 TROQUELADA</c:v>
                </c:pt>
                <c:pt idx="266">
                  <c:v>BBDTRSTA16L20C1.4LT0</c:v>
                </c:pt>
                <c:pt idx="267">
                  <c:v>BBDTRSTA6L9C1.5LT0</c:v>
                </c:pt>
                <c:pt idx="268">
                  <c:v>BBDTRSTA5L8C1.4LT0</c:v>
                </c:pt>
                <c:pt idx="269">
                  <c:v>BPPTRSTA7L9C1LT1 PANADERIA CORONA</c:v>
                </c:pt>
                <c:pt idx="270">
                  <c:v>BADAZOVA17L20C2LT2 TROQUELADA</c:v>
                </c:pt>
                <c:pt idx="271">
                  <c:v>BPPTRSTA7L18C1LT2 PANADERIA NORTY PAN ROLLO 200 GRAMOS</c:v>
                </c:pt>
                <c:pt idx="272">
                  <c:v>BADBLSTA8L12C0.4LT0</c:v>
                </c:pt>
                <c:pt idx="273">
                  <c:v>BPPTRSTA6L18C0.9LT0</c:v>
                </c:pt>
                <c:pt idx="274">
                  <c:v>BBDTRSTA18L24C1.5FT0</c:v>
                </c:pt>
                <c:pt idx="275">
                  <c:v>BADVMSTA21L32C1.2FT0</c:v>
                </c:pt>
                <c:pt idx="276">
                  <c:v>BBDTRSTA14L18C1.4LT0</c:v>
                </c:pt>
                <c:pt idx="277">
                  <c:v>BPPTRSTA5L10C1LT2 PANADERIA NORTY PAN  DULCE 50 G</c:v>
                </c:pt>
                <c:pt idx="278">
                  <c:v>BADAZSTA36L48C1.2FT0</c:v>
                </c:pt>
                <c:pt idx="279">
                  <c:v>BBDTRSTA12L18C0.6LT0</c:v>
                </c:pt>
                <c:pt idx="280">
                  <c:v>BPPTRSTA5L6C2LT0 MP3</c:v>
                </c:pt>
                <c:pt idx="281">
                  <c:v>BPPTRSTA6.5L16C0.9LT0</c:v>
                </c:pt>
                <c:pt idx="282">
                  <c:v>BPPTRSTA10L16C0.8LT0</c:v>
                </c:pt>
                <c:pt idx="283">
                  <c:v>BBDTRSTA5L14C0.55LT0</c:v>
                </c:pt>
                <c:pt idx="284">
                  <c:v>BBDTRSTA8L14C1.4LT0</c:v>
                </c:pt>
                <c:pt idx="285">
                  <c:v>BBDTRSTA6L10C0.55LT0</c:v>
                </c:pt>
                <c:pt idx="286">
                  <c:v>BBDTRCFA14L18C1.4FT0</c:v>
                </c:pt>
                <c:pt idx="287">
                  <c:v>BADBLCAA26I5D5L39C1.5FT2</c:v>
                </c:pt>
                <c:pt idx="288">
                  <c:v>BADBLSTA21L32C1.2FT0</c:v>
                </c:pt>
                <c:pt idx="289">
                  <c:v>BADBLCAA6I2D2L14C0.7FT2 DROGUERIAS BOLSA PARA MAREO</c:v>
                </c:pt>
                <c:pt idx="290">
                  <c:v>BPPTRSTA7L16C1LT2 PANADERIA LA CORONA PIEDECUESTA</c:v>
                </c:pt>
                <c:pt idx="291">
                  <c:v>BPPTRSTA9L12C1.2LT2 PANADERIA ESPECIAL MANA</c:v>
                </c:pt>
                <c:pt idx="292">
                  <c:v>BBDTRSTA38L26C1.5LT0</c:v>
                </c:pt>
                <c:pt idx="293">
                  <c:v>BBDTRSTA13L18C2LT0</c:v>
                </c:pt>
                <c:pt idx="294">
                  <c:v>BADNAOVA8L12C2LT2 TROQUELADA</c:v>
                </c:pt>
                <c:pt idx="295">
                  <c:v>BBDTRSTA7.5L16C2FT1 LACTEOS queso la delicia 2500 gr</c:v>
                </c:pt>
                <c:pt idx="296">
                  <c:v>BBDTRSTA8L12C4FT0</c:v>
                </c:pt>
                <c:pt idx="297">
                  <c:v>BADVAOVA17L20C2LT2 TROQUELADA</c:v>
                </c:pt>
                <c:pt idx="298">
                  <c:v>BPPTRSTA6L16C1LT1 PANADERIA GENERICA</c:v>
                </c:pt>
                <c:pt idx="299">
                  <c:v>BPPTRSTA5L10C1LT2 PANADERIA GENERICA</c:v>
                </c:pt>
                <c:pt idx="300">
                  <c:v>BADBLCAA12I2.5D2.5L28C1.2FT2 ALMACENES ALMACEN CARMENCITA</c:v>
                </c:pt>
                <c:pt idx="301">
                  <c:v>BBDBLOVA8L12C2.5LT2</c:v>
                </c:pt>
                <c:pt idx="302">
                  <c:v>BBDBLOVA12L16C2.5LT2</c:v>
                </c:pt>
                <c:pt idx="303">
                  <c:v>BPPTRSTA8L10C0.9LT0</c:v>
                </c:pt>
                <c:pt idx="304">
                  <c:v>BBDLIOVA10L14C2.5LT2</c:v>
                </c:pt>
                <c:pt idx="305">
                  <c:v>BPPTRSTA8L12C1LT1 PANADERIA GENERICA</c:v>
                </c:pt>
                <c:pt idx="306">
                  <c:v>BBDTRSTA16.5L20C2FT2 VARIOS ICBF</c:v>
                </c:pt>
                <c:pt idx="307">
                  <c:v>BADNAOVA10L14C2LT2 TROQUELADA</c:v>
                </c:pt>
                <c:pt idx="308">
                  <c:v>BBDTRSTA16L20C2CMFT2 LACTEOS ISRAEL 350GR</c:v>
                </c:pt>
                <c:pt idx="309">
                  <c:v>BPPTRSTA9L14C1.5LT0 CON CINTA ADHESIVA</c:v>
                </c:pt>
                <c:pt idx="310">
                  <c:v>BBDTRSTA10L18C1.4LT0</c:v>
                </c:pt>
                <c:pt idx="311">
                  <c:v>BADTROVA20I5D5L30C1.8CMFT2</c:v>
                </c:pt>
                <c:pt idx="312">
                  <c:v>BBDTRSTA14L18C0.55LT0</c:v>
                </c:pt>
                <c:pt idx="313">
                  <c:v>BPPTRSTA6L14C0.9LT1 PANADERIA PANINO. PAN DE MAIZ 130 GR</c:v>
                </c:pt>
                <c:pt idx="314">
                  <c:v>BBDRSOVA8L12C2.5LT2</c:v>
                </c:pt>
                <c:pt idx="315">
                  <c:v>BPPTRSTA6L10C1LT2 PANADERIA GENERICA</c:v>
                </c:pt>
                <c:pt idx="316">
                  <c:v>BPPTRSTA8L20C1LT1 PANADERIA GENERICA</c:v>
                </c:pt>
                <c:pt idx="317">
                  <c:v>BBDTRSTA47L68C1.5CMFT0</c:v>
                </c:pt>
                <c:pt idx="318">
                  <c:v>BADAMSTA13.5L18C2LT2</c:v>
                </c:pt>
                <c:pt idx="319">
                  <c:v>BADFUOVA17L20C2LT2 TROQUELADA</c:v>
                </c:pt>
                <c:pt idx="320">
                  <c:v>BADBLSTA100L120C1.5CMFT0</c:v>
                </c:pt>
                <c:pt idx="321">
                  <c:v>BPPTRSTA8L14F2C1.2LT2 PANADERIA DAVIPAN MEDIO PAN TAJADO 280 GRAMOS</c:v>
                </c:pt>
                <c:pt idx="322">
                  <c:v>BADTROVA30I6D6L50C2CMFT2</c:v>
                </c:pt>
                <c:pt idx="323">
                  <c:v>BPPTRSTA6L14C1LT1 PANADERIA GENERICA</c:v>
                </c:pt>
                <c:pt idx="324">
                  <c:v>BBDTRSTA9L16C0.55LT0</c:v>
                </c:pt>
                <c:pt idx="325">
                  <c:v>BADTROVA30I6D6L40C2CMFT2</c:v>
                </c:pt>
                <c:pt idx="326">
                  <c:v>BPPTRSTA7.5L14C0.9LT0</c:v>
                </c:pt>
                <c:pt idx="327">
                  <c:v>BPPTRSTA6L18C0.9LT1 PANADERIA PANINO. PAN MAIZ 275 GR</c:v>
                </c:pt>
                <c:pt idx="328">
                  <c:v>BBDTRSTA4.5L6.5C0.7LT0</c:v>
                </c:pt>
                <c:pt idx="329">
                  <c:v>BBDTRSTA5L12C1.4LT0</c:v>
                </c:pt>
                <c:pt idx="330">
                  <c:v>BPPTRSTA6L12C1.2LT2 PANADERIA ESPECIAL MANA</c:v>
                </c:pt>
                <c:pt idx="331">
                  <c:v>BBDTRSTA8L16C0.55LT0</c:v>
                </c:pt>
                <c:pt idx="332">
                  <c:v>BBDAZSTA12L24C3FT0</c:v>
                </c:pt>
                <c:pt idx="333">
                  <c:v>BADBLSTA12L18C0.4LT0</c:v>
                </c:pt>
                <c:pt idx="334">
                  <c:v>BPPTRSTA6L18C0.9LT1 PANADERIA PANINO AZUCARADO. 275 GR</c:v>
                </c:pt>
                <c:pt idx="335">
                  <c:v>BADNAOVA12L16C2LT2 TROQUELADA</c:v>
                </c:pt>
                <c:pt idx="336">
                  <c:v>BPPTRSTA6L18C0.9LT1 PANADERIA PANINO. PAN DE AVENA 275 GR</c:v>
                </c:pt>
                <c:pt idx="337">
                  <c:v>BBDTRSTA6L12C0.55LT0</c:v>
                </c:pt>
                <c:pt idx="338">
                  <c:v>BADAZSTA100L120C1.5CMFT0</c:v>
                </c:pt>
                <c:pt idx="339">
                  <c:v>BBDNEPEA12I2D2L16C5FT0</c:v>
                </c:pt>
                <c:pt idx="340">
                  <c:v>BADBLCAA11I2.5D2.5L19C1.3FT0</c:v>
                </c:pt>
                <c:pt idx="341">
                  <c:v>BBDBLOVA6L9C2.5LT2</c:v>
                </c:pt>
                <c:pt idx="342">
                  <c:v>BPPTRSTA6L12C1LT2 PANADERIA NORTYPAN CASCARA 80 GRAMOS 1 UNIDAD</c:v>
                </c:pt>
                <c:pt idx="343">
                  <c:v>BBDAZSTA21L32C1.2FT0</c:v>
                </c:pt>
                <c:pt idx="344">
                  <c:v>BBDTRSTA5L10C0.55LT0</c:v>
                </c:pt>
                <c:pt idx="345">
                  <c:v>BPPTRSTA6L18C0.9FT1 PANADERIA PANINO. PAN DE LECHE 275 GR</c:v>
                </c:pt>
                <c:pt idx="346">
                  <c:v>BPPTRSTA7L8C0.9LT0</c:v>
                </c:pt>
                <c:pt idx="347">
                  <c:v>BBDNEOVA8L12C2.5LT2</c:v>
                </c:pt>
                <c:pt idx="348">
                  <c:v>BBDTRSTA20L30C1.5FT0</c:v>
                </c:pt>
                <c:pt idx="349">
                  <c:v>BPPTRSTA6L8C1LT2 PANADERIA GENERICA</c:v>
                </c:pt>
                <c:pt idx="350">
                  <c:v>BBDTRSTA8L14C0.55LT0</c:v>
                </c:pt>
                <c:pt idx="351">
                  <c:v>BADNESTA21L32C1FT0</c:v>
                </c:pt>
                <c:pt idx="352">
                  <c:v>BPPTRSTA7L9C0.9LT0</c:v>
                </c:pt>
                <c:pt idx="353">
                  <c:v>BPPTRSTA5L12C1LT1 PANADERIA GENERICA</c:v>
                </c:pt>
                <c:pt idx="354">
                  <c:v>BADTRSTA44L24C1LT0</c:v>
                </c:pt>
                <c:pt idx="355">
                  <c:v>BADAZSTA13.5L18C2LT2</c:v>
                </c:pt>
                <c:pt idx="356">
                  <c:v>BADTRSTA18L30C1FT0</c:v>
                </c:pt>
                <c:pt idx="357">
                  <c:v>BBDTRSTA9L15C0.6LT0</c:v>
                </c:pt>
                <c:pt idx="358">
                  <c:v>BADBLSTA20L30C2FT0</c:v>
                </c:pt>
                <c:pt idx="359">
                  <c:v>BADAZOVA6L9C2LT2 TROQUELADA</c:v>
                </c:pt>
                <c:pt idx="360">
                  <c:v>BBDTRSTA9L12C0.55LT0</c:v>
                </c:pt>
                <c:pt idx="361">
                  <c:v>BADNESTA17L20C2LT2</c:v>
                </c:pt>
                <c:pt idx="362">
                  <c:v>BADBLSTA16L24C0.4LT0</c:v>
                </c:pt>
                <c:pt idx="363">
                  <c:v>LBDBLSTA7L11C1NT0</c:v>
                </c:pt>
                <c:pt idx="364">
                  <c:v>BBDTRSTA9L20C1.5FT0</c:v>
                </c:pt>
                <c:pt idx="365">
                  <c:v>BADNESTA50L70C1.3CMFT0</c:v>
                </c:pt>
                <c:pt idx="366">
                  <c:v>BBDTRSTA12.5L48C0.6CMLT0</c:v>
                </c:pt>
                <c:pt idx="367">
                  <c:v>BPPTRSTA7L18C1LT2 PANADERIA GENERICO</c:v>
                </c:pt>
                <c:pt idx="368">
                  <c:v>BBDNEOVA16L19F3C3.8LT1 ALMACENES LEKOS SPORT</c:v>
                </c:pt>
                <c:pt idx="369">
                  <c:v>BADBLCAA18I4D4L24C1.5FT2</c:v>
                </c:pt>
                <c:pt idx="370">
                  <c:v>BBDTRSTA33L60C3CMFT0</c:v>
                </c:pt>
                <c:pt idx="371">
                  <c:v>BADTRSTA11L27C0.8FT0</c:v>
                </c:pt>
                <c:pt idx="372">
                  <c:v>BBDTRSTA7L18C0.6LT0</c:v>
                </c:pt>
                <c:pt idx="373">
                  <c:v>BBDTRSTA6L8C0.55LT0</c:v>
                </c:pt>
                <c:pt idx="374">
                  <c:v>BBDTROVA16L20S2F2C3LT1 FELIZ NAVIDAD</c:v>
                </c:pt>
                <c:pt idx="375">
                  <c:v>BPPTRSTA5.5L14C0.9NT0</c:v>
                </c:pt>
                <c:pt idx="376">
                  <c:v>BADTRSTA18L36C0.4LT0</c:v>
                </c:pt>
                <c:pt idx="377">
                  <c:v>BPPTRSTA7L12C1.5LT0</c:v>
                </c:pt>
                <c:pt idx="378">
                  <c:v>BADNAOVA6L9C2LT2 TROQUELADA</c:v>
                </c:pt>
                <c:pt idx="379">
                  <c:v>BPPTRSTA11L14C1.5LT0</c:v>
                </c:pt>
                <c:pt idx="380">
                  <c:v>BBDTRSTA16L26C3LT0</c:v>
                </c:pt>
                <c:pt idx="381">
                  <c:v>BBDNESTA64L120C5CMFT0</c:v>
                </c:pt>
                <c:pt idx="382">
                  <c:v>BADAMOVA17L20C2LT2 TROQUELADA</c:v>
                </c:pt>
                <c:pt idx="383">
                  <c:v>BPPTRSTA6L14C1.2LT2 PANADERIA ESPECIAL MANA</c:v>
                </c:pt>
                <c:pt idx="384">
                  <c:v>BPPTRSTA9L12C2LT0</c:v>
                </c:pt>
                <c:pt idx="385">
                  <c:v>BPPTRSTA4L18C1LT0</c:v>
                </c:pt>
                <c:pt idx="386">
                  <c:v>BPPTRSTA7L12C1LT2 PANADERIA GENERICA</c:v>
                </c:pt>
                <c:pt idx="387">
                  <c:v>BPPTRSTA5.5L10C0.9LT0</c:v>
                </c:pt>
                <c:pt idx="388">
                  <c:v>BBDNEOVA12L16C3.5LT1 ALMACENES LEKOS SPORT</c:v>
                </c:pt>
                <c:pt idx="389">
                  <c:v>BBDTRSTA14L18C0.5LT0</c:v>
                </c:pt>
                <c:pt idx="390">
                  <c:v>BADBLSTA16L20C0.4LT0</c:v>
                </c:pt>
                <c:pt idx="391">
                  <c:v>BADBLSTA7L10C0.4LT0</c:v>
                </c:pt>
                <c:pt idx="392">
                  <c:v>BBDTRSTA16L26C3FT0</c:v>
                </c:pt>
                <c:pt idx="393">
                  <c:v>BADTRSTA14L20C1.5FT0</c:v>
                </c:pt>
                <c:pt idx="394">
                  <c:v>BADBLOVA20L26C2FT2</c:v>
                </c:pt>
                <c:pt idx="395">
                  <c:v>BBDTRCFA16L20C1.5FT0</c:v>
                </c:pt>
                <c:pt idx="396">
                  <c:v>BPPTRSTA7L14C1LT1 PANADERIA GENERICA</c:v>
                </c:pt>
                <c:pt idx="397">
                  <c:v>BPPTRSTA12L18C0.8LT0</c:v>
                </c:pt>
                <c:pt idx="398">
                  <c:v>BPPTRSTA8L16C1LT2 PANADERIA GENERICA</c:v>
                </c:pt>
                <c:pt idx="399">
                  <c:v>BADFUOVA6L9C2LT2 TROQUELADA</c:v>
                </c:pt>
                <c:pt idx="400">
                  <c:v>BBDTRSTA6L14C0.55LT0</c:v>
                </c:pt>
                <c:pt idx="401">
                  <c:v>BPPTRSTA5.5L12C0.9LT0</c:v>
                </c:pt>
                <c:pt idx="402">
                  <c:v>BBDTRCFA14L20C1.4FT0</c:v>
                </c:pt>
                <c:pt idx="403">
                  <c:v>BPPTRSTA8L12C1LT1 CINTA ADHESIVA</c:v>
                </c:pt>
                <c:pt idx="404">
                  <c:v>BBDTRSTA16L22C1.4LT0</c:v>
                </c:pt>
                <c:pt idx="405">
                  <c:v>ZBDTRSTA7L10C0.9FT0</c:v>
                </c:pt>
                <c:pt idx="406">
                  <c:v>BBDTRPEA12L16C0.55LT0</c:v>
                </c:pt>
                <c:pt idx="407">
                  <c:v>BBDTRCFA16L24C1.5FT0</c:v>
                </c:pt>
                <c:pt idx="408">
                  <c:v>BPPTRSTA10L14C1LT1 PANADERIA GENERICA</c:v>
                </c:pt>
                <c:pt idx="409">
                  <c:v>BBDTRSTA9L18C0.55LT0</c:v>
                </c:pt>
                <c:pt idx="410">
                  <c:v>BADVAOVA6L9C2LT2 TROQUELADA</c:v>
                </c:pt>
                <c:pt idx="411">
                  <c:v>BPPTRSTA6L18C1LT2 PANADERIA GENERICA</c:v>
                </c:pt>
                <c:pt idx="412">
                  <c:v>BPPTRSTA6L12C1LT2 PANADERIA GENERICO</c:v>
                </c:pt>
                <c:pt idx="413">
                  <c:v>BBDTRSTA6L18C0.55LT0</c:v>
                </c:pt>
                <c:pt idx="414">
                  <c:v>BBDTRCFA14L22C1.4FT0</c:v>
                </c:pt>
                <c:pt idx="415">
                  <c:v>BBDTRSTA5L12C0.55LT0</c:v>
                </c:pt>
                <c:pt idx="416">
                  <c:v>BPPTRSTA7L8C1LT2 PANADERIA GENERICO</c:v>
                </c:pt>
                <c:pt idx="417">
                  <c:v>BPPTRSTA4.5L14C0.9LT0</c:v>
                </c:pt>
                <c:pt idx="418">
                  <c:v>BPPTRSTA8L14C1LT1 PANADERIA GENERICA</c:v>
                </c:pt>
                <c:pt idx="419">
                  <c:v>BPPTRSTA11L16C0.9LT0</c:v>
                </c:pt>
                <c:pt idx="420">
                  <c:v>BPPTRSTA6L9C1LT2 PANADERIA GENERICA</c:v>
                </c:pt>
                <c:pt idx="421">
                  <c:v>BADBLSTA6L9C0.4LT0</c:v>
                </c:pt>
                <c:pt idx="422">
                  <c:v>BADROOVA6L9C2LT2 TROQUELADA</c:v>
                </c:pt>
                <c:pt idx="423">
                  <c:v>BBDTRSTA7.5L16F2C2LT0 BOLSA QUESO</c:v>
                </c:pt>
                <c:pt idx="424">
                  <c:v>BBDTRSTA6L16C0.55LT0</c:v>
                </c:pt>
                <c:pt idx="425">
                  <c:v>BBDTRSTA9L14C3FT0</c:v>
                </c:pt>
                <c:pt idx="426">
                  <c:v>BBDTRSTA7L9C0.55LT0</c:v>
                </c:pt>
                <c:pt idx="427">
                  <c:v>BADBLSTA5L8C0.4LT0</c:v>
                </c:pt>
                <c:pt idx="428">
                  <c:v>BADROSTA18L24C1LT0</c:v>
                </c:pt>
                <c:pt idx="429">
                  <c:v>BPPTRSTA5L16C1LT2 PANADERIA GENERICA</c:v>
                </c:pt>
                <c:pt idx="430">
                  <c:v>BPPTRSTA7L10C1LT2 GENERICA LOGO PANADERIA</c:v>
                </c:pt>
                <c:pt idx="431">
                  <c:v>BBDTRSTA7L14C0.55LT0</c:v>
                </c:pt>
                <c:pt idx="432">
                  <c:v>BBDTRSTA7L12C1.4LT0</c:v>
                </c:pt>
                <c:pt idx="433">
                  <c:v>BBDTRSTA14L22C1.4LT0</c:v>
                </c:pt>
                <c:pt idx="434">
                  <c:v>LBDAZSTA7L11C1NT0</c:v>
                </c:pt>
                <c:pt idx="435">
                  <c:v>BBDTRSTA10L18C0.55LT0</c:v>
                </c:pt>
                <c:pt idx="436">
                  <c:v>BADROSTA70L100C1.3CMFT0</c:v>
                </c:pt>
                <c:pt idx="437">
                  <c:v>BPPTRSTA7L8C0.9LT1</c:v>
                </c:pt>
                <c:pt idx="438">
                  <c:v>BPPTRSTA5L14C1LT2 PANADERIA GENERICA</c:v>
                </c:pt>
                <c:pt idx="439">
                  <c:v>BBDTRSTA4L9C0.9LT0</c:v>
                </c:pt>
                <c:pt idx="440">
                  <c:v>BPPTRSTA8L20C0.9LT1 PANADERIA GENER</c:v>
                </c:pt>
                <c:pt idx="441">
                  <c:v>BPPTRSTA4L9C0.9LT0</c:v>
                </c:pt>
                <c:pt idx="442">
                  <c:v>BPPTRSTA7L12C0.9LT2 PANADERIA GENERICO JAERPLAST</c:v>
                </c:pt>
                <c:pt idx="443">
                  <c:v>BADNESTA26L39C1FT0</c:v>
                </c:pt>
                <c:pt idx="444">
                  <c:v>BPPTRSTA6L12C1LT2 PANADERIA GENERICA</c:v>
                </c:pt>
                <c:pt idx="445">
                  <c:v>BPPTRSTA7L9C1LT2 PANADERIA GENERICA</c:v>
                </c:pt>
                <c:pt idx="446">
                  <c:v>BPPTRSTA9L14C1.4LT0</c:v>
                </c:pt>
                <c:pt idx="447">
                  <c:v>BBDTRSTA10L14C0.55LT0</c:v>
                </c:pt>
                <c:pt idx="448">
                  <c:v>BPPTRSTA12L14C1NT0</c:v>
                </c:pt>
                <c:pt idx="449">
                  <c:v>BBDTRSTA4L10C0.55LT0</c:v>
                </c:pt>
              </c:strCache>
            </c:strRef>
          </c:cat>
          <c:val>
            <c:numRef>
              <c:f>'Análisis datos sellado'!$E$2:$E$451</c:f>
              <c:numCache>
                <c:formatCode>0.00%</c:formatCode>
                <c:ptCount val="450"/>
                <c:pt idx="1">
                  <c:v>4.3585911521153112E-2</c:v>
                </c:pt>
                <c:pt idx="2">
                  <c:v>7.734841211881692E-2</c:v>
                </c:pt>
                <c:pt idx="3">
                  <c:v>0.10781111402751214</c:v>
                </c:pt>
                <c:pt idx="4">
                  <c:v>0.13060030842429227</c:v>
                </c:pt>
                <c:pt idx="5">
                  <c:v>0.15193388141833902</c:v>
                </c:pt>
                <c:pt idx="6">
                  <c:v>0.17304307008548223</c:v>
                </c:pt>
                <c:pt idx="7">
                  <c:v>0.19268661842106041</c:v>
                </c:pt>
                <c:pt idx="8">
                  <c:v>0.2108141341889696</c:v>
                </c:pt>
                <c:pt idx="9">
                  <c:v>0.22830400961499728</c:v>
                </c:pt>
                <c:pt idx="10">
                  <c:v>0.24456572308196523</c:v>
                </c:pt>
                <c:pt idx="11">
                  <c:v>0.26014168550919659</c:v>
                </c:pt>
                <c:pt idx="12">
                  <c:v>0.27465732783462765</c:v>
                </c:pt>
                <c:pt idx="13">
                  <c:v>0.28804499748931583</c:v>
                </c:pt>
                <c:pt idx="14">
                  <c:v>0.30110353045228605</c:v>
                </c:pt>
                <c:pt idx="15">
                  <c:v>0.31382300699202181</c:v>
                </c:pt>
                <c:pt idx="16">
                  <c:v>0.32566508327912186</c:v>
                </c:pt>
                <c:pt idx="17">
                  <c:v>0.33684620785527647</c:v>
                </c:pt>
                <c:pt idx="18">
                  <c:v>0.34775771412881229</c:v>
                </c:pt>
                <c:pt idx="19">
                  <c:v>0.35852002764033974</c:v>
                </c:pt>
                <c:pt idx="20">
                  <c:v>0.36855859754042231</c:v>
                </c:pt>
                <c:pt idx="21">
                  <c:v>0.37803253632258477</c:v>
                </c:pt>
                <c:pt idx="22">
                  <c:v>0.38648593312632823</c:v>
                </c:pt>
                <c:pt idx="23">
                  <c:v>0.39479093074658467</c:v>
                </c:pt>
                <c:pt idx="24">
                  <c:v>0.40309136529034351</c:v>
                </c:pt>
                <c:pt idx="25">
                  <c:v>0.4107829267136186</c:v>
                </c:pt>
                <c:pt idx="26">
                  <c:v>0.41819395812960669</c:v>
                </c:pt>
                <c:pt idx="27">
                  <c:v>0.42558435650404042</c:v>
                </c:pt>
                <c:pt idx="28">
                  <c:v>0.43283558104529746</c:v>
                </c:pt>
                <c:pt idx="29">
                  <c:v>0.4399361248648187</c:v>
                </c:pt>
                <c:pt idx="30">
                  <c:v>0.44694907745504908</c:v>
                </c:pt>
                <c:pt idx="31">
                  <c:v>0.45366374371857787</c:v>
                </c:pt>
                <c:pt idx="32">
                  <c:v>0.46025381815425914</c:v>
                </c:pt>
                <c:pt idx="33">
                  <c:v>0.46670313159972121</c:v>
                </c:pt>
                <c:pt idx="34">
                  <c:v>0.47284771089299588</c:v>
                </c:pt>
                <c:pt idx="35">
                  <c:v>0.47882256358002301</c:v>
                </c:pt>
                <c:pt idx="36">
                  <c:v>0.48465040584597535</c:v>
                </c:pt>
                <c:pt idx="37">
                  <c:v>0.49039789828664399</c:v>
                </c:pt>
                <c:pt idx="38">
                  <c:v>0.49595245194931631</c:v>
                </c:pt>
                <c:pt idx="39">
                  <c:v>0.50142020796121922</c:v>
                </c:pt>
                <c:pt idx="40">
                  <c:v>0.50687883782012688</c:v>
                </c:pt>
                <c:pt idx="41">
                  <c:v>0.51214790160975388</c:v>
                </c:pt>
                <c:pt idx="42">
                  <c:v>0.51737192981829605</c:v>
                </c:pt>
                <c:pt idx="43">
                  <c:v>0.52249467756805446</c:v>
                </c:pt>
                <c:pt idx="44">
                  <c:v>0.52752775094490367</c:v>
                </c:pt>
                <c:pt idx="45">
                  <c:v>0.53250487703599969</c:v>
                </c:pt>
                <c:pt idx="46">
                  <c:v>0.53736852139854685</c:v>
                </c:pt>
                <c:pt idx="47">
                  <c:v>0.54214586409690035</c:v>
                </c:pt>
                <c:pt idx="48">
                  <c:v>0.54689463796848625</c:v>
                </c:pt>
                <c:pt idx="49">
                  <c:v>0.55157060101074096</c:v>
                </c:pt>
                <c:pt idx="50">
                  <c:v>0.5562070835215599</c:v>
                </c:pt>
                <c:pt idx="51">
                  <c:v>0.56070687213208126</c:v>
                </c:pt>
                <c:pt idx="52">
                  <c:v>0.56503961246386458</c:v>
                </c:pt>
                <c:pt idx="53">
                  <c:v>0.5693632266426526</c:v>
                </c:pt>
                <c:pt idx="54">
                  <c:v>0.57363952370210691</c:v>
                </c:pt>
                <c:pt idx="55">
                  <c:v>0.5778909222354548</c:v>
                </c:pt>
                <c:pt idx="56">
                  <c:v>0.5821290283285705</c:v>
                </c:pt>
                <c:pt idx="57">
                  <c:v>0.58623936827975354</c:v>
                </c:pt>
                <c:pt idx="58">
                  <c:v>0.59015409112543082</c:v>
                </c:pt>
                <c:pt idx="59">
                  <c:v>0.59395334829625601</c:v>
                </c:pt>
                <c:pt idx="60">
                  <c:v>0.59773871784295796</c:v>
                </c:pt>
                <c:pt idx="61">
                  <c:v>0.60148381327970291</c:v>
                </c:pt>
                <c:pt idx="62">
                  <c:v>0.6052257344023626</c:v>
                </c:pt>
                <c:pt idx="63">
                  <c:v>0.60894900642977112</c:v>
                </c:pt>
                <c:pt idx="64">
                  <c:v>0.61258657197687705</c:v>
                </c:pt>
                <c:pt idx="65">
                  <c:v>0.61622215357767973</c:v>
                </c:pt>
                <c:pt idx="66">
                  <c:v>0.61984662507918376</c:v>
                </c:pt>
                <c:pt idx="67">
                  <c:v>0.62342229150162665</c:v>
                </c:pt>
                <c:pt idx="68">
                  <c:v>0.6269679011375745</c:v>
                </c:pt>
                <c:pt idx="69">
                  <c:v>0.63050111110912666</c:v>
                </c:pt>
                <c:pt idx="70">
                  <c:v>0.63378097113774712</c:v>
                </c:pt>
                <c:pt idx="71">
                  <c:v>0.63705487932745763</c:v>
                </c:pt>
                <c:pt idx="72">
                  <c:v>0.64032620838697385</c:v>
                </c:pt>
                <c:pt idx="73">
                  <c:v>0.64350310160245283</c:v>
                </c:pt>
                <c:pt idx="74">
                  <c:v>0.64664130786501739</c:v>
                </c:pt>
                <c:pt idx="75">
                  <c:v>0.6497515404847054</c:v>
                </c:pt>
                <c:pt idx="76">
                  <c:v>0.65285641644937453</c:v>
                </c:pt>
                <c:pt idx="77">
                  <c:v>0.6559295492731908</c:v>
                </c:pt>
                <c:pt idx="78">
                  <c:v>0.65897232771856651</c:v>
                </c:pt>
                <c:pt idx="79">
                  <c:v>0.6619670946634022</c:v>
                </c:pt>
                <c:pt idx="80">
                  <c:v>0.664920397130499</c:v>
                </c:pt>
                <c:pt idx="81">
                  <c:v>0.66785147939899869</c:v>
                </c:pt>
                <c:pt idx="82">
                  <c:v>0.67069149853217691</c:v>
                </c:pt>
                <c:pt idx="83">
                  <c:v>0.67352506983986926</c:v>
                </c:pt>
                <c:pt idx="84">
                  <c:v>0.67635100295429396</c:v>
                </c:pt>
                <c:pt idx="85">
                  <c:v>0.67917138101906949</c:v>
                </c:pt>
                <c:pt idx="86">
                  <c:v>0.68191160765319159</c:v>
                </c:pt>
                <c:pt idx="87">
                  <c:v>0.68463100285112888</c:v>
                </c:pt>
                <c:pt idx="88">
                  <c:v>0.6873408751068103</c:v>
                </c:pt>
                <c:pt idx="89">
                  <c:v>0.68999410569553254</c:v>
                </c:pt>
                <c:pt idx="90">
                  <c:v>0.69263553180375004</c:v>
                </c:pt>
                <c:pt idx="91">
                  <c:v>0.69515315966264146</c:v>
                </c:pt>
                <c:pt idx="92">
                  <c:v>0.69762753749212092</c:v>
                </c:pt>
                <c:pt idx="93">
                  <c:v>0.70004249612981639</c:v>
                </c:pt>
                <c:pt idx="94">
                  <c:v>0.70240557457168051</c:v>
                </c:pt>
                <c:pt idx="95">
                  <c:v>0.70476627227798061</c:v>
                </c:pt>
                <c:pt idx="96">
                  <c:v>0.7070595158099684</c:v>
                </c:pt>
                <c:pt idx="97">
                  <c:v>0.70931446917830265</c:v>
                </c:pt>
                <c:pt idx="98">
                  <c:v>0.71155593171177434</c:v>
                </c:pt>
                <c:pt idx="99">
                  <c:v>0.71376842862921763</c:v>
                </c:pt>
                <c:pt idx="100">
                  <c:v>0.71594382575078941</c:v>
                </c:pt>
                <c:pt idx="101">
                  <c:v>0.71808906688855079</c:v>
                </c:pt>
                <c:pt idx="102">
                  <c:v>0.72022478508405641</c:v>
                </c:pt>
                <c:pt idx="103">
                  <c:v>0.72234998836415454</c:v>
                </c:pt>
                <c:pt idx="104">
                  <c:v>0.72443491753429556</c:v>
                </c:pt>
                <c:pt idx="105">
                  <c:v>0.72651161332727798</c:v>
                </c:pt>
                <c:pt idx="106">
                  <c:v>0.72856837045991207</c:v>
                </c:pt>
                <c:pt idx="107">
                  <c:v>0.73060399856441616</c:v>
                </c:pt>
                <c:pt idx="108">
                  <c:v>0.73262206874413593</c:v>
                </c:pt>
                <c:pt idx="109">
                  <c:v>0.73462883042992688</c:v>
                </c:pt>
                <c:pt idx="110">
                  <c:v>0.73662507720031034</c:v>
                </c:pt>
                <c:pt idx="111">
                  <c:v>0.73861934002439034</c:v>
                </c:pt>
                <c:pt idx="112">
                  <c:v>0.74060933736391832</c:v>
                </c:pt>
                <c:pt idx="113">
                  <c:v>0.74257542815049149</c:v>
                </c:pt>
                <c:pt idx="114">
                  <c:v>0.74453675746593684</c:v>
                </c:pt>
                <c:pt idx="115">
                  <c:v>0.74649649962433939</c:v>
                </c:pt>
                <c:pt idx="116">
                  <c:v>0.74844612365659513</c:v>
                </c:pt>
                <c:pt idx="117">
                  <c:v>0.75039237498013533</c:v>
                </c:pt>
                <c:pt idx="118">
                  <c:v>0.75232930175604995</c:v>
                </c:pt>
                <c:pt idx="119">
                  <c:v>0.75426543495344323</c:v>
                </c:pt>
                <c:pt idx="120">
                  <c:v>0.75619740186359952</c:v>
                </c:pt>
                <c:pt idx="121">
                  <c:v>0.75810159352550976</c:v>
                </c:pt>
                <c:pt idx="122">
                  <c:v>0.75999388150960001</c:v>
                </c:pt>
                <c:pt idx="123">
                  <c:v>0.76188398715275663</c:v>
                </c:pt>
                <c:pt idx="124">
                  <c:v>0.76376080035568117</c:v>
                </c:pt>
                <c:pt idx="125">
                  <c:v>0.76560110894662503</c:v>
                </c:pt>
                <c:pt idx="126">
                  <c:v>0.76743407693624666</c:v>
                </c:pt>
                <c:pt idx="127">
                  <c:v>0.76923867449373096</c:v>
                </c:pt>
                <c:pt idx="128">
                  <c:v>0.77103037640024374</c:v>
                </c:pt>
                <c:pt idx="129">
                  <c:v>0.77281830880878044</c:v>
                </c:pt>
                <c:pt idx="130">
                  <c:v>0.77459086563346646</c:v>
                </c:pt>
                <c:pt idx="131">
                  <c:v>0.77635955376286103</c:v>
                </c:pt>
                <c:pt idx="132">
                  <c:v>0.77812486918354007</c:v>
                </c:pt>
                <c:pt idx="133">
                  <c:v>0.77987173390359832</c:v>
                </c:pt>
                <c:pt idx="134">
                  <c:v>0.78160550457805478</c:v>
                </c:pt>
                <c:pt idx="135">
                  <c:v>0.78332380047134542</c:v>
                </c:pt>
                <c:pt idx="136">
                  <c:v>0.78503971562907215</c:v>
                </c:pt>
                <c:pt idx="137">
                  <c:v>0.78672091172649095</c:v>
                </c:pt>
                <c:pt idx="138">
                  <c:v>0.78839060093535085</c:v>
                </c:pt>
                <c:pt idx="139">
                  <c:v>0.79004699770397835</c:v>
                </c:pt>
                <c:pt idx="140">
                  <c:v>0.79169962497462976</c:v>
                </c:pt>
                <c:pt idx="141">
                  <c:v>0.79334015017283099</c:v>
                </c:pt>
                <c:pt idx="142">
                  <c:v>0.79496996206099446</c:v>
                </c:pt>
                <c:pt idx="143">
                  <c:v>0.79658648150892575</c:v>
                </c:pt>
                <c:pt idx="144">
                  <c:v>0.79819506517164374</c:v>
                </c:pt>
                <c:pt idx="145">
                  <c:v>0.7997937291028453</c:v>
                </c:pt>
                <c:pt idx="146">
                  <c:v>0.80135370608113232</c:v>
                </c:pt>
                <c:pt idx="147">
                  <c:v>0.80287955918300269</c:v>
                </c:pt>
                <c:pt idx="148">
                  <c:v>0.80439946044596311</c:v>
                </c:pt>
                <c:pt idx="149">
                  <c:v>0.80591777455188085</c:v>
                </c:pt>
                <c:pt idx="150">
                  <c:v>0.80740553588472763</c:v>
                </c:pt>
                <c:pt idx="151">
                  <c:v>0.80885044397742323</c:v>
                </c:pt>
                <c:pt idx="152">
                  <c:v>0.8102824564191472</c:v>
                </c:pt>
                <c:pt idx="153">
                  <c:v>0.81170812023270078</c:v>
                </c:pt>
                <c:pt idx="154">
                  <c:v>0.81312723702345335</c:v>
                </c:pt>
                <c:pt idx="155">
                  <c:v>0.814536235688059</c:v>
                </c:pt>
                <c:pt idx="156">
                  <c:v>0.81593690177819089</c:v>
                </c:pt>
                <c:pt idx="157">
                  <c:v>0.8173101894093372</c:v>
                </c:pt>
                <c:pt idx="158">
                  <c:v>0.81867911235861612</c:v>
                </c:pt>
                <c:pt idx="159">
                  <c:v>0.82003414768377214</c:v>
                </c:pt>
                <c:pt idx="160">
                  <c:v>0.82136696281033106</c:v>
                </c:pt>
                <c:pt idx="161">
                  <c:v>0.82268172402552986</c:v>
                </c:pt>
                <c:pt idx="162">
                  <c:v>0.82399430289979514</c:v>
                </c:pt>
                <c:pt idx="163">
                  <c:v>0.82529636685865282</c:v>
                </c:pt>
                <c:pt idx="164">
                  <c:v>0.82655815670755339</c:v>
                </c:pt>
                <c:pt idx="165">
                  <c:v>0.82780328140750636</c:v>
                </c:pt>
                <c:pt idx="166">
                  <c:v>0.82904027192761576</c:v>
                </c:pt>
                <c:pt idx="167">
                  <c:v>0.83027607207994314</c:v>
                </c:pt>
                <c:pt idx="168">
                  <c:v>0.83149897658129912</c:v>
                </c:pt>
                <c:pt idx="169">
                  <c:v>0.8327204923202427</c:v>
                </c:pt>
                <c:pt idx="170">
                  <c:v>0.8339301043813665</c:v>
                </c:pt>
                <c:pt idx="171">
                  <c:v>0.83511293316739577</c:v>
                </c:pt>
                <c:pt idx="172">
                  <c:v>0.83626739152128782</c:v>
                </c:pt>
                <c:pt idx="173">
                  <c:v>0.8374160964309002</c:v>
                </c:pt>
                <c:pt idx="174">
                  <c:v>0.83856261899957896</c:v>
                </c:pt>
                <c:pt idx="175">
                  <c:v>0.83970537207028151</c:v>
                </c:pt>
                <c:pt idx="176">
                  <c:v>0.84082749209942953</c:v>
                </c:pt>
                <c:pt idx="177">
                  <c:v>0.84194941373394738</c:v>
                </c:pt>
                <c:pt idx="178">
                  <c:v>0.84304752801282556</c:v>
                </c:pt>
                <c:pt idx="179">
                  <c:v>0.84414345995077011</c:v>
                </c:pt>
                <c:pt idx="180">
                  <c:v>0.84523145610350137</c:v>
                </c:pt>
                <c:pt idx="181">
                  <c:v>0.84631508757436547</c:v>
                </c:pt>
                <c:pt idx="182">
                  <c:v>0.84739653670429593</c:v>
                </c:pt>
                <c:pt idx="183">
                  <c:v>0.8484637014208426</c:v>
                </c:pt>
                <c:pt idx="184">
                  <c:v>0.84953046934812848</c:v>
                </c:pt>
                <c:pt idx="185">
                  <c:v>0.8505956501183719</c:v>
                </c:pt>
                <c:pt idx="186">
                  <c:v>0.85165825175842091</c:v>
                </c:pt>
                <c:pt idx="187">
                  <c:v>0.85271946463605763</c:v>
                </c:pt>
                <c:pt idx="188">
                  <c:v>0.85377909035665178</c:v>
                </c:pt>
                <c:pt idx="189">
                  <c:v>0.85483831928798515</c:v>
                </c:pt>
                <c:pt idx="190">
                  <c:v>0.85589278674819069</c:v>
                </c:pt>
                <c:pt idx="191">
                  <c:v>0.85694566705135355</c:v>
                </c:pt>
                <c:pt idx="192">
                  <c:v>0.85799795217062547</c:v>
                </c:pt>
                <c:pt idx="193">
                  <c:v>0.85904845173822431</c:v>
                </c:pt>
                <c:pt idx="194">
                  <c:v>0.86009518180784694</c:v>
                </c:pt>
                <c:pt idx="195">
                  <c:v>0.86112881783186779</c:v>
                </c:pt>
                <c:pt idx="196">
                  <c:v>0.86216007312032472</c:v>
                </c:pt>
                <c:pt idx="197">
                  <c:v>0.86318954285710858</c:v>
                </c:pt>
                <c:pt idx="198">
                  <c:v>0.86421861580463188</c:v>
                </c:pt>
                <c:pt idx="199">
                  <c:v>0.86524114172935418</c:v>
                </c:pt>
                <c:pt idx="200">
                  <c:v>0.86625712063127569</c:v>
                </c:pt>
                <c:pt idx="201">
                  <c:v>0.8672682388647539</c:v>
                </c:pt>
                <c:pt idx="202">
                  <c:v>0.86827628198146212</c:v>
                </c:pt>
                <c:pt idx="203">
                  <c:v>0.86928293633575793</c:v>
                </c:pt>
                <c:pt idx="204">
                  <c:v>0.87028959069005385</c:v>
                </c:pt>
                <c:pt idx="205">
                  <c:v>0.87128731728598485</c:v>
                </c:pt>
                <c:pt idx="206">
                  <c:v>0.87228385351413396</c:v>
                </c:pt>
                <c:pt idx="207">
                  <c:v>0.87327790980940401</c:v>
                </c:pt>
                <c:pt idx="208">
                  <c:v>0.87427097413152233</c:v>
                </c:pt>
                <c:pt idx="209">
                  <c:v>0.87525540828722126</c:v>
                </c:pt>
                <c:pt idx="210">
                  <c:v>0.87623885046976857</c:v>
                </c:pt>
                <c:pt idx="211">
                  <c:v>0.87722229265231577</c:v>
                </c:pt>
                <c:pt idx="212">
                  <c:v>0.87820474286171135</c:v>
                </c:pt>
                <c:pt idx="213">
                  <c:v>0.87918322517850034</c:v>
                </c:pt>
                <c:pt idx="214">
                  <c:v>0.88016150910065893</c:v>
                </c:pt>
                <c:pt idx="215">
                  <c:v>0.88113622191947161</c:v>
                </c:pt>
                <c:pt idx="216">
                  <c:v>0.88210617326715646</c:v>
                </c:pt>
                <c:pt idx="217">
                  <c:v>0.88307572782558064</c:v>
                </c:pt>
                <c:pt idx="218">
                  <c:v>0.88404091770213755</c:v>
                </c:pt>
                <c:pt idx="219">
                  <c:v>0.88500333005386977</c:v>
                </c:pt>
                <c:pt idx="220">
                  <c:v>0.88596018735595283</c:v>
                </c:pt>
                <c:pt idx="221">
                  <c:v>0.88691208479227768</c:v>
                </c:pt>
                <c:pt idx="222">
                  <c:v>0.88784890423669738</c:v>
                </c:pt>
                <c:pt idx="223">
                  <c:v>0.88878215257777105</c:v>
                </c:pt>
                <c:pt idx="224">
                  <c:v>0.88971401215643253</c:v>
                </c:pt>
                <c:pt idx="225">
                  <c:v>0.89064388778879067</c:v>
                </c:pt>
                <c:pt idx="226">
                  <c:v>0.89157237465873651</c:v>
                </c:pt>
                <c:pt idx="227">
                  <c:v>0.89249927437163956</c:v>
                </c:pt>
                <c:pt idx="228">
                  <c:v>0.89342458692750004</c:v>
                </c:pt>
                <c:pt idx="229">
                  <c:v>0.89434930429946957</c:v>
                </c:pt>
                <c:pt idx="230">
                  <c:v>0.89526985538420223</c:v>
                </c:pt>
                <c:pt idx="231">
                  <c:v>0.89618842252263153</c:v>
                </c:pt>
                <c:pt idx="232">
                  <c:v>0.8970996490597386</c:v>
                </c:pt>
                <c:pt idx="233">
                  <c:v>0.89800571733645695</c:v>
                </c:pt>
                <c:pt idx="234">
                  <c:v>0.89891119042928436</c:v>
                </c:pt>
                <c:pt idx="235">
                  <c:v>0.89981517556238444</c:v>
                </c:pt>
                <c:pt idx="236">
                  <c:v>0.90071191929147731</c:v>
                </c:pt>
                <c:pt idx="237">
                  <c:v>0.90160548870648494</c:v>
                </c:pt>
                <c:pt idx="238">
                  <c:v>0.90249102313896423</c:v>
                </c:pt>
                <c:pt idx="239">
                  <c:v>0.90337467282245543</c:v>
                </c:pt>
                <c:pt idx="240">
                  <c:v>0.90424701401201768</c:v>
                </c:pt>
                <c:pt idx="241">
                  <c:v>0.90511479212508239</c:v>
                </c:pt>
                <c:pt idx="242">
                  <c:v>0.90597761037238878</c:v>
                </c:pt>
                <c:pt idx="243">
                  <c:v>0.90683308801837303</c:v>
                </c:pt>
                <c:pt idx="244">
                  <c:v>0.90768400258785964</c:v>
                </c:pt>
                <c:pt idx="245">
                  <c:v>0.90851051461781573</c:v>
                </c:pt>
                <c:pt idx="246">
                  <c:v>0.90933563788535943</c:v>
                </c:pt>
                <c:pt idx="247">
                  <c:v>0.91015937239049072</c:v>
                </c:pt>
                <c:pt idx="248">
                  <c:v>0.91098231331710078</c:v>
                </c:pt>
                <c:pt idx="249">
                  <c:v>0.91179612809071564</c:v>
                </c:pt>
                <c:pt idx="250">
                  <c:v>0.91260895089117888</c:v>
                </c:pt>
                <c:pt idx="251">
                  <c:v>0.91342078171849039</c:v>
                </c:pt>
                <c:pt idx="252">
                  <c:v>0.91423082699412905</c:v>
                </c:pt>
                <c:pt idx="253">
                  <c:v>0.91503472203622727</c:v>
                </c:pt>
                <c:pt idx="254">
                  <c:v>0.91582849895217888</c:v>
                </c:pt>
                <c:pt idx="255">
                  <c:v>0.91662128389497866</c:v>
                </c:pt>
                <c:pt idx="256">
                  <c:v>0.91741148970758424</c:v>
                </c:pt>
                <c:pt idx="257">
                  <c:v>0.91819752923295295</c:v>
                </c:pt>
                <c:pt idx="258">
                  <c:v>0.91897206186976244</c:v>
                </c:pt>
                <c:pt idx="259">
                  <c:v>0.91974540413878991</c:v>
                </c:pt>
                <c:pt idx="260">
                  <c:v>0.92051775443466577</c:v>
                </c:pt>
                <c:pt idx="261">
                  <c:v>0.9212839544970014</c:v>
                </c:pt>
                <c:pt idx="262">
                  <c:v>0.92204995616470675</c:v>
                </c:pt>
                <c:pt idx="263">
                  <c:v>0.9228094108096111</c:v>
                </c:pt>
                <c:pt idx="264">
                  <c:v>0.9235687662572003</c:v>
                </c:pt>
                <c:pt idx="265">
                  <c:v>0.92432742732358331</c:v>
                </c:pt>
                <c:pt idx="266">
                  <c:v>0.92508450123292374</c:v>
                </c:pt>
                <c:pt idx="267">
                  <c:v>0.92584157514226417</c:v>
                </c:pt>
                <c:pt idx="268">
                  <c:v>0.92659527634288896</c:v>
                </c:pt>
                <c:pt idx="269">
                  <c:v>0.92734758878110135</c:v>
                </c:pt>
                <c:pt idx="270">
                  <c:v>0.92809494135355564</c:v>
                </c:pt>
                <c:pt idx="271">
                  <c:v>0.92884150034748847</c:v>
                </c:pt>
                <c:pt idx="272">
                  <c:v>0.92958627378974834</c:v>
                </c:pt>
                <c:pt idx="273">
                  <c:v>0.93033005525885659</c:v>
                </c:pt>
                <c:pt idx="274">
                  <c:v>0.93107284475481322</c:v>
                </c:pt>
                <c:pt idx="275">
                  <c:v>0.93179996107497376</c:v>
                </c:pt>
                <c:pt idx="276">
                  <c:v>0.93252211752937608</c:v>
                </c:pt>
                <c:pt idx="277">
                  <c:v>0.93322780722946097</c:v>
                </c:pt>
                <c:pt idx="278">
                  <c:v>0.93392952903693927</c:v>
                </c:pt>
                <c:pt idx="279">
                  <c:v>0.93463025887126583</c:v>
                </c:pt>
                <c:pt idx="280">
                  <c:v>0.93532225934185786</c:v>
                </c:pt>
                <c:pt idx="281">
                  <c:v>0.93600969673595236</c:v>
                </c:pt>
                <c:pt idx="282">
                  <c:v>0.93669515018374361</c:v>
                </c:pt>
                <c:pt idx="283">
                  <c:v>0.93737653654161301</c:v>
                </c:pt>
                <c:pt idx="284">
                  <c:v>0.93805008631158426</c:v>
                </c:pt>
                <c:pt idx="285">
                  <c:v>0.93871550190171205</c:v>
                </c:pt>
                <c:pt idx="286">
                  <c:v>0.93938032230794899</c:v>
                </c:pt>
                <c:pt idx="287">
                  <c:v>0.94004454753029487</c:v>
                </c:pt>
                <c:pt idx="288">
                  <c:v>0.94070460646540366</c:v>
                </c:pt>
                <c:pt idx="289">
                  <c:v>0.94136466540051245</c:v>
                </c:pt>
                <c:pt idx="290">
                  <c:v>0.94201996286449341</c:v>
                </c:pt>
                <c:pt idx="291">
                  <c:v>0.94266514220232744</c:v>
                </c:pt>
                <c:pt idx="292">
                  <c:v>0.94330397291199097</c:v>
                </c:pt>
                <c:pt idx="293">
                  <c:v>0.94394220843776344</c:v>
                </c:pt>
                <c:pt idx="294">
                  <c:v>0.94456427480116412</c:v>
                </c:pt>
                <c:pt idx="295">
                  <c:v>0.94518584517798898</c:v>
                </c:pt>
                <c:pt idx="296">
                  <c:v>0.94580563000314077</c:v>
                </c:pt>
                <c:pt idx="297">
                  <c:v>0.94642462124977123</c:v>
                </c:pt>
                <c:pt idx="298">
                  <c:v>0.94704222373398939</c:v>
                </c:pt>
                <c:pt idx="299">
                  <c:v>0.94765466795781905</c:v>
                </c:pt>
                <c:pt idx="300">
                  <c:v>0.9482647314460847</c:v>
                </c:pt>
                <c:pt idx="301">
                  <c:v>0.94887439814508978</c:v>
                </c:pt>
                <c:pt idx="302">
                  <c:v>0.94947771621592425</c:v>
                </c:pt>
                <c:pt idx="303">
                  <c:v>0.95008033990555252</c:v>
                </c:pt>
                <c:pt idx="304">
                  <c:v>0.95067740854553162</c:v>
                </c:pt>
                <c:pt idx="305">
                  <c:v>0.95127229484457698</c:v>
                </c:pt>
                <c:pt idx="306">
                  <c:v>0.95186589157852519</c:v>
                </c:pt>
                <c:pt idx="307">
                  <c:v>0.95244679105613228</c:v>
                </c:pt>
                <c:pt idx="308">
                  <c:v>0.95302610337669669</c:v>
                </c:pt>
                <c:pt idx="309">
                  <c:v>0.95360323335632746</c:v>
                </c:pt>
                <c:pt idx="310">
                  <c:v>0.95417500668093935</c:v>
                </c:pt>
                <c:pt idx="311">
                  <c:v>0.9547459864270299</c:v>
                </c:pt>
                <c:pt idx="312">
                  <c:v>0.95531458543755654</c:v>
                </c:pt>
                <c:pt idx="313">
                  <c:v>0.95588179568567078</c:v>
                </c:pt>
                <c:pt idx="314">
                  <c:v>0.95644781556600311</c:v>
                </c:pt>
                <c:pt idx="315">
                  <c:v>0.95700649484501332</c:v>
                </c:pt>
                <c:pt idx="316">
                  <c:v>0.95756457894013236</c:v>
                </c:pt>
                <c:pt idx="317">
                  <c:v>0.95812028229968749</c:v>
                </c:pt>
                <c:pt idx="318">
                  <c:v>0.95867578726461233</c:v>
                </c:pt>
                <c:pt idx="319">
                  <c:v>0.95922534039062723</c:v>
                </c:pt>
                <c:pt idx="320">
                  <c:v>0.95977370314886012</c:v>
                </c:pt>
                <c:pt idx="321">
                  <c:v>0.9603182964091167</c:v>
                </c:pt>
                <c:pt idx="322">
                  <c:v>0.96085654104120277</c:v>
                </c:pt>
                <c:pt idx="323">
                  <c:v>0.96139200814846415</c:v>
                </c:pt>
                <c:pt idx="324">
                  <c:v>0.96192430094164039</c:v>
                </c:pt>
                <c:pt idx="325">
                  <c:v>0.96244845955497305</c:v>
                </c:pt>
                <c:pt idx="326">
                  <c:v>0.96297162619515408</c:v>
                </c:pt>
                <c:pt idx="327">
                  <c:v>0.96349419765144395</c:v>
                </c:pt>
                <c:pt idx="328">
                  <c:v>0.96401280121512734</c:v>
                </c:pt>
                <c:pt idx="329">
                  <c:v>0.96452426257211876</c:v>
                </c:pt>
                <c:pt idx="330">
                  <c:v>0.96503096245798237</c:v>
                </c:pt>
                <c:pt idx="331">
                  <c:v>0.96553726555458519</c:v>
                </c:pt>
                <c:pt idx="332">
                  <c:v>0.9660425766780365</c:v>
                </c:pt>
                <c:pt idx="333">
                  <c:v>0.96654768940685742</c:v>
                </c:pt>
                <c:pt idx="334">
                  <c:v>0.96705121497863566</c:v>
                </c:pt>
                <c:pt idx="335">
                  <c:v>0.96755434376115335</c:v>
                </c:pt>
                <c:pt idx="336">
                  <c:v>0.96805132231013069</c:v>
                </c:pt>
                <c:pt idx="337">
                  <c:v>0.96854631691280479</c:v>
                </c:pt>
                <c:pt idx="338">
                  <c:v>0.96903754201750258</c:v>
                </c:pt>
                <c:pt idx="339">
                  <c:v>0.96952817193830954</c:v>
                </c:pt>
                <c:pt idx="340">
                  <c:v>0.97001562754503101</c:v>
                </c:pt>
                <c:pt idx="341">
                  <c:v>0.97049217144708433</c:v>
                </c:pt>
                <c:pt idx="342">
                  <c:v>0.97096732658672535</c:v>
                </c:pt>
                <c:pt idx="343">
                  <c:v>0.9714422833317361</c:v>
                </c:pt>
                <c:pt idx="344">
                  <c:v>0.97191694248480132</c:v>
                </c:pt>
                <c:pt idx="345">
                  <c:v>0.97239130404592111</c:v>
                </c:pt>
                <c:pt idx="346">
                  <c:v>0.97286487202851957</c:v>
                </c:pt>
                <c:pt idx="347">
                  <c:v>0.97333705124870573</c:v>
                </c:pt>
                <c:pt idx="348">
                  <c:v>0.97379435087161714</c:v>
                </c:pt>
                <c:pt idx="349">
                  <c:v>0.97425125370526777</c:v>
                </c:pt>
                <c:pt idx="350">
                  <c:v>0.97470478383020287</c:v>
                </c:pt>
                <c:pt idx="351">
                  <c:v>0.9751525605108583</c:v>
                </c:pt>
                <c:pt idx="352">
                  <c:v>0.97559676608816781</c:v>
                </c:pt>
                <c:pt idx="353">
                  <c:v>0.97604017808695598</c:v>
                </c:pt>
                <c:pt idx="354">
                  <c:v>0.97648359008574415</c:v>
                </c:pt>
                <c:pt idx="355">
                  <c:v>0.97691985987784047</c:v>
                </c:pt>
                <c:pt idx="356">
                  <c:v>0.97734085328340137</c:v>
                </c:pt>
                <c:pt idx="357">
                  <c:v>0.97775966434802863</c:v>
                </c:pt>
                <c:pt idx="358">
                  <c:v>0.97816637334020573</c:v>
                </c:pt>
                <c:pt idx="359">
                  <c:v>0.9785643529686483</c:v>
                </c:pt>
                <c:pt idx="360">
                  <c:v>0.97896094383467847</c:v>
                </c:pt>
                <c:pt idx="361">
                  <c:v>0.97935555075440539</c:v>
                </c:pt>
                <c:pt idx="362">
                  <c:v>0.97974857051708963</c:v>
                </c:pt>
                <c:pt idx="363">
                  <c:v>0.98013563844086415</c:v>
                </c:pt>
                <c:pt idx="364">
                  <c:v>0.98051675452572862</c:v>
                </c:pt>
                <c:pt idx="365">
                  <c:v>0.98089727542670213</c:v>
                </c:pt>
                <c:pt idx="366">
                  <c:v>0.98127581238137229</c:v>
                </c:pt>
                <c:pt idx="367">
                  <c:v>0.98164363602600468</c:v>
                </c:pt>
                <c:pt idx="368">
                  <c:v>0.98200828535655171</c:v>
                </c:pt>
                <c:pt idx="369">
                  <c:v>0.98236678445355863</c:v>
                </c:pt>
                <c:pt idx="370">
                  <c:v>0.98272488676130487</c:v>
                </c:pt>
                <c:pt idx="371">
                  <c:v>0.98307802920329279</c:v>
                </c:pt>
                <c:pt idx="372">
                  <c:v>0.9834299812774987</c:v>
                </c:pt>
                <c:pt idx="373">
                  <c:v>0.98378074298392271</c:v>
                </c:pt>
                <c:pt idx="374">
                  <c:v>0.98413110790108604</c:v>
                </c:pt>
                <c:pt idx="375">
                  <c:v>0.98448147281824938</c:v>
                </c:pt>
                <c:pt idx="376">
                  <c:v>0.98482886181595775</c:v>
                </c:pt>
                <c:pt idx="377">
                  <c:v>0.98517406847273248</c:v>
                </c:pt>
                <c:pt idx="378">
                  <c:v>0.98551312489596687</c:v>
                </c:pt>
                <c:pt idx="379">
                  <c:v>0.98584622948029155</c:v>
                </c:pt>
                <c:pt idx="380">
                  <c:v>0.98617893727535533</c:v>
                </c:pt>
                <c:pt idx="381">
                  <c:v>0.98650351089057575</c:v>
                </c:pt>
                <c:pt idx="382">
                  <c:v>0.98682332303466824</c:v>
                </c:pt>
                <c:pt idx="383">
                  <c:v>0.98714134962708766</c:v>
                </c:pt>
                <c:pt idx="384">
                  <c:v>0.98744786933094786</c:v>
                </c:pt>
                <c:pt idx="385">
                  <c:v>0.98774823880126794</c:v>
                </c:pt>
                <c:pt idx="386">
                  <c:v>0.98804741790380601</c:v>
                </c:pt>
                <c:pt idx="387">
                  <c:v>0.98834500984930151</c:v>
                </c:pt>
                <c:pt idx="388">
                  <c:v>0.98864022105923288</c:v>
                </c:pt>
                <c:pt idx="389">
                  <c:v>0.98892174303967162</c:v>
                </c:pt>
                <c:pt idx="390">
                  <c:v>0.98920108267917672</c:v>
                </c:pt>
                <c:pt idx="391">
                  <c:v>0.98947526405829322</c:v>
                </c:pt>
                <c:pt idx="392">
                  <c:v>0.9897456759394333</c:v>
                </c:pt>
                <c:pt idx="393">
                  <c:v>0.99001390547963986</c:v>
                </c:pt>
                <c:pt idx="394">
                  <c:v>0.99027915910039144</c:v>
                </c:pt>
                <c:pt idx="395">
                  <c:v>0.99054044482853643</c:v>
                </c:pt>
                <c:pt idx="396">
                  <c:v>0.9907993498211175</c:v>
                </c:pt>
                <c:pt idx="397">
                  <c:v>0.99104813668755176</c:v>
                </c:pt>
                <c:pt idx="398">
                  <c:v>0.99129612997546457</c:v>
                </c:pt>
                <c:pt idx="399">
                  <c:v>0.99154015537077089</c:v>
                </c:pt>
                <c:pt idx="400">
                  <c:v>0.99178021287347051</c:v>
                </c:pt>
                <c:pt idx="401">
                  <c:v>0.99201828642986689</c:v>
                </c:pt>
                <c:pt idx="402">
                  <c:v>0.99225120172587467</c:v>
                </c:pt>
                <c:pt idx="403">
                  <c:v>0.99248272825947004</c:v>
                </c:pt>
                <c:pt idx="404">
                  <c:v>0.99271385800380485</c:v>
                </c:pt>
                <c:pt idx="405">
                  <c:v>0.99293863911996916</c:v>
                </c:pt>
                <c:pt idx="406">
                  <c:v>0.9931588571596357</c:v>
                </c:pt>
                <c:pt idx="407">
                  <c:v>0.99337471051743498</c:v>
                </c:pt>
                <c:pt idx="408">
                  <c:v>0.99358659598262777</c:v>
                </c:pt>
                <c:pt idx="409">
                  <c:v>0.99379828305319018</c:v>
                </c:pt>
                <c:pt idx="410">
                  <c:v>0.99400897815060096</c:v>
                </c:pt>
                <c:pt idx="411">
                  <c:v>0.99421689572318717</c:v>
                </c:pt>
                <c:pt idx="412">
                  <c:v>0.99442401971725203</c:v>
                </c:pt>
                <c:pt idx="413">
                  <c:v>0.99462836618649231</c:v>
                </c:pt>
                <c:pt idx="414">
                  <c:v>0.99483211747184153</c:v>
                </c:pt>
                <c:pt idx="415">
                  <c:v>0.99503547196793007</c:v>
                </c:pt>
                <c:pt idx="416">
                  <c:v>0.99523862806938823</c:v>
                </c:pt>
                <c:pt idx="417">
                  <c:v>0.99544059380306449</c:v>
                </c:pt>
                <c:pt idx="418">
                  <c:v>0.99564136916895873</c:v>
                </c:pt>
                <c:pt idx="419">
                  <c:v>0.99584214453485309</c:v>
                </c:pt>
                <c:pt idx="420">
                  <c:v>0.99604252311148667</c:v>
                </c:pt>
                <c:pt idx="421">
                  <c:v>0.99624250489885957</c:v>
                </c:pt>
                <c:pt idx="422">
                  <c:v>0.99644169310771125</c:v>
                </c:pt>
                <c:pt idx="423">
                  <c:v>0.99664008773804158</c:v>
                </c:pt>
                <c:pt idx="424">
                  <c:v>0.9968384823683718</c:v>
                </c:pt>
                <c:pt idx="425">
                  <c:v>0.99702775084570694</c:v>
                </c:pt>
                <c:pt idx="426">
                  <c:v>0.99721602734989034</c:v>
                </c:pt>
                <c:pt idx="427">
                  <c:v>0.99740231990777051</c:v>
                </c:pt>
                <c:pt idx="428">
                  <c:v>0.99758781888712933</c:v>
                </c:pt>
                <c:pt idx="429">
                  <c:v>0.99776815960609944</c:v>
                </c:pt>
                <c:pt idx="430">
                  <c:v>0.9979479051411787</c:v>
                </c:pt>
                <c:pt idx="431">
                  <c:v>0.998124674756803</c:v>
                </c:pt>
                <c:pt idx="432">
                  <c:v>0.99829469895499612</c:v>
                </c:pt>
                <c:pt idx="433">
                  <c:v>0.99844746282035035</c:v>
                </c:pt>
                <c:pt idx="434">
                  <c:v>0.99858723183741804</c:v>
                </c:pt>
                <c:pt idx="435">
                  <c:v>0.99872630647327953</c:v>
                </c:pt>
                <c:pt idx="436">
                  <c:v>0.99884950953871465</c:v>
                </c:pt>
                <c:pt idx="437">
                  <c:v>0.99896834792228251</c:v>
                </c:pt>
                <c:pt idx="438">
                  <c:v>0.99907468744413952</c:v>
                </c:pt>
                <c:pt idx="439">
                  <c:v>0.99918003499284491</c:v>
                </c:pt>
                <c:pt idx="440">
                  <c:v>0.99928379538450762</c:v>
                </c:pt>
                <c:pt idx="441">
                  <c:v>0.99938616701375815</c:v>
                </c:pt>
                <c:pt idx="442">
                  <c:v>0.99948714988059617</c:v>
                </c:pt>
                <c:pt idx="443">
                  <c:v>0.99958634719576134</c:v>
                </c:pt>
                <c:pt idx="444">
                  <c:v>0.99967681514719198</c:v>
                </c:pt>
                <c:pt idx="445">
                  <c:v>0.99976192644360362</c:v>
                </c:pt>
                <c:pt idx="446">
                  <c:v>0.99984505379371214</c:v>
                </c:pt>
                <c:pt idx="447">
                  <c:v>0.99991310315191539</c:v>
                </c:pt>
                <c:pt idx="448">
                  <c:v>0.99996825685914714</c:v>
                </c:pt>
                <c:pt idx="44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A0-4C07-948D-C65BFAEFE946}"/>
            </c:ext>
          </c:extLst>
        </c:ser>
        <c:ser>
          <c:idx val="2"/>
          <c:order val="2"/>
          <c:tx>
            <c:strRef>
              <c:f>'Análisis datos sellado'!$J$1</c:f>
              <c:strCache>
                <c:ptCount val="1"/>
                <c:pt idx="0">
                  <c:v>80-20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'Análisis datos sellado'!$B$2:$B$451</c:f>
              <c:strCache>
                <c:ptCount val="450"/>
                <c:pt idx="1">
                  <c:v>BPPTRSTA6L7C0.85LT0</c:v>
                </c:pt>
                <c:pt idx="2">
                  <c:v>BADTRSTA38L26C1LT0</c:v>
                </c:pt>
                <c:pt idx="3">
                  <c:v>BPPTRSTA6L7C0.75LT0</c:v>
                </c:pt>
                <c:pt idx="4">
                  <c:v>BBDTRSTA10I1D1L20C2.2FT0</c:v>
                </c:pt>
                <c:pt idx="5">
                  <c:v>BPPTRSTA10L16C1LT1 CINTA ADHESIVA</c:v>
                </c:pt>
                <c:pt idx="6">
                  <c:v>BBDTRSTA14L25.5C2FT0</c:v>
                </c:pt>
                <c:pt idx="7">
                  <c:v>BADTRSTA24L24C0.3LT0 PEDI X 100</c:v>
                </c:pt>
                <c:pt idx="8">
                  <c:v>BPPTRSTA5L14C1LT2 PANADERIA LA SELECCION</c:v>
                </c:pt>
                <c:pt idx="9">
                  <c:v>BBDTRSTA16.5L24C3FT2  ICBF VERDE CLARO NIÑOS DE 6-11 MESES</c:v>
                </c:pt>
                <c:pt idx="10">
                  <c:v>BPPTRSTA12L16C1LT1 CINTA ADHESIVA</c:v>
                </c:pt>
                <c:pt idx="11">
                  <c:v>BBDTRSTA18L24C4FT2 ICBF</c:v>
                </c:pt>
                <c:pt idx="12">
                  <c:v>BPPTRSTA10L16C0.9LT0</c:v>
                </c:pt>
                <c:pt idx="13">
                  <c:v>LBDTRSTA27C2CMNT2 GRANOS SUPER GRANO. GRANOS PREMIUM 220</c:v>
                </c:pt>
                <c:pt idx="14">
                  <c:v>BBDTRSTA14.5L27.5C2FT0</c:v>
                </c:pt>
                <c:pt idx="15">
                  <c:v>BBDTRSTA16.5L20C3FT2  ICBF</c:v>
                </c:pt>
                <c:pt idx="16">
                  <c:v>BBDTRSTA20L28C4FT2 ICBF MADRES GESTANTE DARIO RANGEL</c:v>
                </c:pt>
                <c:pt idx="17">
                  <c:v>BBDTRSTA18L25.5C2FT0</c:v>
                </c:pt>
                <c:pt idx="18">
                  <c:v>BADTRSTA19L33C0.8FT0</c:v>
                </c:pt>
                <c:pt idx="19">
                  <c:v>BPPTRSTA12L16C0.9LT0</c:v>
                </c:pt>
                <c:pt idx="20">
                  <c:v>BBDNEPEA28I5.5D5.5L48C1.5FT0</c:v>
                </c:pt>
                <c:pt idx="21">
                  <c:v>BPPTRSTA6L8C1LT2 PANADERIA LA FABRICA</c:v>
                </c:pt>
                <c:pt idx="22">
                  <c:v>BADNESTA26I4D4L44C0.75FT0 ASEO 200</c:v>
                </c:pt>
                <c:pt idx="23">
                  <c:v>BADNESTA20I4D4L35C0.8FT0 ASEO 150</c:v>
                </c:pt>
                <c:pt idx="24">
                  <c:v>BPPTRSTA8L18C0.9LT0</c:v>
                </c:pt>
                <c:pt idx="25">
                  <c:v>BPPTRSTA9L14C0.9LT0</c:v>
                </c:pt>
                <c:pt idx="26">
                  <c:v>BADBLOVA12L16C2LT2 TROQUELADA</c:v>
                </c:pt>
                <c:pt idx="27">
                  <c:v>BBDTRSTA7L9C2FT2 PASTAS SUPER MASAS 560GR</c:v>
                </c:pt>
                <c:pt idx="28">
                  <c:v>BBDTRSTA10I2D2L25C2.5FT0</c:v>
                </c:pt>
                <c:pt idx="29">
                  <c:v>BADNESTA18I2D2L27C0.65FT0 ASEO 60</c:v>
                </c:pt>
                <c:pt idx="30">
                  <c:v>BPPTRSTA7L10C0.9LT0</c:v>
                </c:pt>
                <c:pt idx="31">
                  <c:v>BBDTRDEA11L18C4FT2  AGUA ANDINA 6 LITROS</c:v>
                </c:pt>
                <c:pt idx="32">
                  <c:v>BBDTRSTA7L8C2FT2 SUPERMERCADOS SUPERMASAS</c:v>
                </c:pt>
                <c:pt idx="33">
                  <c:v>BPPTRSTA6L9C0.9LT0</c:v>
                </c:pt>
                <c:pt idx="34">
                  <c:v>LBDAZSTA27I7D3C1.3NT2 DECORACION VIVA MARIA</c:v>
                </c:pt>
                <c:pt idx="35">
                  <c:v>BADAZSTA34.5L46C0.85FT0</c:v>
                </c:pt>
                <c:pt idx="36">
                  <c:v>BADNEOVA13.5L18C2LT2 TROQUELADA</c:v>
                </c:pt>
                <c:pt idx="37">
                  <c:v>BADBLOVA10L14C2LT2 TROQUELADA</c:v>
                </c:pt>
                <c:pt idx="38">
                  <c:v>BPPTRSTA8L12C0.9LT0</c:v>
                </c:pt>
                <c:pt idx="39">
                  <c:v>LBDTRSTA26C2.5CMRT2 GRANOS SAN ISIDRO 250GR</c:v>
                </c:pt>
                <c:pt idx="40">
                  <c:v>BBDNEPEA4I1.25D1.25L15C4FT1 SEMILLEROS VIVERO LOS ANTURIOS Y LAS ORQUIDEAS</c:v>
                </c:pt>
                <c:pt idx="41">
                  <c:v>BADNEOVA12L16C2LT2 TROQUELADA</c:v>
                </c:pt>
                <c:pt idx="42">
                  <c:v>BADBLOVA13.5L18C2LT2 TROQUELADA</c:v>
                </c:pt>
                <c:pt idx="43">
                  <c:v>BPPTRSTA8L16F2C0.9LT2  PAN TAJADO JAERPLAST</c:v>
                </c:pt>
                <c:pt idx="44">
                  <c:v>BBDTRSTA4.5L7C2LT1 HELADOS BROSTON</c:v>
                </c:pt>
                <c:pt idx="45">
                  <c:v>BBDTRSTA18L24C1.4LT0</c:v>
                </c:pt>
                <c:pt idx="46">
                  <c:v>BADNESTA26I4D4L44C1.5FT0</c:v>
                </c:pt>
                <c:pt idx="47">
                  <c:v>BBDTRSTA37L68C1.6CMFT0</c:v>
                </c:pt>
                <c:pt idx="48">
                  <c:v>BADTRSTA10L24C1.3LT0</c:v>
                </c:pt>
                <c:pt idx="49">
                  <c:v>BPPTRSTA7L10C1.2LT2 PANADERIA PANADERIA LA MEJOR GENERICO</c:v>
                </c:pt>
                <c:pt idx="50">
                  <c:v>BPPTRSTA8L16F2C1.2LT2 PANADERIA PAN TAJADO LA MEJOR</c:v>
                </c:pt>
                <c:pt idx="51">
                  <c:v>BADTRSTA16L28C1FT0</c:v>
                </c:pt>
                <c:pt idx="52">
                  <c:v>BBDNESTA28I5D5L52C2FT0 ASEO INDUSTRIAL</c:v>
                </c:pt>
                <c:pt idx="53">
                  <c:v>BPPTRSTA6L18C1LT2 PANADERIA LA SELECCION</c:v>
                </c:pt>
                <c:pt idx="54">
                  <c:v>BPPTRSTA12L18C0.9LT0</c:v>
                </c:pt>
                <c:pt idx="55">
                  <c:v>BBDTRSTA10I1.25D1.25L20C2.5FT0</c:v>
                </c:pt>
                <c:pt idx="56">
                  <c:v>BBDTRSTA14I2D2L24C3FT0</c:v>
                </c:pt>
                <c:pt idx="57">
                  <c:v>BPPTRSTA7L16C0.9LT0</c:v>
                </c:pt>
                <c:pt idx="58">
                  <c:v>BBDTRSTA20L28C3FT2  ICBF VERDE CLARO</c:v>
                </c:pt>
                <c:pt idx="59">
                  <c:v>BBDTRSTA16.5L24C2FT2 VARIOS ICBF</c:v>
                </c:pt>
                <c:pt idx="60">
                  <c:v>BADAMOVA12L16C2LT2 TROQUELADA</c:v>
                </c:pt>
                <c:pt idx="61">
                  <c:v>BBDTRSTA8L16C1.5LT0</c:v>
                </c:pt>
                <c:pt idx="62">
                  <c:v>BPPTRSTA7L14C0.9LT0</c:v>
                </c:pt>
                <c:pt idx="63">
                  <c:v>BADNEOVA10L14C2LT2 TROQUELADA</c:v>
                </c:pt>
                <c:pt idx="64">
                  <c:v>BPPTRSTA7L18C0.9LT0</c:v>
                </c:pt>
                <c:pt idx="65">
                  <c:v>BPPTRSTA8L14C0.9LT0</c:v>
                </c:pt>
                <c:pt idx="66">
                  <c:v>BBDTRSTA66I10D10L120C4CMFT0</c:v>
                </c:pt>
                <c:pt idx="67">
                  <c:v>BADTRSTA22L44C0.4LT0 GUITARRA</c:v>
                </c:pt>
                <c:pt idx="68">
                  <c:v>BADBLOVA17L20C2LT2 TROQUELADA</c:v>
                </c:pt>
                <c:pt idx="69">
                  <c:v>BBDTRSTA9L14C1.4LT0</c:v>
                </c:pt>
                <c:pt idx="70">
                  <c:v>BBDBLOVA16L20C2LT2 RADIOGRAFIAS ALIANZA DIAGNÓSTICA</c:v>
                </c:pt>
                <c:pt idx="71">
                  <c:v>BADNEOVA14L20C2LT2 TROQUELADA</c:v>
                </c:pt>
                <c:pt idx="72">
                  <c:v>BBDBLOVA14L17C1.5LT2 RADIOGRAFIAS ALIANZA DIAGNÓSTICA</c:v>
                </c:pt>
                <c:pt idx="73">
                  <c:v>BPPTRSTA5L8C0.9LT0</c:v>
                </c:pt>
                <c:pt idx="74">
                  <c:v>BPPTRSTA6.5L10C0.9LT0</c:v>
                </c:pt>
                <c:pt idx="75">
                  <c:v>BPPTRSTA7L12C0.9LT0</c:v>
                </c:pt>
                <c:pt idx="76">
                  <c:v>BADBLOVA14L20C2LT2 TROQUELADA</c:v>
                </c:pt>
                <c:pt idx="77">
                  <c:v>BBDTRSTA12L16C1.4LT0</c:v>
                </c:pt>
                <c:pt idx="78">
                  <c:v>BADTRSTA44L26C0.6LT0</c:v>
                </c:pt>
                <c:pt idx="79">
                  <c:v>BPPTRSTA14L20C0.9LT0</c:v>
                </c:pt>
                <c:pt idx="80">
                  <c:v>BBDTRSTA7L10C1.4LT0</c:v>
                </c:pt>
                <c:pt idx="81">
                  <c:v>BADTRSTA12L23C1.2LT0</c:v>
                </c:pt>
                <c:pt idx="82">
                  <c:v>LBDTRSTA31C2CMRT2 GRANOS PREMIUM EL SEMBRADOR 500GR</c:v>
                </c:pt>
                <c:pt idx="83">
                  <c:v>BBDTRSTA28L36C1.5LT0 BOLSA YUCA</c:v>
                </c:pt>
                <c:pt idx="84">
                  <c:v>BPPTRSTA6L12C0.9LT0</c:v>
                </c:pt>
                <c:pt idx="85">
                  <c:v>BPPTRSTA5L10C0.9LT0</c:v>
                </c:pt>
                <c:pt idx="86">
                  <c:v>BADBLOVA8L12C2LT2 TROQUELADA</c:v>
                </c:pt>
                <c:pt idx="87">
                  <c:v>BBDTRDEA28.5L43C4CMFT2 AGUA AGUA RIQUISIMA 6.5 LITROS</c:v>
                </c:pt>
                <c:pt idx="88">
                  <c:v>BADFUOVA12L16C2LT2 TROQUELADA</c:v>
                </c:pt>
                <c:pt idx="89">
                  <c:v>BADFUOVA13.5L18C2LT2 TROQUELADA</c:v>
                </c:pt>
                <c:pt idx="90">
                  <c:v>BPPTRSTA6L16C0.9LT0</c:v>
                </c:pt>
                <c:pt idx="91">
                  <c:v>LBDTRSTA31C2.2CMNT2 GRANOS CEREALES SAN CAYETANO 220</c:v>
                </c:pt>
                <c:pt idx="92">
                  <c:v>BBDTRSTA7L10C0.55LT0</c:v>
                </c:pt>
                <c:pt idx="93">
                  <c:v>BADNEOVA17L20C2LT2 TROQUELADA</c:v>
                </c:pt>
                <c:pt idx="94">
                  <c:v>BBDTRSTA8L12C0.55LT0</c:v>
                </c:pt>
                <c:pt idx="95">
                  <c:v>BBDTRSTA12L18C1.4LT0</c:v>
                </c:pt>
                <c:pt idx="96">
                  <c:v>BPPTRSTA10L14C0.9LT0</c:v>
                </c:pt>
                <c:pt idx="97">
                  <c:v>BBDTRSTA12L18C0.55LT0</c:v>
                </c:pt>
                <c:pt idx="98">
                  <c:v>BBDTRSTA4.5L7C2FT2 GRANOS PORVENIR DE LA ONCE 220 GRAMOS</c:v>
                </c:pt>
                <c:pt idx="99">
                  <c:v>BPPTRSTA12L16C0.8LT0</c:v>
                </c:pt>
                <c:pt idx="100">
                  <c:v>BPPTRSTA8L12C1.2LT2 PAPELERIA PANADERIA LA MEJOR GENERICO</c:v>
                </c:pt>
                <c:pt idx="101">
                  <c:v>BPPTRSTA6L14C0.9LT0</c:v>
                </c:pt>
                <c:pt idx="102">
                  <c:v>BBDTRSTA6L9C0.55LT0</c:v>
                </c:pt>
                <c:pt idx="103">
                  <c:v>BPPTRSTA6L8C1LT2 PANADERIA Y POSTERIA LA FABRICA- KAMILEJO</c:v>
                </c:pt>
                <c:pt idx="104">
                  <c:v>BADBLCAA25I10D10L60C0.8CMFT1 RESTAURANTES EL GRAN POLLO FRITO</c:v>
                </c:pt>
                <c:pt idx="105">
                  <c:v>BADAMOVA13.5L18C2LT2 TROQUELADA</c:v>
                </c:pt>
                <c:pt idx="106">
                  <c:v>BBDBLSTA16L24C4.5FT2 VARIOS MAXI PEGO GRIS 25 KLS</c:v>
                </c:pt>
                <c:pt idx="107">
                  <c:v>BBDTRSTA7L11C0.55LT0</c:v>
                </c:pt>
                <c:pt idx="108">
                  <c:v>BPPTRSTA9L18C0.9LT0</c:v>
                </c:pt>
                <c:pt idx="109">
                  <c:v>BBDTRSTA10L16C1.4LT0</c:v>
                </c:pt>
                <c:pt idx="110">
                  <c:v>BPPTRSTA8L16F2C1LT2 PANADERIA PAN MERCANTIL</c:v>
                </c:pt>
                <c:pt idx="111">
                  <c:v>BBDTRSTA10L16C0.55LT0</c:v>
                </c:pt>
                <c:pt idx="112">
                  <c:v>BBDTRSTA7L10C0.8LT1 PANADERIA GENERICO DISTRIBUIDORA BUCARAMANGA</c:v>
                </c:pt>
                <c:pt idx="113">
                  <c:v>BBDTRSTA12L14C0.8LT2 DISTRIBUCCIONES LECHUGA VERDE MOTISCUA</c:v>
                </c:pt>
                <c:pt idx="114">
                  <c:v>BADAMOVA10L14C2LT2 TROQUELADA</c:v>
                </c:pt>
                <c:pt idx="115">
                  <c:v>BBDNEPEA10I2D2L15C4FT0</c:v>
                </c:pt>
                <c:pt idx="116">
                  <c:v>BBDTRSTA66I10D10L100C4CMFT0</c:v>
                </c:pt>
                <c:pt idx="117">
                  <c:v>BPPTRSTA6L7C0.9LT0</c:v>
                </c:pt>
                <c:pt idx="118">
                  <c:v>BADBLOVA20I3D3L28C3FT1 ALMACENES CARLA LIZARAZO AT HOME</c:v>
                </c:pt>
                <c:pt idx="119">
                  <c:v>BBDTRSTA18L24C2FT2 VARIOS ICBF</c:v>
                </c:pt>
                <c:pt idx="120">
                  <c:v>BBDTRSTA5L8C0.55LT0</c:v>
                </c:pt>
                <c:pt idx="121">
                  <c:v>BADROOVA12L16C2LT2 TROQUELADA</c:v>
                </c:pt>
                <c:pt idx="122">
                  <c:v>BPPTRSTA5L12C0.9LT0</c:v>
                </c:pt>
                <c:pt idx="123">
                  <c:v>BPPTRSTA8L16C0.9LT0</c:v>
                </c:pt>
                <c:pt idx="124">
                  <c:v>BBDTRSTA12L16C0.55LT0</c:v>
                </c:pt>
                <c:pt idx="125">
                  <c:v>BBDTRSTA6L9C0.8LT2 GENERICA DISTRIBUIDORA BUCARAMANGA</c:v>
                </c:pt>
                <c:pt idx="126">
                  <c:v>BADNEOVA8L12C2LT2 TROQUELADA</c:v>
                </c:pt>
                <c:pt idx="127">
                  <c:v>BBDTRSTA5L8C0.8LT2 DISTRIBUCCIONES GENERICA DISTRI BUCARAMANGA</c:v>
                </c:pt>
                <c:pt idx="128">
                  <c:v>BBDBLSTA16L24C4FT2 CONSTRUCCION FERRO PEGO 25 KG CERAMICO-PORCELANATO</c:v>
                </c:pt>
                <c:pt idx="129">
                  <c:v>BADROOVA13.5L18C2LT2 TROQUELADA</c:v>
                </c:pt>
                <c:pt idx="130">
                  <c:v>BADBLOVA6L9C2LT2 TROQUELADA</c:v>
                </c:pt>
                <c:pt idx="131">
                  <c:v>LBDTRSTA30C2.5CMRT2 GRANOS ARVEJA VERDE 500GR GRANOS SAN ISIDRO</c:v>
                </c:pt>
                <c:pt idx="132">
                  <c:v>BBDTRSTA14L20C1.4LT0</c:v>
                </c:pt>
                <c:pt idx="133">
                  <c:v>BADAZOVA10L14C2LT2 TROQUELADA</c:v>
                </c:pt>
                <c:pt idx="134">
                  <c:v>BADBLSTA18L24C0.4LT0</c:v>
                </c:pt>
                <c:pt idx="135">
                  <c:v>BPPTRSTA8L16F2C1.2LT2 PANADERIA PANIFICADORA DAVIPAN 400 G</c:v>
                </c:pt>
                <c:pt idx="136">
                  <c:v>BADAZOVA12L16C2LT2 TROQUELADA</c:v>
                </c:pt>
                <c:pt idx="137">
                  <c:v>BBDTRSTA8L18C1.5LT0</c:v>
                </c:pt>
                <c:pt idx="138">
                  <c:v>BADBLSTA20L25C1.5FT0</c:v>
                </c:pt>
                <c:pt idx="139">
                  <c:v>BBDTRSTA8L12C1.4LT0</c:v>
                </c:pt>
                <c:pt idx="140">
                  <c:v>BPPTRSTA10L14C2LT2 PANADERIA PAPA BUCARITAS 1000 GRAMOS</c:v>
                </c:pt>
                <c:pt idx="141">
                  <c:v>BPPTRSTA8L18C1.4LT2 PANADERIA ESPECIAL MANA</c:v>
                </c:pt>
                <c:pt idx="142">
                  <c:v>LBDTRSTA30C2.5CMRT2 GRANOS FRIJOL ROSADO 500GR GRANOS SAN ISIDRO</c:v>
                </c:pt>
                <c:pt idx="143">
                  <c:v>BADVAOVA12L16C2LT2 TROQUELADA</c:v>
                </c:pt>
                <c:pt idx="144">
                  <c:v>BPPTRSTA11L18C0.9LT0</c:v>
                </c:pt>
                <c:pt idx="145">
                  <c:v>BBDTRSTA8L18C0.55LT0</c:v>
                </c:pt>
                <c:pt idx="146">
                  <c:v>BBDTRSTA9L14C0.55LT0</c:v>
                </c:pt>
                <c:pt idx="147">
                  <c:v>LBDCESTA7L11C1NT0</c:v>
                </c:pt>
                <c:pt idx="148">
                  <c:v>BPPTRSTA10L18C0.9LT0</c:v>
                </c:pt>
                <c:pt idx="149">
                  <c:v>BPPTRSTA5L16C0.9LT0</c:v>
                </c:pt>
                <c:pt idx="150">
                  <c:v>BPPTRSTA5L14C0.9LT0</c:v>
                </c:pt>
                <c:pt idx="151">
                  <c:v>BADAMOVA14L20C2LT2 TROQUELADA</c:v>
                </c:pt>
                <c:pt idx="152">
                  <c:v>BBDTRSTA16L24C1.4LT0</c:v>
                </c:pt>
                <c:pt idx="153">
                  <c:v>BPPTRSTA4L8C0.9LT0</c:v>
                </c:pt>
                <c:pt idx="154">
                  <c:v>BADFUOVA10L14C2LT2 TROQUELADA</c:v>
                </c:pt>
                <c:pt idx="155">
                  <c:v>BPPTRSTA6L10C0.9LT0</c:v>
                </c:pt>
                <c:pt idx="156">
                  <c:v>BADBLSTA20L28C2FT1 ALMACENES ALMACEN CARMENCITA CYREL NUEVO</c:v>
                </c:pt>
                <c:pt idx="157">
                  <c:v>LBDCESTA74L5C1.3LT2 ALMACENES VIVA  MARIA</c:v>
                </c:pt>
                <c:pt idx="158">
                  <c:v>BBDTRSTA7L11C1.4LT0</c:v>
                </c:pt>
                <c:pt idx="159">
                  <c:v>BBDTRSTA14L20C0.55LT0</c:v>
                </c:pt>
                <c:pt idx="160">
                  <c:v>BADROOVA10L14C2LT2 TROQUELADA</c:v>
                </c:pt>
                <c:pt idx="161">
                  <c:v>BADAZOVA13.5L18C2LT2 TROQUELADA</c:v>
                </c:pt>
                <c:pt idx="162">
                  <c:v>BADVAOVA13.5L18C2LT2 TROQUELADA</c:v>
                </c:pt>
                <c:pt idx="163">
                  <c:v>BADAZOVA14L20C2LT2 TROQUELADA</c:v>
                </c:pt>
                <c:pt idx="164">
                  <c:v>BADNEOVA6L9C2LT2 TROQUELADA</c:v>
                </c:pt>
                <c:pt idx="165">
                  <c:v>BPPTRSTA14L18C0.9LT0</c:v>
                </c:pt>
                <c:pt idx="166">
                  <c:v>BBDTRSTA8L12.5C4FT0</c:v>
                </c:pt>
                <c:pt idx="167">
                  <c:v>BBDTRSTA18L24C0.55LT0</c:v>
                </c:pt>
                <c:pt idx="168">
                  <c:v>BBDRSOVA10L14C2.5LT2</c:v>
                </c:pt>
                <c:pt idx="169">
                  <c:v>BBDTRSTA9L18C1.4LT0</c:v>
                </c:pt>
                <c:pt idx="170">
                  <c:v>BADTRSTA7.5I2D2L25C1.2FT0</c:v>
                </c:pt>
                <c:pt idx="171">
                  <c:v>BADROSTA26L39C1.2FT0</c:v>
                </c:pt>
                <c:pt idx="172">
                  <c:v>BADROOVA14L20C2LT2 TROQUELADA</c:v>
                </c:pt>
                <c:pt idx="173">
                  <c:v>BADVAOVA14L20C2LT2 TROQUELADA</c:v>
                </c:pt>
                <c:pt idx="174">
                  <c:v>BADAZCAA19I4D4L32C1.5FT2 VARIOS COMPUINKPRES</c:v>
                </c:pt>
                <c:pt idx="175">
                  <c:v>BADVMSTA26L39C1.2FT0</c:v>
                </c:pt>
                <c:pt idx="176">
                  <c:v>BADBLOVA17L20C2LT2</c:v>
                </c:pt>
                <c:pt idx="177">
                  <c:v>BADTRSTA11L22C1.3LT0</c:v>
                </c:pt>
                <c:pt idx="178">
                  <c:v>BPPTRSTA8L20C0.9LT0</c:v>
                </c:pt>
                <c:pt idx="179">
                  <c:v>BBDTRSTA28L64C3FT0</c:v>
                </c:pt>
                <c:pt idx="180">
                  <c:v>BADAZSTA27.5L40C0.8FT0</c:v>
                </c:pt>
                <c:pt idx="181">
                  <c:v>BPPTRSTA8L12F2C1LT2 PANADERIA NORTY PAN CYREL NUEVO TAJADO PEQUEÑO</c:v>
                </c:pt>
                <c:pt idx="182">
                  <c:v>BPPTRSTA4L10C1LT2 PANADERIA LAS DELICIAS DE LUCIANA</c:v>
                </c:pt>
                <c:pt idx="183">
                  <c:v>BADTRSTA11L18C1.3LT0</c:v>
                </c:pt>
                <c:pt idx="184">
                  <c:v>BADTROVA10L14C2LT1 ALMACENES GOGO MAKEUP</c:v>
                </c:pt>
                <c:pt idx="185">
                  <c:v>BADTROVA8L12C2LT1 ALMACENES GOGO MAKEUP</c:v>
                </c:pt>
                <c:pt idx="186">
                  <c:v>BBDBLOVA10L14C1.5LT2 RADIOGRAFIAS AUDIOMIC CLINICA DEL OIDO</c:v>
                </c:pt>
                <c:pt idx="187">
                  <c:v>BBDTRSTA12L22C2.1FT0</c:v>
                </c:pt>
                <c:pt idx="188">
                  <c:v>BPPTRSTA7L10C0.85LT0</c:v>
                </c:pt>
                <c:pt idx="189">
                  <c:v>BPPTRSTA10L16C0.9LT1 PANADERIA LA PRINCIPAL CURITI</c:v>
                </c:pt>
                <c:pt idx="190">
                  <c:v>BPPTRSTA5L5C1LT1 PANADERIA INDUSTRIAS DON JOVAR</c:v>
                </c:pt>
                <c:pt idx="191">
                  <c:v>BPPTRSTA10L16C2FT1 VARIOS PAPAS FRITAS CHLOE 1000 G</c:v>
                </c:pt>
                <c:pt idx="192">
                  <c:v>BBDTRSTA13.75L20C2CMFT2  GRANOS NS MORADO</c:v>
                </c:pt>
                <c:pt idx="193">
                  <c:v>BBDTRSTA26I3D3L72C3FT0</c:v>
                </c:pt>
                <c:pt idx="194">
                  <c:v>BPPTRSTA8L12C0.85LT0</c:v>
                </c:pt>
                <c:pt idx="195">
                  <c:v>BBDTRSTA20L32C1.8FT1 TEXTILES DULCE AMANECER</c:v>
                </c:pt>
                <c:pt idx="196">
                  <c:v>BADVAOVA10L14C2LT2 TROQUELADA</c:v>
                </c:pt>
                <c:pt idx="197">
                  <c:v>BADTRSTA11L12C1.5LT0</c:v>
                </c:pt>
                <c:pt idx="198">
                  <c:v>BADBLSTA8.5L14C1.5FT1 DECORACION ABONO</c:v>
                </c:pt>
                <c:pt idx="199">
                  <c:v>BPPTRSTA6L16C0.9LT2 PANADERIA LAS DELICIAS DE LUCIANA</c:v>
                </c:pt>
                <c:pt idx="200">
                  <c:v>LBDTRSTA4L4C1.5LT0</c:v>
                </c:pt>
                <c:pt idx="201">
                  <c:v>BBDTRSTA6L20C0.9LT0</c:v>
                </c:pt>
                <c:pt idx="202">
                  <c:v>BBDTRSTA10I2D2L28C2.3FT2  GRANOS NS AZUL</c:v>
                </c:pt>
                <c:pt idx="203">
                  <c:v>BBDTRSTA8L18C1.4LT0</c:v>
                </c:pt>
                <c:pt idx="204">
                  <c:v>BPPTRSTA10L16C0.85LT0</c:v>
                </c:pt>
                <c:pt idx="205">
                  <c:v>BBDTRSTA10L15C2FT0</c:v>
                </c:pt>
                <c:pt idx="206">
                  <c:v>BADAMOVA8L12C2LT2 TROQUELADA</c:v>
                </c:pt>
                <c:pt idx="207">
                  <c:v>BBDTRSTA4L14C0.55LT0</c:v>
                </c:pt>
                <c:pt idx="208">
                  <c:v>BADROOVA17L20C2LT2 TROQUELADA</c:v>
                </c:pt>
                <c:pt idx="209">
                  <c:v>BPPTRSTA8L16F2C1LT1 PANADERIA PAN MERCANTIL</c:v>
                </c:pt>
                <c:pt idx="210">
                  <c:v>BADBLSTA7L10C1LT1 DROGUERIAS MEDISIN  SAS</c:v>
                </c:pt>
                <c:pt idx="211">
                  <c:v>BBDTRSTA5L7.25C2.5LT2 HARINAS TOSTADA DE MAIZ 250 CHARALA</c:v>
                </c:pt>
                <c:pt idx="212">
                  <c:v>BADVESTA36L48C1.5FT0</c:v>
                </c:pt>
                <c:pt idx="213">
                  <c:v>BBDTRSTA14L20C2FT0</c:v>
                </c:pt>
                <c:pt idx="214">
                  <c:v>BADBLSTA11L18C1.8FT2 SEMILLEROS ABONO MI JARDIN 5KG</c:v>
                </c:pt>
                <c:pt idx="215">
                  <c:v>BADBLCAA6.5I2D2L16C0.7FT1 PANADERIA LA ZAPATOQUEÑA</c:v>
                </c:pt>
                <c:pt idx="216">
                  <c:v>BBDTRSTA14L20C1.5LT0</c:v>
                </c:pt>
                <c:pt idx="217">
                  <c:v>BBDTRSTA5.5L8C2FT2 GRANOS EL TRIGAL 375 g</c:v>
                </c:pt>
                <c:pt idx="218">
                  <c:v>BADTRSTA10L15C0.3LT0</c:v>
                </c:pt>
                <c:pt idx="219">
                  <c:v>BADNESTA65L100C1.3CMFT0</c:v>
                </c:pt>
                <c:pt idx="220">
                  <c:v>BADAZOVA8L12C2LT2 TROQUELADA</c:v>
                </c:pt>
                <c:pt idx="221">
                  <c:v>BBDTRSTA16L20C0.55LT0</c:v>
                </c:pt>
                <c:pt idx="222">
                  <c:v>BADBLCAA10I2.5D2.5L20C1.2FT2 ALMACENES ALMACEN CARMENCITA</c:v>
                </c:pt>
                <c:pt idx="223">
                  <c:v>BPPTRSTA12L16C1LT0</c:v>
                </c:pt>
                <c:pt idx="224">
                  <c:v>BADBLCAA9I2.5D2.5L18C0.6FT2 VARIOS BOLSA PET</c:v>
                </c:pt>
                <c:pt idx="225">
                  <c:v>BPPTRSTA7L14C1.2LT2 PANADERIA EL ESPECIAL MANA</c:v>
                </c:pt>
                <c:pt idx="226">
                  <c:v>BADBLCAA10.5I2.5D2.5L20C0.8FT1 PANADERIA PASTELERIA EL MANANTIAL</c:v>
                </c:pt>
                <c:pt idx="227">
                  <c:v>BPPTRSTA4L10C0.9LT0</c:v>
                </c:pt>
                <c:pt idx="228">
                  <c:v>BBDTRSTA7L12C0.55LT0</c:v>
                </c:pt>
                <c:pt idx="229">
                  <c:v>BADBLSTA10L15C0.4LT0</c:v>
                </c:pt>
                <c:pt idx="230">
                  <c:v>BPPTRSTA7L16C1.2LT2 PANADERIA ESPECIAL MANA</c:v>
                </c:pt>
                <c:pt idx="231">
                  <c:v>BPPTRSTA4L6C1.4LT1 MOTOR FILTER</c:v>
                </c:pt>
                <c:pt idx="232">
                  <c:v>BADBLOVA15I2D2L24C2.5FT1 ALMACENES CARLA LIZARAZO</c:v>
                </c:pt>
                <c:pt idx="233">
                  <c:v>BADROSTA21L32C1FT0</c:v>
                </c:pt>
                <c:pt idx="234">
                  <c:v>BADAMOVA6L9C2LT2 TROQUELADA</c:v>
                </c:pt>
                <c:pt idx="235">
                  <c:v>BADTRSTA9L14C0.32LT0</c:v>
                </c:pt>
                <c:pt idx="236">
                  <c:v>BADBLCAA8I2.5D2.5L18C0.7FT1 PANADERIA LA ZAPATOQUEÑA</c:v>
                </c:pt>
                <c:pt idx="237">
                  <c:v>BBDTRSTA8L16C1.4LT0</c:v>
                </c:pt>
                <c:pt idx="238">
                  <c:v>BADFUOVA14L20C2LT2 TROQUELADA</c:v>
                </c:pt>
                <c:pt idx="239">
                  <c:v>BBDTRSTA10L15C0.55LT0</c:v>
                </c:pt>
                <c:pt idx="240">
                  <c:v>BPPTRSTA9L12C0.9LT0</c:v>
                </c:pt>
                <c:pt idx="241">
                  <c:v>BPPTRSTA9L16C0.9LT0</c:v>
                </c:pt>
                <c:pt idx="242">
                  <c:v>BADBLCAA11I3D3L24C0.9FT1 PANADERIA</c:v>
                </c:pt>
                <c:pt idx="243">
                  <c:v>BPPTRSTA7L16C1LT1 PANADERIA GENERICA</c:v>
                </c:pt>
                <c:pt idx="244">
                  <c:v>BBDNEPEA15L23F5C2.5CMLT0</c:v>
                </c:pt>
                <c:pt idx="245">
                  <c:v>BADTRSTA12L18C0.32LT0</c:v>
                </c:pt>
                <c:pt idx="246">
                  <c:v>BADBLCAA11I2.5D2.5L15C0.8FT0</c:v>
                </c:pt>
                <c:pt idx="247">
                  <c:v>BADFUOVA8L12C2LT2 TROQUELADA</c:v>
                </c:pt>
                <c:pt idx="248">
                  <c:v>BPPTRSTA5L12C1LT1 PANADERIA CORONA</c:v>
                </c:pt>
                <c:pt idx="249">
                  <c:v>LPBTRSTA24L45C2.5CMFT1 CONSUL PUROS</c:v>
                </c:pt>
                <c:pt idx="250">
                  <c:v>BBDTRSTA10L15C1.5LT0</c:v>
                </c:pt>
                <c:pt idx="251">
                  <c:v>BBDTRSTA16L24C0.55LT0</c:v>
                </c:pt>
                <c:pt idx="252">
                  <c:v>BBDTRSTA21L30C1.5FT2 TEXTILES ALMOHADAS</c:v>
                </c:pt>
                <c:pt idx="253">
                  <c:v>BPPTRSTA7L9C1LT2 PANADERIA NORTY PAN CASCARA 3 UNIDADES 80 GRAMOS</c:v>
                </c:pt>
                <c:pt idx="254">
                  <c:v>BBDTRSTA6L12C2FT2 GRANOS EL LLANERITO 1000 GRAMOS</c:v>
                </c:pt>
                <c:pt idx="255">
                  <c:v>BBDTRSTA13.5L23C2CMFT2</c:v>
                </c:pt>
                <c:pt idx="256">
                  <c:v>BPPTRSTA6L8C0.9LT0</c:v>
                </c:pt>
                <c:pt idx="257">
                  <c:v>BBDNESTA25L42C5FT0</c:v>
                </c:pt>
                <c:pt idx="258">
                  <c:v>BPPTRSTA8L18C1LT2 PANADERIA GENERICA</c:v>
                </c:pt>
                <c:pt idx="259">
                  <c:v>BADROSTA36L48C1.2FT0</c:v>
                </c:pt>
                <c:pt idx="260">
                  <c:v>BPPTRSTA10L12C0.9LT0</c:v>
                </c:pt>
                <c:pt idx="261">
                  <c:v>BADVAOVA8L12C2LT2 TROQUELADA</c:v>
                </c:pt>
                <c:pt idx="262">
                  <c:v>BADAZSTA26L39C1.2FT0</c:v>
                </c:pt>
                <c:pt idx="263">
                  <c:v>BPPTRSTA12L20C0.9LT0</c:v>
                </c:pt>
                <c:pt idx="264">
                  <c:v>BADBLSTA14L20C0.4LT0</c:v>
                </c:pt>
                <c:pt idx="265">
                  <c:v>BADROOVA8L12C2LT2 TROQUELADA</c:v>
                </c:pt>
                <c:pt idx="266">
                  <c:v>BBDTRSTA16L20C1.4LT0</c:v>
                </c:pt>
                <c:pt idx="267">
                  <c:v>BBDTRSTA6L9C1.5LT0</c:v>
                </c:pt>
                <c:pt idx="268">
                  <c:v>BBDTRSTA5L8C1.4LT0</c:v>
                </c:pt>
                <c:pt idx="269">
                  <c:v>BPPTRSTA7L9C1LT1 PANADERIA CORONA</c:v>
                </c:pt>
                <c:pt idx="270">
                  <c:v>BADAZOVA17L20C2LT2 TROQUELADA</c:v>
                </c:pt>
                <c:pt idx="271">
                  <c:v>BPPTRSTA7L18C1LT2 PANADERIA NORTY PAN ROLLO 200 GRAMOS</c:v>
                </c:pt>
                <c:pt idx="272">
                  <c:v>BADBLSTA8L12C0.4LT0</c:v>
                </c:pt>
                <c:pt idx="273">
                  <c:v>BPPTRSTA6L18C0.9LT0</c:v>
                </c:pt>
                <c:pt idx="274">
                  <c:v>BBDTRSTA18L24C1.5FT0</c:v>
                </c:pt>
                <c:pt idx="275">
                  <c:v>BADVMSTA21L32C1.2FT0</c:v>
                </c:pt>
                <c:pt idx="276">
                  <c:v>BBDTRSTA14L18C1.4LT0</c:v>
                </c:pt>
                <c:pt idx="277">
                  <c:v>BPPTRSTA5L10C1LT2 PANADERIA NORTY PAN  DULCE 50 G</c:v>
                </c:pt>
                <c:pt idx="278">
                  <c:v>BADAZSTA36L48C1.2FT0</c:v>
                </c:pt>
                <c:pt idx="279">
                  <c:v>BBDTRSTA12L18C0.6LT0</c:v>
                </c:pt>
                <c:pt idx="280">
                  <c:v>BPPTRSTA5L6C2LT0 MP3</c:v>
                </c:pt>
                <c:pt idx="281">
                  <c:v>BPPTRSTA6.5L16C0.9LT0</c:v>
                </c:pt>
                <c:pt idx="282">
                  <c:v>BPPTRSTA10L16C0.8LT0</c:v>
                </c:pt>
                <c:pt idx="283">
                  <c:v>BBDTRSTA5L14C0.55LT0</c:v>
                </c:pt>
                <c:pt idx="284">
                  <c:v>BBDTRSTA8L14C1.4LT0</c:v>
                </c:pt>
                <c:pt idx="285">
                  <c:v>BBDTRSTA6L10C0.55LT0</c:v>
                </c:pt>
                <c:pt idx="286">
                  <c:v>BBDTRCFA14L18C1.4FT0</c:v>
                </c:pt>
                <c:pt idx="287">
                  <c:v>BADBLCAA26I5D5L39C1.5FT2</c:v>
                </c:pt>
                <c:pt idx="288">
                  <c:v>BADBLSTA21L32C1.2FT0</c:v>
                </c:pt>
                <c:pt idx="289">
                  <c:v>BADBLCAA6I2D2L14C0.7FT2 DROGUERIAS BOLSA PARA MAREO</c:v>
                </c:pt>
                <c:pt idx="290">
                  <c:v>BPPTRSTA7L16C1LT2 PANADERIA LA CORONA PIEDECUESTA</c:v>
                </c:pt>
                <c:pt idx="291">
                  <c:v>BPPTRSTA9L12C1.2LT2 PANADERIA ESPECIAL MANA</c:v>
                </c:pt>
                <c:pt idx="292">
                  <c:v>BBDTRSTA38L26C1.5LT0</c:v>
                </c:pt>
                <c:pt idx="293">
                  <c:v>BBDTRSTA13L18C2LT0</c:v>
                </c:pt>
                <c:pt idx="294">
                  <c:v>BADNAOVA8L12C2LT2 TROQUELADA</c:v>
                </c:pt>
                <c:pt idx="295">
                  <c:v>BBDTRSTA7.5L16C2FT1 LACTEOS queso la delicia 2500 gr</c:v>
                </c:pt>
                <c:pt idx="296">
                  <c:v>BBDTRSTA8L12C4FT0</c:v>
                </c:pt>
                <c:pt idx="297">
                  <c:v>BADVAOVA17L20C2LT2 TROQUELADA</c:v>
                </c:pt>
                <c:pt idx="298">
                  <c:v>BPPTRSTA6L16C1LT1 PANADERIA GENERICA</c:v>
                </c:pt>
                <c:pt idx="299">
                  <c:v>BPPTRSTA5L10C1LT2 PANADERIA GENERICA</c:v>
                </c:pt>
                <c:pt idx="300">
                  <c:v>BADBLCAA12I2.5D2.5L28C1.2FT2 ALMACENES ALMACEN CARMENCITA</c:v>
                </c:pt>
                <c:pt idx="301">
                  <c:v>BBDBLOVA8L12C2.5LT2</c:v>
                </c:pt>
                <c:pt idx="302">
                  <c:v>BBDBLOVA12L16C2.5LT2</c:v>
                </c:pt>
                <c:pt idx="303">
                  <c:v>BPPTRSTA8L10C0.9LT0</c:v>
                </c:pt>
                <c:pt idx="304">
                  <c:v>BBDLIOVA10L14C2.5LT2</c:v>
                </c:pt>
                <c:pt idx="305">
                  <c:v>BPPTRSTA8L12C1LT1 PANADERIA GENERICA</c:v>
                </c:pt>
                <c:pt idx="306">
                  <c:v>BBDTRSTA16.5L20C2FT2 VARIOS ICBF</c:v>
                </c:pt>
                <c:pt idx="307">
                  <c:v>BADNAOVA10L14C2LT2 TROQUELADA</c:v>
                </c:pt>
                <c:pt idx="308">
                  <c:v>BBDTRSTA16L20C2CMFT2 LACTEOS ISRAEL 350GR</c:v>
                </c:pt>
                <c:pt idx="309">
                  <c:v>BPPTRSTA9L14C1.5LT0 CON CINTA ADHESIVA</c:v>
                </c:pt>
                <c:pt idx="310">
                  <c:v>BBDTRSTA10L18C1.4LT0</c:v>
                </c:pt>
                <c:pt idx="311">
                  <c:v>BADTROVA20I5D5L30C1.8CMFT2</c:v>
                </c:pt>
                <c:pt idx="312">
                  <c:v>BBDTRSTA14L18C0.55LT0</c:v>
                </c:pt>
                <c:pt idx="313">
                  <c:v>BPPTRSTA6L14C0.9LT1 PANADERIA PANINO. PAN DE MAIZ 130 GR</c:v>
                </c:pt>
                <c:pt idx="314">
                  <c:v>BBDRSOVA8L12C2.5LT2</c:v>
                </c:pt>
                <c:pt idx="315">
                  <c:v>BPPTRSTA6L10C1LT2 PANADERIA GENERICA</c:v>
                </c:pt>
                <c:pt idx="316">
                  <c:v>BPPTRSTA8L20C1LT1 PANADERIA GENERICA</c:v>
                </c:pt>
                <c:pt idx="317">
                  <c:v>BBDTRSTA47L68C1.5CMFT0</c:v>
                </c:pt>
                <c:pt idx="318">
                  <c:v>BADAMSTA13.5L18C2LT2</c:v>
                </c:pt>
                <c:pt idx="319">
                  <c:v>BADFUOVA17L20C2LT2 TROQUELADA</c:v>
                </c:pt>
                <c:pt idx="320">
                  <c:v>BADBLSTA100L120C1.5CMFT0</c:v>
                </c:pt>
                <c:pt idx="321">
                  <c:v>BPPTRSTA8L14F2C1.2LT2 PANADERIA DAVIPAN MEDIO PAN TAJADO 280 GRAMOS</c:v>
                </c:pt>
                <c:pt idx="322">
                  <c:v>BADTROVA30I6D6L50C2CMFT2</c:v>
                </c:pt>
                <c:pt idx="323">
                  <c:v>BPPTRSTA6L14C1LT1 PANADERIA GENERICA</c:v>
                </c:pt>
                <c:pt idx="324">
                  <c:v>BBDTRSTA9L16C0.55LT0</c:v>
                </c:pt>
                <c:pt idx="325">
                  <c:v>BADTROVA30I6D6L40C2CMFT2</c:v>
                </c:pt>
                <c:pt idx="326">
                  <c:v>BPPTRSTA7.5L14C0.9LT0</c:v>
                </c:pt>
                <c:pt idx="327">
                  <c:v>BPPTRSTA6L18C0.9LT1 PANADERIA PANINO. PAN MAIZ 275 GR</c:v>
                </c:pt>
                <c:pt idx="328">
                  <c:v>BBDTRSTA4.5L6.5C0.7LT0</c:v>
                </c:pt>
                <c:pt idx="329">
                  <c:v>BBDTRSTA5L12C1.4LT0</c:v>
                </c:pt>
                <c:pt idx="330">
                  <c:v>BPPTRSTA6L12C1.2LT2 PANADERIA ESPECIAL MANA</c:v>
                </c:pt>
                <c:pt idx="331">
                  <c:v>BBDTRSTA8L16C0.55LT0</c:v>
                </c:pt>
                <c:pt idx="332">
                  <c:v>BBDAZSTA12L24C3FT0</c:v>
                </c:pt>
                <c:pt idx="333">
                  <c:v>BADBLSTA12L18C0.4LT0</c:v>
                </c:pt>
                <c:pt idx="334">
                  <c:v>BPPTRSTA6L18C0.9LT1 PANADERIA PANINO AZUCARADO. 275 GR</c:v>
                </c:pt>
                <c:pt idx="335">
                  <c:v>BADNAOVA12L16C2LT2 TROQUELADA</c:v>
                </c:pt>
                <c:pt idx="336">
                  <c:v>BPPTRSTA6L18C0.9LT1 PANADERIA PANINO. PAN DE AVENA 275 GR</c:v>
                </c:pt>
                <c:pt idx="337">
                  <c:v>BBDTRSTA6L12C0.55LT0</c:v>
                </c:pt>
                <c:pt idx="338">
                  <c:v>BADAZSTA100L120C1.5CMFT0</c:v>
                </c:pt>
                <c:pt idx="339">
                  <c:v>BBDNEPEA12I2D2L16C5FT0</c:v>
                </c:pt>
                <c:pt idx="340">
                  <c:v>BADBLCAA11I2.5D2.5L19C1.3FT0</c:v>
                </c:pt>
                <c:pt idx="341">
                  <c:v>BBDBLOVA6L9C2.5LT2</c:v>
                </c:pt>
                <c:pt idx="342">
                  <c:v>BPPTRSTA6L12C1LT2 PANADERIA NORTYPAN CASCARA 80 GRAMOS 1 UNIDAD</c:v>
                </c:pt>
                <c:pt idx="343">
                  <c:v>BBDAZSTA21L32C1.2FT0</c:v>
                </c:pt>
                <c:pt idx="344">
                  <c:v>BBDTRSTA5L10C0.55LT0</c:v>
                </c:pt>
                <c:pt idx="345">
                  <c:v>BPPTRSTA6L18C0.9FT1 PANADERIA PANINO. PAN DE LECHE 275 GR</c:v>
                </c:pt>
                <c:pt idx="346">
                  <c:v>BPPTRSTA7L8C0.9LT0</c:v>
                </c:pt>
                <c:pt idx="347">
                  <c:v>BBDNEOVA8L12C2.5LT2</c:v>
                </c:pt>
                <c:pt idx="348">
                  <c:v>BBDTRSTA20L30C1.5FT0</c:v>
                </c:pt>
                <c:pt idx="349">
                  <c:v>BPPTRSTA6L8C1LT2 PANADERIA GENERICA</c:v>
                </c:pt>
                <c:pt idx="350">
                  <c:v>BBDTRSTA8L14C0.55LT0</c:v>
                </c:pt>
                <c:pt idx="351">
                  <c:v>BADNESTA21L32C1FT0</c:v>
                </c:pt>
                <c:pt idx="352">
                  <c:v>BPPTRSTA7L9C0.9LT0</c:v>
                </c:pt>
                <c:pt idx="353">
                  <c:v>BPPTRSTA5L12C1LT1 PANADERIA GENERICA</c:v>
                </c:pt>
                <c:pt idx="354">
                  <c:v>BADTRSTA44L24C1LT0</c:v>
                </c:pt>
                <c:pt idx="355">
                  <c:v>BADAZSTA13.5L18C2LT2</c:v>
                </c:pt>
                <c:pt idx="356">
                  <c:v>BADTRSTA18L30C1FT0</c:v>
                </c:pt>
                <c:pt idx="357">
                  <c:v>BBDTRSTA9L15C0.6LT0</c:v>
                </c:pt>
                <c:pt idx="358">
                  <c:v>BADBLSTA20L30C2FT0</c:v>
                </c:pt>
                <c:pt idx="359">
                  <c:v>BADAZOVA6L9C2LT2 TROQUELADA</c:v>
                </c:pt>
                <c:pt idx="360">
                  <c:v>BBDTRSTA9L12C0.55LT0</c:v>
                </c:pt>
                <c:pt idx="361">
                  <c:v>BADNESTA17L20C2LT2</c:v>
                </c:pt>
                <c:pt idx="362">
                  <c:v>BADBLSTA16L24C0.4LT0</c:v>
                </c:pt>
                <c:pt idx="363">
                  <c:v>LBDBLSTA7L11C1NT0</c:v>
                </c:pt>
                <c:pt idx="364">
                  <c:v>BBDTRSTA9L20C1.5FT0</c:v>
                </c:pt>
                <c:pt idx="365">
                  <c:v>BADNESTA50L70C1.3CMFT0</c:v>
                </c:pt>
                <c:pt idx="366">
                  <c:v>BBDTRSTA12.5L48C0.6CMLT0</c:v>
                </c:pt>
                <c:pt idx="367">
                  <c:v>BPPTRSTA7L18C1LT2 PANADERIA GENERICO</c:v>
                </c:pt>
                <c:pt idx="368">
                  <c:v>BBDNEOVA16L19F3C3.8LT1 ALMACENES LEKOS SPORT</c:v>
                </c:pt>
                <c:pt idx="369">
                  <c:v>BADBLCAA18I4D4L24C1.5FT2</c:v>
                </c:pt>
                <c:pt idx="370">
                  <c:v>BBDTRSTA33L60C3CMFT0</c:v>
                </c:pt>
                <c:pt idx="371">
                  <c:v>BADTRSTA11L27C0.8FT0</c:v>
                </c:pt>
                <c:pt idx="372">
                  <c:v>BBDTRSTA7L18C0.6LT0</c:v>
                </c:pt>
                <c:pt idx="373">
                  <c:v>BBDTRSTA6L8C0.55LT0</c:v>
                </c:pt>
                <c:pt idx="374">
                  <c:v>BBDTROVA16L20S2F2C3LT1 FELIZ NAVIDAD</c:v>
                </c:pt>
                <c:pt idx="375">
                  <c:v>BPPTRSTA5.5L14C0.9NT0</c:v>
                </c:pt>
                <c:pt idx="376">
                  <c:v>BADTRSTA18L36C0.4LT0</c:v>
                </c:pt>
                <c:pt idx="377">
                  <c:v>BPPTRSTA7L12C1.5LT0</c:v>
                </c:pt>
                <c:pt idx="378">
                  <c:v>BADNAOVA6L9C2LT2 TROQUELADA</c:v>
                </c:pt>
                <c:pt idx="379">
                  <c:v>BPPTRSTA11L14C1.5LT0</c:v>
                </c:pt>
                <c:pt idx="380">
                  <c:v>BBDTRSTA16L26C3LT0</c:v>
                </c:pt>
                <c:pt idx="381">
                  <c:v>BBDNESTA64L120C5CMFT0</c:v>
                </c:pt>
                <c:pt idx="382">
                  <c:v>BADAMOVA17L20C2LT2 TROQUELADA</c:v>
                </c:pt>
                <c:pt idx="383">
                  <c:v>BPPTRSTA6L14C1.2LT2 PANADERIA ESPECIAL MANA</c:v>
                </c:pt>
                <c:pt idx="384">
                  <c:v>BPPTRSTA9L12C2LT0</c:v>
                </c:pt>
                <c:pt idx="385">
                  <c:v>BPPTRSTA4L18C1LT0</c:v>
                </c:pt>
                <c:pt idx="386">
                  <c:v>BPPTRSTA7L12C1LT2 PANADERIA GENERICA</c:v>
                </c:pt>
                <c:pt idx="387">
                  <c:v>BPPTRSTA5.5L10C0.9LT0</c:v>
                </c:pt>
                <c:pt idx="388">
                  <c:v>BBDNEOVA12L16C3.5LT1 ALMACENES LEKOS SPORT</c:v>
                </c:pt>
                <c:pt idx="389">
                  <c:v>BBDTRSTA14L18C0.5LT0</c:v>
                </c:pt>
                <c:pt idx="390">
                  <c:v>BADBLSTA16L20C0.4LT0</c:v>
                </c:pt>
                <c:pt idx="391">
                  <c:v>BADBLSTA7L10C0.4LT0</c:v>
                </c:pt>
                <c:pt idx="392">
                  <c:v>BBDTRSTA16L26C3FT0</c:v>
                </c:pt>
                <c:pt idx="393">
                  <c:v>BADTRSTA14L20C1.5FT0</c:v>
                </c:pt>
                <c:pt idx="394">
                  <c:v>BADBLOVA20L26C2FT2</c:v>
                </c:pt>
                <c:pt idx="395">
                  <c:v>BBDTRCFA16L20C1.5FT0</c:v>
                </c:pt>
                <c:pt idx="396">
                  <c:v>BPPTRSTA7L14C1LT1 PANADERIA GENERICA</c:v>
                </c:pt>
                <c:pt idx="397">
                  <c:v>BPPTRSTA12L18C0.8LT0</c:v>
                </c:pt>
                <c:pt idx="398">
                  <c:v>BPPTRSTA8L16C1LT2 PANADERIA GENERICA</c:v>
                </c:pt>
                <c:pt idx="399">
                  <c:v>BADFUOVA6L9C2LT2 TROQUELADA</c:v>
                </c:pt>
                <c:pt idx="400">
                  <c:v>BBDTRSTA6L14C0.55LT0</c:v>
                </c:pt>
                <c:pt idx="401">
                  <c:v>BPPTRSTA5.5L12C0.9LT0</c:v>
                </c:pt>
                <c:pt idx="402">
                  <c:v>BBDTRCFA14L20C1.4FT0</c:v>
                </c:pt>
                <c:pt idx="403">
                  <c:v>BPPTRSTA8L12C1LT1 CINTA ADHESIVA</c:v>
                </c:pt>
                <c:pt idx="404">
                  <c:v>BBDTRSTA16L22C1.4LT0</c:v>
                </c:pt>
                <c:pt idx="405">
                  <c:v>ZBDTRSTA7L10C0.9FT0</c:v>
                </c:pt>
                <c:pt idx="406">
                  <c:v>BBDTRPEA12L16C0.55LT0</c:v>
                </c:pt>
                <c:pt idx="407">
                  <c:v>BBDTRCFA16L24C1.5FT0</c:v>
                </c:pt>
                <c:pt idx="408">
                  <c:v>BPPTRSTA10L14C1LT1 PANADERIA GENERICA</c:v>
                </c:pt>
                <c:pt idx="409">
                  <c:v>BBDTRSTA9L18C0.55LT0</c:v>
                </c:pt>
                <c:pt idx="410">
                  <c:v>BADVAOVA6L9C2LT2 TROQUELADA</c:v>
                </c:pt>
                <c:pt idx="411">
                  <c:v>BPPTRSTA6L18C1LT2 PANADERIA GENERICA</c:v>
                </c:pt>
                <c:pt idx="412">
                  <c:v>BPPTRSTA6L12C1LT2 PANADERIA GENERICO</c:v>
                </c:pt>
                <c:pt idx="413">
                  <c:v>BBDTRSTA6L18C0.55LT0</c:v>
                </c:pt>
                <c:pt idx="414">
                  <c:v>BBDTRCFA14L22C1.4FT0</c:v>
                </c:pt>
                <c:pt idx="415">
                  <c:v>BBDTRSTA5L12C0.55LT0</c:v>
                </c:pt>
                <c:pt idx="416">
                  <c:v>BPPTRSTA7L8C1LT2 PANADERIA GENERICO</c:v>
                </c:pt>
                <c:pt idx="417">
                  <c:v>BPPTRSTA4.5L14C0.9LT0</c:v>
                </c:pt>
                <c:pt idx="418">
                  <c:v>BPPTRSTA8L14C1LT1 PANADERIA GENERICA</c:v>
                </c:pt>
                <c:pt idx="419">
                  <c:v>BPPTRSTA11L16C0.9LT0</c:v>
                </c:pt>
                <c:pt idx="420">
                  <c:v>BPPTRSTA6L9C1LT2 PANADERIA GENERICA</c:v>
                </c:pt>
                <c:pt idx="421">
                  <c:v>BADBLSTA6L9C0.4LT0</c:v>
                </c:pt>
                <c:pt idx="422">
                  <c:v>BADROOVA6L9C2LT2 TROQUELADA</c:v>
                </c:pt>
                <c:pt idx="423">
                  <c:v>BBDTRSTA7.5L16F2C2LT0 BOLSA QUESO</c:v>
                </c:pt>
                <c:pt idx="424">
                  <c:v>BBDTRSTA6L16C0.55LT0</c:v>
                </c:pt>
                <c:pt idx="425">
                  <c:v>BBDTRSTA9L14C3FT0</c:v>
                </c:pt>
                <c:pt idx="426">
                  <c:v>BBDTRSTA7L9C0.55LT0</c:v>
                </c:pt>
                <c:pt idx="427">
                  <c:v>BADBLSTA5L8C0.4LT0</c:v>
                </c:pt>
                <c:pt idx="428">
                  <c:v>BADROSTA18L24C1LT0</c:v>
                </c:pt>
                <c:pt idx="429">
                  <c:v>BPPTRSTA5L16C1LT2 PANADERIA GENERICA</c:v>
                </c:pt>
                <c:pt idx="430">
                  <c:v>BPPTRSTA7L10C1LT2 GENERICA LOGO PANADERIA</c:v>
                </c:pt>
                <c:pt idx="431">
                  <c:v>BBDTRSTA7L14C0.55LT0</c:v>
                </c:pt>
                <c:pt idx="432">
                  <c:v>BBDTRSTA7L12C1.4LT0</c:v>
                </c:pt>
                <c:pt idx="433">
                  <c:v>BBDTRSTA14L22C1.4LT0</c:v>
                </c:pt>
                <c:pt idx="434">
                  <c:v>LBDAZSTA7L11C1NT0</c:v>
                </c:pt>
                <c:pt idx="435">
                  <c:v>BBDTRSTA10L18C0.55LT0</c:v>
                </c:pt>
                <c:pt idx="436">
                  <c:v>BADROSTA70L100C1.3CMFT0</c:v>
                </c:pt>
                <c:pt idx="437">
                  <c:v>BPPTRSTA7L8C0.9LT1</c:v>
                </c:pt>
                <c:pt idx="438">
                  <c:v>BPPTRSTA5L14C1LT2 PANADERIA GENERICA</c:v>
                </c:pt>
                <c:pt idx="439">
                  <c:v>BBDTRSTA4L9C0.9LT0</c:v>
                </c:pt>
                <c:pt idx="440">
                  <c:v>BPPTRSTA8L20C0.9LT1 PANADERIA GENER</c:v>
                </c:pt>
                <c:pt idx="441">
                  <c:v>BPPTRSTA4L9C0.9LT0</c:v>
                </c:pt>
                <c:pt idx="442">
                  <c:v>BPPTRSTA7L12C0.9LT2 PANADERIA GENERICO JAERPLAST</c:v>
                </c:pt>
                <c:pt idx="443">
                  <c:v>BADNESTA26L39C1FT0</c:v>
                </c:pt>
                <c:pt idx="444">
                  <c:v>BPPTRSTA6L12C1LT2 PANADERIA GENERICA</c:v>
                </c:pt>
                <c:pt idx="445">
                  <c:v>BPPTRSTA7L9C1LT2 PANADERIA GENERICA</c:v>
                </c:pt>
                <c:pt idx="446">
                  <c:v>BPPTRSTA9L14C1.4LT0</c:v>
                </c:pt>
                <c:pt idx="447">
                  <c:v>BBDTRSTA10L14C0.55LT0</c:v>
                </c:pt>
                <c:pt idx="448">
                  <c:v>BPPTRSTA12L14C1NT0</c:v>
                </c:pt>
                <c:pt idx="449">
                  <c:v>BBDTRSTA4L10C0.55LT0</c:v>
                </c:pt>
              </c:strCache>
            </c:strRef>
          </c:cat>
          <c:val>
            <c:numRef>
              <c:f>'Análisis datos sellado'!$J$2:$J$451</c:f>
              <c:numCache>
                <c:formatCode>0.00%</c:formatCode>
                <c:ptCount val="450"/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0.8</c:v>
                </c:pt>
                <c:pt idx="131">
                  <c:v>0.8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0.8</c:v>
                </c:pt>
                <c:pt idx="136">
                  <c:v>0.8</c:v>
                </c:pt>
                <c:pt idx="137">
                  <c:v>0.8</c:v>
                </c:pt>
                <c:pt idx="138">
                  <c:v>0.8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0.8</c:v>
                </c:pt>
                <c:pt idx="143">
                  <c:v>0.8</c:v>
                </c:pt>
                <c:pt idx="144">
                  <c:v>0.8</c:v>
                </c:pt>
                <c:pt idx="145">
                  <c:v>0.8</c:v>
                </c:pt>
                <c:pt idx="146">
                  <c:v>0.8</c:v>
                </c:pt>
                <c:pt idx="147">
                  <c:v>0.8</c:v>
                </c:pt>
                <c:pt idx="148">
                  <c:v>0.8</c:v>
                </c:pt>
                <c:pt idx="149">
                  <c:v>0.8</c:v>
                </c:pt>
                <c:pt idx="150">
                  <c:v>0.8</c:v>
                </c:pt>
                <c:pt idx="151">
                  <c:v>0.8</c:v>
                </c:pt>
                <c:pt idx="152">
                  <c:v>0.8</c:v>
                </c:pt>
                <c:pt idx="153">
                  <c:v>0.8</c:v>
                </c:pt>
                <c:pt idx="154">
                  <c:v>0.8</c:v>
                </c:pt>
                <c:pt idx="155">
                  <c:v>0.8</c:v>
                </c:pt>
                <c:pt idx="156">
                  <c:v>0.8</c:v>
                </c:pt>
                <c:pt idx="157">
                  <c:v>0.8</c:v>
                </c:pt>
                <c:pt idx="158">
                  <c:v>0.8</c:v>
                </c:pt>
                <c:pt idx="159">
                  <c:v>0.8</c:v>
                </c:pt>
                <c:pt idx="160">
                  <c:v>0.8</c:v>
                </c:pt>
                <c:pt idx="161">
                  <c:v>0.8</c:v>
                </c:pt>
                <c:pt idx="162">
                  <c:v>0.8</c:v>
                </c:pt>
                <c:pt idx="163">
                  <c:v>0.8</c:v>
                </c:pt>
                <c:pt idx="164">
                  <c:v>0.8</c:v>
                </c:pt>
                <c:pt idx="165">
                  <c:v>0.8</c:v>
                </c:pt>
                <c:pt idx="166">
                  <c:v>0.8</c:v>
                </c:pt>
                <c:pt idx="167">
                  <c:v>0.8</c:v>
                </c:pt>
                <c:pt idx="168">
                  <c:v>0.8</c:v>
                </c:pt>
                <c:pt idx="169">
                  <c:v>0.8</c:v>
                </c:pt>
                <c:pt idx="170">
                  <c:v>0.8</c:v>
                </c:pt>
                <c:pt idx="171">
                  <c:v>0.8</c:v>
                </c:pt>
                <c:pt idx="172">
                  <c:v>0.8</c:v>
                </c:pt>
                <c:pt idx="173">
                  <c:v>0.8</c:v>
                </c:pt>
                <c:pt idx="174">
                  <c:v>0.8</c:v>
                </c:pt>
                <c:pt idx="175">
                  <c:v>0.8</c:v>
                </c:pt>
                <c:pt idx="176">
                  <c:v>0.8</c:v>
                </c:pt>
                <c:pt idx="177">
                  <c:v>0.8</c:v>
                </c:pt>
                <c:pt idx="178">
                  <c:v>0.8</c:v>
                </c:pt>
                <c:pt idx="179">
                  <c:v>0.8</c:v>
                </c:pt>
                <c:pt idx="180">
                  <c:v>0.8</c:v>
                </c:pt>
                <c:pt idx="181">
                  <c:v>0.8</c:v>
                </c:pt>
                <c:pt idx="182">
                  <c:v>0.8</c:v>
                </c:pt>
                <c:pt idx="183">
                  <c:v>0.8</c:v>
                </c:pt>
                <c:pt idx="184">
                  <c:v>0.8</c:v>
                </c:pt>
                <c:pt idx="185">
                  <c:v>0.8</c:v>
                </c:pt>
                <c:pt idx="186">
                  <c:v>0.8</c:v>
                </c:pt>
                <c:pt idx="187">
                  <c:v>0.8</c:v>
                </c:pt>
                <c:pt idx="188">
                  <c:v>0.8</c:v>
                </c:pt>
                <c:pt idx="189">
                  <c:v>0.8</c:v>
                </c:pt>
                <c:pt idx="190">
                  <c:v>0.8</c:v>
                </c:pt>
                <c:pt idx="191">
                  <c:v>0.8</c:v>
                </c:pt>
                <c:pt idx="192">
                  <c:v>0.8</c:v>
                </c:pt>
                <c:pt idx="193">
                  <c:v>0.8</c:v>
                </c:pt>
                <c:pt idx="194">
                  <c:v>0.8</c:v>
                </c:pt>
                <c:pt idx="195">
                  <c:v>0.8</c:v>
                </c:pt>
                <c:pt idx="196">
                  <c:v>0.8</c:v>
                </c:pt>
                <c:pt idx="197">
                  <c:v>0.8</c:v>
                </c:pt>
                <c:pt idx="198">
                  <c:v>0.8</c:v>
                </c:pt>
                <c:pt idx="199">
                  <c:v>0.8</c:v>
                </c:pt>
                <c:pt idx="200">
                  <c:v>0.8</c:v>
                </c:pt>
                <c:pt idx="201">
                  <c:v>0.8</c:v>
                </c:pt>
                <c:pt idx="202">
                  <c:v>0.8</c:v>
                </c:pt>
                <c:pt idx="203">
                  <c:v>0.8</c:v>
                </c:pt>
                <c:pt idx="204">
                  <c:v>0.8</c:v>
                </c:pt>
                <c:pt idx="205">
                  <c:v>0.8</c:v>
                </c:pt>
                <c:pt idx="206">
                  <c:v>0.8</c:v>
                </c:pt>
                <c:pt idx="207">
                  <c:v>0.8</c:v>
                </c:pt>
                <c:pt idx="208">
                  <c:v>0.8</c:v>
                </c:pt>
                <c:pt idx="209">
                  <c:v>0.8</c:v>
                </c:pt>
                <c:pt idx="210">
                  <c:v>0.8</c:v>
                </c:pt>
                <c:pt idx="211">
                  <c:v>0.8</c:v>
                </c:pt>
                <c:pt idx="212">
                  <c:v>0.8</c:v>
                </c:pt>
                <c:pt idx="213">
                  <c:v>0.8</c:v>
                </c:pt>
                <c:pt idx="214">
                  <c:v>0.8</c:v>
                </c:pt>
                <c:pt idx="215">
                  <c:v>0.8</c:v>
                </c:pt>
                <c:pt idx="216">
                  <c:v>0.8</c:v>
                </c:pt>
                <c:pt idx="217">
                  <c:v>0.8</c:v>
                </c:pt>
                <c:pt idx="218">
                  <c:v>0.8</c:v>
                </c:pt>
                <c:pt idx="219">
                  <c:v>0.8</c:v>
                </c:pt>
                <c:pt idx="220">
                  <c:v>0.8</c:v>
                </c:pt>
                <c:pt idx="221">
                  <c:v>0.8</c:v>
                </c:pt>
                <c:pt idx="222">
                  <c:v>0.8</c:v>
                </c:pt>
                <c:pt idx="223">
                  <c:v>0.8</c:v>
                </c:pt>
                <c:pt idx="224">
                  <c:v>0.8</c:v>
                </c:pt>
                <c:pt idx="225">
                  <c:v>0.8</c:v>
                </c:pt>
                <c:pt idx="226">
                  <c:v>0.8</c:v>
                </c:pt>
                <c:pt idx="227">
                  <c:v>0.8</c:v>
                </c:pt>
                <c:pt idx="228">
                  <c:v>0.8</c:v>
                </c:pt>
                <c:pt idx="229">
                  <c:v>0.8</c:v>
                </c:pt>
                <c:pt idx="230">
                  <c:v>0.8</c:v>
                </c:pt>
                <c:pt idx="231">
                  <c:v>0.8</c:v>
                </c:pt>
                <c:pt idx="232">
                  <c:v>0.8</c:v>
                </c:pt>
                <c:pt idx="233">
                  <c:v>0.8</c:v>
                </c:pt>
                <c:pt idx="234">
                  <c:v>0.8</c:v>
                </c:pt>
                <c:pt idx="235">
                  <c:v>0.8</c:v>
                </c:pt>
                <c:pt idx="236">
                  <c:v>0.8</c:v>
                </c:pt>
                <c:pt idx="237">
                  <c:v>0.8</c:v>
                </c:pt>
                <c:pt idx="238">
                  <c:v>0.8</c:v>
                </c:pt>
                <c:pt idx="239">
                  <c:v>0.8</c:v>
                </c:pt>
                <c:pt idx="240">
                  <c:v>0.8</c:v>
                </c:pt>
                <c:pt idx="241">
                  <c:v>0.8</c:v>
                </c:pt>
                <c:pt idx="242">
                  <c:v>0.8</c:v>
                </c:pt>
                <c:pt idx="243">
                  <c:v>0.8</c:v>
                </c:pt>
                <c:pt idx="244">
                  <c:v>0.8</c:v>
                </c:pt>
                <c:pt idx="245">
                  <c:v>0.8</c:v>
                </c:pt>
                <c:pt idx="246">
                  <c:v>0.8</c:v>
                </c:pt>
                <c:pt idx="247">
                  <c:v>0.8</c:v>
                </c:pt>
                <c:pt idx="248">
                  <c:v>0.8</c:v>
                </c:pt>
                <c:pt idx="249">
                  <c:v>0.8</c:v>
                </c:pt>
                <c:pt idx="250">
                  <c:v>0.8</c:v>
                </c:pt>
                <c:pt idx="251">
                  <c:v>0.8</c:v>
                </c:pt>
                <c:pt idx="252">
                  <c:v>0.8</c:v>
                </c:pt>
                <c:pt idx="253">
                  <c:v>0.8</c:v>
                </c:pt>
                <c:pt idx="254">
                  <c:v>0.8</c:v>
                </c:pt>
                <c:pt idx="255">
                  <c:v>0.8</c:v>
                </c:pt>
                <c:pt idx="256">
                  <c:v>0.8</c:v>
                </c:pt>
                <c:pt idx="257">
                  <c:v>0.8</c:v>
                </c:pt>
                <c:pt idx="258">
                  <c:v>0.8</c:v>
                </c:pt>
                <c:pt idx="259">
                  <c:v>0.8</c:v>
                </c:pt>
                <c:pt idx="260">
                  <c:v>0.8</c:v>
                </c:pt>
                <c:pt idx="261">
                  <c:v>0.8</c:v>
                </c:pt>
                <c:pt idx="262">
                  <c:v>0.8</c:v>
                </c:pt>
                <c:pt idx="263">
                  <c:v>0.8</c:v>
                </c:pt>
                <c:pt idx="264">
                  <c:v>0.8</c:v>
                </c:pt>
                <c:pt idx="265">
                  <c:v>0.8</c:v>
                </c:pt>
                <c:pt idx="266">
                  <c:v>0.8</c:v>
                </c:pt>
                <c:pt idx="267">
                  <c:v>0.8</c:v>
                </c:pt>
                <c:pt idx="268">
                  <c:v>0.8</c:v>
                </c:pt>
                <c:pt idx="269">
                  <c:v>0.8</c:v>
                </c:pt>
                <c:pt idx="270">
                  <c:v>0.8</c:v>
                </c:pt>
                <c:pt idx="271">
                  <c:v>0.8</c:v>
                </c:pt>
                <c:pt idx="272">
                  <c:v>0.8</c:v>
                </c:pt>
                <c:pt idx="273">
                  <c:v>0.8</c:v>
                </c:pt>
                <c:pt idx="274">
                  <c:v>0.8</c:v>
                </c:pt>
                <c:pt idx="275">
                  <c:v>0.8</c:v>
                </c:pt>
                <c:pt idx="276">
                  <c:v>0.8</c:v>
                </c:pt>
                <c:pt idx="277">
                  <c:v>0.8</c:v>
                </c:pt>
                <c:pt idx="278">
                  <c:v>0.8</c:v>
                </c:pt>
                <c:pt idx="279">
                  <c:v>0.8</c:v>
                </c:pt>
                <c:pt idx="280">
                  <c:v>0.8</c:v>
                </c:pt>
                <c:pt idx="281">
                  <c:v>0.8</c:v>
                </c:pt>
                <c:pt idx="282">
                  <c:v>0.8</c:v>
                </c:pt>
                <c:pt idx="283">
                  <c:v>0.8</c:v>
                </c:pt>
                <c:pt idx="284">
                  <c:v>0.8</c:v>
                </c:pt>
                <c:pt idx="285">
                  <c:v>0.8</c:v>
                </c:pt>
                <c:pt idx="286">
                  <c:v>0.8</c:v>
                </c:pt>
                <c:pt idx="287">
                  <c:v>0.8</c:v>
                </c:pt>
                <c:pt idx="288">
                  <c:v>0.8</c:v>
                </c:pt>
                <c:pt idx="289">
                  <c:v>0.8</c:v>
                </c:pt>
                <c:pt idx="290">
                  <c:v>0.8</c:v>
                </c:pt>
                <c:pt idx="291">
                  <c:v>0.8</c:v>
                </c:pt>
                <c:pt idx="292">
                  <c:v>0.8</c:v>
                </c:pt>
                <c:pt idx="293">
                  <c:v>0.8</c:v>
                </c:pt>
                <c:pt idx="294">
                  <c:v>0.8</c:v>
                </c:pt>
                <c:pt idx="295">
                  <c:v>0.8</c:v>
                </c:pt>
                <c:pt idx="296">
                  <c:v>0.8</c:v>
                </c:pt>
                <c:pt idx="297">
                  <c:v>0.8</c:v>
                </c:pt>
                <c:pt idx="298">
                  <c:v>0.8</c:v>
                </c:pt>
                <c:pt idx="299">
                  <c:v>0.8</c:v>
                </c:pt>
                <c:pt idx="300">
                  <c:v>0.8</c:v>
                </c:pt>
                <c:pt idx="301">
                  <c:v>0.8</c:v>
                </c:pt>
                <c:pt idx="302">
                  <c:v>0.8</c:v>
                </c:pt>
                <c:pt idx="303">
                  <c:v>0.8</c:v>
                </c:pt>
                <c:pt idx="304">
                  <c:v>0.8</c:v>
                </c:pt>
                <c:pt idx="305">
                  <c:v>0.8</c:v>
                </c:pt>
                <c:pt idx="306">
                  <c:v>0.8</c:v>
                </c:pt>
                <c:pt idx="307">
                  <c:v>0.8</c:v>
                </c:pt>
                <c:pt idx="308">
                  <c:v>0.8</c:v>
                </c:pt>
                <c:pt idx="309">
                  <c:v>0.8</c:v>
                </c:pt>
                <c:pt idx="310">
                  <c:v>0.8</c:v>
                </c:pt>
                <c:pt idx="311">
                  <c:v>0.8</c:v>
                </c:pt>
                <c:pt idx="312">
                  <c:v>0.8</c:v>
                </c:pt>
                <c:pt idx="313">
                  <c:v>0.8</c:v>
                </c:pt>
                <c:pt idx="314">
                  <c:v>0.8</c:v>
                </c:pt>
                <c:pt idx="315">
                  <c:v>0.8</c:v>
                </c:pt>
                <c:pt idx="316">
                  <c:v>0.8</c:v>
                </c:pt>
                <c:pt idx="317">
                  <c:v>0.8</c:v>
                </c:pt>
                <c:pt idx="318">
                  <c:v>0.8</c:v>
                </c:pt>
                <c:pt idx="319">
                  <c:v>0.8</c:v>
                </c:pt>
                <c:pt idx="320">
                  <c:v>0.8</c:v>
                </c:pt>
                <c:pt idx="321">
                  <c:v>0.8</c:v>
                </c:pt>
                <c:pt idx="322">
                  <c:v>0.8</c:v>
                </c:pt>
                <c:pt idx="323">
                  <c:v>0.8</c:v>
                </c:pt>
                <c:pt idx="324">
                  <c:v>0.8</c:v>
                </c:pt>
                <c:pt idx="325">
                  <c:v>0.8</c:v>
                </c:pt>
                <c:pt idx="326">
                  <c:v>0.8</c:v>
                </c:pt>
                <c:pt idx="327">
                  <c:v>0.8</c:v>
                </c:pt>
                <c:pt idx="328">
                  <c:v>0.8</c:v>
                </c:pt>
                <c:pt idx="329">
                  <c:v>0.8</c:v>
                </c:pt>
                <c:pt idx="330">
                  <c:v>0.8</c:v>
                </c:pt>
                <c:pt idx="331">
                  <c:v>0.8</c:v>
                </c:pt>
                <c:pt idx="332">
                  <c:v>0.8</c:v>
                </c:pt>
                <c:pt idx="333">
                  <c:v>0.8</c:v>
                </c:pt>
                <c:pt idx="334">
                  <c:v>0.8</c:v>
                </c:pt>
                <c:pt idx="335">
                  <c:v>0.8</c:v>
                </c:pt>
                <c:pt idx="336">
                  <c:v>0.8</c:v>
                </c:pt>
                <c:pt idx="337">
                  <c:v>0.8</c:v>
                </c:pt>
                <c:pt idx="338">
                  <c:v>0.8</c:v>
                </c:pt>
                <c:pt idx="339">
                  <c:v>0.8</c:v>
                </c:pt>
                <c:pt idx="340">
                  <c:v>0.8</c:v>
                </c:pt>
                <c:pt idx="341">
                  <c:v>0.8</c:v>
                </c:pt>
                <c:pt idx="342">
                  <c:v>0.8</c:v>
                </c:pt>
                <c:pt idx="343">
                  <c:v>0.8</c:v>
                </c:pt>
                <c:pt idx="344">
                  <c:v>0.8</c:v>
                </c:pt>
                <c:pt idx="345">
                  <c:v>0.8</c:v>
                </c:pt>
                <c:pt idx="346">
                  <c:v>0.8</c:v>
                </c:pt>
                <c:pt idx="347">
                  <c:v>0.8</c:v>
                </c:pt>
                <c:pt idx="348">
                  <c:v>0.8</c:v>
                </c:pt>
                <c:pt idx="349">
                  <c:v>0.8</c:v>
                </c:pt>
                <c:pt idx="350">
                  <c:v>0.8</c:v>
                </c:pt>
                <c:pt idx="351">
                  <c:v>0.8</c:v>
                </c:pt>
                <c:pt idx="352">
                  <c:v>0.8</c:v>
                </c:pt>
                <c:pt idx="353">
                  <c:v>0.8</c:v>
                </c:pt>
                <c:pt idx="354">
                  <c:v>0.8</c:v>
                </c:pt>
                <c:pt idx="355">
                  <c:v>0.8</c:v>
                </c:pt>
                <c:pt idx="356">
                  <c:v>0.8</c:v>
                </c:pt>
                <c:pt idx="357">
                  <c:v>0.8</c:v>
                </c:pt>
                <c:pt idx="358">
                  <c:v>0.8</c:v>
                </c:pt>
                <c:pt idx="359">
                  <c:v>0.8</c:v>
                </c:pt>
                <c:pt idx="360">
                  <c:v>0.8</c:v>
                </c:pt>
                <c:pt idx="361">
                  <c:v>0.8</c:v>
                </c:pt>
                <c:pt idx="362">
                  <c:v>0.8</c:v>
                </c:pt>
                <c:pt idx="363">
                  <c:v>0.8</c:v>
                </c:pt>
                <c:pt idx="364">
                  <c:v>0.8</c:v>
                </c:pt>
                <c:pt idx="365">
                  <c:v>0.8</c:v>
                </c:pt>
                <c:pt idx="366">
                  <c:v>0.8</c:v>
                </c:pt>
                <c:pt idx="367">
                  <c:v>0.8</c:v>
                </c:pt>
                <c:pt idx="368">
                  <c:v>0.8</c:v>
                </c:pt>
                <c:pt idx="369">
                  <c:v>0.8</c:v>
                </c:pt>
                <c:pt idx="370">
                  <c:v>0.8</c:v>
                </c:pt>
                <c:pt idx="371">
                  <c:v>0.8</c:v>
                </c:pt>
                <c:pt idx="372">
                  <c:v>0.8</c:v>
                </c:pt>
                <c:pt idx="373">
                  <c:v>0.8</c:v>
                </c:pt>
                <c:pt idx="374">
                  <c:v>0.8</c:v>
                </c:pt>
                <c:pt idx="375">
                  <c:v>0.8</c:v>
                </c:pt>
                <c:pt idx="376">
                  <c:v>0.8</c:v>
                </c:pt>
                <c:pt idx="377">
                  <c:v>0.8</c:v>
                </c:pt>
                <c:pt idx="378">
                  <c:v>0.8</c:v>
                </c:pt>
                <c:pt idx="379">
                  <c:v>0.8</c:v>
                </c:pt>
                <c:pt idx="380">
                  <c:v>0.8</c:v>
                </c:pt>
                <c:pt idx="381">
                  <c:v>0.8</c:v>
                </c:pt>
                <c:pt idx="382">
                  <c:v>0.8</c:v>
                </c:pt>
                <c:pt idx="383">
                  <c:v>0.8</c:v>
                </c:pt>
                <c:pt idx="384">
                  <c:v>0.8</c:v>
                </c:pt>
                <c:pt idx="385">
                  <c:v>0.8</c:v>
                </c:pt>
                <c:pt idx="386">
                  <c:v>0.8</c:v>
                </c:pt>
                <c:pt idx="387">
                  <c:v>0.8</c:v>
                </c:pt>
                <c:pt idx="388">
                  <c:v>0.8</c:v>
                </c:pt>
                <c:pt idx="389">
                  <c:v>0.8</c:v>
                </c:pt>
                <c:pt idx="390">
                  <c:v>0.8</c:v>
                </c:pt>
                <c:pt idx="391">
                  <c:v>0.8</c:v>
                </c:pt>
                <c:pt idx="392">
                  <c:v>0.8</c:v>
                </c:pt>
                <c:pt idx="393">
                  <c:v>0.8</c:v>
                </c:pt>
                <c:pt idx="394">
                  <c:v>0.8</c:v>
                </c:pt>
                <c:pt idx="395">
                  <c:v>0.8</c:v>
                </c:pt>
                <c:pt idx="396">
                  <c:v>0.8</c:v>
                </c:pt>
                <c:pt idx="397">
                  <c:v>0.8</c:v>
                </c:pt>
                <c:pt idx="398">
                  <c:v>0.8</c:v>
                </c:pt>
                <c:pt idx="399">
                  <c:v>0.8</c:v>
                </c:pt>
                <c:pt idx="400">
                  <c:v>0.8</c:v>
                </c:pt>
                <c:pt idx="401">
                  <c:v>0.8</c:v>
                </c:pt>
                <c:pt idx="402">
                  <c:v>0.8</c:v>
                </c:pt>
                <c:pt idx="403">
                  <c:v>0.8</c:v>
                </c:pt>
                <c:pt idx="404">
                  <c:v>0.8</c:v>
                </c:pt>
                <c:pt idx="405">
                  <c:v>0.8</c:v>
                </c:pt>
                <c:pt idx="406">
                  <c:v>0.8</c:v>
                </c:pt>
                <c:pt idx="407">
                  <c:v>0.8</c:v>
                </c:pt>
                <c:pt idx="408">
                  <c:v>0.8</c:v>
                </c:pt>
                <c:pt idx="409">
                  <c:v>0.8</c:v>
                </c:pt>
                <c:pt idx="410">
                  <c:v>0.8</c:v>
                </c:pt>
                <c:pt idx="411">
                  <c:v>0.8</c:v>
                </c:pt>
                <c:pt idx="412">
                  <c:v>0.8</c:v>
                </c:pt>
                <c:pt idx="413">
                  <c:v>0.8</c:v>
                </c:pt>
                <c:pt idx="414">
                  <c:v>0.8</c:v>
                </c:pt>
                <c:pt idx="415">
                  <c:v>0.8</c:v>
                </c:pt>
                <c:pt idx="416">
                  <c:v>0.8</c:v>
                </c:pt>
                <c:pt idx="417">
                  <c:v>0.8</c:v>
                </c:pt>
                <c:pt idx="418">
                  <c:v>0.8</c:v>
                </c:pt>
                <c:pt idx="419">
                  <c:v>0.8</c:v>
                </c:pt>
                <c:pt idx="420">
                  <c:v>0.8</c:v>
                </c:pt>
                <c:pt idx="421">
                  <c:v>0.8</c:v>
                </c:pt>
                <c:pt idx="422">
                  <c:v>0.8</c:v>
                </c:pt>
                <c:pt idx="423">
                  <c:v>0.8</c:v>
                </c:pt>
                <c:pt idx="424">
                  <c:v>0.8</c:v>
                </c:pt>
                <c:pt idx="425">
                  <c:v>0.8</c:v>
                </c:pt>
                <c:pt idx="426">
                  <c:v>0.8</c:v>
                </c:pt>
                <c:pt idx="427">
                  <c:v>0.8</c:v>
                </c:pt>
                <c:pt idx="428">
                  <c:v>0.8</c:v>
                </c:pt>
                <c:pt idx="429">
                  <c:v>0.8</c:v>
                </c:pt>
                <c:pt idx="430">
                  <c:v>0.8</c:v>
                </c:pt>
                <c:pt idx="431">
                  <c:v>0.8</c:v>
                </c:pt>
                <c:pt idx="432">
                  <c:v>0.8</c:v>
                </c:pt>
                <c:pt idx="433">
                  <c:v>0.8</c:v>
                </c:pt>
                <c:pt idx="434">
                  <c:v>0.8</c:v>
                </c:pt>
                <c:pt idx="435">
                  <c:v>0.8</c:v>
                </c:pt>
                <c:pt idx="436">
                  <c:v>0.8</c:v>
                </c:pt>
                <c:pt idx="437">
                  <c:v>0.8</c:v>
                </c:pt>
                <c:pt idx="438">
                  <c:v>0.8</c:v>
                </c:pt>
                <c:pt idx="439">
                  <c:v>0.8</c:v>
                </c:pt>
                <c:pt idx="440">
                  <c:v>0.8</c:v>
                </c:pt>
                <c:pt idx="441">
                  <c:v>0.8</c:v>
                </c:pt>
                <c:pt idx="442">
                  <c:v>0.8</c:v>
                </c:pt>
                <c:pt idx="443">
                  <c:v>0.8</c:v>
                </c:pt>
                <c:pt idx="444">
                  <c:v>0.8</c:v>
                </c:pt>
                <c:pt idx="445">
                  <c:v>0.8</c:v>
                </c:pt>
                <c:pt idx="446">
                  <c:v>0.8</c:v>
                </c:pt>
                <c:pt idx="447">
                  <c:v>0.8</c:v>
                </c:pt>
                <c:pt idx="448">
                  <c:v>0.8</c:v>
                </c:pt>
                <c:pt idx="449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A0-4C07-948D-C65BFAEFE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6243680"/>
        <c:axId val="1186247008"/>
      </c:lineChart>
      <c:catAx>
        <c:axId val="1186248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2400"/>
                  <a:t>Referencia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86243264"/>
        <c:crosses val="autoZero"/>
        <c:auto val="1"/>
        <c:lblAlgn val="ctr"/>
        <c:lblOffset val="100"/>
        <c:noMultiLvlLbl val="0"/>
      </c:catAx>
      <c:valAx>
        <c:axId val="1186243264"/>
        <c:scaling>
          <c:orientation val="minMax"/>
          <c:max val="100809.18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2400"/>
                  <a:t>Cantidad sellada (kilos)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86248256"/>
        <c:crosses val="autoZero"/>
        <c:crossBetween val="between"/>
      </c:valAx>
      <c:valAx>
        <c:axId val="1186247008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2400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86243680"/>
        <c:crosses val="max"/>
        <c:crossBetween val="between"/>
      </c:valAx>
      <c:catAx>
        <c:axId val="1186243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86247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65315</xdr:colOff>
      <xdr:row>34</xdr:row>
      <xdr:rowOff>141513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5D1B1BF-003C-482B-993C-9262D2B3CF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723900</xdr:colOff>
      <xdr:row>2</xdr:row>
      <xdr:rowOff>30480</xdr:rowOff>
    </xdr:from>
    <xdr:to>
      <xdr:col>3</xdr:col>
      <xdr:colOff>731520</xdr:colOff>
      <xdr:row>17</xdr:row>
      <xdr:rowOff>144780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B5D70189-1791-6887-13BE-6A784EBAE697}"/>
            </a:ext>
          </a:extLst>
        </xdr:cNvPr>
        <xdr:cNvCxnSpPr/>
      </xdr:nvCxnSpPr>
      <xdr:spPr>
        <a:xfrm flipH="1">
          <a:off x="3101340" y="396240"/>
          <a:ext cx="7620" cy="2857500"/>
        </a:xfrm>
        <a:prstGeom prst="line">
          <a:avLst/>
        </a:prstGeom>
        <a:ln w="952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373380</xdr:colOff>
      <xdr:row>0</xdr:row>
      <xdr:rowOff>144780</xdr:rowOff>
    </xdr:from>
    <xdr:to>
      <xdr:col>4</xdr:col>
      <xdr:colOff>358140</xdr:colOff>
      <xdr:row>1</xdr:row>
      <xdr:rowOff>144780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4D57A21A-7F66-AA52-A951-14D1A5747E0B}"/>
            </a:ext>
          </a:extLst>
        </xdr:cNvPr>
        <xdr:cNvSpPr txBox="1"/>
      </xdr:nvSpPr>
      <xdr:spPr>
        <a:xfrm>
          <a:off x="2750820" y="144780"/>
          <a:ext cx="777240" cy="18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 b="1"/>
            <a:t>16,67%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685800</xdr:colOff>
      <xdr:row>53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32C7631-7E07-4D5C-8018-CA72CCF8C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71438</xdr:colOff>
      <xdr:row>1</xdr:row>
      <xdr:rowOff>130629</xdr:rowOff>
    </xdr:from>
    <xdr:to>
      <xdr:col>9</xdr:col>
      <xdr:colOff>108857</xdr:colOff>
      <xdr:row>29</xdr:row>
      <xdr:rowOff>80963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1E94D1F7-3D6F-4031-8ABB-4F247846631E}"/>
            </a:ext>
          </a:extLst>
        </xdr:cNvPr>
        <xdr:cNvCxnSpPr/>
      </xdr:nvCxnSpPr>
      <xdr:spPr>
        <a:xfrm flipH="1">
          <a:off x="7186613" y="311604"/>
          <a:ext cx="37419" cy="5017634"/>
        </a:xfrm>
        <a:prstGeom prst="line">
          <a:avLst/>
        </a:prstGeom>
        <a:ln w="952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0.28976</cdr:x>
      <cdr:y>0.00624</cdr:y>
    </cdr:from>
    <cdr:to>
      <cdr:x>0.32251</cdr:x>
      <cdr:y>0.02474</cdr:y>
    </cdr:to>
    <cdr:sp macro="" textlink="">
      <cdr:nvSpPr>
        <cdr:cNvPr id="3" name="CuadroTexto 11">
          <a:extLst xmlns:a="http://schemas.openxmlformats.org/drawingml/2006/main">
            <a:ext uri="{FF2B5EF4-FFF2-40B4-BE49-F238E27FC236}">
              <a16:creationId xmlns:a16="http://schemas.microsoft.com/office/drawing/2014/main" id="{4D57A21A-7F66-AA52-A951-14D1A5747E0B}"/>
            </a:ext>
          </a:extLst>
        </cdr:cNvPr>
        <cdr:cNvSpPr txBox="1"/>
      </cdr:nvSpPr>
      <cdr:spPr>
        <a:xfrm xmlns:a="http://schemas.openxmlformats.org/drawingml/2006/main">
          <a:off x="6876143" y="61686"/>
          <a:ext cx="777240" cy="1828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CO" sz="1600" b="1"/>
            <a:t>32,97</a:t>
          </a:r>
          <a:r>
            <a:rPr lang="es-CO" sz="1100" b="1"/>
            <a:t>%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22860</xdr:rowOff>
    </xdr:from>
    <xdr:to>
      <xdr:col>13</xdr:col>
      <xdr:colOff>38100</xdr:colOff>
      <xdr:row>32</xdr:row>
      <xdr:rowOff>167640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C2E28C-61EE-4D09-92F1-CE50486EC9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488130</xdr:colOff>
      <xdr:row>3</xdr:row>
      <xdr:rowOff>113211</xdr:rowOff>
    </xdr:from>
    <xdr:to>
      <xdr:col>5</xdr:col>
      <xdr:colOff>492034</xdr:colOff>
      <xdr:row>15</xdr:row>
      <xdr:rowOff>182850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BDA169FD-C9A5-4B63-AA3C-D3B526100262}"/>
            </a:ext>
          </a:extLst>
        </xdr:cNvPr>
        <xdr:cNvCxnSpPr/>
      </xdr:nvCxnSpPr>
      <xdr:spPr>
        <a:xfrm flipH="1">
          <a:off x="4450530" y="661851"/>
          <a:ext cx="3904" cy="2264199"/>
        </a:xfrm>
        <a:prstGeom prst="line">
          <a:avLst/>
        </a:prstGeom>
        <a:ln w="952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144142</xdr:colOff>
      <xdr:row>2</xdr:row>
      <xdr:rowOff>74023</xdr:rowOff>
    </xdr:from>
    <xdr:to>
      <xdr:col>6</xdr:col>
      <xdr:colOff>126834</xdr:colOff>
      <xdr:row>3</xdr:row>
      <xdr:rowOff>71888</xdr:rowOff>
    </xdr:to>
    <xdr:sp macro="" textlink="">
      <xdr:nvSpPr>
        <xdr:cNvPr id="7" name="CuadroTexto 11">
          <a:extLst>
            <a:ext uri="{FF2B5EF4-FFF2-40B4-BE49-F238E27FC236}">
              <a16:creationId xmlns:a16="http://schemas.microsoft.com/office/drawing/2014/main" id="{77B7BC8F-5220-84CF-BCEC-94900B46F901}"/>
            </a:ext>
          </a:extLst>
        </xdr:cNvPr>
        <xdr:cNvSpPr txBox="1"/>
      </xdr:nvSpPr>
      <xdr:spPr>
        <a:xfrm>
          <a:off x="4106542" y="439783"/>
          <a:ext cx="775172" cy="1807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100" b="1"/>
            <a:t>35,38%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57150</xdr:colOff>
      <xdr:row>70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0D4B5B0-A561-4573-A18D-66BB09B2D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205409</xdr:colOff>
      <xdr:row>4</xdr:row>
      <xdr:rowOff>143436</xdr:rowOff>
    </xdr:from>
    <xdr:to>
      <xdr:col>12</xdr:col>
      <xdr:colOff>233083</xdr:colOff>
      <xdr:row>44</xdr:row>
      <xdr:rowOff>86139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E5F6A559-73F9-46A5-8233-8A1C48524DCE}"/>
            </a:ext>
          </a:extLst>
        </xdr:cNvPr>
        <xdr:cNvCxnSpPr/>
      </xdr:nvCxnSpPr>
      <xdr:spPr>
        <a:xfrm flipH="1">
          <a:off x="9672138" y="860612"/>
          <a:ext cx="27674" cy="7114468"/>
        </a:xfrm>
        <a:prstGeom prst="line">
          <a:avLst/>
        </a:prstGeom>
        <a:ln w="952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510208</xdr:colOff>
      <xdr:row>3</xdr:row>
      <xdr:rowOff>52669</xdr:rowOff>
    </xdr:from>
    <xdr:to>
      <xdr:col>13</xdr:col>
      <xdr:colOff>95250</xdr:colOff>
      <xdr:row>5</xdr:row>
      <xdr:rowOff>19050</xdr:rowOff>
    </xdr:to>
    <xdr:sp macro="" textlink="">
      <xdr:nvSpPr>
        <xdr:cNvPr id="9" name="CuadroTexto 11">
          <a:extLst>
            <a:ext uri="{FF2B5EF4-FFF2-40B4-BE49-F238E27FC236}">
              <a16:creationId xmlns:a16="http://schemas.microsoft.com/office/drawing/2014/main" id="{CF36C859-D28A-4B58-9F79-FF07E149512C}"/>
            </a:ext>
          </a:extLst>
        </xdr:cNvPr>
        <xdr:cNvSpPr txBox="1"/>
      </xdr:nvSpPr>
      <xdr:spPr>
        <a:xfrm>
          <a:off x="9311308" y="624169"/>
          <a:ext cx="1185242" cy="34738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600" b="1"/>
            <a:t>43,45%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289560</xdr:colOff>
      <xdr:row>28</xdr:row>
      <xdr:rowOff>144780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240295D-A711-49D0-A6C9-D0E3EE7CD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118537</xdr:colOff>
      <xdr:row>1</xdr:row>
      <xdr:rowOff>178526</xdr:rowOff>
    </xdr:from>
    <xdr:to>
      <xdr:col>3</xdr:col>
      <xdr:colOff>126274</xdr:colOff>
      <xdr:row>14</xdr:row>
      <xdr:rowOff>99196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86B02D5F-29B0-41B6-827A-0F9C036FE68B}"/>
            </a:ext>
          </a:extLst>
        </xdr:cNvPr>
        <xdr:cNvCxnSpPr/>
      </xdr:nvCxnSpPr>
      <xdr:spPr>
        <a:xfrm flipH="1">
          <a:off x="2495977" y="361406"/>
          <a:ext cx="7737" cy="2298110"/>
        </a:xfrm>
        <a:prstGeom prst="line">
          <a:avLst/>
        </a:prstGeom>
        <a:ln w="952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559370</xdr:colOff>
      <xdr:row>0</xdr:row>
      <xdr:rowOff>141889</xdr:rowOff>
    </xdr:from>
    <xdr:to>
      <xdr:col>3</xdr:col>
      <xdr:colOff>541011</xdr:colOff>
      <xdr:row>1</xdr:row>
      <xdr:rowOff>138703</xdr:rowOff>
    </xdr:to>
    <xdr:sp macro="" textlink="">
      <xdr:nvSpPr>
        <xdr:cNvPr id="5" name="CuadroTexto 11">
          <a:extLst>
            <a:ext uri="{FF2B5EF4-FFF2-40B4-BE49-F238E27FC236}">
              <a16:creationId xmlns:a16="http://schemas.microsoft.com/office/drawing/2014/main" id="{FD1D62DE-B9C3-47E5-8777-1577E47FF158}"/>
            </a:ext>
          </a:extLst>
        </xdr:cNvPr>
        <xdr:cNvSpPr txBox="1"/>
      </xdr:nvSpPr>
      <xdr:spPr>
        <a:xfrm>
          <a:off x="2144330" y="141889"/>
          <a:ext cx="774121" cy="17969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1100" b="1"/>
            <a:t>19,49%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53</xdr:col>
      <xdr:colOff>30480</xdr:colOff>
      <xdr:row>98</xdr:row>
      <xdr:rowOff>152400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1D041DF-CDA3-4ACC-AFE1-428BDAF169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620110</xdr:colOff>
      <xdr:row>13</xdr:row>
      <xdr:rowOff>0</xdr:rowOff>
    </xdr:from>
    <xdr:to>
      <xdr:col>16</xdr:col>
      <xdr:colOff>638908</xdr:colOff>
      <xdr:row>72</xdr:row>
      <xdr:rowOff>171584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6C4CCBEA-1992-4F9C-869B-25D01779FBD5}"/>
            </a:ext>
          </a:extLst>
        </xdr:cNvPr>
        <xdr:cNvCxnSpPr/>
      </xdr:nvCxnSpPr>
      <xdr:spPr>
        <a:xfrm flipH="1">
          <a:off x="13281033" y="2362200"/>
          <a:ext cx="18798" cy="10892338"/>
        </a:xfrm>
        <a:prstGeom prst="line">
          <a:avLst/>
        </a:prstGeom>
        <a:ln w="9525" cap="flat" cmpd="sng" algn="ctr">
          <a:solidFill>
            <a:schemeClr val="accent4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0.30064</cdr:x>
      <cdr:y>0.10425</cdr:y>
    </cdr:from>
    <cdr:to>
      <cdr:x>0.33758</cdr:x>
      <cdr:y>0.12619</cdr:y>
    </cdr:to>
    <cdr:sp macro="" textlink="">
      <cdr:nvSpPr>
        <cdr:cNvPr id="2" name="CuadroTexto 11">
          <a:extLst xmlns:a="http://schemas.openxmlformats.org/drawingml/2006/main">
            <a:ext uri="{FF2B5EF4-FFF2-40B4-BE49-F238E27FC236}">
              <a16:creationId xmlns:a16="http://schemas.microsoft.com/office/drawing/2014/main" id="{FD1D62DE-B9C3-47E5-8777-1577E47FF158}"/>
            </a:ext>
          </a:extLst>
        </cdr:cNvPr>
        <cdr:cNvSpPr txBox="1"/>
      </cdr:nvSpPr>
      <cdr:spPr>
        <a:xfrm xmlns:a="http://schemas.openxmlformats.org/drawingml/2006/main">
          <a:off x="12757714" y="1962150"/>
          <a:ext cx="1567886" cy="413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CO" sz="3200" b="1"/>
            <a:t>32,29%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bas\Downloads\Trabajo%20de%20Grado\Bibliograf&#237;a\AP&#201;NDICE%20C.xlsx" TargetMode="External"/><Relationship Id="rId1" Type="http://schemas.openxmlformats.org/officeDocument/2006/relationships/externalLinkPath" Target="/Users/sebas/Downloads/Trabajo%20de%20Grado/Bibliograf&#237;a/AP&#201;NDICE%20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portarAExcel"/>
      <sheetName val="CANTIDAD"/>
      <sheetName val="GRAFICA CANTIDAD"/>
      <sheetName val="PRECIO"/>
      <sheetName val="GRAFICA PRECIO"/>
      <sheetName val="FAMILIAS PRO"/>
      <sheetName val="Hoja1"/>
    </sheetNames>
    <sheetDataSet>
      <sheetData sheetId="0"/>
      <sheetData sheetId="1">
        <row r="2">
          <cell r="C2" t="str">
            <v>CANTIDAD</v>
          </cell>
          <cell r="D2" t="str">
            <v>% ACUMULADO</v>
          </cell>
          <cell r="F2" t="str">
            <v>80-20</v>
          </cell>
        </row>
        <row r="3">
          <cell r="B3" t="str">
            <v>Total 6X7" CALIBRE 0,8 PP TRANSP 6X7" CALIBRE 0,8 PP TRANSP</v>
          </cell>
          <cell r="C3">
            <v>1514800</v>
          </cell>
          <cell r="D3">
            <v>0.28529260238255921</v>
          </cell>
          <cell r="F3">
            <v>0.8</v>
          </cell>
        </row>
        <row r="4">
          <cell r="B4" t="str">
            <v>Total 13,5x16,5CM CAMPOLLO 13,5x16,5CM CAMPOLLO</v>
          </cell>
          <cell r="C4">
            <v>279900</v>
          </cell>
          <cell r="D4">
            <v>0.33800807598097377</v>
          </cell>
          <cell r="F4">
            <v>0.8</v>
          </cell>
        </row>
        <row r="5">
          <cell r="B5" t="str">
            <v>Total 6X7" CALIBRE 0,9 PP TRANSP 6X7" CALIBRE 0,9 PP TRANSP</v>
          </cell>
          <cell r="C5">
            <v>250000</v>
          </cell>
          <cell r="D5">
            <v>0.38509227890917536</v>
          </cell>
          <cell r="F5">
            <v>0.8</v>
          </cell>
        </row>
        <row r="6">
          <cell r="B6" t="str">
            <v>Total 3X5 BAJA BLANCA 3X5 BAJA BLANCA</v>
          </cell>
          <cell r="C6">
            <v>207500</v>
          </cell>
          <cell r="D6">
            <v>0.42417216733958274</v>
          </cell>
          <cell r="F6">
            <v>0.8</v>
          </cell>
        </row>
        <row r="7">
          <cell r="B7" t="str">
            <v>Total 4+1,25+1,25X15" CAL 4  BAJA NEGRO VIVERO 4+1,25+1,25X15" CAL 4 BAJA NEGRO VIVERO</v>
          </cell>
          <cell r="C7">
            <v>135688</v>
          </cell>
          <cell r="D7">
            <v>0.44972721264727</v>
          </cell>
          <cell r="F7">
            <v>0.8</v>
          </cell>
        </row>
        <row r="8">
          <cell r="B8" t="str">
            <v>Total LAMINAS PP DON POLLO LAMINAS PP DON POLLO</v>
          </cell>
          <cell r="C8">
            <v>120000</v>
          </cell>
          <cell r="D8">
            <v>0.47232763005280681</v>
          </cell>
          <cell r="F8">
            <v>0.8</v>
          </cell>
        </row>
        <row r="9">
          <cell r="B9" t="str">
            <v>Total 14+3,5+3,5X24" CAL 1,2  CAMISETA DISTRI BUCAR 14+3,5+3,5X24" CAL 1,2  CAMISETA DISTRI BUCAR</v>
          </cell>
          <cell r="C9">
            <v>105104</v>
          </cell>
          <cell r="D9">
            <v>0.49212258231106959</v>
          </cell>
          <cell r="F9">
            <v>0.8</v>
          </cell>
        </row>
        <row r="10">
          <cell r="B10" t="str">
            <v>Total 19x33x080 TA 19X33X080 TA</v>
          </cell>
          <cell r="C10">
            <v>104136</v>
          </cell>
          <cell r="D10">
            <v>0.51173522453559439</v>
          </cell>
          <cell r="F10">
            <v>0.8</v>
          </cell>
        </row>
        <row r="11">
          <cell r="B11" t="str">
            <v>Total 9+3,5+3,5x23" cal 1,5 ALTA TRANSP 9+3,5+3,5X23" CAL 1,5 ALTA TRANSP</v>
          </cell>
          <cell r="C11">
            <v>90585</v>
          </cell>
          <cell r="D11">
            <v>0.52879571462459896</v>
          </cell>
          <cell r="F11">
            <v>0.8</v>
          </cell>
        </row>
        <row r="12">
          <cell r="B12" t="str">
            <v>Total 20+4+4*35" CAL 0,8 ATA NEGRO 20+4+4*35" CAL 0,8 ALTA NEGRO</v>
          </cell>
          <cell r="C12">
            <v>90050</v>
          </cell>
          <cell r="D12">
            <v>0.54575544451933722</v>
          </cell>
          <cell r="F12">
            <v>0.8</v>
          </cell>
        </row>
        <row r="13">
          <cell r="B13" t="str">
            <v>Total 18x22 TA CAL 3 ICBF IMPRESO 18X22 TA CAL 3 ICBF IMPRESO</v>
          </cell>
          <cell r="C13">
            <v>71539</v>
          </cell>
          <cell r="D13">
            <v>0.55922887169245972</v>
          </cell>
          <cell r="F13">
            <v>0.8</v>
          </cell>
        </row>
        <row r="14">
          <cell r="B14" t="str">
            <v>Total 9X16" CAL 1,4 PP IMPR CINTA ADHESIVA T 3 9X16"  CAL 1,4 PP IMPR CINTA ADHESIVA T 3</v>
          </cell>
          <cell r="C14">
            <v>77513</v>
          </cell>
          <cell r="D14">
            <v>0.57382742297875444</v>
          </cell>
          <cell r="F14">
            <v>0.8</v>
          </cell>
        </row>
        <row r="15">
          <cell r="B15" t="str">
            <v>Total 9+2,5+2,5X24" CAL 1,5 AD TRANSP CAMISETA 9+2,5+2,5X24" CAL 1,5 AD TRANSP CAMISETA</v>
          </cell>
          <cell r="C15">
            <v>57079</v>
          </cell>
          <cell r="D15">
            <v>0.58457749985450969</v>
          </cell>
          <cell r="F15">
            <v>0.8</v>
          </cell>
        </row>
        <row r="16">
          <cell r="B16" t="str">
            <v>Total 28,5X43 C4 TTE BAJA IMPRESA 28,5X43 C4 TTE BAJA IMPRESA AGUA RIQUISIMA</v>
          </cell>
          <cell r="C16">
            <v>61093</v>
          </cell>
          <cell r="D16">
            <v>0.59608356069248025</v>
          </cell>
          <cell r="F16">
            <v>0.8</v>
          </cell>
        </row>
        <row r="17">
          <cell r="B17" t="str">
            <v>Total 7X10" CALIBRE 1 AD IMPR MEDISIN 7X10" CALIBRE 1 AD IMPR MEDISIN</v>
          </cell>
          <cell r="C17">
            <v>53200</v>
          </cell>
          <cell r="D17">
            <v>0.60610307907560146</v>
          </cell>
          <cell r="F17">
            <v>0.8</v>
          </cell>
        </row>
        <row r="18">
          <cell r="B18" t="str">
            <v>Total 6+2+2*14" CAL 0,7 ALTA BLANCO IMPR CAMISETA 6+2+2*14" CAL 0,7 ALTA BLANCO IMPR CAMISETA</v>
          </cell>
          <cell r="C18">
            <v>48947</v>
          </cell>
          <cell r="D18">
            <v>0.6153216009985083</v>
          </cell>
          <cell r="F18">
            <v>0.8</v>
          </cell>
        </row>
        <row r="19">
          <cell r="B19" t="str">
            <v>Total 4X6+1 F.F. CAL 1,1 BAJA NEGRA PERFOR 4X6+1" F.F. CAL 1,1 BAJA NEGRA PERFOR</v>
          </cell>
          <cell r="C19">
            <v>45000</v>
          </cell>
          <cell r="D19">
            <v>0.6237967575255845</v>
          </cell>
          <cell r="F19">
            <v>0.8</v>
          </cell>
        </row>
        <row r="20">
          <cell r="B20" t="str">
            <v>Total 8+2,2+2,5*16" CAL 0,9 ALTA IMPR 3 KLS DISTRIBUIDOR 8+2,5+2,5X16" CAL 0,9 ALTA IMPR 3 KLS DISTRIBUIDORA</v>
          </cell>
          <cell r="C20">
            <v>44542</v>
          </cell>
          <cell r="D20">
            <v>0.63218565579289632</v>
          </cell>
          <cell r="F20">
            <v>0.8</v>
          </cell>
        </row>
        <row r="21">
          <cell r="B21" t="str">
            <v>Total 10X12" CAL 1,4 PP CINTA ADHESIVA WARNING TIPO 5 10X12" CAL 1,4 PP  CINTA ADHESIVA WARNING TIPO 5</v>
          </cell>
          <cell r="C21">
            <v>43300</v>
          </cell>
          <cell r="D21">
            <v>0.64034063974006084</v>
          </cell>
          <cell r="F21">
            <v>0.8</v>
          </cell>
        </row>
        <row r="22">
          <cell r="B22" t="str">
            <v>Total 8+3+3x16 0,8 IMPRESO SUPER POLLO 8+3+3x16 0,8 IMPRESO SUPER POLLO</v>
          </cell>
          <cell r="C22">
            <v>35900</v>
          </cell>
          <cell r="D22">
            <v>0.6471019312805506</v>
          </cell>
          <cell r="F22">
            <v>0.8</v>
          </cell>
        </row>
        <row r="23">
          <cell r="B23" t="str">
            <v>Total 22X22 C1,5 BAJA COLOR 22X22 C1,5 BAJA COLOR PREVENCION Y SALUD</v>
          </cell>
          <cell r="C23">
            <v>35734</v>
          </cell>
          <cell r="D23">
            <v>0.65383195891029611</v>
          </cell>
          <cell r="F23">
            <v>0.8</v>
          </cell>
        </row>
        <row r="24">
          <cell r="B24" t="str">
            <v>Total 11+3+3X18 0,9 IMPRESO SUPER POLLO 11+3+3X18 0,9 IMPRESO SUPER POLLO</v>
          </cell>
          <cell r="C24">
            <v>34361</v>
          </cell>
          <cell r="D24">
            <v>0.66030340009755983</v>
          </cell>
          <cell r="F24">
            <v>0.8</v>
          </cell>
        </row>
        <row r="25">
          <cell r="B25" t="str">
            <v>Total 8X12 1,5 PP SUEÑOS M Y ESTILOS 8X12 1,5 PP SUEÑOS M Y ESTILOS</v>
          </cell>
          <cell r="C25">
            <v>33500</v>
          </cell>
          <cell r="D25">
            <v>0.66661268328993883</v>
          </cell>
          <cell r="F25">
            <v>0.8</v>
          </cell>
        </row>
        <row r="26">
          <cell r="B26" t="str">
            <v>Total 9X14 1,5 PP SUEÑOS MODAS Y ESTILOS 9X14 1,5 PP SUEÑOS MODAS Y ESTILOS</v>
          </cell>
          <cell r="C26">
            <v>33400</v>
          </cell>
          <cell r="D26">
            <v>0.67290313280114655</v>
          </cell>
          <cell r="F26">
            <v>0.8</v>
          </cell>
        </row>
        <row r="27">
          <cell r="B27" t="str">
            <v>Total 10X14 CHIKAS 10X14 CHIKAS</v>
          </cell>
          <cell r="C27">
            <v>33000</v>
          </cell>
          <cell r="D27">
            <v>0.67911824758766914</v>
          </cell>
          <cell r="F27">
            <v>0.8</v>
          </cell>
        </row>
        <row r="28">
          <cell r="B28" t="str">
            <v>Total 8X12" CAL 1,4 PP IMPR CINTA ADHESIVA T 2 8X12" CAL 1,4 PP IMPR CINTA ADHESIVA T 2</v>
          </cell>
          <cell r="C28">
            <v>32600</v>
          </cell>
          <cell r="D28">
            <v>0.68525802764950661</v>
          </cell>
          <cell r="F28">
            <v>0.8</v>
          </cell>
        </row>
        <row r="29">
          <cell r="B29" t="str">
            <v>Total 5+1+1*18"  CAL 3,5 BAJA NEGRO VIVERO LA CASONA 5+1+1*18" CAL 3,5 BAJA NEGRO VIVERO LA CASONA</v>
          </cell>
          <cell r="C29">
            <v>30430</v>
          </cell>
          <cell r="D29">
            <v>0.69098911682992736</v>
          </cell>
          <cell r="F29">
            <v>0.8</v>
          </cell>
        </row>
        <row r="30">
          <cell r="B30" t="str">
            <v>Total 14,5x25 REEMPAQUE 14,5x25 REEMPAQUE</v>
          </cell>
          <cell r="C30">
            <v>27270</v>
          </cell>
          <cell r="D30">
            <v>0.69612506168533561</v>
          </cell>
          <cell r="F30">
            <v>0.8</v>
          </cell>
        </row>
        <row r="31">
          <cell r="B31" t="str">
            <v>Total 8X8" CAL 1,5 ALTA BLANCO CAPACILLO 8X8" CAL 1,5 ALTA BLANCO CAPACILLO</v>
          </cell>
          <cell r="C31">
            <v>26800</v>
          </cell>
          <cell r="D31">
            <v>0.70117248823923883</v>
          </cell>
          <cell r="F31">
            <v>0.8</v>
          </cell>
        </row>
        <row r="32">
          <cell r="B32" t="str">
            <v>Total 10X14 QUALITY 10X14 QUALITY</v>
          </cell>
          <cell r="C32">
            <v>25000</v>
          </cell>
          <cell r="D32">
            <v>0.70588090853205898</v>
          </cell>
          <cell r="F32">
            <v>0.8</v>
          </cell>
        </row>
        <row r="33">
          <cell r="B33" t="str">
            <v>Total 10,5+2,75+2,75X15" CAL 1 ALTA BLANCO CAMISETA 10,5+2,75+2,75X15" CAL 1 ALTA BLANCO CAMISETA</v>
          </cell>
          <cell r="C33">
            <v>23476</v>
          </cell>
          <cell r="D33">
            <v>0.71030230352382884</v>
          </cell>
          <cell r="F33">
            <v>0.8</v>
          </cell>
        </row>
        <row r="34">
          <cell r="B34" t="str">
            <v>Total 11X18 ANDINA 11X18 ANDINA</v>
          </cell>
          <cell r="C34">
            <v>23446</v>
          </cell>
          <cell r="D34">
            <v>0.71471804841124731</v>
          </cell>
          <cell r="F34">
            <v>0.8</v>
          </cell>
        </row>
        <row r="35">
          <cell r="B35" t="str">
            <v>Total 28+5,5+5,5X40"  CAL 1,5 ALTA VERDE 28+5,5+5,5X40"  CAL 1,5 ALTA VERDE</v>
          </cell>
          <cell r="C35">
            <v>22946</v>
          </cell>
          <cell r="D35">
            <v>0.71903962489280937</v>
          </cell>
          <cell r="F35">
            <v>0.8</v>
          </cell>
        </row>
        <row r="36">
          <cell r="B36" t="str">
            <v>Total 12X16 AHDESIVO YESSICA MACHADO 12X16 AHDESIVO YESSICA MACHADO</v>
          </cell>
          <cell r="C36">
            <v>21000</v>
          </cell>
          <cell r="D36">
            <v>0.72299469793877824</v>
          </cell>
          <cell r="F36">
            <v>0.8</v>
          </cell>
        </row>
        <row r="37">
          <cell r="B37" t="str">
            <v>Total 65X95 C0,7 NEGRO ALTA 65X95 C0,7 NEGRO ALTA-OLMEDO PEREZ</v>
          </cell>
          <cell r="C37">
            <v>20974</v>
          </cell>
          <cell r="D37">
            <v>0.72694487422764265</v>
          </cell>
          <cell r="F37">
            <v>0.8</v>
          </cell>
        </row>
        <row r="38">
          <cell r="B38" t="str">
            <v>Total 20X25" CAL 1 ALTA TRANSP 20X25" CAL 1 ALTA TRANSP</v>
          </cell>
          <cell r="C38">
            <v>20612</v>
          </cell>
          <cell r="D38">
            <v>0.73082687259066703</v>
          </cell>
          <cell r="F38">
            <v>0.8</v>
          </cell>
        </row>
        <row r="39">
          <cell r="B39" t="str">
            <v>Total 8X12 C2,5 BAJA TTE IMPRESA 8X12 C2,5 BAJA TTE IMPRESA CHARR</v>
          </cell>
          <cell r="C39">
            <v>20500</v>
          </cell>
          <cell r="D39">
            <v>0.7346877772307796</v>
          </cell>
          <cell r="F39">
            <v>0.8</v>
          </cell>
        </row>
        <row r="40">
          <cell r="B40" t="str">
            <v>Total 20X24" CAL 3 BAJA TRANSP IMPR ICBF 20X24" CAL 3 BAJA TRANSP IMPR ICBF</v>
          </cell>
          <cell r="C40">
            <v>19599</v>
          </cell>
          <cell r="D40">
            <v>0.73837899040353883</v>
          </cell>
          <cell r="F40">
            <v>0.8</v>
          </cell>
        </row>
        <row r="41">
          <cell r="B41" t="str">
            <v>Total 16,5x22 ICBF 16,5x22 ICBF</v>
          </cell>
          <cell r="C41">
            <v>19480</v>
          </cell>
          <cell r="D41">
            <v>0.74204779149570432</v>
          </cell>
          <cell r="F41">
            <v>0.8</v>
          </cell>
        </row>
        <row r="42">
          <cell r="B42" t="str">
            <v>Total 12x16 KDOSH 12x16 KDOSH</v>
          </cell>
          <cell r="C42">
            <v>19400</v>
          </cell>
          <cell r="D42">
            <v>0.74570152564293279</v>
          </cell>
          <cell r="F42">
            <v>0.8</v>
          </cell>
        </row>
        <row r="43">
          <cell r="B43" t="str">
            <v>Total 65X95 CMS CALIBRE 0,7 ALTA NEGRO 65X95 CMS CALIBRE 0,7 ALTA NEGRO</v>
          </cell>
          <cell r="C43">
            <v>18055</v>
          </cell>
          <cell r="D43">
            <v>0.74910194677840747</v>
          </cell>
          <cell r="F43">
            <v>0.8</v>
          </cell>
        </row>
        <row r="44">
          <cell r="B44" t="str">
            <v>Total 10X16 ADHESIVO UNIDAD 10X16 ADHESIVO UNIDAD</v>
          </cell>
          <cell r="C44">
            <v>18000</v>
          </cell>
          <cell r="D44">
            <v>0.75249200938923799</v>
          </cell>
          <cell r="F44">
            <v>0.8</v>
          </cell>
        </row>
        <row r="45">
          <cell r="B45" t="str">
            <v>Total 12X16X2.5 PAVIS TIRAS 12X16X2.5 PAVIS TIRAS</v>
          </cell>
          <cell r="C45">
            <v>16989</v>
          </cell>
          <cell r="D45">
            <v>0.75569166348342687</v>
          </cell>
          <cell r="F45">
            <v>0.8</v>
          </cell>
        </row>
        <row r="46">
          <cell r="B46" t="str">
            <v>Total 10X14 DOTACIONES Y MODA 10X14 DOTACIONES Y MODA</v>
          </cell>
          <cell r="C46">
            <v>16700</v>
          </cell>
          <cell r="D46">
            <v>0.75883688823903073</v>
          </cell>
          <cell r="F46">
            <v>0.8</v>
          </cell>
        </row>
        <row r="47">
          <cell r="B47" t="str">
            <v>Total 8+2,5+2,5X18" 0,7 ALTA IMPRESO LA ZAPATOQUEÑA 8+2,5+2,5X18" 0,7 ALTA IMPRESO LA ZAPATOQUEÑA</v>
          </cell>
          <cell r="C47">
            <v>16490</v>
          </cell>
          <cell r="D47">
            <v>0.76194256226417489</v>
          </cell>
          <cell r="F47">
            <v>0.8</v>
          </cell>
        </row>
        <row r="48">
          <cell r="B48" t="str">
            <v>Total 51x71 C:4,0 NATURCOLOR 51x71 C:4,0 NATURCOLOR</v>
          </cell>
          <cell r="C48">
            <v>16199</v>
          </cell>
          <cell r="D48">
            <v>0.76499343027711064</v>
          </cell>
          <cell r="F48">
            <v>0.8</v>
          </cell>
        </row>
        <row r="49">
          <cell r="B49" t="str">
            <v>Total 14,75*24" C4,5 BAJA BLANCO 14,75*24" C4,5 BAJA BLANCO IMPRESO PEGO PACHON</v>
          </cell>
          <cell r="C49">
            <v>15486</v>
          </cell>
          <cell r="D49">
            <v>0.76791001414329518</v>
          </cell>
          <cell r="F49">
            <v>0.8</v>
          </cell>
        </row>
        <row r="50">
          <cell r="B50" t="str">
            <v>Total 8X12 C2 TROQ COLOR 8X12 C2 TROQ COLORES</v>
          </cell>
          <cell r="C50">
            <v>15400</v>
          </cell>
          <cell r="D50">
            <v>0.77081040104367238</v>
          </cell>
          <cell r="F50">
            <v>0.8</v>
          </cell>
        </row>
        <row r="51">
          <cell r="B51" t="str">
            <v>Total ROLLO POLIPROPILENO MONORIENTADO ROLLO POLIPROPILENO MONORIENTADO</v>
          </cell>
          <cell r="C51">
            <v>15304.67</v>
          </cell>
          <cell r="D51">
            <v>0.77369283379578901</v>
          </cell>
          <cell r="F51">
            <v>0.8</v>
          </cell>
        </row>
        <row r="52">
          <cell r="B52" t="str">
            <v>Total 9,5X14 VIVERO 9,5X14 VIVERO</v>
          </cell>
          <cell r="C52">
            <v>15250</v>
          </cell>
          <cell r="D52">
            <v>0.7765649701744094</v>
          </cell>
          <cell r="F52">
            <v>0.8</v>
          </cell>
        </row>
        <row r="53">
          <cell r="B53" t="str">
            <v>Total 10+3+3*18" CALIBRE 1.1 ALTA BLANCA DISTRIBUIDORA 10+3+3*18" CALIBRE 1.1 ALTA BLANCA DISTRIBUIDORA</v>
          </cell>
          <cell r="C53">
            <v>15224</v>
          </cell>
          <cell r="D53">
            <v>0.77943220979592509</v>
          </cell>
          <cell r="F53">
            <v>0.8</v>
          </cell>
        </row>
        <row r="54">
          <cell r="B54" t="str">
            <v>Total 8+2,5+2,5x18 distriaristy 8+2,5+2,5x18 distriaristy</v>
          </cell>
          <cell r="C54">
            <v>15000</v>
          </cell>
          <cell r="D54">
            <v>0.78225726197161716</v>
          </cell>
          <cell r="F54">
            <v>0.8</v>
          </cell>
        </row>
        <row r="55">
          <cell r="B55" t="str">
            <v>Total 10X14 1 PP CON CINTA 10X14 1 PP CON CINTA</v>
          </cell>
          <cell r="C55">
            <v>15000</v>
          </cell>
          <cell r="D55">
            <v>0.78508231414730933</v>
          </cell>
          <cell r="F55">
            <v>0.8</v>
          </cell>
        </row>
        <row r="56">
          <cell r="B56" t="str">
            <v>Total 12X16  ADHESIVO UNIDAD 12X16  ADHESIVO UNIDAD</v>
          </cell>
          <cell r="C56">
            <v>15000</v>
          </cell>
          <cell r="D56">
            <v>0.7879073663230014</v>
          </cell>
          <cell r="F56">
            <v>0.8</v>
          </cell>
        </row>
        <row r="57">
          <cell r="B57" t="str">
            <v>Total 17X22 C3 TB 17X22 C3 TB</v>
          </cell>
          <cell r="C57">
            <v>14229</v>
          </cell>
          <cell r="D57">
            <v>0.7905872108168629</v>
          </cell>
          <cell r="F57">
            <v>0.8</v>
          </cell>
        </row>
        <row r="58">
          <cell r="B58" t="str">
            <v>Total 7,5+2+2x16" C1 ALTA CAMISETA MEDISIN 7,5+2+2x16" C1  ALTA CAMISETA MEDISIN</v>
          </cell>
          <cell r="C58">
            <v>13850</v>
          </cell>
          <cell r="D58">
            <v>0.79319567565908533</v>
          </cell>
          <cell r="F58">
            <v>0.8</v>
          </cell>
        </row>
        <row r="59">
          <cell r="B59" t="str">
            <v>Total 12+3+3*20" CAL 1,1 AD BLANCA DISTRIBUIDORA 12+3+3*20" CAL 1,1 AD BLANCA DISTRIBUIDORA</v>
          </cell>
          <cell r="C59">
            <v>13570</v>
          </cell>
          <cell r="D59">
            <v>0.79575140619402807</v>
          </cell>
          <cell r="F59">
            <v>0.8</v>
          </cell>
        </row>
        <row r="60">
          <cell r="B60" t="str">
            <v>Total 16x28 c:1,0 16x28 c:1,0</v>
          </cell>
          <cell r="C60">
            <v>12956</v>
          </cell>
          <cell r="D60">
            <v>0.79819149792657917</v>
          </cell>
          <cell r="F60">
            <v>0.8</v>
          </cell>
        </row>
        <row r="61">
          <cell r="B61" t="str">
            <v>Total 8,5+2+2x18 C1,2 DEPORTIVO LA 16 8,5+2+2x18 C1,2 DEPORTIVO LA 16</v>
          </cell>
          <cell r="C61">
            <v>12950</v>
          </cell>
          <cell r="D61">
            <v>0.80063045963826007</v>
          </cell>
          <cell r="F61">
            <v>0.8</v>
          </cell>
        </row>
        <row r="62">
          <cell r="B62" t="str">
            <v>Total 10X12 CHIKAS 10X12 CHIKAS</v>
          </cell>
          <cell r="C62">
            <v>12900</v>
          </cell>
          <cell r="D62">
            <v>0.80306000450935522</v>
          </cell>
          <cell r="F62">
            <v>0.8</v>
          </cell>
        </row>
        <row r="63">
          <cell r="B63" t="str">
            <v>Total 10,5+2,5+2,5X20" CAL 0,8 ALTA LA ZAPATOQUEÑA 10,5+2,5+2,5X20" CAL 0,8 ALTA LA ZAPATOQUEÑA</v>
          </cell>
          <cell r="C63">
            <v>12600</v>
          </cell>
          <cell r="D63">
            <v>0.80543304833693663</v>
          </cell>
          <cell r="F63">
            <v>0.8</v>
          </cell>
        </row>
        <row r="64">
          <cell r="B64" t="str">
            <v>Total 12X18 VIVERO 12X18 VIVERO</v>
          </cell>
          <cell r="C64">
            <v>12502</v>
          </cell>
          <cell r="D64">
            <v>0.80778763515697016</v>
          </cell>
          <cell r="F64">
            <v>0.8</v>
          </cell>
        </row>
        <row r="65">
          <cell r="B65" t="str">
            <v>Total 15X18" CAL 0,9  AD BLANCO ANGHELOS 15X18" CAL 0,9 AD BLANCO ANGHELOS</v>
          </cell>
          <cell r="C65">
            <v>11600</v>
          </cell>
          <cell r="D65">
            <v>0.80997234217283864</v>
          </cell>
          <cell r="F65">
            <v>0.8</v>
          </cell>
        </row>
        <row r="66">
          <cell r="B66" t="str">
            <v>Total 18X22 C3 TTE BAJA IMPRESA 18X22 C3 TTE BAJA IMPRESA ICBF</v>
          </cell>
          <cell r="C66">
            <v>11494</v>
          </cell>
          <cell r="D66">
            <v>0.81213708548666563</v>
          </cell>
          <cell r="F66">
            <v>0.8</v>
          </cell>
        </row>
        <row r="67">
          <cell r="B67" t="str">
            <v>Total 14,75*24" C4,5 BAJA BLANCO 14,75*24" C4,5 BAJA BLANCO IMPRESO PEGO PACHON</v>
          </cell>
          <cell r="C67">
            <v>11465</v>
          </cell>
          <cell r="D67">
            <v>0.81429636703295294</v>
          </cell>
          <cell r="F67">
            <v>0.8</v>
          </cell>
        </row>
        <row r="68">
          <cell r="B68" t="str">
            <v>Total 9,5+2,5+2,5X35 CMS CAL 3  NEGRA F. FEDERICO 9,5+2,5+2,5X35 CMS CAL 3 NEGRA F. FEDERICO</v>
          </cell>
          <cell r="C68">
            <v>11300</v>
          </cell>
          <cell r="D68">
            <v>0.81642457300530769</v>
          </cell>
          <cell r="F68">
            <v>0.8</v>
          </cell>
        </row>
        <row r="69">
          <cell r="B69" t="str">
            <v>Total 18X24 ASEO COLOR 18X24 ASEO COLOR</v>
          </cell>
          <cell r="C69">
            <v>11143.41</v>
          </cell>
          <cell r="D69">
            <v>0.81852328731631629</v>
          </cell>
          <cell r="F69">
            <v>0.8</v>
          </cell>
        </row>
        <row r="70">
          <cell r="B70" t="str">
            <v>Total 14,5X28 TA REEMPAQUE 14,5X28 TA REEMPAQUE</v>
          </cell>
          <cell r="C70">
            <v>11054</v>
          </cell>
          <cell r="D70">
            <v>0.82060516243298975</v>
          </cell>
          <cell r="F70">
            <v>0.8</v>
          </cell>
        </row>
        <row r="71">
          <cell r="B71" t="str">
            <v>Total ASEO 150 LTS ASEO 150 LTS  NEGRA ALTA</v>
          </cell>
          <cell r="C71">
            <v>10995.07</v>
          </cell>
          <cell r="D71">
            <v>0.82267593886134893</v>
          </cell>
          <cell r="F71">
            <v>0.8</v>
          </cell>
        </row>
        <row r="72">
          <cell r="B72" t="str">
            <v>Total 10x14 ADHESIVO UNIDAD 10x14 ADHESIVO UNIDAD</v>
          </cell>
          <cell r="C72">
            <v>10000</v>
          </cell>
          <cell r="D72">
            <v>0.8245593069784769</v>
          </cell>
          <cell r="F72">
            <v>0.8</v>
          </cell>
        </row>
        <row r="73">
          <cell r="B73" t="str">
            <v>Total 9x14" CALIBRE 1 CINTA ADHSIVA 9x14 " CALIBRE 1 CINTA ADHESIVA</v>
          </cell>
          <cell r="C73">
            <v>10000</v>
          </cell>
          <cell r="D73">
            <v>0.82644267509560498</v>
          </cell>
          <cell r="F73">
            <v>0.8</v>
          </cell>
        </row>
        <row r="74">
          <cell r="B74" t="str">
            <v>Total 8+2+2X18" CAL 1,25 ALTA BLANCO TEMPLO DEL CALZADO 8+2+2X18" CAL 1,25 AB TEMPLO DEL CALZADO CAMISE</v>
          </cell>
          <cell r="C74">
            <v>9900</v>
          </cell>
          <cell r="D74">
            <v>0.82830720953156178</v>
          </cell>
          <cell r="F74">
            <v>0.8</v>
          </cell>
        </row>
        <row r="75">
          <cell r="B75" t="str">
            <v>Total 8+2,5+2,5X18" CAL 2 AD CAMISETA REPUESTOS 8+2,5+2,5X18" CAL 2 AD CAMISETA REPUESTOS</v>
          </cell>
          <cell r="C75">
            <v>9700</v>
          </cell>
          <cell r="D75">
            <v>0.83013407660517602</v>
          </cell>
          <cell r="F75">
            <v>0.8</v>
          </cell>
        </row>
        <row r="76">
          <cell r="B76" t="str">
            <v>Total 16X20 CAL 2,0 ALIANZA 16X20 CAL 2,0 ALIANZA</v>
          </cell>
          <cell r="C76">
            <v>9549</v>
          </cell>
          <cell r="D76">
            <v>0.83193250482022163</v>
          </cell>
          <cell r="F76">
            <v>0.8</v>
          </cell>
        </row>
        <row r="77">
          <cell r="B77" t="str">
            <v>Total 13+3+3x22  CAL 1 ALTA IMP SUPER POLLO 13+3+3x22 CAL 1ALTA IMPRSUPER POLLO</v>
          </cell>
          <cell r="C77">
            <v>9400</v>
          </cell>
          <cell r="D77">
            <v>0.83370287085032202</v>
          </cell>
          <cell r="F77">
            <v>0.8</v>
          </cell>
        </row>
        <row r="78">
          <cell r="B78" t="str">
            <v>Total 5+1+1*X16" CAL 3 BAJA NEGRO 6 PERFORAC 5+1+1X16"  CAL 3 BAJA NEGRO 6 PERFORAC</v>
          </cell>
          <cell r="C78">
            <v>9300</v>
          </cell>
          <cell r="D78">
            <v>0.83545440319925113</v>
          </cell>
          <cell r="F78">
            <v>0.8</v>
          </cell>
        </row>
        <row r="79">
          <cell r="B79" t="str">
            <v>Total 11+3+3X24 C0,8 BA IMPRESA 11+3+3X24 C0,9 BA LA ZAPATOQUEÑA</v>
          </cell>
          <cell r="C79">
            <v>9170</v>
          </cell>
          <cell r="D79">
            <v>0.83718145176265757</v>
          </cell>
          <cell r="F79">
            <v>0.8</v>
          </cell>
        </row>
        <row r="80">
          <cell r="B80" t="str">
            <v>Total 10x14 ADHESIVO UNIDAD 10x14 ADHESIVO UNIDAD</v>
          </cell>
          <cell r="C80">
            <v>9100</v>
          </cell>
          <cell r="D80">
            <v>0.83889531674924411</v>
          </cell>
          <cell r="F80">
            <v>0.8</v>
          </cell>
        </row>
        <row r="81">
          <cell r="B81" t="str">
            <v>Total 10X14 KDOSH 10X14 KDOSH</v>
          </cell>
          <cell r="C81">
            <v>9100</v>
          </cell>
          <cell r="D81">
            <v>0.84060918173583066</v>
          </cell>
          <cell r="F81">
            <v>0.8</v>
          </cell>
        </row>
        <row r="82">
          <cell r="B82" t="str">
            <v>Total 18X24 TB C:4,0 18X24 TB C:4,0</v>
          </cell>
          <cell r="C82">
            <v>9076.66</v>
          </cell>
          <cell r="D82">
            <v>0.84231865094123182</v>
          </cell>
          <cell r="F82">
            <v>0.8</v>
          </cell>
        </row>
        <row r="83">
          <cell r="B83" t="str">
            <v>Total 15+2,5+2,5*16" CAL 2 ALTA VERDE EL MUNDO 15+2,5+2,5*16" CAL 2 ALTA VERDE EL MUNDO</v>
          </cell>
          <cell r="C83">
            <v>8950</v>
          </cell>
          <cell r="D83">
            <v>0.84400426540606144</v>
          </cell>
          <cell r="F83">
            <v>0.8</v>
          </cell>
        </row>
        <row r="84">
          <cell r="B84" t="str">
            <v>Total 10X14" CAL 2  PASTUSA 2,5 KG BAJA TRANSP IMPR 10X14" CAL 2 PASTUSA 2,5 KG BAJA TRANSP IMPR</v>
          </cell>
          <cell r="C84">
            <v>8775</v>
          </cell>
          <cell r="D84">
            <v>0.84565692092884126</v>
          </cell>
          <cell r="F84">
            <v>0.8</v>
          </cell>
        </row>
        <row r="85">
          <cell r="B85" t="str">
            <v>Total 10X14" CAL 2 PAPA R12 2,5 KG BAJA TRANSP IMPR 10X14" CAL 2 PAPA R12  2,5 KG BAJA TRASNP IMPR</v>
          </cell>
          <cell r="C85">
            <v>8700</v>
          </cell>
          <cell r="D85">
            <v>0.84729545119074268</v>
          </cell>
          <cell r="F85">
            <v>0.8</v>
          </cell>
        </row>
        <row r="86">
          <cell r="B86" t="str">
            <v>Total 10+2+2X20 C:1,30 MARACANÁ 10+2+2X20 C:1,30 MARACANÁ</v>
          </cell>
          <cell r="C86">
            <v>8640</v>
          </cell>
          <cell r="D86">
            <v>0.84892268124394132</v>
          </cell>
          <cell r="F86">
            <v>0.8</v>
          </cell>
        </row>
        <row r="87">
          <cell r="B87" t="str">
            <v>Total 36X48 C1,5 ASEO COLOR 36X48 C1,5 ASEO COLOR</v>
          </cell>
          <cell r="C87">
            <v>8585</v>
          </cell>
          <cell r="D87">
            <v>0.85053955277249582</v>
          </cell>
          <cell r="F87">
            <v>0.8</v>
          </cell>
        </row>
        <row r="88">
          <cell r="B88" t="str">
            <v>Total 15,75x22 VIVERO 15,75X22 VIVERO</v>
          </cell>
          <cell r="C88">
            <v>8539</v>
          </cell>
          <cell r="D88">
            <v>0.85214776080771149</v>
          </cell>
          <cell r="F88">
            <v>0.8</v>
          </cell>
        </row>
        <row r="89">
          <cell r="B89" t="str">
            <v>Total 14X20 C:1,5 CELCOM-ÉXITO 14X20 C:1,5 CELCOM-ÉXITO</v>
          </cell>
          <cell r="C89">
            <v>8440</v>
          </cell>
          <cell r="D89">
            <v>0.85373732349856757</v>
          </cell>
          <cell r="F89">
            <v>0.8</v>
          </cell>
        </row>
        <row r="90">
          <cell r="B90" t="str">
            <v>Total 3X15 C3 NEGRO BAJA 3X15 C3 NEGRO BAJA DIOMEDES SEQUEDA</v>
          </cell>
          <cell r="C90">
            <v>8352</v>
          </cell>
          <cell r="D90">
            <v>0.8553103125499929</v>
          </cell>
          <cell r="F90">
            <v>0.8</v>
          </cell>
        </row>
        <row r="91">
          <cell r="B91" t="str">
            <v>Total 24X34 C1,5 BAJA  COLOR 24X34 C1,5 BAJA  COLOR PREVENCION Y SALUD</v>
          </cell>
          <cell r="C91">
            <v>8344</v>
          </cell>
          <cell r="D91">
            <v>0.85688179490692451</v>
          </cell>
          <cell r="F91">
            <v>0.8</v>
          </cell>
        </row>
        <row r="92">
          <cell r="B92" t="str">
            <v>Total BOLSA ASEO 60 BOLSA ASEO 60 LT</v>
          </cell>
          <cell r="C92">
            <v>8304</v>
          </cell>
          <cell r="D92">
            <v>0.85844574379138772</v>
          </cell>
          <cell r="F92">
            <v>0.8</v>
          </cell>
        </row>
        <row r="93">
          <cell r="B93" t="str">
            <v>Total 40x64 CMS  C0,8 AD TRANSP 40x64 CMS  C0,8 AD TRANSP</v>
          </cell>
          <cell r="C93">
            <v>8210</v>
          </cell>
          <cell r="D93">
            <v>0.85999198901554985</v>
          </cell>
          <cell r="F93">
            <v>0.8</v>
          </cell>
        </row>
        <row r="94">
          <cell r="B94" t="str">
            <v>Total 40X60 CMS CALIBRE 0,7 NEGRA OLMEDO 40X60 CMS  CALIBRE 0,7 NEGRA OLMEDO</v>
          </cell>
          <cell r="C94">
            <v>8150</v>
          </cell>
          <cell r="D94">
            <v>0.86152693403100922</v>
          </cell>
          <cell r="F94">
            <v>0.8</v>
          </cell>
        </row>
        <row r="95">
          <cell r="B95" t="str">
            <v>Total 9,5X14 C2 TB IMPRE 9,5X14"  CALIBRE 2  PAPA R-12 1,5 KG</v>
          </cell>
          <cell r="C95">
            <v>8082</v>
          </cell>
          <cell r="D95">
            <v>0.86304907214327209</v>
          </cell>
          <cell r="F95">
            <v>0.8</v>
          </cell>
        </row>
        <row r="96">
          <cell r="B96" t="str">
            <v>Total 13,5X18 C:1,70 SUPERMERCADO EL GANGAZO 13,5X18 C:1,70 SUPERMERCADO EL GANGAZO</v>
          </cell>
          <cell r="C96">
            <v>7875</v>
          </cell>
          <cell r="D96">
            <v>0.86453222453551049</v>
          </cell>
          <cell r="F96">
            <v>0.8</v>
          </cell>
        </row>
        <row r="97">
          <cell r="B97" t="str">
            <v>Total 9,5X14" CAL 2  PAPA  PASTUSA 1,5 KG 9,5*14" CAL 2  PAPA PASTUSA   1,5 KG</v>
          </cell>
          <cell r="C97">
            <v>7875</v>
          </cell>
          <cell r="D97">
            <v>0.86601537692774877</v>
          </cell>
          <cell r="F97">
            <v>0.8</v>
          </cell>
        </row>
        <row r="98">
          <cell r="B98" t="str">
            <v>Total 14X20 ÉXITO 14X20 ÉXITO</v>
          </cell>
          <cell r="C98">
            <v>7800</v>
          </cell>
          <cell r="D98">
            <v>0.86748440405910876</v>
          </cell>
          <cell r="F98">
            <v>0.8</v>
          </cell>
        </row>
        <row r="99">
          <cell r="B99" t="str">
            <v>Total 10X15 C1,6 TROQ 10X15" C AL1,6  VERDE CALZADO TROQ AVAL</v>
          </cell>
          <cell r="C99">
            <v>7500</v>
          </cell>
          <cell r="D99">
            <v>0.86889693014695479</v>
          </cell>
          <cell r="F99">
            <v>0.8</v>
          </cell>
        </row>
        <row r="100">
          <cell r="B100" t="str">
            <v>Total 14X17 CAL 1,5 ALIANZA 14X17 CAL 1,5 ALIANZA</v>
          </cell>
          <cell r="C100">
            <v>7500</v>
          </cell>
          <cell r="D100">
            <v>0.87030945623480083</v>
          </cell>
          <cell r="F100">
            <v>0.8</v>
          </cell>
        </row>
        <row r="101">
          <cell r="B101" t="str">
            <v>Total 13,5X18"  CAL 2 ALTA OVAL  CARLA 13,5X18" CAL 2 ALTA OVAL CARLA</v>
          </cell>
          <cell r="C101">
            <v>7435</v>
          </cell>
          <cell r="D101">
            <v>0.87170974042988547</v>
          </cell>
          <cell r="F101">
            <v>0.8</v>
          </cell>
        </row>
        <row r="102">
          <cell r="B102" t="str">
            <v>Total 16+5+5X27" CAL. 1,7 BAJA TRANSP CAMISETA 16+5+5X27" CAL 1,7 BAJA TRANSP CAMISETA</v>
          </cell>
          <cell r="C102">
            <v>7350</v>
          </cell>
          <cell r="D102">
            <v>0.87309401599597469</v>
          </cell>
          <cell r="F102">
            <v>0.8</v>
          </cell>
        </row>
        <row r="103">
          <cell r="B103" t="str">
            <v>Total 19x33x080 TA 19X33X080 TA</v>
          </cell>
          <cell r="C103">
            <v>7200</v>
          </cell>
          <cell r="D103">
            <v>0.87445004104030688</v>
          </cell>
          <cell r="F103">
            <v>0.8</v>
          </cell>
        </row>
        <row r="104">
          <cell r="B104" t="str">
            <v>Total 9+3,5+3,5x23" cal 1,5 ALTA TRANSP 9+3,5+3,5X23" CAL 1,5 ALTA TRANSP</v>
          </cell>
          <cell r="C104">
            <v>7026</v>
          </cell>
          <cell r="D104">
            <v>0.87577329547940108</v>
          </cell>
          <cell r="F104">
            <v>0.8</v>
          </cell>
        </row>
        <row r="105">
          <cell r="B105" t="str">
            <v>Total 20+4+4*35" CAL 0,8 ATA NEGRO 20+4+4*35" CAL 0,8 ALTA NEGRO</v>
          </cell>
          <cell r="C105">
            <v>6968</v>
          </cell>
          <cell r="D105">
            <v>0.87708562638341592</v>
          </cell>
          <cell r="F105">
            <v>0.8</v>
          </cell>
        </row>
        <row r="106">
          <cell r="B106" t="str">
            <v>Total 18x22 TA CAL 3 ICBF IMPRESO 18X22 TA CAL 3 ICBF IMPRESO</v>
          </cell>
          <cell r="C106">
            <v>6950</v>
          </cell>
          <cell r="D106">
            <v>0.8783945672248199</v>
          </cell>
          <cell r="F106">
            <v>0.8</v>
          </cell>
        </row>
        <row r="107">
          <cell r="B107" t="str">
            <v>Total 9+2,5+2,5X24" CAL 1,5 AD TRANSP CAMISETA 9+2,5+2,5X24" CAL 1,5 AD TRANSP CAMISETA</v>
          </cell>
          <cell r="C107">
            <v>6850</v>
          </cell>
          <cell r="D107">
            <v>0.8796846743850526</v>
          </cell>
          <cell r="F107">
            <v>0.8</v>
          </cell>
        </row>
        <row r="108">
          <cell r="B108" t="str">
            <v>Total 7X10" CALIBRE 1 AD IMPR MEDISIN 7X10" CALIBRE 1 AD IMPR MEDISIN</v>
          </cell>
          <cell r="C108">
            <v>6758.86</v>
          </cell>
          <cell r="D108">
            <v>0.88095761652826587</v>
          </cell>
          <cell r="F108">
            <v>0.8</v>
          </cell>
        </row>
        <row r="109">
          <cell r="B109" t="str">
            <v>Total 6+2+2*14" CAL 0,7 ALTA BLANCO IMPR CAMISETA 6+2+2*14" CAL 0,7 ALTA BLANCO IMPR CAMISETA</v>
          </cell>
          <cell r="C109">
            <v>6754</v>
          </cell>
          <cell r="D109">
            <v>0.88222964335457421</v>
          </cell>
          <cell r="F109">
            <v>0.8</v>
          </cell>
        </row>
        <row r="110">
          <cell r="B110" t="str">
            <v>Total 4X6+1 F.F. CAL 1,1 BAJA NEGRA PERFOR 4X6+1" F.F. CAL 1,1 BAJA NEGRA PERFOR</v>
          </cell>
          <cell r="C110">
            <v>6550</v>
          </cell>
          <cell r="D110">
            <v>0.88346324947129307</v>
          </cell>
          <cell r="F110">
            <v>0.8</v>
          </cell>
        </row>
        <row r="111">
          <cell r="B111" t="str">
            <v>Total 8+2,2+2,5*16" CAL 0,9 ALTA IMPR 3 KLS DISTRIBUIDOR 8+2,5+2,5X16" CAL 0,9 ALTA IMPR 3 KLS DISTRIBUIDORA</v>
          </cell>
          <cell r="C111">
            <v>6540</v>
          </cell>
          <cell r="D111">
            <v>0.88469497221989479</v>
          </cell>
          <cell r="F111">
            <v>0.8</v>
          </cell>
        </row>
        <row r="112">
          <cell r="B112" t="str">
            <v>Total 10X12" CAL 1,4 PP CINTA ADHESIVA WARNING TIPO 5 10X12" CAL 1,4 PP  CINTA ADHESIVA WARNING TIPO 5</v>
          </cell>
          <cell r="C112">
            <v>6525</v>
          </cell>
          <cell r="D112">
            <v>0.88592386991632088</v>
          </cell>
          <cell r="F112">
            <v>0.8</v>
          </cell>
        </row>
        <row r="113">
          <cell r="B113" t="str">
            <v>Total 8+3+3x16 0,8 IMPRESO SUPER POLLO 8+3+3x16 0,8 IMPRESO SUPER POLLO</v>
          </cell>
          <cell r="C113">
            <v>6524.31</v>
          </cell>
          <cell r="D113">
            <v>0.8871526376603468</v>
          </cell>
          <cell r="F113">
            <v>0.8</v>
          </cell>
        </row>
        <row r="114">
          <cell r="B114" t="str">
            <v>Total 22X22 C1,5 BAJA COLOR 22X22 C1,5 BAJA COLOR PREVENCION Y SALUD</v>
          </cell>
          <cell r="C114">
            <v>6400</v>
          </cell>
          <cell r="D114">
            <v>0.88835799325530873</v>
          </cell>
          <cell r="F114">
            <v>0.8</v>
          </cell>
        </row>
        <row r="115">
          <cell r="B115" t="str">
            <v>Total 11+3+3X18 0,9 IMPRESO SUPER POLLO 11+3+3X18 0,9 IMPRESO SUPER POLLO</v>
          </cell>
          <cell r="C115">
            <v>6350</v>
          </cell>
          <cell r="D115">
            <v>0.88955393200968502</v>
          </cell>
          <cell r="F115">
            <v>0.8</v>
          </cell>
        </row>
        <row r="116">
          <cell r="B116" t="str">
            <v>Total 8X12 1,5 PP SUEÑOS M Y ESTILOS 8X12 1,5 PP SUEÑOS M Y ESTILOS</v>
          </cell>
          <cell r="C116">
            <v>6289</v>
          </cell>
          <cell r="D116">
            <v>0.89073838221854695</v>
          </cell>
          <cell r="F116">
            <v>0.8</v>
          </cell>
        </row>
        <row r="117">
          <cell r="B117" t="str">
            <v>Total 9X14 1,5 PP SUEÑOS MODAS Y ESTILOS 9X14 1,5 PP SUEÑOS MODAS Y ESTILOS</v>
          </cell>
          <cell r="C117">
            <v>6181.84</v>
          </cell>
          <cell r="D117">
            <v>0.89190265025466553</v>
          </cell>
          <cell r="F117">
            <v>0.8</v>
          </cell>
        </row>
        <row r="118">
          <cell r="B118" t="str">
            <v>Total 10X14 CHIKAS 10X14 CHIKAS</v>
          </cell>
          <cell r="C118">
            <v>6175</v>
          </cell>
          <cell r="D118">
            <v>0.89306563006699213</v>
          </cell>
          <cell r="F118">
            <v>0.8</v>
          </cell>
        </row>
        <row r="119">
          <cell r="B119" t="str">
            <v>Total 8X12" CAL 1,4 PP IMPR CINTA ADHESIVA T 2 8X12" CAL 1,4 PP IMPR CINTA ADHESIVA T 2</v>
          </cell>
          <cell r="C119">
            <v>6163.82</v>
          </cell>
          <cell r="D119">
            <v>0.89422650427376382</v>
          </cell>
          <cell r="F119">
            <v>0.8</v>
          </cell>
        </row>
        <row r="120">
          <cell r="B120" t="str">
            <v>Total 5+1+1*18"  CAL 3,5 BAJA NEGRO VIVERO LA CASONA 5+1+1*18" CAL 3,5 BAJA NEGRO VIVERO LA CASONA</v>
          </cell>
          <cell r="C120">
            <v>6120.5</v>
          </cell>
          <cell r="D120">
            <v>0.89537921972985202</v>
          </cell>
          <cell r="F120">
            <v>0.8</v>
          </cell>
        </row>
        <row r="121">
          <cell r="B121" t="str">
            <v>Total 14,5x25 REEMPAQUE 14,5x25 REEMPAQUE</v>
          </cell>
          <cell r="C121">
            <v>6095</v>
          </cell>
          <cell r="D121">
            <v>0.89652713259724159</v>
          </cell>
          <cell r="F121">
            <v>0.8</v>
          </cell>
        </row>
        <row r="122">
          <cell r="B122" t="str">
            <v>Total 8X8" CAL 1,5 ALTA BLANCO CAPACILLO 8X8" CAL 1,5 ALTA BLANCO CAPACILLO</v>
          </cell>
          <cell r="C122">
            <v>6020</v>
          </cell>
          <cell r="D122">
            <v>0.89766092020375277</v>
          </cell>
          <cell r="F122">
            <v>0.8</v>
          </cell>
        </row>
        <row r="123">
          <cell r="B123" t="str">
            <v>Total 10X14 QUALITY 10X14 QUALITY</v>
          </cell>
          <cell r="C123">
            <v>6000</v>
          </cell>
          <cell r="D123">
            <v>0.89879094107402957</v>
          </cell>
          <cell r="F123">
            <v>0.8</v>
          </cell>
        </row>
        <row r="124">
          <cell r="B124" t="str">
            <v>Total 10,5+2,75+2,75X15" CAL 1 ALTA BLANCO CAMISETA 10,5+2,75+2,75X15" CAL 1 ALTA BLANCO CAMISETA</v>
          </cell>
          <cell r="C124">
            <v>6000</v>
          </cell>
          <cell r="D124">
            <v>0.89992096194430637</v>
          </cell>
          <cell r="F124">
            <v>0.8</v>
          </cell>
        </row>
        <row r="125">
          <cell r="B125" t="str">
            <v>Total 11X18 ANDINA 11X18 ANDINA</v>
          </cell>
          <cell r="C125">
            <v>6000</v>
          </cell>
          <cell r="D125">
            <v>0.90105098281458318</v>
          </cell>
          <cell r="F125">
            <v>0.8</v>
          </cell>
        </row>
        <row r="126">
          <cell r="B126" t="str">
            <v>Total 28+5,5+5,5X40"  CAL 1,5 ALTA VERDE 28+5,5+5,5X40"  CAL 1,5 ALTA VERDE</v>
          </cell>
          <cell r="C126">
            <v>5967</v>
          </cell>
          <cell r="D126">
            <v>0.90217478857007349</v>
          </cell>
          <cell r="F126">
            <v>0.8</v>
          </cell>
        </row>
        <row r="127">
          <cell r="B127" t="str">
            <v>Total 12X16 AHDESIVO YESSICA MACHADO 12X16 AHDESIVO YESSICA MACHADO</v>
          </cell>
          <cell r="C127">
            <v>5858</v>
          </cell>
          <cell r="D127">
            <v>0.90327806561308721</v>
          </cell>
          <cell r="F127">
            <v>0.8</v>
          </cell>
        </row>
        <row r="128">
          <cell r="B128" t="str">
            <v>Total 65X95 C0,7 NEGRO ALTA 65X95 C0,7 NEGRO ALTA-OLMEDO PEREZ</v>
          </cell>
          <cell r="C128">
            <v>5850</v>
          </cell>
          <cell r="D128">
            <v>0.90437983596160709</v>
          </cell>
          <cell r="F128">
            <v>0.8</v>
          </cell>
        </row>
        <row r="129">
          <cell r="B129" t="str">
            <v>Total 20X25" CAL 1 ALTA TRANSP 20X25" CAL 1 ALTA TRANSP</v>
          </cell>
          <cell r="C129">
            <v>5850</v>
          </cell>
          <cell r="D129">
            <v>0.90548160631012697</v>
          </cell>
          <cell r="F129">
            <v>0.8</v>
          </cell>
        </row>
        <row r="130">
          <cell r="B130" t="str">
            <v>Total 8X12 C2,5 BAJA TTE IMPRESA 8X12 C2,5 BAJA TTE IMPRESA CHARR</v>
          </cell>
          <cell r="C130">
            <v>5830</v>
          </cell>
          <cell r="D130">
            <v>0.90657960992241271</v>
          </cell>
          <cell r="F130">
            <v>0.8</v>
          </cell>
        </row>
        <row r="131">
          <cell r="B131" t="str">
            <v>Total 20X24" CAL 3 BAJA TRANSP IMPR ICBF 20X24" CAL 3 BAJA TRANSP IMPR ICBF</v>
          </cell>
          <cell r="C131">
            <v>5800</v>
          </cell>
          <cell r="D131">
            <v>0.90767196343034695</v>
          </cell>
          <cell r="F131">
            <v>0.8</v>
          </cell>
        </row>
        <row r="132">
          <cell r="B132" t="str">
            <v>Total 16,5x22 ICBF 16,5x22 ICBF</v>
          </cell>
          <cell r="C132">
            <v>5793</v>
          </cell>
          <cell r="D132">
            <v>0.90876299858059928</v>
          </cell>
          <cell r="F132">
            <v>0.8</v>
          </cell>
        </row>
        <row r="133">
          <cell r="B133" t="str">
            <v>Total 12x16 KDOSH 12x16 KDOSH</v>
          </cell>
          <cell r="C133">
            <v>5500</v>
          </cell>
          <cell r="D133">
            <v>0.90979885104501967</v>
          </cell>
          <cell r="F133">
            <v>0.8</v>
          </cell>
        </row>
        <row r="134">
          <cell r="B134" t="str">
            <v>Total 65X95 CMS CALIBRE 0,7 ALTA NEGRO 65X95 CMS CALIBRE 0,7 ALTA NEGRO</v>
          </cell>
          <cell r="C134">
            <v>5150</v>
          </cell>
          <cell r="D134">
            <v>0.91076878562534058</v>
          </cell>
          <cell r="F134">
            <v>0.8</v>
          </cell>
        </row>
        <row r="135">
          <cell r="B135" t="str">
            <v>Total 10X16 ADHESIVO UNIDAD 10X16 ADHESIVO UNIDAD</v>
          </cell>
          <cell r="C135">
            <v>5000</v>
          </cell>
          <cell r="D135">
            <v>0.91171046968390468</v>
          </cell>
          <cell r="F135">
            <v>0.8</v>
          </cell>
        </row>
        <row r="136">
          <cell r="B136" t="str">
            <v>Total 12X16X2.5 PAVIS TIRAS 12X16X2.5 PAVIS TIRAS</v>
          </cell>
          <cell r="C136">
            <v>5000</v>
          </cell>
          <cell r="D136">
            <v>0.91265215374246866</v>
          </cell>
          <cell r="F136">
            <v>0.8</v>
          </cell>
        </row>
        <row r="137">
          <cell r="B137" t="str">
            <v>Total 10X14 DOTACIONES Y MODA 10X14 DOTACIONES Y MODA</v>
          </cell>
          <cell r="C137">
            <v>4967</v>
          </cell>
          <cell r="D137">
            <v>0.91358762268624616</v>
          </cell>
          <cell r="F137">
            <v>0.8</v>
          </cell>
        </row>
        <row r="138">
          <cell r="B138" t="str">
            <v>Total 8+2,5+2,5X18" 0,7 ALTA IMPRESO LA ZAPATOQUEÑA 8+2,5+2,5X18" 0,7 ALTA IMPRESO LA ZAPATOQUEÑA</v>
          </cell>
          <cell r="C138">
            <v>4804</v>
          </cell>
          <cell r="D138">
            <v>0.9144923927297145</v>
          </cell>
          <cell r="F138">
            <v>0.8</v>
          </cell>
        </row>
        <row r="139">
          <cell r="B139" t="str">
            <v>Total 51x71 C:4,0 NATURCOLOR 51x71 C:4,0 NATURCOLOR</v>
          </cell>
          <cell r="C139">
            <v>4774</v>
          </cell>
          <cell r="D139">
            <v>0.91539151266883145</v>
          </cell>
          <cell r="F139">
            <v>0.8</v>
          </cell>
        </row>
        <row r="140">
          <cell r="B140" t="str">
            <v>Total 14,75*24" C4,5 BAJA BLANCO 14,75*24" C4,5 BAJA BLANCO IMPRESO PEGO PACHON</v>
          </cell>
          <cell r="C140">
            <v>4664</v>
          </cell>
          <cell r="D140">
            <v>0.91626991555866</v>
          </cell>
          <cell r="F140">
            <v>0.8</v>
          </cell>
        </row>
        <row r="141">
          <cell r="B141" t="str">
            <v>Total 8X12 C2 TROQ COLOR 8X12 C2 TROQ COLORES</v>
          </cell>
          <cell r="C141">
            <v>4614</v>
          </cell>
          <cell r="D141">
            <v>0.9171389016079029</v>
          </cell>
          <cell r="F141">
            <v>0.8</v>
          </cell>
        </row>
        <row r="142">
          <cell r="B142" t="str">
            <v>Total ROLLO POLIPROPILENO MONORIENTADO ROLLO POLIPROPILENO MONORIENTADO</v>
          </cell>
          <cell r="C142">
            <v>4500</v>
          </cell>
          <cell r="D142">
            <v>0.91798641726061048</v>
          </cell>
          <cell r="F142">
            <v>0.8</v>
          </cell>
        </row>
        <row r="143">
          <cell r="B143" t="str">
            <v>Total 9,5X14 VIVERO 9,5X14 VIVERO</v>
          </cell>
          <cell r="C143">
            <v>4500</v>
          </cell>
          <cell r="D143">
            <v>0.91883393291331816</v>
          </cell>
          <cell r="F143">
            <v>0.8</v>
          </cell>
        </row>
        <row r="144">
          <cell r="B144" t="str">
            <v>Total 10+3+3*18" CALIBRE 1.1 ALTA BLANCA DISTRIBUIDORA 10+3+3*18" CALIBRE 1.1 ALTA BLANCA DISTRIBUIDORA</v>
          </cell>
          <cell r="C144">
            <v>4330</v>
          </cell>
          <cell r="D144">
            <v>0.91964943130803456</v>
          </cell>
          <cell r="F144">
            <v>0.8</v>
          </cell>
        </row>
        <row r="145">
          <cell r="B145" t="str">
            <v>Total 8+2,5+2,5x18 distriaristy 8+2,5+2,5x18 distriaristy</v>
          </cell>
          <cell r="C145">
            <v>4300</v>
          </cell>
          <cell r="D145">
            <v>0.92045927959839968</v>
          </cell>
          <cell r="F145">
            <v>0.8</v>
          </cell>
        </row>
        <row r="146">
          <cell r="B146" t="str">
            <v>Total 10X14 1 PP CON CINTA 10X14 1 PP CON CINTA</v>
          </cell>
          <cell r="C146">
            <v>4200</v>
          </cell>
          <cell r="D146">
            <v>0.92125029420759341</v>
          </cell>
          <cell r="F146">
            <v>0.8</v>
          </cell>
        </row>
        <row r="147">
          <cell r="B147" t="str">
            <v>Total 12X16  ADHESIVO UNIDAD 12X16  ADHESIVO UNIDAD</v>
          </cell>
          <cell r="C147">
            <v>4200</v>
          </cell>
          <cell r="D147">
            <v>0.92204130881678725</v>
          </cell>
          <cell r="F147">
            <v>0.8</v>
          </cell>
        </row>
        <row r="148">
          <cell r="B148" t="str">
            <v>Total 17X22 C3 TB 17X22 C3 TB</v>
          </cell>
          <cell r="C148">
            <v>4128</v>
          </cell>
          <cell r="D148">
            <v>0.92281876317553768</v>
          </cell>
          <cell r="F148">
            <v>0.8</v>
          </cell>
        </row>
        <row r="149">
          <cell r="B149" t="str">
            <v>Total 7,5+2+2x16" C1 ALTA CAMISETA MEDISIN 7,5+2+2x16" C1  ALTA CAMISETA MEDISIN</v>
          </cell>
          <cell r="C149">
            <v>4020</v>
          </cell>
          <cell r="D149">
            <v>0.92357587715862322</v>
          </cell>
          <cell r="F149">
            <v>0.8</v>
          </cell>
        </row>
        <row r="150">
          <cell r="B150" t="str">
            <v>Total 12+3+3*20" CAL 1,1 AD BLANCA DISTRIBUIDORA 12+3+3*20" CAL 1,1 AD BLANCA DISTRIBUIDORA</v>
          </cell>
          <cell r="C150">
            <v>4000</v>
          </cell>
          <cell r="D150">
            <v>0.92432922440547438</v>
          </cell>
          <cell r="F150">
            <v>0.8</v>
          </cell>
        </row>
        <row r="151">
          <cell r="B151" t="str">
            <v>Total 16x28 c:1,0 16x28 c:1,0</v>
          </cell>
          <cell r="C151">
            <v>3800</v>
          </cell>
          <cell r="D151">
            <v>0.92504490428998309</v>
          </cell>
          <cell r="F151">
            <v>0.8</v>
          </cell>
        </row>
        <row r="152">
          <cell r="B152" t="str">
            <v>Total 8,5+2+2x18 C1,2 DEPORTIVO LA 16 8,5+2+2x18 C1,2 DEPORTIVO LA 16</v>
          </cell>
          <cell r="C152">
            <v>3760</v>
          </cell>
          <cell r="D152">
            <v>0.92575305070202318</v>
          </cell>
          <cell r="F152">
            <v>0.8</v>
          </cell>
        </row>
        <row r="153">
          <cell r="B153" t="str">
            <v>Total 10X12 CHIKAS 10X12 CHIKAS</v>
          </cell>
          <cell r="C153">
            <v>3586</v>
          </cell>
          <cell r="D153">
            <v>0.92642842650882529</v>
          </cell>
          <cell r="F153">
            <v>0.8</v>
          </cell>
        </row>
        <row r="154">
          <cell r="B154" t="str">
            <v>Total 10,5+2,5+2,5X20" CAL 0,8 ALTA LA ZAPATOQUEÑA 10,5+2,5+2,5X20" CAL 0,8 ALTA LA ZAPATOQUEÑA</v>
          </cell>
          <cell r="C154">
            <v>3486</v>
          </cell>
          <cell r="D154">
            <v>0.92708496863445622</v>
          </cell>
          <cell r="F154">
            <v>0.8</v>
          </cell>
        </row>
        <row r="155">
          <cell r="B155" t="str">
            <v>Total 12X18 VIVERO 12X18 VIVERO</v>
          </cell>
          <cell r="C155">
            <v>3445</v>
          </cell>
          <cell r="D155">
            <v>0.92773378895080683</v>
          </cell>
          <cell r="F155">
            <v>0.8</v>
          </cell>
        </row>
        <row r="156">
          <cell r="B156" t="str">
            <v>Total 15X18" CAL 0,9  AD BLANCO ANGHELOS 15X18" CAL 0,9 AD BLANCO ANGHELOS</v>
          </cell>
          <cell r="C156">
            <v>3430</v>
          </cell>
          <cell r="D156">
            <v>0.92837978421498168</v>
          </cell>
          <cell r="F156">
            <v>0.8</v>
          </cell>
        </row>
        <row r="157">
          <cell r="B157" t="str">
            <v>Total 18X22 C3 TTE BAJA IMPRESA 18X22 C3 TTE BAJA IMPRESA ICBF</v>
          </cell>
          <cell r="C157">
            <v>3400</v>
          </cell>
          <cell r="D157">
            <v>0.92902012937480527</v>
          </cell>
          <cell r="F157">
            <v>0.8</v>
          </cell>
        </row>
        <row r="158">
          <cell r="B158" t="str">
            <v>Total 14,75*24" C4,5 BAJA BLANCO 14,75*24" C4,5 BAJA BLANCO IMPRESO PEGO PACHON</v>
          </cell>
          <cell r="C158">
            <v>3348</v>
          </cell>
          <cell r="D158">
            <v>0.9296506810204197</v>
          </cell>
          <cell r="F158">
            <v>0.8</v>
          </cell>
        </row>
        <row r="159">
          <cell r="B159" t="str">
            <v>Total 9,5+2,5+2,5X35 CMS CAL 3  NEGRA F. FEDERICO 9,5+2,5+2,5X35 CMS CAL 3 NEGRA F. FEDERICO</v>
          </cell>
          <cell r="C159">
            <v>3270</v>
          </cell>
          <cell r="D159">
            <v>0.93026654239472062</v>
          </cell>
          <cell r="F159">
            <v>0.8</v>
          </cell>
        </row>
        <row r="160">
          <cell r="B160" t="str">
            <v>Total 18X24 ASEO COLOR 18X24 ASEO COLOR</v>
          </cell>
          <cell r="C160">
            <v>3257</v>
          </cell>
          <cell r="D160">
            <v>0.93087995539046919</v>
          </cell>
          <cell r="F160">
            <v>0.8</v>
          </cell>
        </row>
        <row r="161">
          <cell r="B161" t="str">
            <v>Total 14,5X28 TA REEMPAQUE 14,5X28 TA REEMPAQUE</v>
          </cell>
          <cell r="C161">
            <v>3175</v>
          </cell>
          <cell r="D161">
            <v>0.93147792476765734</v>
          </cell>
          <cell r="F161">
            <v>0.8</v>
          </cell>
        </row>
        <row r="162">
          <cell r="B162" t="str">
            <v>Total ASEO 150 LTS ASEO 150 LTS  NEGRA ALTA</v>
          </cell>
          <cell r="C162">
            <v>3101</v>
          </cell>
          <cell r="D162">
            <v>0.93206195722077878</v>
          </cell>
          <cell r="F162">
            <v>0.8</v>
          </cell>
        </row>
        <row r="163">
          <cell r="B163" t="str">
            <v>Total 28x36x1.5 TB 28x36x1.5 TB</v>
          </cell>
          <cell r="C163">
            <v>3096</v>
          </cell>
          <cell r="D163">
            <v>0.9326450479898416</v>
          </cell>
          <cell r="F163">
            <v>0.8</v>
          </cell>
        </row>
        <row r="164">
          <cell r="B164" t="str">
            <v>Total 10X14 C2 TROQ COLOR 10X14 C2 TROQ COLORES</v>
          </cell>
          <cell r="C164">
            <v>3065</v>
          </cell>
          <cell r="D164">
            <v>0.93322230031774145</v>
          </cell>
          <cell r="F164">
            <v>0.8</v>
          </cell>
        </row>
        <row r="165">
          <cell r="B165" t="str">
            <v>Total 10X14 C2 TROQ COLOR 10X14 C2 TROQ COLORES</v>
          </cell>
          <cell r="C165">
            <v>3054.4</v>
          </cell>
          <cell r="D165">
            <v>0.93379755627543704</v>
          </cell>
          <cell r="F165">
            <v>0.8</v>
          </cell>
        </row>
        <row r="166">
          <cell r="B166" t="str">
            <v>Total 9X14PP1 9X14 PP 1</v>
          </cell>
          <cell r="C166">
            <v>3044</v>
          </cell>
          <cell r="D166">
            <v>0.93437085353029081</v>
          </cell>
          <cell r="F166">
            <v>0.8</v>
          </cell>
        </row>
        <row r="167">
          <cell r="B167" t="str">
            <v>Total 21X32 C1,5 BAJA TTE IMPRESA 21X32 C1,5 BAJA TTE IMPRESA COLCHONES SAN SEBASTIAN</v>
          </cell>
          <cell r="C167">
            <v>3037</v>
          </cell>
          <cell r="D167">
            <v>0.93494283242746268</v>
          </cell>
          <cell r="F167">
            <v>0.8</v>
          </cell>
        </row>
        <row r="168">
          <cell r="B168" t="str">
            <v>Total 10X14 C2 TROQ COLOR 10X14 C2 TROQ COLORES</v>
          </cell>
          <cell r="C168">
            <v>3020</v>
          </cell>
          <cell r="D168">
            <v>0.93551160959883528</v>
          </cell>
          <cell r="F168">
            <v>0.8</v>
          </cell>
        </row>
        <row r="169">
          <cell r="B169" t="str">
            <v>Total 8+2+2X18 CAL 1.50 8+2+2X18 CAL 1.50</v>
          </cell>
          <cell r="C169">
            <v>3020</v>
          </cell>
          <cell r="D169">
            <v>0.936080386770208</v>
          </cell>
          <cell r="F169">
            <v>0.8</v>
          </cell>
        </row>
        <row r="170">
          <cell r="B170" t="str">
            <v>Total BOLASEO200 BOLSA ASEO 200</v>
          </cell>
          <cell r="C170">
            <v>3000</v>
          </cell>
          <cell r="D170">
            <v>0.93664539720534645</v>
          </cell>
          <cell r="F170">
            <v>0.8</v>
          </cell>
        </row>
        <row r="171">
          <cell r="B171" t="str">
            <v>Total 26X39 ASEO COLOR 26X39 ASEO COLOR</v>
          </cell>
          <cell r="C171">
            <v>2996</v>
          </cell>
          <cell r="D171">
            <v>0.93720965429323799</v>
          </cell>
          <cell r="F171">
            <v>0.8</v>
          </cell>
        </row>
        <row r="172">
          <cell r="B172" t="str">
            <v>Total 20+4+4x32 EVE ALTA 20+4+4x32 EVE ALTA</v>
          </cell>
          <cell r="C172">
            <v>2900</v>
          </cell>
          <cell r="D172">
            <v>0.93775583104720517</v>
          </cell>
          <cell r="F172">
            <v>0.8</v>
          </cell>
        </row>
        <row r="173">
          <cell r="B173" t="str">
            <v>Total 5X6 C2 MP3 5X6 C2 MP3</v>
          </cell>
          <cell r="C173">
            <v>2798.59</v>
          </cell>
          <cell r="D173">
            <v>0.93828290856509644</v>
          </cell>
          <cell r="F173">
            <v>0.8</v>
          </cell>
        </row>
        <row r="174">
          <cell r="B174" t="str">
            <v>Total ASEOINDGRUNEG ASEO INDUSTRIAL GRUESA NEGRA</v>
          </cell>
          <cell r="C174">
            <v>2763.05</v>
          </cell>
          <cell r="D174">
            <v>0.93880329259269946</v>
          </cell>
          <cell r="F174">
            <v>0.8</v>
          </cell>
        </row>
        <row r="175">
          <cell r="B175" t="str">
            <v>Total 25+5+5X46" CAL 1,2 ALTA AZUL 25+5+5X46" CAL 1,2 ALTA AZUL</v>
          </cell>
          <cell r="C175">
            <v>2761</v>
          </cell>
          <cell r="D175">
            <v>0.93932329052983854</v>
          </cell>
          <cell r="F175">
            <v>0.8</v>
          </cell>
        </row>
        <row r="176">
          <cell r="B176" t="str">
            <v>Total 15+3+3X25 C:1,50 15+3+3X25 C:1,50</v>
          </cell>
          <cell r="C176">
            <v>2650</v>
          </cell>
          <cell r="D176">
            <v>0.93982238308087751</v>
          </cell>
          <cell r="F176">
            <v>0.8</v>
          </cell>
        </row>
        <row r="177">
          <cell r="B177" t="str">
            <v>Total LAMINA 31 CMS CAL 2,2 PP TRANSP LAMINA 31 CMS CAL 2,2 PP TRANSP</v>
          </cell>
          <cell r="C177">
            <v>2595.0000000000005</v>
          </cell>
          <cell r="D177">
            <v>0.94031111710727222</v>
          </cell>
          <cell r="F177">
            <v>0.8</v>
          </cell>
        </row>
        <row r="178">
          <cell r="B178" t="str">
            <v>Total 25+5+5X46" CAL 1,2 ALTA GRIS 25+5+5X46" CAL 1,2 ALTA GRIS</v>
          </cell>
          <cell r="C178">
            <v>2548</v>
          </cell>
          <cell r="D178">
            <v>0.9407909993035164</v>
          </cell>
          <cell r="F178">
            <v>0.8</v>
          </cell>
        </row>
        <row r="179">
          <cell r="B179" t="str">
            <v>Total 25+5+5X46" CAL 1,2 ALTA BLANCA 25+5+5X46" CAL 1,2 ALTA BLANCA</v>
          </cell>
          <cell r="C179">
            <v>2540</v>
          </cell>
          <cell r="D179">
            <v>0.94126937480526696</v>
          </cell>
          <cell r="F179">
            <v>0.8</v>
          </cell>
        </row>
        <row r="180">
          <cell r="B180" t="str">
            <v>Total 28X40" CALIBRE 1,5 ALTA VERDE 28X40" CALIBRE 1,5 ALTA VERDE</v>
          </cell>
          <cell r="C180">
            <v>2510</v>
          </cell>
          <cell r="D180">
            <v>0.94174210020266613</v>
          </cell>
          <cell r="F180">
            <v>0.8</v>
          </cell>
        </row>
        <row r="181">
          <cell r="B181" t="str">
            <v>Total 44X26 0,55 TA 44X26 0,55 TA</v>
          </cell>
          <cell r="C181">
            <v>2508.9699999999998</v>
          </cell>
          <cell r="D181">
            <v>0.94221463161314911</v>
          </cell>
          <cell r="F181">
            <v>0.8</v>
          </cell>
        </row>
        <row r="182">
          <cell r="B182" t="str">
            <v>Total 25+5+5X46" CAL 1,2 ALTA  VERDE 25+5+5X46" CAL 1,2 ALTA VERDE</v>
          </cell>
          <cell r="C182">
            <v>2470</v>
          </cell>
          <cell r="D182">
            <v>0.94267982353807978</v>
          </cell>
          <cell r="F182">
            <v>0.8</v>
          </cell>
        </row>
        <row r="183">
          <cell r="B183" t="str">
            <v>Total 20X31 C1 TTE ALTA 20X31 C1 TTE ALTA PUNTO MODA</v>
          </cell>
          <cell r="C183">
            <v>2370</v>
          </cell>
          <cell r="D183">
            <v>0.94312618178183916</v>
          </cell>
          <cell r="F183">
            <v>0.8</v>
          </cell>
        </row>
        <row r="184">
          <cell r="B184" t="str">
            <v>Total 26x39 ASEO COLOR UNIDAD 26x39 ASEO COLOR UNIDAD</v>
          </cell>
          <cell r="C184">
            <v>2350</v>
          </cell>
          <cell r="D184">
            <v>0.94356877328936417</v>
          </cell>
          <cell r="F184">
            <v>0.8</v>
          </cell>
        </row>
        <row r="185">
          <cell r="B185" t="str">
            <v>Total 12X16 C2 TROQ COLOR 12X16 C2 TROQ COLORES</v>
          </cell>
          <cell r="C185">
            <v>2349.5</v>
          </cell>
          <cell r="D185">
            <v>0.94401127062848345</v>
          </cell>
          <cell r="F185">
            <v>0.8</v>
          </cell>
        </row>
        <row r="186">
          <cell r="B186" t="str">
            <v>Total 8X18PP1 8X18 PP 1</v>
          </cell>
          <cell r="C186">
            <v>2343.9899999999998</v>
          </cell>
          <cell r="D186">
            <v>0.94445273023177023</v>
          </cell>
          <cell r="F186">
            <v>0.8</v>
          </cell>
        </row>
        <row r="187">
          <cell r="B187" t="str">
            <v>Total 30+5+5x54 30+5+5x54</v>
          </cell>
          <cell r="C187">
            <v>2309</v>
          </cell>
          <cell r="D187">
            <v>0.94488759993001503</v>
          </cell>
          <cell r="F187">
            <v>0.8</v>
          </cell>
        </row>
        <row r="188">
          <cell r="B188" t="str">
            <v>Total 4+1+1X16" CAL 3,5 NEGRA PERFORACIONES 4+1+1X16" CAL 3,5 NEGRA PERFORACIONES</v>
          </cell>
          <cell r="C188">
            <v>2300</v>
          </cell>
          <cell r="D188">
            <v>0.94532077459695452</v>
          </cell>
          <cell r="F188">
            <v>0.8</v>
          </cell>
        </row>
        <row r="189">
          <cell r="B189" t="str">
            <v>Total 6X7PP1 6X7 PP1</v>
          </cell>
          <cell r="C189">
            <v>2291.48</v>
          </cell>
          <cell r="D189">
            <v>0.94575234463425828</v>
          </cell>
          <cell r="F189">
            <v>0.8</v>
          </cell>
        </row>
        <row r="190">
          <cell r="B190" t="str">
            <v>Total 7X10 PP PLASTICOS JS 7X10 PP PLASTICOS JS</v>
          </cell>
          <cell r="C190">
            <v>2282</v>
          </cell>
          <cell r="D190">
            <v>0.94618212923858691</v>
          </cell>
          <cell r="F190">
            <v>0.8</v>
          </cell>
        </row>
        <row r="191">
          <cell r="B191" t="str">
            <v>Total 15X20" CAL 3 AD BLANCO OVAL MAURUS 15X20" CAL 3 AD BLANCO OVAL MAURUS</v>
          </cell>
          <cell r="C191">
            <v>2260</v>
          </cell>
          <cell r="D191">
            <v>0.94660777043305788</v>
          </cell>
          <cell r="F191">
            <v>0.8</v>
          </cell>
        </row>
        <row r="192">
          <cell r="B192" t="str">
            <v>Total 25+5+5X46" CAL 1,2 ALTA ROJA 25+5+5X46" CAL 1,2 ALTA ROJA</v>
          </cell>
          <cell r="C192">
            <v>2245</v>
          </cell>
          <cell r="D192">
            <v>0.94703058657535311</v>
          </cell>
          <cell r="F192">
            <v>0.8</v>
          </cell>
        </row>
        <row r="193">
          <cell r="B193" t="str">
            <v>Total 16X24"  CAL. 1,8 AD BLANCO OVALADO 16X24" CAL   1,8 AD BLANCO OVALADO</v>
          </cell>
          <cell r="C193">
            <v>2229</v>
          </cell>
          <cell r="D193">
            <v>0.94745038932866088</v>
          </cell>
          <cell r="F193">
            <v>0.8</v>
          </cell>
        </row>
        <row r="194">
          <cell r="B194" t="str">
            <v>Total 11,5X23 1,60 TA 11,5X23 1,60 TA</v>
          </cell>
          <cell r="C194">
            <v>2161.62</v>
          </cell>
          <cell r="D194">
            <v>0.94785750194759555</v>
          </cell>
          <cell r="F194">
            <v>0.8</v>
          </cell>
        </row>
        <row r="195">
          <cell r="B195" t="str">
            <v>Total 40x60 pegacol 40x60 pegacol</v>
          </cell>
          <cell r="C195">
            <v>2160</v>
          </cell>
          <cell r="D195">
            <v>0.94826430946089524</v>
          </cell>
          <cell r="F195">
            <v>0.8</v>
          </cell>
        </row>
        <row r="196">
          <cell r="B196" t="str">
            <v>Total 27,5X40 AZ 27,5X40 AZ</v>
          </cell>
          <cell r="C196">
            <v>2150</v>
          </cell>
          <cell r="D196">
            <v>0.9486692336060778</v>
          </cell>
          <cell r="F196">
            <v>0.8</v>
          </cell>
        </row>
        <row r="197">
          <cell r="B197" t="str">
            <v>Total 20X30 EVE BAJA BLANCO 20X30 EVE BAJA BLANCO</v>
          </cell>
          <cell r="C197">
            <v>2150</v>
          </cell>
          <cell r="D197">
            <v>0.94907415775126036</v>
          </cell>
          <cell r="F197">
            <v>0.8</v>
          </cell>
        </row>
        <row r="198">
          <cell r="B198" t="str">
            <v>Total 10X16" C 0,85 PP TRANSP 10X16" C 0,85 PP TRANSP</v>
          </cell>
          <cell r="C198">
            <v>2093.36</v>
          </cell>
          <cell r="D198">
            <v>0.94946841449942754</v>
          </cell>
          <cell r="F198">
            <v>0.8</v>
          </cell>
        </row>
        <row r="199">
          <cell r="B199" t="str">
            <v>Total ROLLO  40 CMS CALIBRE 1.3 PP TRANSP ROLLO 40 CMS CALIBRE 1.3 PP TRANSP</v>
          </cell>
          <cell r="C199">
            <v>2089.1</v>
          </cell>
          <cell r="D199">
            <v>0.94986186893277669</v>
          </cell>
          <cell r="F199">
            <v>0.8</v>
          </cell>
        </row>
        <row r="200">
          <cell r="B200" t="str">
            <v>Total 41X61 CMS CAL. 4.5 BAJA BLANCA LOS MINERALES 41X61 CMS CAL 4,5 BAJA BLANCA LOS MINERALES</v>
          </cell>
          <cell r="C200">
            <v>2084</v>
          </cell>
          <cell r="D200">
            <v>0.95025436284838616</v>
          </cell>
          <cell r="F200">
            <v>0.8</v>
          </cell>
        </row>
        <row r="201">
          <cell r="B201" t="str">
            <v>Total 7X10PP1 7X10 PP 1</v>
          </cell>
          <cell r="C201">
            <v>2079.96</v>
          </cell>
          <cell r="D201">
            <v>0.95064609588327631</v>
          </cell>
          <cell r="F201">
            <v>0.8</v>
          </cell>
        </row>
        <row r="202">
          <cell r="B202" t="str">
            <v>Total 10X16 PP CON ADHESIVO 10X16 PP CON ADHESIVO</v>
          </cell>
          <cell r="C202">
            <v>2047</v>
          </cell>
          <cell r="D202">
            <v>0.95103162133685237</v>
          </cell>
          <cell r="F202">
            <v>0.8</v>
          </cell>
        </row>
        <row r="203">
          <cell r="B203" t="str">
            <v>Total 17+2+2X24X2.5 PAVIS TIRA 17+2+2X24X2,5 PAVIS TIRA</v>
          </cell>
          <cell r="C203">
            <v>2029</v>
          </cell>
          <cell r="D203">
            <v>0.95141375672781769</v>
          </cell>
          <cell r="F203">
            <v>0.8</v>
          </cell>
        </row>
        <row r="204">
          <cell r="B204" t="str">
            <v>Total 12X16 C2 TROQ COLOR 12X16 C2 TROQ COLORES</v>
          </cell>
          <cell r="C204">
            <v>2028</v>
          </cell>
          <cell r="D204">
            <v>0.95179570378197131</v>
          </cell>
          <cell r="F204">
            <v>0.8</v>
          </cell>
        </row>
        <row r="205">
          <cell r="B205" t="str">
            <v>Total ROLLO 40 CMS CAL 1,3 PP TRANSP ROLLO 40 CMS CAL 1,3 PP TRANSP</v>
          </cell>
          <cell r="C205">
            <v>2022.4</v>
          </cell>
          <cell r="D205">
            <v>0.95217659614997929</v>
          </cell>
          <cell r="F205">
            <v>0.8</v>
          </cell>
        </row>
        <row r="206">
          <cell r="B206" t="str">
            <v>Total 33,75+5+5x56 CM 33,75+5+5x56 CM</v>
          </cell>
          <cell r="C206">
            <v>2013</v>
          </cell>
          <cell r="D206">
            <v>0.95255571815195716</v>
          </cell>
          <cell r="F206">
            <v>0.8</v>
          </cell>
        </row>
        <row r="207">
          <cell r="B207" t="str">
            <v>Total 32X20 0.6TA 32X20 06 TA</v>
          </cell>
          <cell r="C207">
            <v>2011.68</v>
          </cell>
          <cell r="D207">
            <v>0.95293459154934357</v>
          </cell>
          <cell r="F207">
            <v>0.8</v>
          </cell>
        </row>
        <row r="208">
          <cell r="B208" t="str">
            <v>Total 12x18 PP ADHESIVO 12x18 PP ADHESIVO</v>
          </cell>
          <cell r="C208">
            <v>2000</v>
          </cell>
          <cell r="D208">
            <v>0.95331126517276921</v>
          </cell>
          <cell r="F208">
            <v>0.8</v>
          </cell>
        </row>
        <row r="209">
          <cell r="B209" t="str">
            <v>Total 10X14 C2 TROQ COLOR 10X14 C2 TROQ COLORES</v>
          </cell>
          <cell r="C209">
            <v>2000</v>
          </cell>
          <cell r="D209">
            <v>0.95368793879619485</v>
          </cell>
          <cell r="F209">
            <v>0.8</v>
          </cell>
        </row>
        <row r="210">
          <cell r="B210" t="str">
            <v>Total 10X14 C2 TROQ COLOR 10X14 C2 TROQ COLORES</v>
          </cell>
          <cell r="C210">
            <v>2000</v>
          </cell>
          <cell r="D210">
            <v>0.95406461241962037</v>
          </cell>
          <cell r="F210">
            <v>0.8</v>
          </cell>
        </row>
        <row r="211">
          <cell r="B211" t="str">
            <v>Total 14X20 C2 TROQ COLOR 14X20 C2 TROQ COLORES</v>
          </cell>
          <cell r="C211">
            <v>2000</v>
          </cell>
          <cell r="D211">
            <v>0.95444128604304601</v>
          </cell>
          <cell r="F211">
            <v>0.8</v>
          </cell>
        </row>
        <row r="212">
          <cell r="B212" t="str">
            <v>Total 10x16 PP 1,5 ADHESIVO 10x16 PP 1,5 ADHESIVO</v>
          </cell>
          <cell r="C212">
            <v>2000</v>
          </cell>
          <cell r="D212">
            <v>0.95481795966647165</v>
          </cell>
          <cell r="F212">
            <v>0.8</v>
          </cell>
        </row>
        <row r="213">
          <cell r="B213" t="str">
            <v>Total 9X14 PP CON CINTA 9X14 PP CON CINTA</v>
          </cell>
          <cell r="C213">
            <v>2000</v>
          </cell>
          <cell r="D213">
            <v>0.95519463328989729</v>
          </cell>
          <cell r="F213">
            <v>0.8</v>
          </cell>
        </row>
        <row r="214">
          <cell r="B214" t="str">
            <v>Total 16X20X3 TATIS 16X20X3 TATIS</v>
          </cell>
          <cell r="C214">
            <v>1962</v>
          </cell>
          <cell r="D214">
            <v>0.95556415011447782</v>
          </cell>
          <cell r="F214">
            <v>0.8</v>
          </cell>
        </row>
        <row r="215">
          <cell r="B215" t="str">
            <v>Total 18x22  troquelada 18x22 troquelada</v>
          </cell>
          <cell r="C215">
            <v>1945</v>
          </cell>
          <cell r="D215">
            <v>0.9559304652132592</v>
          </cell>
          <cell r="F215">
            <v>0.8</v>
          </cell>
        </row>
        <row r="216">
          <cell r="B216" t="str">
            <v>Total 13,5X18 C2 TROQ COLOR 13,5X18 C2 TROQ COLORES</v>
          </cell>
          <cell r="C216">
            <v>1900</v>
          </cell>
          <cell r="D216">
            <v>0.95628830515551355</v>
          </cell>
          <cell r="F216">
            <v>0.8</v>
          </cell>
        </row>
        <row r="217">
          <cell r="B217" t="str">
            <v>Total 14X25,5 C2 TTE BAJA 14X25,5 C2 TTE BAJA MOLINO SAN MIGUEL</v>
          </cell>
          <cell r="C217">
            <v>1854.46</v>
          </cell>
          <cell r="D217">
            <v>0.95663756823936241</v>
          </cell>
          <cell r="F217">
            <v>0.8</v>
          </cell>
        </row>
        <row r="218">
          <cell r="B218" t="str">
            <v>Total 16X24" CAL 2 BAJA TRANSP CONFE 16X24" CAL 2 BAJA TRASNP CONF</v>
          </cell>
          <cell r="C218">
            <v>1830</v>
          </cell>
          <cell r="D218">
            <v>0.95698222460479687</v>
          </cell>
          <cell r="F218">
            <v>0.8</v>
          </cell>
        </row>
        <row r="219">
          <cell r="B219" t="str">
            <v>Total 16X28" CAL 2 BAJA CONFECCION 16X28" CAL 2 BAJA CONFECCION</v>
          </cell>
          <cell r="C219">
            <v>1800</v>
          </cell>
          <cell r="D219">
            <v>0.95732123086587995</v>
          </cell>
          <cell r="F219">
            <v>0.8</v>
          </cell>
        </row>
        <row r="220">
          <cell r="B220" t="str">
            <v>Total 17+2,5+2,5x28 17+2,5+2,5x28</v>
          </cell>
          <cell r="C220">
            <v>1800</v>
          </cell>
          <cell r="D220">
            <v>0.95766023712696302</v>
          </cell>
          <cell r="F220">
            <v>0.8</v>
          </cell>
        </row>
        <row r="221">
          <cell r="B221" t="str">
            <v>Total 34,5X46 AZ 34,5X46 AZ</v>
          </cell>
          <cell r="C221">
            <v>1760</v>
          </cell>
          <cell r="D221">
            <v>0.95799170991557747</v>
          </cell>
          <cell r="F221">
            <v>0.8</v>
          </cell>
        </row>
        <row r="222">
          <cell r="B222" t="str">
            <v>Total ROLLO 45 CMS CALIBRE 1.3 PP TRANSP ROLLO 45 CMS CALIBRE 1.3 PP TRANSP</v>
          </cell>
          <cell r="C222">
            <v>1735.2</v>
          </cell>
          <cell r="D222">
            <v>0.95831851195126161</v>
          </cell>
          <cell r="F222">
            <v>0.8</v>
          </cell>
        </row>
        <row r="223">
          <cell r="B223" t="str">
            <v>Total 13,5X18 C2 TROQ COLOR 13,5X18 C2 TROQ COLORES</v>
          </cell>
          <cell r="C223">
            <v>1728.5900000000001</v>
          </cell>
          <cell r="D223">
            <v>0.95864406908062028</v>
          </cell>
          <cell r="F223">
            <v>0.8</v>
          </cell>
        </row>
        <row r="224">
          <cell r="B224" t="str">
            <v>Total 8X12PP1 8X12 PP 1</v>
          </cell>
          <cell r="C224">
            <v>1722.77</v>
          </cell>
          <cell r="D224">
            <v>0.95896853008973459</v>
          </cell>
          <cell r="F224">
            <v>0.8</v>
          </cell>
        </row>
        <row r="225">
          <cell r="B225" t="str">
            <v>Total 10X16 PP CON ADHESIVO 10X16 PP CON ADHESIVO</v>
          </cell>
          <cell r="C225">
            <v>1651</v>
          </cell>
          <cell r="D225">
            <v>0.95927947416587245</v>
          </cell>
          <cell r="F225">
            <v>0.8</v>
          </cell>
        </row>
        <row r="226">
          <cell r="B226" t="str">
            <v>Total 7X11 0.28 TA 7X11 0.28 TA</v>
          </cell>
          <cell r="C226">
            <v>1607.37</v>
          </cell>
          <cell r="D226">
            <v>0.95958220110691528</v>
          </cell>
          <cell r="F226">
            <v>0.8</v>
          </cell>
        </row>
        <row r="227">
          <cell r="B227" t="str">
            <v>Total 70X92 CMS  CALIBRE 1,5 BAJA TRANSP 70X92 CMS CALIBRE 1,5 BAJA TRANSP</v>
          </cell>
          <cell r="C227">
            <v>1580</v>
          </cell>
          <cell r="D227">
            <v>0.95987977326942153</v>
          </cell>
          <cell r="F227">
            <v>0.8</v>
          </cell>
        </row>
        <row r="228">
          <cell r="B228" t="str">
            <v>Total ROLLO LAMINA 16 C:0,70 ROLLO LAMINA 16 C:0,70</v>
          </cell>
          <cell r="C228">
            <v>1569.9</v>
          </cell>
          <cell r="D228">
            <v>0.96017544323012949</v>
          </cell>
          <cell r="F228">
            <v>0.8</v>
          </cell>
        </row>
        <row r="229">
          <cell r="B229" t="str">
            <v>Total 10X14 C2 TROQ COLOR 10X14 C2 TROQ COLORES</v>
          </cell>
          <cell r="C229">
            <v>1525</v>
          </cell>
          <cell r="D229">
            <v>0.96046265686799159</v>
          </cell>
          <cell r="F229">
            <v>0.8</v>
          </cell>
        </row>
        <row r="230">
          <cell r="B230" t="str">
            <v>Total 5X8 0,28 TA 5X8 0,28 TA</v>
          </cell>
          <cell r="C230">
            <v>1512.09</v>
          </cell>
          <cell r="D230">
            <v>0.9607474390776144</v>
          </cell>
          <cell r="F230">
            <v>0.8</v>
          </cell>
        </row>
        <row r="231">
          <cell r="B231" t="str">
            <v>Total 12X16 C2 TROQ COLOR 12X16 C2 TROQ COLORES</v>
          </cell>
          <cell r="C231">
            <v>1500</v>
          </cell>
          <cell r="D231">
            <v>0.96102994429518351</v>
          </cell>
          <cell r="F231">
            <v>0.8</v>
          </cell>
        </row>
        <row r="232">
          <cell r="B232" t="str">
            <v>Total 7X10" CAL 0,9 PP TRANSP 7X10" CAL 0,9 PP TRANSP</v>
          </cell>
          <cell r="C232">
            <v>1407.69</v>
          </cell>
          <cell r="D232">
            <v>0.96129506414166366</v>
          </cell>
          <cell r="F232">
            <v>0.8</v>
          </cell>
        </row>
        <row r="233">
          <cell r="B233" t="str">
            <v>Total 6X14  1 PP 6X14  1 PP</v>
          </cell>
          <cell r="C233">
            <v>1407</v>
          </cell>
          <cell r="D233">
            <v>0.96156005403574352</v>
          </cell>
          <cell r="F233">
            <v>0.8</v>
          </cell>
        </row>
        <row r="234">
          <cell r="B234" t="str">
            <v>Total 9x14" CALIBRE 1 CINTA ADHSIVA 9x14 " CALIBRE 1 CINTA ADHESIVA</v>
          </cell>
          <cell r="C234">
            <v>1400</v>
          </cell>
          <cell r="D234">
            <v>0.96182372557214146</v>
          </cell>
          <cell r="F234">
            <v>0.8</v>
          </cell>
        </row>
        <row r="235">
          <cell r="B235" t="str">
            <v>Total LAMINA 16 C 0,80 LAMINA 16 C 0,80</v>
          </cell>
          <cell r="C235">
            <v>1394</v>
          </cell>
          <cell r="D235">
            <v>0.96208626708766909</v>
          </cell>
          <cell r="F235">
            <v>0.8</v>
          </cell>
        </row>
        <row r="236">
          <cell r="B236" t="str">
            <v>Total 5X12 PP 1 5X12 PP 1</v>
          </cell>
          <cell r="C236">
            <v>1378.07</v>
          </cell>
          <cell r="D236">
            <v>0.96234580839778627</v>
          </cell>
          <cell r="F236">
            <v>0.8</v>
          </cell>
        </row>
        <row r="237">
          <cell r="B237" t="str">
            <v>Total 16X20X3 SKY 16X20X3 SKY</v>
          </cell>
          <cell r="C237">
            <v>1375</v>
          </cell>
          <cell r="D237">
            <v>0.96260477151389134</v>
          </cell>
          <cell r="F237">
            <v>0.8</v>
          </cell>
        </row>
        <row r="238">
          <cell r="B238" t="str">
            <v>Total 51cmx71xcm 51cmx71xcm</v>
          </cell>
          <cell r="C238">
            <v>1340</v>
          </cell>
          <cell r="D238">
            <v>0.96285714284158652</v>
          </cell>
          <cell r="F238">
            <v>0.8</v>
          </cell>
        </row>
        <row r="239">
          <cell r="B239" t="str">
            <v>Total ROLLO 3,5 BAJA BRISAS DEL CARIBE ROLLO 3,5 BAJA BRISAS DEL CARIBE</v>
          </cell>
          <cell r="C239">
            <v>1315.6000000000001</v>
          </cell>
          <cell r="D239">
            <v>0.96310491875107584</v>
          </cell>
          <cell r="F239">
            <v>0.8</v>
          </cell>
        </row>
        <row r="240">
          <cell r="B240" t="str">
            <v>Total 10X16 PP CON ADHESIVO 10X16 PP CON ADHESIVO</v>
          </cell>
          <cell r="C240">
            <v>1314</v>
          </cell>
          <cell r="D240">
            <v>0.96335239332166644</v>
          </cell>
          <cell r="F240">
            <v>0.8</v>
          </cell>
        </row>
        <row r="241">
          <cell r="B241" t="str">
            <v>Total 18X24" CAL 3 ALTA TRANSP BIENESTAR FAMILIAR 18X24" CAL 3 ALTA TRANSP BIENESTAR FAMILIAR</v>
          </cell>
          <cell r="C241">
            <v>1305</v>
          </cell>
          <cell r="D241">
            <v>0.96359817286095162</v>
          </cell>
          <cell r="F241">
            <v>0.8</v>
          </cell>
        </row>
        <row r="242">
          <cell r="B242" t="str">
            <v>Total 5 1/4X8 2 PP PELICULA 5 1/4X8 2 PP PELICULA</v>
          </cell>
          <cell r="C242">
            <v>1273.78</v>
          </cell>
          <cell r="D242">
            <v>0.96383807252497522</v>
          </cell>
          <cell r="F242">
            <v>0.8</v>
          </cell>
        </row>
        <row r="243">
          <cell r="B243" t="str">
            <v>Total 20+3+3X48 CALIBRE 1,50 20+3+3X48 CALIBRE 1,50</v>
          </cell>
          <cell r="C243">
            <v>1261.02</v>
          </cell>
          <cell r="D243">
            <v>0.96407556901128122</v>
          </cell>
          <cell r="F243">
            <v>0.8</v>
          </cell>
        </row>
        <row r="244">
          <cell r="B244" t="str">
            <v>Total 25X42 CAL 5 ENCILAR 25X42 CAL 5 ENCILAR NEGRO</v>
          </cell>
          <cell r="C244">
            <v>1256</v>
          </cell>
          <cell r="D244">
            <v>0.96431212004679256</v>
          </cell>
          <cell r="F244">
            <v>0.8</v>
          </cell>
        </row>
        <row r="245">
          <cell r="B245" t="str">
            <v>Total 13,5X18 C2 TROQ COLOR 13,5X18 C2 TROQ COLORES</v>
          </cell>
          <cell r="C245">
            <v>1250</v>
          </cell>
          <cell r="D245">
            <v>0.96454754106143359</v>
          </cell>
          <cell r="F245">
            <v>0.8</v>
          </cell>
        </row>
        <row r="246">
          <cell r="B246" t="str">
            <v>Total 6X12 C1 PP 6X12 C1 PP</v>
          </cell>
          <cell r="C246">
            <v>1197.1600000000001</v>
          </cell>
          <cell r="D246">
            <v>0.96477301035894369</v>
          </cell>
          <cell r="F246">
            <v>0.8</v>
          </cell>
        </row>
        <row r="247">
          <cell r="B247" t="str">
            <v>Total 4X4SEPTB 4X4 SEPARADOR BAJA</v>
          </cell>
          <cell r="C247">
            <v>1178.29</v>
          </cell>
          <cell r="D247">
            <v>0.9649949257408168</v>
          </cell>
          <cell r="F247">
            <v>0.8</v>
          </cell>
        </row>
        <row r="248">
          <cell r="B248" t="str">
            <v>Total 12X16 PP CON ADHESIVO 12X16 PP CON ADHESIVO</v>
          </cell>
          <cell r="C248">
            <v>1166</v>
          </cell>
          <cell r="D248">
            <v>0.96521452646327388</v>
          </cell>
          <cell r="F248">
            <v>0.8</v>
          </cell>
        </row>
        <row r="249">
          <cell r="B249" t="str">
            <v>Total 13,5X18 C2 TROQ COLOR 13,5X18 C2 TROQ COLORES</v>
          </cell>
          <cell r="C249">
            <v>1158</v>
          </cell>
          <cell r="D249">
            <v>0.96543262049123735</v>
          </cell>
          <cell r="F249">
            <v>0.8</v>
          </cell>
        </row>
        <row r="250">
          <cell r="B250" t="str">
            <v>Total 7X10" CALIBRE 0,85 PP TRANSP 7X10" CALIBRE 0,85 PP TRANSP</v>
          </cell>
          <cell r="C250">
            <v>1111.74</v>
          </cell>
          <cell r="D250">
            <v>0.96564200205829098</v>
          </cell>
          <cell r="F250">
            <v>0.8</v>
          </cell>
        </row>
        <row r="251">
          <cell r="B251" t="str">
            <v>Total 14x20 navidad 14x20 Navidad</v>
          </cell>
          <cell r="C251">
            <v>1100</v>
          </cell>
          <cell r="D251">
            <v>0.96584917255117508</v>
          </cell>
          <cell r="F251">
            <v>0.8</v>
          </cell>
        </row>
        <row r="252">
          <cell r="B252" t="str">
            <v>Total 50x80cm C:2,0 BAJA DENSIDAD 50x80cm C:2,0 BAJA DENSIDAD</v>
          </cell>
          <cell r="C252">
            <v>1097</v>
          </cell>
          <cell r="D252">
            <v>0.96605577803362397</v>
          </cell>
          <cell r="F252">
            <v>0.8</v>
          </cell>
        </row>
        <row r="253">
          <cell r="B253" t="str">
            <v>Total 80+10+10X100 CMS CAL 1,5 BAJA TRANSP 80+10+10X100 CMS CAL 1,5 BAJA TRANSP</v>
          </cell>
          <cell r="C253">
            <v>1090</v>
          </cell>
          <cell r="D253">
            <v>0.96626106515839094</v>
          </cell>
          <cell r="F253">
            <v>0.8</v>
          </cell>
        </row>
        <row r="254">
          <cell r="B254" t="str">
            <v>Total 7X10" CAL 0,8 PP TRANSP 7X10" CAL 0,8 PP TRANSP</v>
          </cell>
          <cell r="C254">
            <v>1078.51</v>
          </cell>
          <cell r="D254">
            <v>0.96646418829319125</v>
          </cell>
          <cell r="F254">
            <v>0.8</v>
          </cell>
        </row>
        <row r="255">
          <cell r="B255" t="str">
            <v>Total 4X14 C0,55 TB 4X14 C0,55 TB</v>
          </cell>
          <cell r="C255">
            <v>1071.1500000000001</v>
          </cell>
          <cell r="D255">
            <v>0.96666592526905759</v>
          </cell>
          <cell r="F255">
            <v>0.8</v>
          </cell>
        </row>
        <row r="256">
          <cell r="B256" t="str">
            <v>Total 6X10PP1 6X10 PP1</v>
          </cell>
          <cell r="C256">
            <v>1070.27</v>
          </cell>
          <cell r="D256">
            <v>0.96686749650852932</v>
          </cell>
          <cell r="F256">
            <v>0.8</v>
          </cell>
        </row>
        <row r="257">
          <cell r="B257" t="str">
            <v>Total 8X16+2" CAL 1 JAERPLAST 8X16+2" CAL 1  JAERPLAST</v>
          </cell>
          <cell r="C257">
            <v>1070</v>
          </cell>
          <cell r="D257">
            <v>0.96706901689706204</v>
          </cell>
          <cell r="F257">
            <v>0.8</v>
          </cell>
        </row>
        <row r="258">
          <cell r="B258" t="str">
            <v>Total LAMINA 41,5 CMS CAL 1,7 PP TRANSP LAMINA 41,5 CMS CAL 1,7 PP TRANSP</v>
          </cell>
          <cell r="C258">
            <v>1064.3000000000002</v>
          </cell>
          <cell r="D258">
            <v>0.96726946376576795</v>
          </cell>
          <cell r="F258">
            <v>0.8</v>
          </cell>
        </row>
        <row r="259">
          <cell r="B259" t="str">
            <v>Total ROLLO 50 CMS CAL 1.3 PP TRANSP ROLLO 50 CMS CAL 1.3 PP TRANSP</v>
          </cell>
          <cell r="C259">
            <v>1042</v>
          </cell>
          <cell r="D259">
            <v>0.96746571072357268</v>
          </cell>
          <cell r="F259">
            <v>0.8</v>
          </cell>
        </row>
        <row r="260">
          <cell r="B260" t="str">
            <v>Total 12X16 C2 TROQ COLOR 12X16 C2 TROQ COLORES</v>
          </cell>
          <cell r="C260">
            <v>1020</v>
          </cell>
          <cell r="D260">
            <v>0.96765781427151976</v>
          </cell>
          <cell r="F260">
            <v>0.8</v>
          </cell>
        </row>
        <row r="261">
          <cell r="B261" t="str">
            <v>Total ROLLO 5,5" CAL 2 BAJA TRANSP IMPR RAPIMERCAR 250 G ROLLO 5,5" CAL 2 BAJA TRANSP IMPR RAPIMERCAR 250 G</v>
          </cell>
          <cell r="C261">
            <v>1017.3000000000001</v>
          </cell>
          <cell r="D261">
            <v>0.96784940931007513</v>
          </cell>
          <cell r="F261">
            <v>0.8</v>
          </cell>
        </row>
        <row r="262">
          <cell r="B262" t="str">
            <v>Total 9X14 0.32 TA 9X14 0.32 TA</v>
          </cell>
          <cell r="C262">
            <v>1012.53</v>
          </cell>
          <cell r="D262">
            <v>0.96804010598203871</v>
          </cell>
          <cell r="F262">
            <v>0.8</v>
          </cell>
        </row>
        <row r="263">
          <cell r="B263" t="str">
            <v>Total 12X16 C2 TROQ COLOR 12X16 C2 TROQ COLORES</v>
          </cell>
          <cell r="C263">
            <v>1000</v>
          </cell>
          <cell r="D263">
            <v>0.96822844279375153</v>
          </cell>
          <cell r="F263">
            <v>0.8</v>
          </cell>
        </row>
        <row r="264">
          <cell r="B264" t="str">
            <v>Total 10X14 C2 TROQ COLOR 10X14 C2 TROQ COLORES</v>
          </cell>
          <cell r="C264">
            <v>1000</v>
          </cell>
          <cell r="D264">
            <v>0.96841677960546435</v>
          </cell>
          <cell r="F264">
            <v>0.8</v>
          </cell>
        </row>
        <row r="265">
          <cell r="B265" t="str">
            <v>Total 22X33 PP 22X33 PP</v>
          </cell>
          <cell r="C265">
            <v>1000</v>
          </cell>
          <cell r="D265">
            <v>0.96860511641717717</v>
          </cell>
          <cell r="F265">
            <v>0.8</v>
          </cell>
        </row>
        <row r="266">
          <cell r="B266" t="str">
            <v>Total 14+2+2X27 TB C: 2,30 14+2+2X27 TB C: 2,30</v>
          </cell>
          <cell r="C266">
            <v>1000</v>
          </cell>
          <cell r="D266">
            <v>0.96879345322888999</v>
          </cell>
          <cell r="F266">
            <v>0.8</v>
          </cell>
        </row>
        <row r="267">
          <cell r="B267" t="str">
            <v>Total 11X18 C4 TTE BAJA IMPRESA 11X18 C4 TTE BAJA IMPRESA AGUA ARTIKA 6 LTS</v>
          </cell>
          <cell r="C267">
            <v>1000</v>
          </cell>
          <cell r="D267">
            <v>0.96898179004060281</v>
          </cell>
          <cell r="F267">
            <v>0.8</v>
          </cell>
        </row>
        <row r="268">
          <cell r="B268" t="str">
            <v>Total 10X14 1 PP CON CINTA 10X14 1 PP CON CINTA</v>
          </cell>
          <cell r="C268">
            <v>1000</v>
          </cell>
          <cell r="D268">
            <v>0.96917012685231563</v>
          </cell>
          <cell r="F268">
            <v>0.8</v>
          </cell>
        </row>
        <row r="269">
          <cell r="B269" t="str">
            <v>Total 12X16" CALIBRE 2 AD AMARILLA TIRAS NEGRA 12X16" CALIBRE 2 AD AMARILLA TIRAS NEGRAS</v>
          </cell>
          <cell r="C269">
            <v>1000</v>
          </cell>
          <cell r="D269">
            <v>0.96935846366402845</v>
          </cell>
          <cell r="F269">
            <v>0.8</v>
          </cell>
        </row>
        <row r="270">
          <cell r="B270" t="str">
            <v>Total 14X17" CAL 2 ALTA AMARILLA TIRA NEGRA 14X17" CAL 2 ALTA AMARILLA TITA NEGRA</v>
          </cell>
          <cell r="C270">
            <v>1000</v>
          </cell>
          <cell r="D270">
            <v>0.96954680047574127</v>
          </cell>
          <cell r="F270">
            <v>0.8</v>
          </cell>
        </row>
        <row r="271">
          <cell r="B271" t="str">
            <v>Total 12X16 C2 TROQ COLOR 12X16 C2 TROQ COLORES</v>
          </cell>
          <cell r="C271">
            <v>1000</v>
          </cell>
          <cell r="D271">
            <v>0.96973513728745397</v>
          </cell>
          <cell r="F271">
            <v>0.8</v>
          </cell>
        </row>
        <row r="272">
          <cell r="B272" t="str">
            <v>Total 6X9 TA 0.28 6X9 TA 0.28</v>
          </cell>
          <cell r="C272">
            <v>997.1</v>
          </cell>
          <cell r="D272">
            <v>0.96992292792241275</v>
          </cell>
          <cell r="F272">
            <v>0.8</v>
          </cell>
        </row>
        <row r="273">
          <cell r="B273" t="str">
            <v>Total 14X20 C2 TROQ COLOR 14X20 C2 TROQ COLORES</v>
          </cell>
          <cell r="C273">
            <v>987.30399999999997</v>
          </cell>
          <cell r="D273">
            <v>0.97010887360996401</v>
          </cell>
          <cell r="F273">
            <v>0.8</v>
          </cell>
        </row>
        <row r="274">
          <cell r="B274" t="str">
            <v>Total ROLLO 9,5 X 0.30 TA ROLLO 9,5X0,30 TA</v>
          </cell>
          <cell r="C274">
            <v>982.39999999999986</v>
          </cell>
          <cell r="D274">
            <v>0.97029389569379076</v>
          </cell>
          <cell r="F274">
            <v>0.8</v>
          </cell>
        </row>
        <row r="275">
          <cell r="B275" t="str">
            <v>Total 10X16" CAL 0,9 PP TRANSP 10X16" CAL 0,9 PP TRANSP</v>
          </cell>
          <cell r="C275">
            <v>976.99</v>
          </cell>
          <cell r="D275">
            <v>0.97047789887546609</v>
          </cell>
          <cell r="F275">
            <v>0.8</v>
          </cell>
        </row>
        <row r="276">
          <cell r="B276" t="str">
            <v>Total 37,5x55 MAX FRESH 37,5x55 MAX FRESH</v>
          </cell>
          <cell r="C276">
            <v>954.00000000000011</v>
          </cell>
          <cell r="D276">
            <v>0.97065757219384008</v>
          </cell>
          <cell r="F276">
            <v>0.8</v>
          </cell>
        </row>
        <row r="277">
          <cell r="B277" t="str">
            <v>Total 7X12 PP 1 7X12 PP 1</v>
          </cell>
          <cell r="C277">
            <v>946.26</v>
          </cell>
          <cell r="D277">
            <v>0.97083578778529145</v>
          </cell>
          <cell r="F277">
            <v>0.8</v>
          </cell>
        </row>
        <row r="278">
          <cell r="B278" t="str">
            <v>Total 5X8 PP PLASTICOS JS 5X8 PP PLASTICOS JS</v>
          </cell>
          <cell r="C278">
            <v>925</v>
          </cell>
          <cell r="D278">
            <v>0.97100999933612575</v>
          </cell>
          <cell r="F278">
            <v>0.8</v>
          </cell>
        </row>
        <row r="279">
          <cell r="B279" t="str">
            <v>Total 45X55 CMS CAL 1 PP TRANSP 45X55 CMS CAL 1 PP TRANSP</v>
          </cell>
          <cell r="C279">
            <v>900</v>
          </cell>
          <cell r="D279">
            <v>0.97117950246666729</v>
          </cell>
          <cell r="F279">
            <v>0.8</v>
          </cell>
        </row>
        <row r="280">
          <cell r="B280" t="str">
            <v>Total 20x30 C:2,0 20x30 C:2,0</v>
          </cell>
          <cell r="C280">
            <v>900</v>
          </cell>
          <cell r="D280">
            <v>0.97134900559720883</v>
          </cell>
          <cell r="F280">
            <v>0.8</v>
          </cell>
        </row>
        <row r="281">
          <cell r="B281" t="str">
            <v>Total ROLLO 4" CAL  1  BAJA  HIELO  AGUAVITA 1 KG ROLLO 4" CAL 1  BAJA HIELO AGUAVITA 1 KG</v>
          </cell>
          <cell r="C281">
            <v>853.59999999999991</v>
          </cell>
          <cell r="D281">
            <v>0.97150976989968674</v>
          </cell>
          <cell r="F281">
            <v>0.8</v>
          </cell>
        </row>
        <row r="282">
          <cell r="B282" t="str">
            <v>Total 7X10 C1,5 TB 7X10 C1,5 TB</v>
          </cell>
          <cell r="C282">
            <v>853.11</v>
          </cell>
          <cell r="D282">
            <v>0.97167044191712715</v>
          </cell>
          <cell r="F282">
            <v>0.8</v>
          </cell>
        </row>
        <row r="283">
          <cell r="B283" t="str">
            <v>Total 6X16PP1 6X16 PP1</v>
          </cell>
          <cell r="C283">
            <v>848.34</v>
          </cell>
          <cell r="D283">
            <v>0.97183021556797555</v>
          </cell>
          <cell r="F283">
            <v>0.8</v>
          </cell>
        </row>
        <row r="284">
          <cell r="B284" t="str">
            <v>Total ROLLO 16 EN  0,90 PP GENERICO HUMBERPLAST ROLLO 16 EN 0,9 PP  GENERICO HUMBERPLAST</v>
          </cell>
          <cell r="C284">
            <v>836</v>
          </cell>
          <cell r="D284">
            <v>0.97198766514256751</v>
          </cell>
          <cell r="F284">
            <v>0.8</v>
          </cell>
        </row>
        <row r="285">
          <cell r="B285" t="str">
            <v>Total 7X14PP1 7X14 PP 1</v>
          </cell>
          <cell r="C285">
            <v>833.13</v>
          </cell>
          <cell r="D285">
            <v>0.9721445741905097</v>
          </cell>
          <cell r="F285">
            <v>0.8</v>
          </cell>
        </row>
        <row r="286">
          <cell r="B286" t="str">
            <v>Total PLAST TRANS 1 EN 2 PLAST TRANS 1 EN 2</v>
          </cell>
          <cell r="C286">
            <v>793.94</v>
          </cell>
          <cell r="D286">
            <v>0.97229410231880109</v>
          </cell>
          <cell r="F286">
            <v>0.8</v>
          </cell>
        </row>
        <row r="287">
          <cell r="B287" t="str">
            <v>Total 16,5 X 22 ICBF 16,5 X 22 ICBF</v>
          </cell>
          <cell r="C287">
            <v>780</v>
          </cell>
          <cell r="D287">
            <v>0.97244100503193709</v>
          </cell>
          <cell r="F287">
            <v>0.8</v>
          </cell>
        </row>
        <row r="288">
          <cell r="B288" t="str">
            <v>Total 8X16+2" CAL 1 PP IMPR PAN MERCANTIL 8X16+2" CAL 1 PP IMPR PAN MERCANTIL</v>
          </cell>
          <cell r="C288">
            <v>779.62000000000012</v>
          </cell>
          <cell r="D288">
            <v>0.97258783617708466</v>
          </cell>
          <cell r="F288">
            <v>0.8</v>
          </cell>
        </row>
        <row r="289">
          <cell r="B289" t="str">
            <v>Total LAMINA 38 CMS CALIBRE 2,4 PP TRANSP LAMINA 38 CMS CALIBRE 2,4 PP TRANSP</v>
          </cell>
          <cell r="C289">
            <v>774</v>
          </cell>
          <cell r="D289">
            <v>0.97273360886935034</v>
          </cell>
          <cell r="F289">
            <v>0.8</v>
          </cell>
        </row>
        <row r="290">
          <cell r="B290" t="str">
            <v>Total ROLLO 35 CMS CAL 1,5 PP TRANSP ROLLO 35 CMS CAL 1,5 PP TRANSP</v>
          </cell>
          <cell r="C290">
            <v>773.4</v>
          </cell>
          <cell r="D290">
            <v>0.97287926855952911</v>
          </cell>
          <cell r="F290">
            <v>0.8</v>
          </cell>
        </row>
        <row r="291">
          <cell r="B291" t="str">
            <v>Total ROLLO 14 1,50 PP ROLLO 14 1,50 PP</v>
          </cell>
          <cell r="C291">
            <v>764.40000000000009</v>
          </cell>
          <cell r="D291">
            <v>0.97302323321840245</v>
          </cell>
          <cell r="F291">
            <v>0.8</v>
          </cell>
        </row>
        <row r="292">
          <cell r="B292" t="str">
            <v>Total 7X11 0,55 TB 7X11 0,55 TB</v>
          </cell>
          <cell r="C292">
            <v>763.19</v>
          </cell>
          <cell r="D292">
            <v>0.97316696998973362</v>
          </cell>
          <cell r="F292">
            <v>0.8</v>
          </cell>
        </row>
        <row r="293">
          <cell r="B293" t="str">
            <v>Total 6X8PP1 6X8 PP1</v>
          </cell>
          <cell r="C293">
            <v>740.25</v>
          </cell>
          <cell r="D293">
            <v>0.97330638631460398</v>
          </cell>
          <cell r="F293">
            <v>0.8</v>
          </cell>
        </row>
        <row r="294">
          <cell r="B294" t="str">
            <v>Total 8X14PP1 8X14 PP 1</v>
          </cell>
          <cell r="C294">
            <v>720.18</v>
          </cell>
          <cell r="D294">
            <v>0.97344202271966329</v>
          </cell>
          <cell r="F294">
            <v>0.8</v>
          </cell>
        </row>
        <row r="295">
          <cell r="B295" t="str">
            <v>Total ROLLO 3,5" CAL 3,25 BAJA AGUA JORDAN ROLLO 3,5" CAL 3,25 BAJA AGUA JORDAN</v>
          </cell>
          <cell r="C295">
            <v>717.3</v>
          </cell>
          <cell r="D295">
            <v>0.97357711671470482</v>
          </cell>
          <cell r="F295">
            <v>0.8</v>
          </cell>
        </row>
        <row r="296">
          <cell r="B296" t="str">
            <v>Total 5X8PP1 5X8 PP 1</v>
          </cell>
          <cell r="C296">
            <v>708.56</v>
          </cell>
          <cell r="D296">
            <v>0.97371056464601202</v>
          </cell>
          <cell r="F296">
            <v>0.8</v>
          </cell>
        </row>
        <row r="297">
          <cell r="B297" t="str">
            <v>Total 10X16" CAL 0,9 PP TRANSP 10X16" CAL 0,9 PP TRANSP</v>
          </cell>
          <cell r="C297">
            <v>707.2</v>
          </cell>
          <cell r="D297">
            <v>0.97384375643925536</v>
          </cell>
          <cell r="F297">
            <v>0.8</v>
          </cell>
        </row>
        <row r="298">
          <cell r="B298" t="str">
            <v>Total 18X24BA 0,40 18X24 BA 0,40</v>
          </cell>
          <cell r="C298">
            <v>703.07</v>
          </cell>
          <cell r="D298">
            <v>0.97397617040146633</v>
          </cell>
          <cell r="F298">
            <v>0.8</v>
          </cell>
        </row>
        <row r="299">
          <cell r="B299" t="str">
            <v>Total ROLLO 16" CALIBRE 1,1 PP TRANSP ROLLO 16" CALIBRE 1,1 PP TRANSP</v>
          </cell>
          <cell r="C299">
            <v>702</v>
          </cell>
          <cell r="D299">
            <v>0.97410838284328871</v>
          </cell>
          <cell r="F299">
            <v>0.8</v>
          </cell>
        </row>
        <row r="300">
          <cell r="B300" t="str">
            <v>Total LAMINA 50 CMS CALIBRE 1,5 BAJA TRANSP LAMINA 50 CMS CALIBRE 1,5 BAJA TRANSP</v>
          </cell>
          <cell r="C300">
            <v>700.2</v>
          </cell>
          <cell r="D300">
            <v>0.97424025627885003</v>
          </cell>
          <cell r="F300">
            <v>0.8</v>
          </cell>
        </row>
        <row r="301">
          <cell r="B301" t="str">
            <v>Total 16X32 C2 TB CONFECCION LIZETH SALAMANCA 16X32 C2 TB CONFECCION LIZETH SALAMANCA</v>
          </cell>
          <cell r="C301">
            <v>700</v>
          </cell>
          <cell r="D301">
            <v>0.974372092047049</v>
          </cell>
          <cell r="F301">
            <v>0.8</v>
          </cell>
        </row>
        <row r="302">
          <cell r="B302" t="str">
            <v>Total ASEOX 150 GRUESA ASEO X150 GRUESA</v>
          </cell>
          <cell r="C302">
            <v>700</v>
          </cell>
          <cell r="D302">
            <v>0.97450392781524797</v>
          </cell>
          <cell r="F302">
            <v>0.8</v>
          </cell>
        </row>
        <row r="303">
          <cell r="B303" t="str">
            <v>Total 16X24CONF 16X24 CONFECCION BAJA</v>
          </cell>
          <cell r="C303">
            <v>690.5</v>
          </cell>
          <cell r="D303">
            <v>0.97463397438373567</v>
          </cell>
          <cell r="F303">
            <v>0.8</v>
          </cell>
        </row>
        <row r="304">
          <cell r="B304" t="str">
            <v>Total 7X11 1.5 TB 7X11 1.5 TB</v>
          </cell>
          <cell r="C304">
            <v>687.9</v>
          </cell>
          <cell r="D304">
            <v>0.97476353127651294</v>
          </cell>
          <cell r="F304">
            <v>0.8</v>
          </cell>
        </row>
        <row r="305">
          <cell r="B305" t="str">
            <v>Total 12X16 C2 TROQ COLOR 12X16 C2 TROQ COLORES</v>
          </cell>
          <cell r="C305">
            <v>682</v>
          </cell>
          <cell r="D305">
            <v>0.97489197698210117</v>
          </cell>
          <cell r="F305">
            <v>0.8</v>
          </cell>
        </row>
        <row r="306">
          <cell r="B306" t="str">
            <v>Total 10X18PP1 10X18 PP 1</v>
          </cell>
          <cell r="C306">
            <v>675.26600000000008</v>
          </cell>
          <cell r="D306">
            <v>0.97501915442759912</v>
          </cell>
          <cell r="F306">
            <v>0.8</v>
          </cell>
        </row>
        <row r="307">
          <cell r="B307" t="str">
            <v>Total LAMINA 46 CMS CALIBRE 1,8 PP TRANSP LAMINA 46 CMS CALIBRE 1,8 PP TRANSP</v>
          </cell>
          <cell r="C307">
            <v>671.2</v>
          </cell>
          <cell r="D307">
            <v>0.97514556609562086</v>
          </cell>
          <cell r="F307">
            <v>0.8</v>
          </cell>
        </row>
        <row r="308">
          <cell r="B308" t="str">
            <v>Total 22X44 TA 0.40 22X44 TA 0.40</v>
          </cell>
          <cell r="C308">
            <v>669.4</v>
          </cell>
          <cell r="D308">
            <v>0.97527163875738143</v>
          </cell>
          <cell r="F308">
            <v>0.8</v>
          </cell>
        </row>
        <row r="309">
          <cell r="B309" t="str">
            <v>Total 8X18 PP GENERICA 8X18 PP GENERICA</v>
          </cell>
          <cell r="C309">
            <v>667.1</v>
          </cell>
          <cell r="D309">
            <v>0.97539727824447497</v>
          </cell>
          <cell r="F309">
            <v>0.8</v>
          </cell>
        </row>
        <row r="310">
          <cell r="B310" t="str">
            <v>Total 6X9 TB 0.55 6X9 TB 0.55</v>
          </cell>
          <cell r="C310">
            <v>666.34</v>
          </cell>
          <cell r="D310">
            <v>0.97552277459559167</v>
          </cell>
          <cell r="F310">
            <v>0.8</v>
          </cell>
        </row>
        <row r="311">
          <cell r="B311" t="str">
            <v>Total ROLLO 20 EN 1,0 HUMBERPLAST ROLLO 20 EN 1,0  HUMBERPLAST</v>
          </cell>
          <cell r="C311">
            <v>662.90000000000009</v>
          </cell>
          <cell r="D311">
            <v>0.97564762306807618</v>
          </cell>
          <cell r="F311">
            <v>0.8</v>
          </cell>
        </row>
        <row r="312">
          <cell r="B312" t="str">
            <v>Total 18X25.5" CAL 2 TRANSP BAJA 18X25.5" CAL 2 TRANSP BAJA</v>
          </cell>
          <cell r="C312">
            <v>661.66000000000008</v>
          </cell>
          <cell r="D312">
            <v>0.97577223800291413</v>
          </cell>
          <cell r="F312">
            <v>0.8</v>
          </cell>
        </row>
        <row r="313">
          <cell r="B313" t="str">
            <v>Total 12X18TB 0.55 12X18 TB 0.55</v>
          </cell>
          <cell r="C313">
            <v>646.70999999999992</v>
          </cell>
          <cell r="D313">
            <v>0.97589403730241686</v>
          </cell>
          <cell r="F313">
            <v>0.8</v>
          </cell>
        </row>
        <row r="314">
          <cell r="B314" t="str">
            <v>Total 5x12 1 PP GENERICA 5x12 1 PP GENERICA</v>
          </cell>
          <cell r="C314">
            <v>644.32000000000005</v>
          </cell>
          <cell r="D314">
            <v>0.97601538647693975</v>
          </cell>
          <cell r="F314">
            <v>0.8</v>
          </cell>
        </row>
        <row r="315">
          <cell r="B315" t="str">
            <v>Total 8X18 PP TTE C0,9 8X18 PP TTE C0,9 DISTRI B/MANGA</v>
          </cell>
          <cell r="C315">
            <v>640.69000000000005</v>
          </cell>
          <cell r="D315">
            <v>0.97613605198883602</v>
          </cell>
          <cell r="F315">
            <v>0.8</v>
          </cell>
        </row>
        <row r="316">
          <cell r="B316" t="str">
            <v>Total 10X16" CAL 0,9 PP TRANSP 10X16" CAL 0,9 PP TRANSP</v>
          </cell>
          <cell r="C316">
            <v>630.44000000000005</v>
          </cell>
          <cell r="D316">
            <v>0.9762547870484124</v>
          </cell>
          <cell r="F316">
            <v>0.8</v>
          </cell>
        </row>
        <row r="317">
          <cell r="B317" t="str">
            <v>Total ROLLO 6" CAL 2 B TRANSP IMPR 460 G RAPIMERCAR ROLLO 6" CAL 2 B TRANSP IMPR 460 G RAPIMERCAR</v>
          </cell>
          <cell r="C317">
            <v>629.79999999999995</v>
          </cell>
          <cell r="D317">
            <v>0.97637340157242902</v>
          </cell>
          <cell r="F317">
            <v>0.8</v>
          </cell>
        </row>
        <row r="318">
          <cell r="B318" t="str">
            <v>Total 8X16 TB 1,7 TRAPERO 8X16 TB 1,7 TRAPERO</v>
          </cell>
          <cell r="C318">
            <v>629</v>
          </cell>
          <cell r="D318">
            <v>0.9764918654269964</v>
          </cell>
          <cell r="F318">
            <v>0.8</v>
          </cell>
        </row>
        <row r="319">
          <cell r="B319" t="str">
            <v>Total 6X9 1 PP 6X9 1 PP</v>
          </cell>
          <cell r="C319">
            <v>619.91</v>
          </cell>
          <cell r="D319">
            <v>0.9766086172999453</v>
          </cell>
          <cell r="F319">
            <v>0.8</v>
          </cell>
        </row>
        <row r="320">
          <cell r="B320" t="str">
            <v>Total 5X10PP1 5X10 PP 1</v>
          </cell>
          <cell r="C320">
            <v>618.57000000000005</v>
          </cell>
          <cell r="D320">
            <v>0.9767251168015666</v>
          </cell>
          <cell r="F320">
            <v>0.8</v>
          </cell>
        </row>
        <row r="321">
          <cell r="B321" t="str">
            <v>Total ROLLO 18 EN 1,0 PP HUMBERPLAST ROLLO 18 EN 1,0PP HUMBERPLAST</v>
          </cell>
          <cell r="C321">
            <v>606.9</v>
          </cell>
          <cell r="D321">
            <v>0.97683941841259514</v>
          </cell>
          <cell r="F321">
            <v>0.8</v>
          </cell>
        </row>
        <row r="322">
          <cell r="B322" t="str">
            <v>Total 26x48 C:2,0  BAJA BLANCO BABY LANDIA 26x48 C:2,0  BAJA BLANCO BABY LANDIA</v>
          </cell>
          <cell r="C322">
            <v>592</v>
          </cell>
          <cell r="D322">
            <v>0.97695091380512911</v>
          </cell>
          <cell r="F322">
            <v>0.8</v>
          </cell>
        </row>
        <row r="323">
          <cell r="B323" t="str">
            <v>Total 20X12 0,55 TA 20X12 0,55 TA</v>
          </cell>
          <cell r="C323">
            <v>582.96</v>
          </cell>
          <cell r="D323">
            <v>0.97706070663288525</v>
          </cell>
          <cell r="F323">
            <v>0.8</v>
          </cell>
        </row>
        <row r="324">
          <cell r="B324" t="str">
            <v>Total PRECORTE DE ALTA DENSIDAD PRECORTE DE ALTA DENSIDAD</v>
          </cell>
          <cell r="C324">
            <v>582.46</v>
          </cell>
          <cell r="D324">
            <v>0.97717040529223542</v>
          </cell>
          <cell r="F324">
            <v>0.8</v>
          </cell>
        </row>
        <row r="325">
          <cell r="B325" t="str">
            <v>Total ROLLO 11,5" CALIBRE 1,1 BAJA TRANSP ROLLO 11,5" CALIBRE 1,1 BAJA TRANSP</v>
          </cell>
          <cell r="C325">
            <v>576.4</v>
          </cell>
          <cell r="D325">
            <v>0.97727896263050673</v>
          </cell>
          <cell r="F325">
            <v>0.8</v>
          </cell>
        </row>
        <row r="326">
          <cell r="B326" t="str">
            <v>Total 14X20 C2 TROQ COLOR 14X20 C2 TROQ COLORES</v>
          </cell>
          <cell r="C326">
            <v>576</v>
          </cell>
          <cell r="D326">
            <v>0.97738744463405336</v>
          </cell>
          <cell r="F326">
            <v>0.8</v>
          </cell>
        </row>
        <row r="327">
          <cell r="B327" t="str">
            <v>Total 8X12 PP PLASTICOS JS 8X12 PP PLASTICOS JS</v>
          </cell>
          <cell r="C327">
            <v>573</v>
          </cell>
          <cell r="D327">
            <v>0.97749536162716477</v>
          </cell>
          <cell r="F327">
            <v>0.8</v>
          </cell>
        </row>
        <row r="328">
          <cell r="B328" t="str">
            <v>Total 14x20 navidad 14x20 Navidad</v>
          </cell>
          <cell r="C328">
            <v>565</v>
          </cell>
          <cell r="D328">
            <v>0.97760177192578257</v>
          </cell>
          <cell r="F328">
            <v>0.8</v>
          </cell>
        </row>
        <row r="329">
          <cell r="B329" t="str">
            <v>Total 8X14TB0.50 8X14 TB 0.50</v>
          </cell>
          <cell r="C329">
            <v>558.03</v>
          </cell>
          <cell r="D329">
            <v>0.97770686951682273</v>
          </cell>
          <cell r="F329">
            <v>0.8</v>
          </cell>
        </row>
        <row r="330">
          <cell r="B330" t="str">
            <v>Total 10X14 C2 TROQ COLOR 10X14 C2 TROQ COLORES</v>
          </cell>
          <cell r="C330">
            <v>552</v>
          </cell>
          <cell r="D330">
            <v>0.97781083143688818</v>
          </cell>
          <cell r="F330">
            <v>0.8</v>
          </cell>
        </row>
        <row r="331">
          <cell r="B331" t="str">
            <v>Total 10X16PP1 10X16 PP 1</v>
          </cell>
          <cell r="C331">
            <v>545.02695200000005</v>
          </cell>
          <cell r="D331">
            <v>0.97791348007532541</v>
          </cell>
          <cell r="F331">
            <v>0.8</v>
          </cell>
        </row>
        <row r="332">
          <cell r="B332" t="str">
            <v>Total 7X7 PP 1,0 7X7 PP 1,0</v>
          </cell>
          <cell r="C332">
            <v>539.04</v>
          </cell>
          <cell r="D332">
            <v>0.97801500115031115</v>
          </cell>
          <cell r="F332">
            <v>0.8</v>
          </cell>
        </row>
        <row r="333">
          <cell r="B333" t="str">
            <v>Total 12X16PP1 12X16 PP 1</v>
          </cell>
          <cell r="C333">
            <v>529.28446000000031</v>
          </cell>
          <cell r="D333">
            <v>0.97811468489799658</v>
          </cell>
          <cell r="F333">
            <v>0.8</v>
          </cell>
        </row>
        <row r="334">
          <cell r="B334" t="str">
            <v>Total 7X16PP1 7X16 PP 1</v>
          </cell>
          <cell r="C334">
            <v>519.47</v>
          </cell>
          <cell r="D334">
            <v>0.97821252022157701</v>
          </cell>
          <cell r="F334">
            <v>0.8</v>
          </cell>
        </row>
        <row r="335">
          <cell r="B335" t="str">
            <v>Total ROLLO 5,25" CAL 2,5 BAJA IMPR ARROZ DANNA ROLLO 5,25" CAL 2,5 BAJA IMPR ARROZ DANNA</v>
          </cell>
          <cell r="C335">
            <v>519.20000000000005</v>
          </cell>
          <cell r="D335">
            <v>0.97831030469421831</v>
          </cell>
          <cell r="F335">
            <v>0.8</v>
          </cell>
        </row>
        <row r="336">
          <cell r="B336" t="str">
            <v>Total 18X24 1.5 TB 18X24 1.5 TB</v>
          </cell>
          <cell r="C336">
            <v>517.05999999999995</v>
          </cell>
          <cell r="D336">
            <v>0.97840768612608253</v>
          </cell>
          <cell r="F336">
            <v>0.8</v>
          </cell>
        </row>
        <row r="337">
          <cell r="B337" t="str">
            <v>Total 7X10 0.55 TB 7X10 0.55 TB</v>
          </cell>
          <cell r="C337">
            <v>515.55999999999995</v>
          </cell>
          <cell r="D337">
            <v>0.97850478505272909</v>
          </cell>
          <cell r="F337">
            <v>0.8</v>
          </cell>
        </row>
        <row r="338">
          <cell r="B338" t="str">
            <v>Total ROLLO 16 0,8 TB ROLLO 16 0,8  TB</v>
          </cell>
          <cell r="C338">
            <v>513.70000000000005</v>
          </cell>
          <cell r="D338">
            <v>0.97860153367290592</v>
          </cell>
          <cell r="F338">
            <v>0.8</v>
          </cell>
        </row>
        <row r="339">
          <cell r="B339" t="str">
            <v>Total ROLLO 11,5" CALIBRE 1,1 BAJA TRANSP ROLLO 11,5" CALIBRE 1,1 BAJA TRANSP</v>
          </cell>
          <cell r="C339">
            <v>512.69999999999993</v>
          </cell>
          <cell r="D339">
            <v>0.97869809395627116</v>
          </cell>
          <cell r="F339">
            <v>0.8</v>
          </cell>
        </row>
        <row r="340">
          <cell r="B340" t="str">
            <v>Total ROLLO 5,5 GRANOS N.S ROLLO 5,5 GRANOS N.S</v>
          </cell>
          <cell r="C340">
            <v>512.19999999999993</v>
          </cell>
          <cell r="D340">
            <v>0.97879456007123045</v>
          </cell>
          <cell r="F340">
            <v>0.8</v>
          </cell>
        </row>
        <row r="341">
          <cell r="B341" t="str">
            <v>Total 13,5X18 C2 TROQ COLOR 13,5X18 C2 TROQ COLORES</v>
          </cell>
          <cell r="C341">
            <v>510</v>
          </cell>
          <cell r="D341">
            <v>0.97889061184520398</v>
          </cell>
          <cell r="F341">
            <v>0.8</v>
          </cell>
        </row>
        <row r="342">
          <cell r="B342" t="str">
            <v>Total 10X14 C2 TROQ COLOR 10X14 C2 TROQ COLORES</v>
          </cell>
          <cell r="C342">
            <v>510</v>
          </cell>
          <cell r="D342">
            <v>0.97898666361917752</v>
          </cell>
          <cell r="F342">
            <v>0.8</v>
          </cell>
        </row>
        <row r="343">
          <cell r="B343" t="str">
            <v>Total 13,5X18 C2 TROQ COLOR 13,5X18 C2 TROQ COLORES</v>
          </cell>
          <cell r="C343">
            <v>510</v>
          </cell>
          <cell r="D343">
            <v>0.97908271539315106</v>
          </cell>
          <cell r="F343">
            <v>0.8</v>
          </cell>
        </row>
        <row r="344">
          <cell r="B344" t="str">
            <v>Total 13,5X18 C2 TROQ COLOR 13,5X18 C2 TROQ COLORES</v>
          </cell>
          <cell r="C344">
            <v>510</v>
          </cell>
          <cell r="D344">
            <v>0.9791787671671246</v>
          </cell>
          <cell r="F344">
            <v>0.8</v>
          </cell>
        </row>
        <row r="345">
          <cell r="B345" t="str">
            <v>Total 10X14 C2 TROQ COLOR 10X14 C2 TROQ COLORES</v>
          </cell>
          <cell r="C345">
            <v>510</v>
          </cell>
          <cell r="D345">
            <v>0.97927481894109814</v>
          </cell>
          <cell r="F345">
            <v>0.8</v>
          </cell>
        </row>
        <row r="346">
          <cell r="B346" t="str">
            <v>Total LAMINA 47 CMS PP TRANSP CAL 2,2 LAMINA 47 CMS PP TRANSP CAL 2,2</v>
          </cell>
          <cell r="C346">
            <v>508.1</v>
          </cell>
          <cell r="D346">
            <v>0.97937051287512933</v>
          </cell>
          <cell r="F346">
            <v>0.8</v>
          </cell>
        </row>
        <row r="347">
          <cell r="B347" t="str">
            <v>Total 12X18 0.32 TA 12X18 0.32 TA</v>
          </cell>
          <cell r="C347">
            <v>502.10999999999996</v>
          </cell>
          <cell r="D347">
            <v>0.97946507867165855</v>
          </cell>
          <cell r="F347">
            <v>0.8</v>
          </cell>
        </row>
        <row r="348">
          <cell r="B348" t="str">
            <v>Total 5+1,5+1,5X9 C 1,3 SEMILLERO 5+1,5+1,5X9 C 1,3 SEMILLERO</v>
          </cell>
          <cell r="C348">
            <v>501</v>
          </cell>
          <cell r="D348">
            <v>0.97955943541432666</v>
          </cell>
          <cell r="F348">
            <v>0.8</v>
          </cell>
        </row>
        <row r="349">
          <cell r="B349" t="str">
            <v>Total ROLLO 9,5CM HIELO RIQUISIMA AGUA PURA ROLLO 9,5CM HIELO RIQUISIMA AGUA PURA</v>
          </cell>
          <cell r="C349">
            <v>500.20000000000005</v>
          </cell>
          <cell r="D349">
            <v>0.97965364148754541</v>
          </cell>
          <cell r="F349">
            <v>0.8</v>
          </cell>
        </row>
        <row r="350">
          <cell r="B350" t="str">
            <v>Total 12X16 C2 TROQ COLOR 12X16 C2 TROQ COLORES</v>
          </cell>
          <cell r="C350">
            <v>500</v>
          </cell>
          <cell r="D350">
            <v>0.97974780989340182</v>
          </cell>
          <cell r="F350">
            <v>0.8</v>
          </cell>
        </row>
        <row r="351">
          <cell r="B351" t="str">
            <v>Total 10+1+1X25" CAL 2,2 BAJA TRANSP 10+1+1X25" CAL 2,2 BAJA TRANSP</v>
          </cell>
          <cell r="C351">
            <v>500</v>
          </cell>
          <cell r="D351">
            <v>0.97984197829925823</v>
          </cell>
          <cell r="F351">
            <v>0.8</v>
          </cell>
        </row>
        <row r="352">
          <cell r="B352" t="str">
            <v>Total 12x16x3 SKY 12X16X3 SKY</v>
          </cell>
          <cell r="C352">
            <v>500</v>
          </cell>
          <cell r="D352">
            <v>0.97993614670511464</v>
          </cell>
          <cell r="F352">
            <v>0.8</v>
          </cell>
        </row>
        <row r="353">
          <cell r="B353" t="str">
            <v>Total 12X16 C2 TROQ COLOR 12X16 C2 TROQ COLORES</v>
          </cell>
          <cell r="C353">
            <v>500</v>
          </cell>
          <cell r="D353">
            <v>0.98003031511097105</v>
          </cell>
          <cell r="F353">
            <v>0.8</v>
          </cell>
        </row>
        <row r="354">
          <cell r="B354" t="str">
            <v>Total 13,5X18 C2 TROQ COLOR 13,5X18 C2 TROQ COLORES</v>
          </cell>
          <cell r="C354">
            <v>500</v>
          </cell>
          <cell r="D354">
            <v>0.98012448351682746</v>
          </cell>
          <cell r="F354">
            <v>0.8</v>
          </cell>
        </row>
        <row r="355">
          <cell r="B355" t="str">
            <v>Total 14X16" CALIBRE 2 ALTA BLANCO 14X16" CALIBRE 2 ALTA BLANCO</v>
          </cell>
          <cell r="C355">
            <v>500</v>
          </cell>
          <cell r="D355">
            <v>0.98021865192268387</v>
          </cell>
          <cell r="F355">
            <v>0.8</v>
          </cell>
        </row>
        <row r="356">
          <cell r="B356" t="str">
            <v>Total 13,5X18 C2 TROQ COLOR 13,5X18 C2 TROQ COLORES</v>
          </cell>
          <cell r="C356">
            <v>500</v>
          </cell>
          <cell r="D356">
            <v>0.98031282032854028</v>
          </cell>
          <cell r="F356">
            <v>0.8</v>
          </cell>
        </row>
        <row r="357">
          <cell r="B357" t="str">
            <v>Total 12X16 C2 TROQ COLOR 12X16 C2 TROQ COLORES</v>
          </cell>
          <cell r="C357">
            <v>500</v>
          </cell>
          <cell r="D357">
            <v>0.98040698873439669</v>
          </cell>
          <cell r="F357">
            <v>0.8</v>
          </cell>
        </row>
        <row r="358">
          <cell r="B358" t="str">
            <v>Total 12X16 C2 TROQ COLOR 12X16 C2 TROQ COLORES</v>
          </cell>
          <cell r="C358">
            <v>500</v>
          </cell>
          <cell r="D358">
            <v>0.9805011571402531</v>
          </cell>
          <cell r="F358">
            <v>0.8</v>
          </cell>
        </row>
        <row r="359">
          <cell r="B359" t="str">
            <v>Total 13,5X18 C2 TROQ COLOR 13,5X18 C2 TROQ COLORES</v>
          </cell>
          <cell r="C359">
            <v>500</v>
          </cell>
          <cell r="D359">
            <v>0.98059532554610951</v>
          </cell>
          <cell r="F359">
            <v>0.8</v>
          </cell>
        </row>
        <row r="360">
          <cell r="B360" t="str">
            <v>Total 12X16 C2 TROQ COLOR 12X16 C2 TROQ COLORES</v>
          </cell>
          <cell r="C360">
            <v>500</v>
          </cell>
          <cell r="D360">
            <v>0.98068949395196592</v>
          </cell>
          <cell r="F360">
            <v>0.8</v>
          </cell>
        </row>
        <row r="361">
          <cell r="B361" t="str">
            <v>Total 12X16 C2 TROQ COLOR 12X16 C2 TROQ COLORES</v>
          </cell>
          <cell r="C361">
            <v>500</v>
          </cell>
          <cell r="D361">
            <v>0.98078366235782222</v>
          </cell>
          <cell r="F361">
            <v>0.8</v>
          </cell>
        </row>
        <row r="362">
          <cell r="B362" t="str">
            <v>Total ROLLO 3,5" CAL 3,5 BD AGUA ALASKA ROLLO 3,5" CAL 3,5 BD AGUA ALASKA</v>
          </cell>
          <cell r="C362">
            <v>497.3</v>
          </cell>
          <cell r="D362">
            <v>0.98087732225428703</v>
          </cell>
          <cell r="F362">
            <v>0.8</v>
          </cell>
        </row>
        <row r="363">
          <cell r="B363" t="str">
            <v>Total 18X24TB0.50 18X24 TB 0.50</v>
          </cell>
          <cell r="C363">
            <v>496.74</v>
          </cell>
          <cell r="D363">
            <v>0.98097087668213723</v>
          </cell>
          <cell r="F363">
            <v>0.8</v>
          </cell>
        </row>
        <row r="364">
          <cell r="B364" t="str">
            <v>Total ROLLO 24  CAL 1,3 COLORES ROLLO 24  CAL 1,3 COLORES</v>
          </cell>
          <cell r="C364">
            <v>496.2</v>
          </cell>
          <cell r="D364">
            <v>0.98106432940810917</v>
          </cell>
          <cell r="F364">
            <v>0.8</v>
          </cell>
        </row>
        <row r="365">
          <cell r="B365" t="str">
            <v>Total 12X18" CALIBRE 0,9 PP TRANSPARENTE 12X18" CALIBRE 0,9 PP TRANSPARENTE</v>
          </cell>
          <cell r="C365">
            <v>494.74</v>
          </cell>
          <cell r="D365">
            <v>0.98115750716233607</v>
          </cell>
          <cell r="F365">
            <v>0.8</v>
          </cell>
        </row>
        <row r="366">
          <cell r="B366" t="str">
            <v>Total 9X14TB1.5 9X14 TB 1.5</v>
          </cell>
          <cell r="C366">
            <v>493.29</v>
          </cell>
          <cell r="D366">
            <v>0.98125041182818584</v>
          </cell>
          <cell r="F366">
            <v>0.8</v>
          </cell>
        </row>
        <row r="367">
          <cell r="B367" t="str">
            <v>Total 12X16 C2 TROQ COLOR 12X16 C2 TROQ COLORES</v>
          </cell>
          <cell r="C367">
            <v>462</v>
          </cell>
          <cell r="D367">
            <v>0.98133742343519714</v>
          </cell>
          <cell r="F367">
            <v>0.8</v>
          </cell>
        </row>
        <row r="368">
          <cell r="B368" t="str">
            <v>Total 6X8 PP IMPRESO PANAD CORONA 6X8 PP IMPRESO PANAD CORONA</v>
          </cell>
          <cell r="C368">
            <v>459.32000000000005</v>
          </cell>
          <cell r="D368">
            <v>0.9814239302995531</v>
          </cell>
          <cell r="F368">
            <v>0.8</v>
          </cell>
        </row>
        <row r="369">
          <cell r="B369" t="str">
            <v>Total ROLLO 16 FRONTERA ROLLO 16 FRONTERA</v>
          </cell>
          <cell r="C369">
            <v>459.1</v>
          </cell>
          <cell r="D369">
            <v>0.98151039572981047</v>
          </cell>
          <cell r="F369">
            <v>0.8</v>
          </cell>
        </row>
        <row r="370">
          <cell r="B370" t="str">
            <v>Total 10X16PP1 10X16 PP 1</v>
          </cell>
          <cell r="C370">
            <v>455.9</v>
          </cell>
          <cell r="D370">
            <v>0.98159625848227039</v>
          </cell>
          <cell r="F370">
            <v>0.8</v>
          </cell>
        </row>
        <row r="371">
          <cell r="B371" t="str">
            <v>Total 10X16 PP CON ADHESIVO 10X16 PP CON ADHESIVO</v>
          </cell>
          <cell r="C371">
            <v>452.5</v>
          </cell>
          <cell r="D371">
            <v>0.98168148088957041</v>
          </cell>
          <cell r="F371">
            <v>0.8</v>
          </cell>
        </row>
        <row r="372">
          <cell r="B372" t="str">
            <v>Total 10X14 C2 TROQ COLOR 10X14 C2 TROQ COLORES</v>
          </cell>
          <cell r="C372">
            <v>450</v>
          </cell>
          <cell r="D372">
            <v>0.98176623245484118</v>
          </cell>
          <cell r="F372">
            <v>0.8</v>
          </cell>
        </row>
        <row r="373">
          <cell r="B373" t="str">
            <v>Total LAMINA 500GR OMAR GARCIA LAMINA 500GR OMAR GARCIA</v>
          </cell>
          <cell r="C373">
            <v>449.2</v>
          </cell>
          <cell r="D373">
            <v>0.98185083335066259</v>
          </cell>
          <cell r="F373">
            <v>0.8</v>
          </cell>
        </row>
        <row r="374">
          <cell r="B374" t="str">
            <v>Total 12X16 PP CON ADHESIVO 12X16 PP CON ADHESIVO</v>
          </cell>
          <cell r="C374">
            <v>444</v>
          </cell>
          <cell r="D374">
            <v>0.98193445489506315</v>
          </cell>
          <cell r="F374">
            <v>0.8</v>
          </cell>
        </row>
        <row r="375">
          <cell r="B375" t="str">
            <v>Total 8X12 TB 0.55 8X12 TB 0.55</v>
          </cell>
          <cell r="C375">
            <v>441.81</v>
          </cell>
          <cell r="D375">
            <v>0.98201766398184587</v>
          </cell>
          <cell r="F375">
            <v>0.8</v>
          </cell>
        </row>
        <row r="376">
          <cell r="B376" t="str">
            <v>Total 12X16 C2 TROQ COLOR 12X16 C2 TROQ COLORES</v>
          </cell>
          <cell r="C376">
            <v>441</v>
          </cell>
          <cell r="D376">
            <v>0.98210072051581121</v>
          </cell>
          <cell r="F376">
            <v>0.8</v>
          </cell>
        </row>
        <row r="377">
          <cell r="B377" t="str">
            <v>Total 14X20TB1.5 14X20 TB 1.5</v>
          </cell>
          <cell r="C377">
            <v>437.12099999999981</v>
          </cell>
          <cell r="D377">
            <v>0.98218304649128396</v>
          </cell>
          <cell r="F377">
            <v>0.8</v>
          </cell>
        </row>
        <row r="378">
          <cell r="B378" t="str">
            <v>Total 24X33 C:2,5 REEMPÀQUE 24X33 C:2,5 REEMPÀQUE</v>
          </cell>
          <cell r="C378">
            <v>426.84</v>
          </cell>
          <cell r="D378">
            <v>0.98226343617599543</v>
          </cell>
          <cell r="F378">
            <v>0.8</v>
          </cell>
        </row>
        <row r="379">
          <cell r="B379" t="str">
            <v>Total 12X16 C2 TROQ COLOR 12X16 C2 TROQ COLORES</v>
          </cell>
          <cell r="C379">
            <v>423</v>
          </cell>
          <cell r="D379">
            <v>0.98234310264734992</v>
          </cell>
          <cell r="F379">
            <v>0.8</v>
          </cell>
        </row>
        <row r="380">
          <cell r="B380" t="str">
            <v>Total 5X12 PP IMPRESO PANSITO 5X12 PP IMPRESO PANSITO</v>
          </cell>
          <cell r="C380">
            <v>422.45999999999992</v>
          </cell>
          <cell r="D380">
            <v>0.98242266741682616</v>
          </cell>
          <cell r="F380">
            <v>0.8</v>
          </cell>
        </row>
        <row r="381">
          <cell r="B381" t="str">
            <v>Total 6X16 GENERICA 6X16 GENERICA</v>
          </cell>
          <cell r="C381">
            <v>415.69</v>
          </cell>
          <cell r="D381">
            <v>0.98250095714608709</v>
          </cell>
          <cell r="F381">
            <v>0.8</v>
          </cell>
        </row>
        <row r="382">
          <cell r="B382" t="str">
            <v>Total 9X14" CAL 0,8 PP TRANSP 9X14" CAL 0,8 PP TRANSP</v>
          </cell>
          <cell r="C382">
            <v>412</v>
          </cell>
          <cell r="D382">
            <v>0.98257855191251275</v>
          </cell>
          <cell r="F382">
            <v>0.8</v>
          </cell>
        </row>
        <row r="383">
          <cell r="B383" t="str">
            <v>Total 12X16 C2 TROQ COLOR 12X16 C2 TROQ COLORES</v>
          </cell>
          <cell r="C383">
            <v>408</v>
          </cell>
          <cell r="D383">
            <v>0.98265539333169161</v>
          </cell>
          <cell r="F383">
            <v>0.8</v>
          </cell>
        </row>
        <row r="384">
          <cell r="B384" t="str">
            <v>Total 10X14 C2 TROQ COLOR 10X14 C2 TROQ COLORES</v>
          </cell>
          <cell r="C384">
            <v>408</v>
          </cell>
          <cell r="D384">
            <v>0.98273223475087046</v>
          </cell>
          <cell r="F384">
            <v>0.8</v>
          </cell>
        </row>
        <row r="385">
          <cell r="B385" t="str">
            <v>Total 6X14 GENERICO 6X14  GENERICO</v>
          </cell>
          <cell r="C385">
            <v>405.03</v>
          </cell>
          <cell r="D385">
            <v>0.98280851680971848</v>
          </cell>
          <cell r="F385">
            <v>0.8</v>
          </cell>
        </row>
        <row r="386">
          <cell r="B386" t="str">
            <v>Total 10+3+3X20 C1.50 BA CAMISETA 10+3+3X20 C1.50 BA CAMISETA</v>
          </cell>
          <cell r="C386">
            <v>400</v>
          </cell>
          <cell r="D386">
            <v>0.98288385153440361</v>
          </cell>
          <cell r="F386">
            <v>0.8</v>
          </cell>
        </row>
        <row r="387">
          <cell r="B387" t="str">
            <v>Total 24x48 ENCILAR CALIBRE:6,0 24x48 ENCILAR CALIBRE:6,0</v>
          </cell>
          <cell r="C387">
            <v>400</v>
          </cell>
          <cell r="D387">
            <v>0.98295918625908874</v>
          </cell>
          <cell r="F387">
            <v>0.8</v>
          </cell>
        </row>
        <row r="388">
          <cell r="B388" t="str">
            <v>Total 8x18 PLASTICO JS 8x18 PLASTICO JS</v>
          </cell>
          <cell r="C388">
            <v>392</v>
          </cell>
          <cell r="D388">
            <v>0.98303301428928014</v>
          </cell>
          <cell r="F388">
            <v>0.8</v>
          </cell>
        </row>
        <row r="389">
          <cell r="B389" t="str">
            <v>Total 7X9" CAL 1 PP IMPRESO PANSITO 7X9" CAL 1 PP IMPRESO PANSITO</v>
          </cell>
          <cell r="C389">
            <v>391.19</v>
          </cell>
          <cell r="D389">
            <v>0.98310668976665416</v>
          </cell>
          <cell r="F389">
            <v>0.8</v>
          </cell>
        </row>
        <row r="390">
          <cell r="B390" t="str">
            <v>Total 7X10 0,40 BA 7X10 0,40 BA</v>
          </cell>
          <cell r="C390">
            <v>385.57</v>
          </cell>
          <cell r="D390">
            <v>0.9831793067911464</v>
          </cell>
          <cell r="F390">
            <v>0.8</v>
          </cell>
        </row>
        <row r="391">
          <cell r="B391" t="str">
            <v>Total 8X12" CAL 3 BAJA TRANSP  ORIGEN FRUTO 8X12" CAL 3 BAJA TRANSP ORIGEN FRUTO</v>
          </cell>
          <cell r="C391">
            <v>383.63</v>
          </cell>
          <cell r="D391">
            <v>0.98325155844222367</v>
          </cell>
          <cell r="F391">
            <v>0.8</v>
          </cell>
        </row>
        <row r="392">
          <cell r="B392" t="str">
            <v>Total 8X14 0.32 TA 8X14 0.32 TA</v>
          </cell>
          <cell r="C392">
            <v>381.6</v>
          </cell>
          <cell r="D392">
            <v>0.98332342776957327</v>
          </cell>
          <cell r="F392">
            <v>0.8</v>
          </cell>
        </row>
        <row r="393">
          <cell r="B393" t="str">
            <v>Total ROLLO 12 C:1,0 PP HUMBERPLAST ROLLO 12 C:1,0 PP HUMBERPLAST</v>
          </cell>
          <cell r="C393">
            <v>378.9</v>
          </cell>
          <cell r="D393">
            <v>0.98339478858753127</v>
          </cell>
          <cell r="F393">
            <v>0.8</v>
          </cell>
        </row>
        <row r="394">
          <cell r="B394" t="str">
            <v>Total 16+5+5X27" CAL. 1,7 BAJA TRANSP CAMISETA 16+5+5X27" CAL 1,7 BAJA TRANSP CAMISETA</v>
          </cell>
          <cell r="C394">
            <v>378</v>
          </cell>
          <cell r="D394">
            <v>0.98346597990235873</v>
          </cell>
          <cell r="F394">
            <v>0.8</v>
          </cell>
        </row>
        <row r="395">
          <cell r="B395" t="str">
            <v>Total 12X18TB 0.55 12X18 TB 0.55</v>
          </cell>
          <cell r="C395">
            <v>377.06400000000053</v>
          </cell>
          <cell r="D395">
            <v>0.98353699493393043</v>
          </cell>
          <cell r="F395">
            <v>0.8</v>
          </cell>
        </row>
        <row r="396">
          <cell r="B396" t="str">
            <v>Total 8X20PP1 8X20 PP 1</v>
          </cell>
          <cell r="C396">
            <v>373.53</v>
          </cell>
          <cell r="D396">
            <v>0.98360734438320963</v>
          </cell>
          <cell r="F396">
            <v>0.8</v>
          </cell>
        </row>
        <row r="397">
          <cell r="B397" t="str">
            <v>Total 9X14" CAL 0,9 PP TRANSP 9X14" CAL 0,9 PP TRANSP</v>
          </cell>
          <cell r="C397">
            <v>370</v>
          </cell>
          <cell r="D397">
            <v>0.98367702900354337</v>
          </cell>
          <cell r="F397">
            <v>0.8</v>
          </cell>
        </row>
        <row r="398">
          <cell r="B398" t="str">
            <v>Total ROLLO 18 C:1,40 BAJA ROLLO 18 C:1,40 BAJA</v>
          </cell>
          <cell r="C398">
            <v>369.70000000000005</v>
          </cell>
          <cell r="D398">
            <v>0.9837466571228336</v>
          </cell>
          <cell r="F398">
            <v>0.8</v>
          </cell>
        </row>
        <row r="399">
          <cell r="B399" t="str">
            <v>Total 10X16" CAL 0,9 PP TRANSP 10X16" CAL 0,9 PP TRANSP</v>
          </cell>
          <cell r="C399">
            <v>368.26000000000005</v>
          </cell>
          <cell r="D399">
            <v>0.98381601403711494</v>
          </cell>
          <cell r="F399">
            <v>0.8</v>
          </cell>
        </row>
        <row r="400">
          <cell r="B400" t="str">
            <v>Total 13,5X18 C2 TROQ ESTAMPADA 13,5X18 C2 TROQ ESTAMPADA</v>
          </cell>
          <cell r="C400">
            <v>367</v>
          </cell>
          <cell r="D400">
            <v>0.98388513364701358</v>
          </cell>
          <cell r="F400">
            <v>0.8</v>
          </cell>
        </row>
        <row r="401">
          <cell r="B401" t="str">
            <v>Total 6X8 PP GENERICO 6X8 PP GENERICO</v>
          </cell>
          <cell r="C401">
            <v>365.13</v>
          </cell>
          <cell r="D401">
            <v>0.98395390106707425</v>
          </cell>
          <cell r="F401">
            <v>0.8</v>
          </cell>
        </row>
        <row r="402">
          <cell r="B402" t="str">
            <v>Total 9x14 PP PLASTICOS JS 9x14 PP PLASTICOS JS</v>
          </cell>
          <cell r="C402">
            <v>365</v>
          </cell>
          <cell r="D402">
            <v>0.98402264400334938</v>
          </cell>
          <cell r="F402">
            <v>0.8</v>
          </cell>
        </row>
        <row r="403">
          <cell r="B403" t="str">
            <v>Total ROLLO 16 C:2 PP ROLLO 16 C:2 PP</v>
          </cell>
          <cell r="C403">
            <v>363</v>
          </cell>
          <cell r="D403">
            <v>0.9840910102660011</v>
          </cell>
          <cell r="F403">
            <v>0.8</v>
          </cell>
        </row>
        <row r="404">
          <cell r="B404" t="str">
            <v>Total 8X16+2" PP CALIBRE 0,8 PAN TAJADO 8*16+2" PP CALIBRE 0,8 PAN TAJADO</v>
          </cell>
          <cell r="C404">
            <v>356.83</v>
          </cell>
          <cell r="D404">
            <v>0.98415821449052465</v>
          </cell>
          <cell r="F404">
            <v>0.8</v>
          </cell>
        </row>
        <row r="405">
          <cell r="B405" t="str">
            <v>Total 8X16PP1 8X16 PP 1</v>
          </cell>
          <cell r="C405">
            <v>352.65</v>
          </cell>
          <cell r="D405">
            <v>0.9842246314671752</v>
          </cell>
          <cell r="F405">
            <v>0.8</v>
          </cell>
        </row>
        <row r="406">
          <cell r="B406" t="str">
            <v>Total 8X12 0.32 TA 8X12 0.32 TA</v>
          </cell>
          <cell r="C406">
            <v>350</v>
          </cell>
          <cell r="D406">
            <v>0.98429054935127469</v>
          </cell>
          <cell r="F406">
            <v>0.8</v>
          </cell>
        </row>
        <row r="407">
          <cell r="B407" t="str">
            <v>Total 12X16 PP CON ADHESIVO 12X16 PP CON ADHESIVO</v>
          </cell>
          <cell r="C407">
            <v>348.96199999999999</v>
          </cell>
          <cell r="D407">
            <v>0.98435627174176366</v>
          </cell>
          <cell r="F407">
            <v>0.8</v>
          </cell>
        </row>
        <row r="408">
          <cell r="B408" t="str">
            <v>Total 10x14 C2 TROQ ESTAMPADA 10x14 C2 TROQ ESTAMPADA</v>
          </cell>
          <cell r="C408">
            <v>347</v>
          </cell>
          <cell r="D408">
            <v>0.98442162461542804</v>
          </cell>
          <cell r="F408">
            <v>0.8</v>
          </cell>
        </row>
        <row r="409">
          <cell r="B409" t="str">
            <v>Total 7X8PP1 7X8 PP 1</v>
          </cell>
          <cell r="C409">
            <v>346</v>
          </cell>
          <cell r="D409">
            <v>0.98448678915228061</v>
          </cell>
          <cell r="F409">
            <v>0.8</v>
          </cell>
        </row>
        <row r="410">
          <cell r="B410" t="str">
            <v>Total 38x63 C1,5 TTE ALTA 38x63 CMS C1,5 AT BEBIDAS EXCELENCIA</v>
          </cell>
          <cell r="C410">
            <v>344.96</v>
          </cell>
          <cell r="D410">
            <v>0.98455175781884907</v>
          </cell>
          <cell r="F410">
            <v>0.8</v>
          </cell>
        </row>
        <row r="411">
          <cell r="B411" t="str">
            <v>Total ROLLO 14" CALIBRE 1,1 PP TRANSP ROLLO 14" CALIBRE 1,1 PP TRANSP</v>
          </cell>
          <cell r="C411">
            <v>340.6</v>
          </cell>
          <cell r="D411">
            <v>0.98461590533691845</v>
          </cell>
          <cell r="F411">
            <v>0.8</v>
          </cell>
        </row>
        <row r="412">
          <cell r="B412" t="str">
            <v>Total 12X18 1PP 12X18 1 PP</v>
          </cell>
          <cell r="C412">
            <v>340.53398999999968</v>
          </cell>
          <cell r="D412">
            <v>0.98468004042287494</v>
          </cell>
          <cell r="F412">
            <v>0.8</v>
          </cell>
        </row>
        <row r="413">
          <cell r="B413" t="str">
            <v>Total 8X16  1.5 TB 8X16  1.5 TB</v>
          </cell>
          <cell r="C413">
            <v>340</v>
          </cell>
          <cell r="D413">
            <v>0.98474407493885729</v>
          </cell>
          <cell r="F413">
            <v>0.8</v>
          </cell>
        </row>
        <row r="414">
          <cell r="B414" t="str">
            <v>Total ROLLO 14 C:1,5 BAJA ROLLO 14 C:1,5 BAJA</v>
          </cell>
          <cell r="C414">
            <v>338.6</v>
          </cell>
          <cell r="D414">
            <v>0.98480784578330316</v>
          </cell>
          <cell r="F414">
            <v>0.8</v>
          </cell>
        </row>
        <row r="415">
          <cell r="B415" t="str">
            <v>Total 8X12 0,40 BA 8X12 0,40 BA</v>
          </cell>
          <cell r="C415">
            <v>337.17</v>
          </cell>
          <cell r="D415">
            <v>0.98487134730610837</v>
          </cell>
          <cell r="F415">
            <v>0.8</v>
          </cell>
        </row>
        <row r="416">
          <cell r="B416" t="str">
            <v>Total 14X20 1PP 14X20 1 PP</v>
          </cell>
          <cell r="C416">
            <v>336.98149999999993</v>
          </cell>
          <cell r="D416">
            <v>0.9849348133274245</v>
          </cell>
          <cell r="F416">
            <v>0.8</v>
          </cell>
        </row>
        <row r="417">
          <cell r="B417" t="str">
            <v>Total 12X16 C2 TROQ ESTAMPADA 12X16 C2 TROQ ESTAMPADA</v>
          </cell>
          <cell r="C417">
            <v>334</v>
          </cell>
          <cell r="D417">
            <v>0.98499771782253653</v>
          </cell>
          <cell r="F417">
            <v>0.8</v>
          </cell>
        </row>
        <row r="418">
          <cell r="B418" t="str">
            <v>Total 8X18  1.5 TB 8X18  1.5 TB</v>
          </cell>
          <cell r="C418">
            <v>333</v>
          </cell>
          <cell r="D418">
            <v>0.98506043398083698</v>
          </cell>
          <cell r="F418">
            <v>0.8</v>
          </cell>
        </row>
        <row r="419">
          <cell r="B419" t="str">
            <v>Total 4,5X7" CALIBRE 2 BAJA IMPR PORVENIR 220 GR 4,5X7" CALIBRE 2 BAJA IMPR PORVENIR 220 GR</v>
          </cell>
          <cell r="C419">
            <v>330.59999999999997</v>
          </cell>
          <cell r="D419">
            <v>0.98512269813078912</v>
          </cell>
          <cell r="F419">
            <v>0.8</v>
          </cell>
        </row>
        <row r="420">
          <cell r="B420" t="str">
            <v>Total 11x18 TRANS PP 11X18 TRANS PP</v>
          </cell>
          <cell r="C420">
            <v>328.99000000000007</v>
          </cell>
          <cell r="D420">
            <v>0.98518465905847452</v>
          </cell>
          <cell r="F420">
            <v>0.8</v>
          </cell>
        </row>
        <row r="421">
          <cell r="B421" t="str">
            <v>Total PRECORTE BLANCO 18+5+5*40" CAL 2 PRECORTE BLANCO 18+5+5X40" CAL 2</v>
          </cell>
          <cell r="C421">
            <v>328</v>
          </cell>
          <cell r="D421">
            <v>0.98524643353271635</v>
          </cell>
          <cell r="F421">
            <v>0.8</v>
          </cell>
        </row>
        <row r="422">
          <cell r="B422" t="str">
            <v>Total 7,5X16+2  2 TB BOLSA QUESO 7,5X16+2  2 TB BOLSA QUESO</v>
          </cell>
          <cell r="C422">
            <v>325.91000000000003</v>
          </cell>
          <cell r="D422">
            <v>0.98530781438302173</v>
          </cell>
          <cell r="F422">
            <v>0.8</v>
          </cell>
        </row>
        <row r="423">
          <cell r="B423" t="str">
            <v>Total 10X16 TB 0.55 10X16 TB 0.55</v>
          </cell>
          <cell r="C423">
            <v>325.54000000000002</v>
          </cell>
          <cell r="D423">
            <v>0.9853691255487067</v>
          </cell>
          <cell r="F423">
            <v>0.8</v>
          </cell>
        </row>
        <row r="424">
          <cell r="B424" t="str">
            <v>Total 10x16 PP PLASTICOS JS 10x16 PP PLASTICOS JS</v>
          </cell>
          <cell r="C424">
            <v>324</v>
          </cell>
          <cell r="D424">
            <v>0.98543014667570161</v>
          </cell>
          <cell r="F424">
            <v>0.8</v>
          </cell>
        </row>
        <row r="425">
          <cell r="B425" t="str">
            <v>Total 6x9 PP PLASTICOS JS 6x9 PP PLASTICOS JS</v>
          </cell>
          <cell r="C425">
            <v>324</v>
          </cell>
          <cell r="D425">
            <v>0.98549116780269663</v>
          </cell>
          <cell r="F425">
            <v>0.8</v>
          </cell>
        </row>
        <row r="426">
          <cell r="B426" t="str">
            <v>Total 5X8TB0.50 5X8 TB 0.50</v>
          </cell>
          <cell r="C426">
            <v>320.61</v>
          </cell>
          <cell r="D426">
            <v>0.98555155046789988</v>
          </cell>
          <cell r="F426">
            <v>0.8</v>
          </cell>
        </row>
        <row r="427">
          <cell r="B427" t="str">
            <v>Total 14X20 C2 TROQ COLOR 14X20 C2 TROQ COLORES</v>
          </cell>
          <cell r="C427">
            <v>320</v>
          </cell>
          <cell r="D427">
            <v>0.98561181824764799</v>
          </cell>
          <cell r="F427">
            <v>0.8</v>
          </cell>
        </row>
        <row r="428">
          <cell r="B428" t="str">
            <v>Total ROLLO 10CM ANDINA ROLLO 10CM ANDINA</v>
          </cell>
          <cell r="C428">
            <v>318.90000000000003</v>
          </cell>
          <cell r="D428">
            <v>0.98567187885690333</v>
          </cell>
          <cell r="F428">
            <v>0.8</v>
          </cell>
        </row>
        <row r="429">
          <cell r="B429" t="str">
            <v>Total ROLLO 35 CMS CAL 1,3 PP TRANSP ROLLO 35 CMS CAL 1,3 PP TRANSP</v>
          </cell>
          <cell r="C429">
            <v>313.89999999999998</v>
          </cell>
          <cell r="D429">
            <v>0.98573099778210005</v>
          </cell>
          <cell r="F429">
            <v>0.8</v>
          </cell>
        </row>
        <row r="430">
          <cell r="B430" t="str">
            <v>Total 7X14 0.55 TB 7X14 0.55 TB</v>
          </cell>
          <cell r="C430">
            <v>313.5</v>
          </cell>
          <cell r="D430">
            <v>0.98579004137257198</v>
          </cell>
          <cell r="F430">
            <v>0.8</v>
          </cell>
        </row>
        <row r="431">
          <cell r="B431" t="str">
            <v>Total 6X11 0.55 TB 6X11 0.55 TB</v>
          </cell>
          <cell r="C431">
            <v>313.45999999999998</v>
          </cell>
          <cell r="D431">
            <v>0.98584907742957151</v>
          </cell>
          <cell r="F431">
            <v>0.8</v>
          </cell>
        </row>
        <row r="432">
          <cell r="B432" t="str">
            <v>Total 7X8"  BAJA DENSIDAD RAPI PASTA 7X8"  BAJA DENSIDAD RAPI PASTA</v>
          </cell>
          <cell r="C432">
            <v>312.42</v>
          </cell>
          <cell r="D432">
            <v>0.98590791761628682</v>
          </cell>
          <cell r="F432">
            <v>0.8</v>
          </cell>
        </row>
        <row r="433">
          <cell r="B433" t="str">
            <v>Total LAMINA 16 C:1,0 LAMINA 16 C:1,0</v>
          </cell>
          <cell r="C433">
            <v>311.7</v>
          </cell>
          <cell r="D433">
            <v>0.98596662220049769</v>
          </cell>
          <cell r="F433">
            <v>0.8</v>
          </cell>
        </row>
        <row r="434">
          <cell r="B434" t="str">
            <v>Total 8X12" CAL 0,8 PP TRANSP 8X12" CAL 0,8 PP TRANSP</v>
          </cell>
          <cell r="C434">
            <v>310.62</v>
          </cell>
          <cell r="D434">
            <v>0.98602512338095194</v>
          </cell>
          <cell r="F434">
            <v>0.8</v>
          </cell>
        </row>
        <row r="435">
          <cell r="B435" t="str">
            <v>Total 7x9 PP 7x9 PP</v>
          </cell>
          <cell r="C435">
            <v>303.43</v>
          </cell>
          <cell r="D435">
            <v>0.98608227041972996</v>
          </cell>
          <cell r="F435">
            <v>0.8</v>
          </cell>
        </row>
        <row r="436">
          <cell r="B436" t="str">
            <v>Total 10X16PP1 10X16 PP 1</v>
          </cell>
          <cell r="C436">
            <v>300</v>
          </cell>
          <cell r="D436">
            <v>0.98613877146324369</v>
          </cell>
          <cell r="F436">
            <v>0.8</v>
          </cell>
        </row>
        <row r="437">
          <cell r="B437" t="str">
            <v>Total 8X18TB0.50 8X18 TB 0.50</v>
          </cell>
          <cell r="C437">
            <v>300</v>
          </cell>
          <cell r="D437">
            <v>0.98619527250675754</v>
          </cell>
          <cell r="F437">
            <v>0.8</v>
          </cell>
        </row>
        <row r="438">
          <cell r="B438" t="str">
            <v>Total 8X16 0.55 TB 8X16 0.55 TB</v>
          </cell>
          <cell r="C438">
            <v>300</v>
          </cell>
          <cell r="D438">
            <v>0.98625177355027138</v>
          </cell>
          <cell r="F438">
            <v>0.8</v>
          </cell>
        </row>
        <row r="439">
          <cell r="B439" t="str">
            <v>Total 12X18 PP PLASTICOS JS 12X18 PP PLASTICOS JS</v>
          </cell>
          <cell r="C439">
            <v>299</v>
          </cell>
          <cell r="D439">
            <v>0.98630808625697353</v>
          </cell>
          <cell r="F439">
            <v>0.8</v>
          </cell>
        </row>
        <row r="440">
          <cell r="B440" t="str">
            <v>Total 6X9TB1.5 6X9 TB 1.5</v>
          </cell>
          <cell r="C440">
            <v>297.16000000000003</v>
          </cell>
          <cell r="D440">
            <v>0.98636405242394221</v>
          </cell>
          <cell r="F440">
            <v>0.8</v>
          </cell>
        </row>
        <row r="441">
          <cell r="B441" t="str">
            <v>Total 16X24 1.5TB 16X24 1.5TB</v>
          </cell>
          <cell r="C441">
            <v>295.20999999999998</v>
          </cell>
          <cell r="D441">
            <v>0.9864196513341279</v>
          </cell>
          <cell r="F441">
            <v>0.8</v>
          </cell>
        </row>
        <row r="442">
          <cell r="B442" t="str">
            <v>Total 13,5X18 C2 TROQ COLOR 13,5X18 C2 TROQ COLORES</v>
          </cell>
          <cell r="C442">
            <v>295</v>
          </cell>
          <cell r="D442">
            <v>0.98647521069358313</v>
          </cell>
          <cell r="F442">
            <v>0.8</v>
          </cell>
        </row>
        <row r="443">
          <cell r="B443" t="str">
            <v>Total 7X14 C:1,1 ESPECIAL MANA 7X14 C:1,1 ESPECIAL MANA</v>
          </cell>
          <cell r="C443">
            <v>293.91999999999996</v>
          </cell>
          <cell r="D443">
            <v>0.98653056664928174</v>
          </cell>
          <cell r="F443">
            <v>0.8</v>
          </cell>
        </row>
        <row r="444">
          <cell r="B444" t="str">
            <v>Total 23X35X2 BB JABON 23X35X2 BB JABON</v>
          </cell>
          <cell r="C444">
            <v>293.56</v>
          </cell>
          <cell r="D444">
            <v>0.98658585480372807</v>
          </cell>
          <cell r="F444">
            <v>0.8</v>
          </cell>
        </row>
        <row r="445">
          <cell r="B445" t="str">
            <v>Total 5X14PP1 5X14 PP 1</v>
          </cell>
          <cell r="C445">
            <v>293.31</v>
          </cell>
          <cell r="D445">
            <v>0.98664109587397153</v>
          </cell>
          <cell r="F445">
            <v>0.8</v>
          </cell>
        </row>
        <row r="446">
          <cell r="B446" t="str">
            <v>Total 28X64 3 TB 28X64 3 TB</v>
          </cell>
          <cell r="C446">
            <v>292.92</v>
          </cell>
          <cell r="D446">
            <v>0.98669626349285844</v>
          </cell>
          <cell r="F446">
            <v>0.8</v>
          </cell>
        </row>
        <row r="447">
          <cell r="B447" t="str">
            <v>Total 9X14 TB 0.55 9X14 TB 0.55</v>
          </cell>
          <cell r="C447">
            <v>291.5</v>
          </cell>
          <cell r="D447">
            <v>0.98675116367347271</v>
          </cell>
          <cell r="F447">
            <v>0.8</v>
          </cell>
        </row>
        <row r="448">
          <cell r="B448" t="str">
            <v>Total 4X8TB0.50 4X8 TB 0.50</v>
          </cell>
          <cell r="C448">
            <v>291.44</v>
          </cell>
          <cell r="D448">
            <v>0.98680605255387832</v>
          </cell>
          <cell r="F448">
            <v>0.8</v>
          </cell>
        </row>
        <row r="449">
          <cell r="B449" t="str">
            <v>Total 3X10X0,50 TB 3X10X0,50 TB</v>
          </cell>
          <cell r="C449">
            <v>290.49</v>
          </cell>
          <cell r="D449">
            <v>0.98686076251431287</v>
          </cell>
          <cell r="F449">
            <v>0.8</v>
          </cell>
        </row>
        <row r="450">
          <cell r="B450" t="str">
            <v>Total 12X18TB1.5 12X18 TB 1.5</v>
          </cell>
          <cell r="C450">
            <v>290.19793400000009</v>
          </cell>
          <cell r="D450">
            <v>0.98691541746796807</v>
          </cell>
          <cell r="F450">
            <v>0.8</v>
          </cell>
        </row>
        <row r="451">
          <cell r="B451" t="str">
            <v>Total 14X20 0,40 BA 14X20  0,40 BA</v>
          </cell>
          <cell r="C451">
            <v>289.82670000000007</v>
          </cell>
          <cell r="D451">
            <v>0.98697000250459532</v>
          </cell>
          <cell r="F451">
            <v>0.8</v>
          </cell>
        </row>
        <row r="452">
          <cell r="B452" t="str">
            <v>Total 6X14 ESPECIAL MANA 6X14 ESPECIAL MANA</v>
          </cell>
          <cell r="C452">
            <v>282.72000000000003</v>
          </cell>
          <cell r="D452">
            <v>0.98702324908800265</v>
          </cell>
          <cell r="F452">
            <v>0.8</v>
          </cell>
        </row>
        <row r="453">
          <cell r="B453" t="str">
            <v>Total 8X20 1 PP GENERICO 8X20 1 PP GENERICO</v>
          </cell>
          <cell r="C453">
            <v>280.37</v>
          </cell>
          <cell r="D453">
            <v>0.98707605307990265</v>
          </cell>
          <cell r="F453">
            <v>0.8</v>
          </cell>
        </row>
        <row r="454">
          <cell r="B454" t="str">
            <v>Total ROLLO 50 CMS CALIBRE 1,1 PP TRANSP ROLLO 50 CMS CALIBRE 1,1 PP TRANSP</v>
          </cell>
          <cell r="C454">
            <v>278.2</v>
          </cell>
          <cell r="D454">
            <v>0.98712844838092118</v>
          </cell>
          <cell r="F454">
            <v>0.8</v>
          </cell>
        </row>
        <row r="455">
          <cell r="B455" t="str">
            <v>Total 5X9TB 0.50 5X9 TB 0.50</v>
          </cell>
          <cell r="C455">
            <v>278.06</v>
          </cell>
          <cell r="D455">
            <v>0.98718081731478591</v>
          </cell>
          <cell r="F455">
            <v>0.8</v>
          </cell>
        </row>
        <row r="456">
          <cell r="B456" t="str">
            <v>Total 37*6  CALIBRE 1.3 CELESTE BAJA TIRA VIVA MARIA 37*6 CALIBRE 1.3 CELESTE BAJA TIRA VIVA MARIA</v>
          </cell>
          <cell r="C456">
            <v>275.48</v>
          </cell>
          <cell r="D456">
            <v>0.98723270033967669</v>
          </cell>
          <cell r="F456">
            <v>0.8</v>
          </cell>
        </row>
        <row r="457">
          <cell r="B457" t="str">
            <v>Total ROLLO 12 X 1,5 PP ROLLO 12 X 1,5 PP</v>
          </cell>
          <cell r="C457">
            <v>275.22649999999999</v>
          </cell>
          <cell r="D457">
            <v>0.98728453562118557</v>
          </cell>
          <cell r="F457">
            <v>0.8</v>
          </cell>
        </row>
        <row r="458">
          <cell r="B458" t="str">
            <v>Total 7X18PP1 7X18 PP 1</v>
          </cell>
          <cell r="C458">
            <v>272.75</v>
          </cell>
          <cell r="D458">
            <v>0.98733590448658015</v>
          </cell>
          <cell r="F458">
            <v>0.8</v>
          </cell>
        </row>
        <row r="459">
          <cell r="B459" t="str">
            <v>Total ROLLO 30 CM X 0,9TPP ROLLO 30 CM X 0,9TPP</v>
          </cell>
          <cell r="C459">
            <v>272.20000000000005</v>
          </cell>
          <cell r="D459">
            <v>0.98738716976672847</v>
          </cell>
          <cell r="F459">
            <v>0.8</v>
          </cell>
        </row>
        <row r="460">
          <cell r="B460" t="str">
            <v>Total 10X14PP1 10X14 PP 1</v>
          </cell>
          <cell r="C460">
            <v>271.35438500000004</v>
          </cell>
          <cell r="D460">
            <v>0.98743827578644361</v>
          </cell>
          <cell r="F460">
            <v>0.8</v>
          </cell>
        </row>
        <row r="461">
          <cell r="B461" t="str">
            <v>Total 8X18" CAL 1 PP IMPR PANSITO 8X18" CAL 1 PP IMPR PANSITO</v>
          </cell>
          <cell r="C461">
            <v>271.03999999999996</v>
          </cell>
          <cell r="D461">
            <v>0.98748932259589028</v>
          </cell>
          <cell r="F461">
            <v>0.8</v>
          </cell>
        </row>
        <row r="462">
          <cell r="B462" t="str">
            <v>Total ROLLO 10 EN 1,5 PP ROLLO 10 EN 1,5 PP</v>
          </cell>
          <cell r="C462">
            <v>270</v>
          </cell>
          <cell r="D462">
            <v>0.98754017353505275</v>
          </cell>
          <cell r="F462">
            <v>0.8</v>
          </cell>
        </row>
        <row r="463">
          <cell r="B463" t="str">
            <v>Total 5,5X9 2,5  BAJA IMPRESO 5,5X9 2,5 BAJA IMPRESO</v>
          </cell>
          <cell r="C463">
            <v>268.64</v>
          </cell>
          <cell r="D463">
            <v>0.98759076833615111</v>
          </cell>
          <cell r="F463">
            <v>0.8</v>
          </cell>
        </row>
        <row r="464">
          <cell r="B464" t="str">
            <v>Total 5X8 0,40 BA 5X8 0,40 BA</v>
          </cell>
          <cell r="C464">
            <v>268.20999999999998</v>
          </cell>
          <cell r="D464">
            <v>0.98764128215242064</v>
          </cell>
          <cell r="F464">
            <v>0.8</v>
          </cell>
        </row>
        <row r="465">
          <cell r="B465" t="str">
            <v>Total 6x9 0,40 BA 6x9 0,40 BA</v>
          </cell>
          <cell r="C465">
            <v>266.82</v>
          </cell>
          <cell r="D465">
            <v>0.98769153418052191</v>
          </cell>
          <cell r="F465">
            <v>0.8</v>
          </cell>
        </row>
        <row r="466">
          <cell r="B466" t="str">
            <v>Total 12X16 C2 TROQ COLOR 12X16 C2 TROQ COLORES</v>
          </cell>
          <cell r="C466">
            <v>265</v>
          </cell>
          <cell r="D466">
            <v>0.98774144343562587</v>
          </cell>
          <cell r="F466">
            <v>0.8</v>
          </cell>
        </row>
        <row r="467">
          <cell r="B467" t="str">
            <v>Total ROLLO 45 CMS CAL 1,1 PP TRANSP ROLLO 45 CMS CAL 1,1 PP TRANSP</v>
          </cell>
          <cell r="C467">
            <v>263.5</v>
          </cell>
          <cell r="D467">
            <v>0.98779107018551215</v>
          </cell>
          <cell r="F467">
            <v>0.8</v>
          </cell>
        </row>
        <row r="468">
          <cell r="B468" t="str">
            <v>Total 11x18 TRANS PP 11X18 TRANS PP</v>
          </cell>
          <cell r="C468">
            <v>263.07999999999993</v>
          </cell>
          <cell r="D468">
            <v>0.98784061783393751</v>
          </cell>
          <cell r="F468">
            <v>0.8</v>
          </cell>
        </row>
        <row r="469">
          <cell r="B469" t="str">
            <v>Total 6X12 1 PP GENERICO 6X12 1 PP GENERICO</v>
          </cell>
          <cell r="C469">
            <v>258.85000000000002</v>
          </cell>
          <cell r="D469">
            <v>0.98788936881764933</v>
          </cell>
          <cell r="F469">
            <v>0.8</v>
          </cell>
        </row>
        <row r="470">
          <cell r="B470" t="str">
            <v>Total 7x10  BAJA TRANP. IMPRESA 7x10  BAJA TRANP. IMPRESA</v>
          </cell>
          <cell r="C470">
            <v>256.06</v>
          </cell>
          <cell r="D470">
            <v>0.9879375943416564</v>
          </cell>
          <cell r="F470">
            <v>0.8</v>
          </cell>
        </row>
        <row r="471">
          <cell r="B471" t="str">
            <v>Total LAMINA 25CM GRANOS SAN ISIDRO 250GR LAMINA 25CM GRANOS SAN ISIDRO 250GR</v>
          </cell>
          <cell r="C471">
            <v>254.8</v>
          </cell>
          <cell r="D471">
            <v>0.98798558256128088</v>
          </cell>
          <cell r="F471">
            <v>0.8</v>
          </cell>
        </row>
        <row r="472">
          <cell r="B472" t="str">
            <v>Total rollo agua clara 15cm rollo agua clara 15cm</v>
          </cell>
          <cell r="C472">
            <v>254.4</v>
          </cell>
          <cell r="D472">
            <v>0.98803349544618069</v>
          </cell>
          <cell r="F472">
            <v>0.8</v>
          </cell>
        </row>
        <row r="473">
          <cell r="B473" t="str">
            <v>Total 14+3,0+3,0"X27calibre 2 ALTA BLANCO 14+3,0+3.0"x27 CALIBRE 2 ALTA BLANCO</v>
          </cell>
          <cell r="C473">
            <v>250</v>
          </cell>
          <cell r="D473">
            <v>0.98808057964910889</v>
          </cell>
          <cell r="F473">
            <v>0.8</v>
          </cell>
        </row>
        <row r="474">
          <cell r="B474" t="str">
            <v>Total ROLLO 12 EN 0,90 PP ROLLO 12 EN 0,90 PP</v>
          </cell>
          <cell r="C474">
            <v>250</v>
          </cell>
          <cell r="D474">
            <v>0.9881276638520371</v>
          </cell>
          <cell r="F474">
            <v>0.8</v>
          </cell>
        </row>
        <row r="475">
          <cell r="B475" t="str">
            <v>Total 12X16TB0.50 12X16 TB 0.50</v>
          </cell>
          <cell r="C475">
            <v>249.73</v>
          </cell>
          <cell r="D475">
            <v>0.98817469720402618</v>
          </cell>
          <cell r="F475">
            <v>0.8</v>
          </cell>
        </row>
        <row r="476">
          <cell r="B476" t="str">
            <v>Total 10X14 C2 TROQ COLOR 10X14 C2 TROQ COLORES</v>
          </cell>
          <cell r="C476">
            <v>249</v>
          </cell>
          <cell r="D476">
            <v>0.98822159307014268</v>
          </cell>
          <cell r="F476">
            <v>0.8</v>
          </cell>
        </row>
        <row r="477">
          <cell r="B477" t="str">
            <v>Total 8X12 1 PP GENERICA 8X12 1 PP GENERICA</v>
          </cell>
          <cell r="C477">
            <v>248.18</v>
          </cell>
          <cell r="D477">
            <v>0.98826833450007345</v>
          </cell>
          <cell r="F477">
            <v>0.8</v>
          </cell>
        </row>
        <row r="478">
          <cell r="B478" t="str">
            <v>Total 14X20 C2 TROQ COLOR 14X20 C2 TROQ COLORES</v>
          </cell>
          <cell r="C478">
            <v>244</v>
          </cell>
          <cell r="D478">
            <v>0.98831428868213145</v>
          </cell>
          <cell r="F478">
            <v>0.8</v>
          </cell>
        </row>
        <row r="479">
          <cell r="B479" t="str">
            <v>Total 12X16 C2 TROQ COLOR 12X16 C2 TROQ COLORES</v>
          </cell>
          <cell r="C479">
            <v>240</v>
          </cell>
          <cell r="D479">
            <v>0.98835948951694252</v>
          </cell>
          <cell r="F479">
            <v>0.8</v>
          </cell>
        </row>
        <row r="480">
          <cell r="B480" t="str">
            <v>Total 15X28" CAL 1 ALTA TRANSP  @ 15X28" CAL 1 ALTA TRANSP @</v>
          </cell>
          <cell r="C480">
            <v>239.62099999999998</v>
          </cell>
          <cell r="D480">
            <v>0.98840461897210197</v>
          </cell>
          <cell r="F480">
            <v>0.8</v>
          </cell>
        </row>
        <row r="481">
          <cell r="B481" t="str">
            <v>Total 10X15 0,40 BA 10X15 0,40 BA</v>
          </cell>
          <cell r="C481">
            <v>238</v>
          </cell>
          <cell r="D481">
            <v>0.98844944313328964</v>
          </cell>
          <cell r="F481">
            <v>0.8</v>
          </cell>
        </row>
        <row r="482">
          <cell r="B482" t="str">
            <v>Total 10X16 TB 0.55 10X16 TB 0.55</v>
          </cell>
          <cell r="C482">
            <v>236.1</v>
          </cell>
          <cell r="D482">
            <v>0.98849390945453497</v>
          </cell>
          <cell r="F482">
            <v>0.8</v>
          </cell>
        </row>
        <row r="483">
          <cell r="B483" t="str">
            <v>Total 10X14 C2 TROQ COLOR 10X14 C2 TROQ COLORES</v>
          </cell>
          <cell r="C483">
            <v>236</v>
          </cell>
          <cell r="D483">
            <v>0.98853835694209913</v>
          </cell>
          <cell r="F483">
            <v>0.8</v>
          </cell>
        </row>
        <row r="484">
          <cell r="B484" t="str">
            <v>Total 6X12 LUMBHER PAN 6X12 LUMBHER PAN</v>
          </cell>
          <cell r="C484">
            <v>233</v>
          </cell>
          <cell r="D484">
            <v>0.98858223941922829</v>
          </cell>
          <cell r="F484">
            <v>0.8</v>
          </cell>
        </row>
        <row r="485">
          <cell r="B485" t="str">
            <v>Total 5X14 GENERICA 5X14 GENERICA</v>
          </cell>
          <cell r="C485">
            <v>231.81</v>
          </cell>
          <cell r="D485">
            <v>0.98862589777555132</v>
          </cell>
          <cell r="F485">
            <v>0.8</v>
          </cell>
        </row>
        <row r="486">
          <cell r="B486" t="str">
            <v>Total 10X14 C2 TROQ COLOR 10X14 C2 TROQ COLORES</v>
          </cell>
          <cell r="C486">
            <v>231</v>
          </cell>
          <cell r="D486">
            <v>0.98866940357905697</v>
          </cell>
          <cell r="F486">
            <v>0.8</v>
          </cell>
        </row>
        <row r="487">
          <cell r="B487" t="str">
            <v>Total 10X14 C2 TROQ COLOR 10X14 C2 TROQ COLORES</v>
          </cell>
          <cell r="C487">
            <v>231</v>
          </cell>
          <cell r="D487">
            <v>0.98871290938256262</v>
          </cell>
          <cell r="F487">
            <v>0.8</v>
          </cell>
        </row>
        <row r="488">
          <cell r="B488" t="str">
            <v>Total 8X12 PP CON ADHESI 8X12 PP CON ADHESI</v>
          </cell>
          <cell r="C488">
            <v>230</v>
          </cell>
          <cell r="D488">
            <v>0.98875622684925657</v>
          </cell>
          <cell r="F488">
            <v>0.8</v>
          </cell>
        </row>
        <row r="489">
          <cell r="B489" t="str">
            <v>Total 5X16TB0.50 5X16 TB 0.50</v>
          </cell>
          <cell r="C489">
            <v>228.72</v>
          </cell>
          <cell r="D489">
            <v>0.98879930324483145</v>
          </cell>
          <cell r="F489">
            <v>0.8</v>
          </cell>
        </row>
        <row r="490">
          <cell r="B490" t="str">
            <v>Total 5X16PP1 5X16 PP 1</v>
          </cell>
          <cell r="C490">
            <v>228.18</v>
          </cell>
          <cell r="D490">
            <v>0.98884227793852808</v>
          </cell>
          <cell r="F490">
            <v>0.8</v>
          </cell>
        </row>
        <row r="491">
          <cell r="B491" t="str">
            <v>Total 4,5*6,25" CAL 2 BAJA TRANSP HELADOS BROSTON 4,5*6,25" CAL 2 BAJA TRANSP HELADOS BROSTON</v>
          </cell>
          <cell r="C491">
            <v>228.10000000000002</v>
          </cell>
          <cell r="D491">
            <v>0.98888523756527968</v>
          </cell>
          <cell r="F491">
            <v>0.8</v>
          </cell>
        </row>
        <row r="492">
          <cell r="B492" t="str">
            <v>Total 6X9  PP GENERICO 6X9  PP GENERICO</v>
          </cell>
          <cell r="C492">
            <v>227.96</v>
          </cell>
          <cell r="D492">
            <v>0.98892817082487772</v>
          </cell>
          <cell r="F492">
            <v>0.8</v>
          </cell>
        </row>
        <row r="493">
          <cell r="B493" t="str">
            <v>Total LAMINA BIO 22 CMS 25 MICRAS KURUMAPAN LAMINA BIO 22 CMS 25 MICRAS KURUMAPAN</v>
          </cell>
          <cell r="C493">
            <v>227.9</v>
          </cell>
          <cell r="D493">
            <v>0.98897109278426709</v>
          </cell>
          <cell r="F493">
            <v>0.8</v>
          </cell>
        </row>
        <row r="494">
          <cell r="B494" t="str">
            <v>Total LAMINA 29CM GRANOS SAN ISIDRO 500GR LAMINA 29CM GRANOS SAN ISIDRO 500GR</v>
          </cell>
          <cell r="C494">
            <v>227.5</v>
          </cell>
          <cell r="D494">
            <v>0.98901393940893179</v>
          </cell>
          <cell r="F494">
            <v>0.8</v>
          </cell>
        </row>
        <row r="495">
          <cell r="B495" t="str">
            <v>Total 18X24 0,32 TA 18X24 0,32 TA</v>
          </cell>
          <cell r="C495">
            <v>226.53</v>
          </cell>
          <cell r="D495">
            <v>0.98905660334688916</v>
          </cell>
          <cell r="F495">
            <v>0.8</v>
          </cell>
        </row>
        <row r="496">
          <cell r="B496" t="str">
            <v>Total 20X32 C1,8 TTE IMPRESA 20X32" C1,8 TTE IMPR DULCE AMANECER</v>
          </cell>
          <cell r="C496">
            <v>226.34000000000003</v>
          </cell>
          <cell r="D496">
            <v>0.98909923150085222</v>
          </cell>
          <cell r="F496">
            <v>0.8</v>
          </cell>
        </row>
        <row r="497">
          <cell r="B497" t="str">
            <v>Total ROLLO 40 CM X 0,90 PP ROLLO 40 CM X0,90 PP</v>
          </cell>
          <cell r="C497">
            <v>225.8</v>
          </cell>
          <cell r="D497">
            <v>0.98914175795293691</v>
          </cell>
          <cell r="F497">
            <v>0.8</v>
          </cell>
        </row>
        <row r="498">
          <cell r="B498" t="str">
            <v>Total ROLLO 20" CALIBRE 1,2 PP TRANSP ROLLO 20" CALIBRE 1,2 PP TRANSP</v>
          </cell>
          <cell r="C498">
            <v>225.8</v>
          </cell>
          <cell r="D498">
            <v>0.9891842844050216</v>
          </cell>
          <cell r="F498">
            <v>0.8</v>
          </cell>
        </row>
        <row r="499">
          <cell r="B499" t="str">
            <v>Total 8X16+2" CAL 1 PAN JESSMI PP 8X16+2" CAL 1 PAN JESSMI PP</v>
          </cell>
          <cell r="C499">
            <v>225.71</v>
          </cell>
          <cell r="D499">
            <v>0.98922679390679336</v>
          </cell>
          <cell r="F499">
            <v>0.8</v>
          </cell>
        </row>
        <row r="500">
          <cell r="B500" t="str">
            <v>Total 4X16" CAL 0,5 AZUL BAJA 4X16" CAL 0,5 AZUL BAJA</v>
          </cell>
          <cell r="C500">
            <v>224.83</v>
          </cell>
          <cell r="D500">
            <v>0.98926913767217073</v>
          </cell>
          <cell r="F500">
            <v>0.8</v>
          </cell>
        </row>
        <row r="501">
          <cell r="B501" t="str">
            <v>Total 6X7" CALIBRE 1 PP IMPR SURAPAN 6X7" CALIBRE 1 PP IMPR SURAPAN</v>
          </cell>
          <cell r="C501">
            <v>223.68</v>
          </cell>
          <cell r="D501">
            <v>0.98931126485021459</v>
          </cell>
          <cell r="F501">
            <v>0.8</v>
          </cell>
        </row>
        <row r="502">
          <cell r="B502" t="str">
            <v>Total 10X15 0.32 TA 10X15 0.32 TA</v>
          </cell>
          <cell r="C502">
            <v>223.32</v>
          </cell>
          <cell r="D502">
            <v>0.98935332422700639</v>
          </cell>
          <cell r="F502">
            <v>0.8</v>
          </cell>
        </row>
        <row r="503">
          <cell r="B503" t="str">
            <v>Total 12X18" CALIBRE 0,9 PP TRANSPARENTE 12X18" CALIBRE 0,9 PP TRANSPARENTE</v>
          </cell>
          <cell r="C503">
            <v>223.07999999999998</v>
          </cell>
          <cell r="D503">
            <v>0.98939533840296323</v>
          </cell>
          <cell r="F503">
            <v>0.8</v>
          </cell>
        </row>
        <row r="504">
          <cell r="B504" t="str">
            <v>Total 9X12PP1 9X12 PP 1</v>
          </cell>
          <cell r="C504">
            <v>220</v>
          </cell>
          <cell r="D504">
            <v>0.98943677250154005</v>
          </cell>
          <cell r="F504">
            <v>0.8</v>
          </cell>
        </row>
        <row r="505">
          <cell r="B505" t="str">
            <v>Total 6X16TB0.50 6X16 TB 0.50</v>
          </cell>
          <cell r="C505">
            <v>220</v>
          </cell>
          <cell r="D505">
            <v>0.98947820660011687</v>
          </cell>
          <cell r="F505">
            <v>0.8</v>
          </cell>
        </row>
        <row r="506">
          <cell r="B506" t="str">
            <v>Total 16X20TB1.5 16X20 TB 1.5</v>
          </cell>
          <cell r="C506">
            <v>218.34</v>
          </cell>
          <cell r="D506">
            <v>0.9895193280595862</v>
          </cell>
          <cell r="F506">
            <v>0.8</v>
          </cell>
        </row>
        <row r="507">
          <cell r="B507" t="str">
            <v>Total 10X16" CALIBRE 0,8 PRECORTE PAN. EL MANANTIAL 10X16" CALIBRE 0,8 PRECORTE PAN. EL MANANTIAL</v>
          </cell>
          <cell r="C507">
            <v>218.17000000000002</v>
          </cell>
          <cell r="D507">
            <v>0.98956041750179757</v>
          </cell>
          <cell r="F507">
            <v>0.8</v>
          </cell>
        </row>
        <row r="508">
          <cell r="B508" t="str">
            <v>Total 10X16PP1 10X16 PP 1</v>
          </cell>
          <cell r="C508">
            <v>217.29999999999998</v>
          </cell>
          <cell r="D508">
            <v>0.9896013430909828</v>
          </cell>
          <cell r="F508">
            <v>0.8</v>
          </cell>
        </row>
        <row r="509">
          <cell r="B509" t="str">
            <v>Total 12X22X TB 12X22X TB</v>
          </cell>
          <cell r="C509">
            <v>215.95999999999998</v>
          </cell>
          <cell r="D509">
            <v>0.9896420163088403</v>
          </cell>
          <cell r="F509">
            <v>0.8</v>
          </cell>
        </row>
        <row r="510">
          <cell r="B510" t="str">
            <v>Total 19,5X22 C1,5 BAJA TTE IMPRESA 19,5X22 C1,5 BAJA TTE IMPRESA SOLIPASTA GRANDE</v>
          </cell>
          <cell r="C510">
            <v>215.24</v>
          </cell>
          <cell r="D510">
            <v>0.98968255392419335</v>
          </cell>
          <cell r="F510">
            <v>0.8</v>
          </cell>
        </row>
        <row r="511">
          <cell r="B511" t="str">
            <v>Total 6X12 1 PP IMPRESO SURAPAN 6X12 1 PP IMPRESO SURAPAN</v>
          </cell>
          <cell r="C511">
            <v>212.6</v>
          </cell>
          <cell r="D511">
            <v>0.98972259433036347</v>
          </cell>
          <cell r="F511">
            <v>0.8</v>
          </cell>
        </row>
        <row r="512">
          <cell r="B512" t="str">
            <v>Total 26+3+3X72 3 TB 26+3+3X72 3 TB</v>
          </cell>
          <cell r="C512">
            <v>212.04</v>
          </cell>
          <cell r="D512">
            <v>0.98976252926791908</v>
          </cell>
          <cell r="F512">
            <v>0.8</v>
          </cell>
        </row>
        <row r="513">
          <cell r="B513" t="str">
            <v>Total 15cm rollo impreso melu 15cm rollo impreso melu</v>
          </cell>
          <cell r="C513">
            <v>211.6</v>
          </cell>
          <cell r="D513">
            <v>0.98980238133727738</v>
          </cell>
          <cell r="F513">
            <v>0.8</v>
          </cell>
        </row>
        <row r="514">
          <cell r="B514" t="str">
            <v>Total 8X12 C2 TROQ ESTAMPADA 8X12 C2 TROQ ESTAMPADA</v>
          </cell>
          <cell r="C514">
            <v>211</v>
          </cell>
          <cell r="D514">
            <v>0.98984212040454878</v>
          </cell>
          <cell r="F514">
            <v>0.8</v>
          </cell>
        </row>
        <row r="515">
          <cell r="B515" t="str">
            <v>Total 10X16 TB 0.55 10X16 TB 0.55</v>
          </cell>
          <cell r="C515">
            <v>210.74</v>
          </cell>
          <cell r="D515">
            <v>0.98988181050424917</v>
          </cell>
          <cell r="F515">
            <v>0.8</v>
          </cell>
        </row>
        <row r="516">
          <cell r="B516" t="str">
            <v>Total 13+3,5+3,5X25" CAL 1,1 AD CAMISETA 13+3,5+3,5X25" CAL 1,1 AD CAMISETA</v>
          </cell>
          <cell r="C516">
            <v>210</v>
          </cell>
          <cell r="D516">
            <v>0.98992136123470886</v>
          </cell>
          <cell r="F516">
            <v>0.8</v>
          </cell>
        </row>
        <row r="517">
          <cell r="B517" t="str">
            <v>Total 7X8 PP GENERICA 7X8 PP GENERICA</v>
          </cell>
          <cell r="C517">
            <v>210</v>
          </cell>
          <cell r="D517">
            <v>0.98996091196516856</v>
          </cell>
          <cell r="F517">
            <v>0.8</v>
          </cell>
        </row>
        <row r="518">
          <cell r="B518" t="str">
            <v>Total 10X16 PP C 0,80 10X16 PP C 0,80</v>
          </cell>
          <cell r="C518">
            <v>209.8</v>
          </cell>
          <cell r="D518">
            <v>0.99000042502826591</v>
          </cell>
          <cell r="F518">
            <v>0.8</v>
          </cell>
        </row>
        <row r="519">
          <cell r="B519" t="str">
            <v>Total 5X12" CAL 1 PAN. JESSMI PP 5X12" CAL 1 PAN JESSMI PP</v>
          </cell>
          <cell r="C519">
            <v>208.7</v>
          </cell>
          <cell r="D519">
            <v>0.99003973092087039</v>
          </cell>
          <cell r="F519">
            <v>0.8</v>
          </cell>
        </row>
        <row r="520">
          <cell r="B520" t="str">
            <v>Total 10X18PP1 10X18 PP 1</v>
          </cell>
          <cell r="C520">
            <v>207.69800000000001</v>
          </cell>
          <cell r="D520">
            <v>0.99007884809998947</v>
          </cell>
          <cell r="F520">
            <v>0.8</v>
          </cell>
        </row>
        <row r="521">
          <cell r="B521" t="str">
            <v>Total 10X16PP1 10X16 PP 1</v>
          </cell>
          <cell r="C521">
            <v>207.26</v>
          </cell>
          <cell r="D521">
            <v>0.99011788278758506</v>
          </cell>
          <cell r="F521">
            <v>0.8</v>
          </cell>
        </row>
        <row r="522">
          <cell r="B522" t="str">
            <v>Total 4X16" CAL 0,8 PP TRANSP 4X16" CAL 0,8 PP TRANSP</v>
          </cell>
          <cell r="C522">
            <v>207.23999999999998</v>
          </cell>
          <cell r="D522">
            <v>0.99015691370844439</v>
          </cell>
          <cell r="F522">
            <v>0.8</v>
          </cell>
        </row>
        <row r="523">
          <cell r="B523" t="str">
            <v>Total 15X27X2 TB 15X27X2 TB</v>
          </cell>
          <cell r="C523">
            <v>206.84</v>
          </cell>
          <cell r="D523">
            <v>0.99019586929457903</v>
          </cell>
          <cell r="F523">
            <v>0.8</v>
          </cell>
        </row>
        <row r="524">
          <cell r="B524" t="str">
            <v>Total 5X5SEPTB 5X5 SEPARADOR BAJA</v>
          </cell>
          <cell r="C524">
            <v>206.4</v>
          </cell>
          <cell r="D524">
            <v>0.99023474201251671</v>
          </cell>
          <cell r="F524">
            <v>0.8</v>
          </cell>
        </row>
        <row r="525">
          <cell r="B525" t="str">
            <v>Total 4,75x7"  CAL 2 BAJA TRANSP  SUPER GRANO LA ESPIGA 4,75X7" CAL 2 BAJA TRANSP SUPER GRANO LA ESPIGA</v>
          </cell>
          <cell r="C525">
            <v>205.2</v>
          </cell>
          <cell r="D525">
            <v>0.99027338872628023</v>
          </cell>
          <cell r="F525">
            <v>0.8</v>
          </cell>
        </row>
        <row r="526">
          <cell r="B526" t="str">
            <v>Total LAMINA 2500 GR MARCA PROPIA DISTRIGARCIA LAMINA 2500 GR MARCA PROPIA DISTRIGARCIA</v>
          </cell>
          <cell r="C526">
            <v>205.10000000000002</v>
          </cell>
          <cell r="D526">
            <v>0.99031201660636237</v>
          </cell>
          <cell r="F526">
            <v>0.8</v>
          </cell>
        </row>
        <row r="527">
          <cell r="B527" t="str">
            <v>Total 13,75X20 GRANOS NS 13,75X20 GRANOS NS</v>
          </cell>
          <cell r="C527">
            <v>204.09</v>
          </cell>
          <cell r="D527">
            <v>0.99035045426626489</v>
          </cell>
          <cell r="F527">
            <v>0.8</v>
          </cell>
        </row>
        <row r="528">
          <cell r="B528" t="str">
            <v>Total 10X16" C 0,85 PP TRANSP 10X16" C 0,85 PP TRANSP</v>
          </cell>
          <cell r="C528">
            <v>203.98079999999999</v>
          </cell>
          <cell r="D528">
            <v>0.99038887135978748</v>
          </cell>
          <cell r="F528">
            <v>0.8</v>
          </cell>
        </row>
        <row r="529">
          <cell r="B529" t="str">
            <v>Total 3,5X5 PALET1000 PALETERA X 1000</v>
          </cell>
          <cell r="C529">
            <v>203.13</v>
          </cell>
          <cell r="D529">
            <v>0.99042712821635071</v>
          </cell>
          <cell r="F529">
            <v>0.8</v>
          </cell>
        </row>
        <row r="530">
          <cell r="B530" t="str">
            <v>Total 5+1.5+1.5x12 C1.3 SEMILLERO 5+1.5+1.5X12 C1.3 SEMILLERO</v>
          </cell>
          <cell r="C530">
            <v>203</v>
          </cell>
          <cell r="D530">
            <v>0.99046536058912837</v>
          </cell>
          <cell r="F530">
            <v>0.8</v>
          </cell>
        </row>
        <row r="531">
          <cell r="B531" t="str">
            <v>Total 6X16" CALIBRE 1 PP IMPR PANSITO 6X16" CALIBRE 1 PP IMPR PANSITO</v>
          </cell>
          <cell r="C531">
            <v>202.35</v>
          </cell>
          <cell r="D531">
            <v>0.99050347054297838</v>
          </cell>
          <cell r="F531">
            <v>0.8</v>
          </cell>
        </row>
        <row r="532">
          <cell r="B532" t="str">
            <v>Total ROLLO 18 C:2,0 BAJA ROLLO 18 C:2,0 BAJA</v>
          </cell>
          <cell r="C532">
            <v>201.1</v>
          </cell>
          <cell r="D532">
            <v>0.99054134507581382</v>
          </cell>
          <cell r="F532">
            <v>0.8</v>
          </cell>
        </row>
        <row r="533">
          <cell r="B533" t="str">
            <v>Total ROLLO 12" CALIBRE 1,1 PP TRANSP ROLLO 12" CALIBRE 1,1 PP TRANSP</v>
          </cell>
          <cell r="C533">
            <v>201.1</v>
          </cell>
          <cell r="D533">
            <v>0.99057921960864914</v>
          </cell>
          <cell r="F533">
            <v>0.8</v>
          </cell>
        </row>
        <row r="534">
          <cell r="B534" t="str">
            <v>Total 5*7,25" CAL  2,5 BAJA IMPR HNA TOSTADA MAIZ 5*7,25" CAL 2,5 BAJA IMPR HNA TOSTADA MAIZ</v>
          </cell>
          <cell r="C534">
            <v>200.07999999999998</v>
          </cell>
          <cell r="D534">
            <v>0.99061690203793662</v>
          </cell>
          <cell r="F534">
            <v>0.8</v>
          </cell>
        </row>
        <row r="535">
          <cell r="B535" t="str">
            <v>Total 16+5+5X27" CAL. 1,7 BAJA TRANSP CAMISETA 16+5+5X27" CAL 1,7 BAJA TRANSP CAMISETA</v>
          </cell>
          <cell r="C535">
            <v>200</v>
          </cell>
          <cell r="D535">
            <v>0.99065456940027918</v>
          </cell>
          <cell r="F535">
            <v>0.8</v>
          </cell>
        </row>
        <row r="536">
          <cell r="B536" t="str">
            <v>Total 14X16" CAL 2 BAJA CONFECCION 14X16" CAL 2 BAJA CONFECCION</v>
          </cell>
          <cell r="C536">
            <v>200</v>
          </cell>
          <cell r="D536">
            <v>0.99069223676262175</v>
          </cell>
          <cell r="F536">
            <v>0.8</v>
          </cell>
        </row>
        <row r="537">
          <cell r="B537" t="str">
            <v>Total 20X33 TA 20X33 TA</v>
          </cell>
          <cell r="C537">
            <v>199.82</v>
          </cell>
          <cell r="D537">
            <v>0.99072987022433834</v>
          </cell>
          <cell r="F537">
            <v>0.8</v>
          </cell>
        </row>
        <row r="538">
          <cell r="B538" t="str">
            <v>Total 12X16 1.5 TB 12X16 1.5 TB</v>
          </cell>
          <cell r="C538">
            <v>197.05959999999999</v>
          </cell>
          <cell r="D538">
            <v>0.99076698380111972</v>
          </cell>
          <cell r="F538">
            <v>0.8</v>
          </cell>
        </row>
        <row r="539">
          <cell r="B539" t="str">
            <v>Total 7X16 GENERICA 7X16 GENERICA</v>
          </cell>
          <cell r="C539">
            <v>195.39</v>
          </cell>
          <cell r="D539">
            <v>0.99080378293076021</v>
          </cell>
          <cell r="F539">
            <v>0.8</v>
          </cell>
        </row>
        <row r="540">
          <cell r="B540" t="str">
            <v>Total 10X14 C2 TROQ COLOR 10X14 C2 TROQ COLORES</v>
          </cell>
          <cell r="C540">
            <v>195</v>
          </cell>
          <cell r="D540">
            <v>0.99084050860904427</v>
          </cell>
          <cell r="F540">
            <v>0.8</v>
          </cell>
        </row>
        <row r="541">
          <cell r="B541" t="str">
            <v>Total 23x27x3 TB 23X27X3 TB</v>
          </cell>
          <cell r="C541">
            <v>195</v>
          </cell>
          <cell r="D541">
            <v>0.99087723428732821</v>
          </cell>
          <cell r="F541">
            <v>0.8</v>
          </cell>
        </row>
        <row r="542">
          <cell r="B542" t="str">
            <v>Total 8X20 CALIBRE 1 PP PANSITO 8X20"  CALIBRE 1 PP PANSITO</v>
          </cell>
          <cell r="C542">
            <v>194.20000000000002</v>
          </cell>
          <cell r="D542">
            <v>0.99091380929616291</v>
          </cell>
          <cell r="F542">
            <v>0.8</v>
          </cell>
        </row>
        <row r="543">
          <cell r="B543" t="str">
            <v>Total 4X8PP1 4X8 PP 1</v>
          </cell>
          <cell r="C543">
            <v>194.16</v>
          </cell>
          <cell r="D543">
            <v>0.99095037677152509</v>
          </cell>
          <cell r="F543">
            <v>0.8</v>
          </cell>
        </row>
        <row r="544">
          <cell r="B544" t="str">
            <v>Total 13X18 C2 TB 13X18 C2 TB</v>
          </cell>
          <cell r="C544">
            <v>193.39999999999998</v>
          </cell>
          <cell r="D544">
            <v>0.99098680111091042</v>
          </cell>
          <cell r="F544">
            <v>0.8</v>
          </cell>
        </row>
        <row r="545">
          <cell r="B545" t="str">
            <v>Total ROLLO  50 CMS CAL 1 PP IMPR GENERICO ROLLO 50 CMS CAL 1 PP IMPR GENENRICO</v>
          </cell>
          <cell r="C545">
            <v>192.8</v>
          </cell>
          <cell r="D545">
            <v>0.99102311244820862</v>
          </cell>
          <cell r="F545">
            <v>0.8</v>
          </cell>
        </row>
        <row r="546">
          <cell r="B546" t="str">
            <v>Total ROLLO 4" CALIBRE 3 BAJA TRANSP HIELO CASCADA ROLLO 4" CALIBRE 3 BAJA TRANSP HIELO CASCADA</v>
          </cell>
          <cell r="C546">
            <v>189.2</v>
          </cell>
          <cell r="D546">
            <v>0.99105874577298469</v>
          </cell>
          <cell r="F546">
            <v>0.8</v>
          </cell>
        </row>
        <row r="547">
          <cell r="B547" t="str">
            <v>Total 12X18 0.32 TA 12X18 0.32 TA</v>
          </cell>
          <cell r="C547">
            <v>188.57999999999998</v>
          </cell>
          <cell r="D547">
            <v>0.99109426232893749</v>
          </cell>
          <cell r="F547">
            <v>0.8</v>
          </cell>
        </row>
        <row r="548">
          <cell r="B548" t="str">
            <v>Total ROLLO 40 CM X 0,90 PP ROLLO 40 CM X0,90 PP</v>
          </cell>
          <cell r="C548">
            <v>187.8</v>
          </cell>
          <cell r="D548">
            <v>0.99112963198217718</v>
          </cell>
          <cell r="F548">
            <v>0.8</v>
          </cell>
        </row>
        <row r="549">
          <cell r="B549" t="str">
            <v>Total 7X9" CAL 1 PAN. JESSMI PP 7X9" CAL 1 PAN JESSMI PP</v>
          </cell>
          <cell r="C549">
            <v>187.22</v>
          </cell>
          <cell r="D549">
            <v>0.991164892400066</v>
          </cell>
          <cell r="F549">
            <v>0.8</v>
          </cell>
        </row>
        <row r="550">
          <cell r="B550" t="str">
            <v>Total 14X16 1PP 14X16 1 PP</v>
          </cell>
          <cell r="C550">
            <v>186.285</v>
          </cell>
          <cell r="D550">
            <v>0.99119997672303595</v>
          </cell>
          <cell r="F550">
            <v>0.8</v>
          </cell>
        </row>
        <row r="551">
          <cell r="B551" t="str">
            <v>Total ROLLO  15" CALIBRE 3,5 BAJA TRANSP ROLLO 15" CALIBRE 3,5 BAJA TRANSP</v>
          </cell>
          <cell r="C551">
            <v>184.5</v>
          </cell>
          <cell r="D551">
            <v>0.99123472486479691</v>
          </cell>
          <cell r="F551">
            <v>0.8</v>
          </cell>
        </row>
        <row r="552">
          <cell r="B552" t="str">
            <v>Total 8X12+2" CAL 1 PAN.  TASJADO JESSMI PP 8X12+2" CAL 1 PAN.  TAJADO JESSMI PP</v>
          </cell>
          <cell r="C552">
            <v>184</v>
          </cell>
          <cell r="D552">
            <v>0.99126937883815214</v>
          </cell>
          <cell r="F552">
            <v>0.8</v>
          </cell>
        </row>
        <row r="553">
          <cell r="B553" t="str">
            <v>Total ROLLO 14" CALIBRE 1,2 PP TRANSP ROLLO 14" CALIBRE 1,2 PP TRANSP</v>
          </cell>
          <cell r="C553">
            <v>184</v>
          </cell>
          <cell r="D553">
            <v>0.99130403281150725</v>
          </cell>
          <cell r="F553">
            <v>0.8</v>
          </cell>
        </row>
        <row r="554">
          <cell r="B554" t="str">
            <v>Total 12X18 1PP 12X18 1 PP</v>
          </cell>
          <cell r="C554">
            <v>180.91200000000001</v>
          </cell>
          <cell r="D554">
            <v>0.9913381052007878</v>
          </cell>
          <cell r="F554">
            <v>0.8</v>
          </cell>
        </row>
        <row r="555">
          <cell r="B555" t="str">
            <v>Total 10X15 TB 0.55 10X15 TB 0.55</v>
          </cell>
          <cell r="C555">
            <v>180.29496700000013</v>
          </cell>
          <cell r="D555">
            <v>0.99137206138004041</v>
          </cell>
          <cell r="F555">
            <v>0.8</v>
          </cell>
        </row>
        <row r="556">
          <cell r="B556" t="str">
            <v>Total ROLLO 5,25+1+1" CAL 2 BAJA TRANSP ROLLO 5,25+1+1" CAL 2 BAJA TRANSP</v>
          </cell>
          <cell r="C556">
            <v>180.2</v>
          </cell>
          <cell r="D556">
            <v>0.99140599967351117</v>
          </cell>
          <cell r="F556">
            <v>0.8</v>
          </cell>
        </row>
        <row r="557">
          <cell r="B557" t="str">
            <v>Total 16X20 0,40 BA 16X20 0,40 BA</v>
          </cell>
          <cell r="C557">
            <v>178.18</v>
          </cell>
          <cell r="D557">
            <v>0.99143955752662205</v>
          </cell>
          <cell r="F557">
            <v>0.8</v>
          </cell>
        </row>
        <row r="558">
          <cell r="B558" t="str">
            <v>Total 12X16TB0.50 12X16 TB 0.50</v>
          </cell>
          <cell r="C558">
            <v>175.34495099999998</v>
          </cell>
          <cell r="D558">
            <v>0.99147258143564332</v>
          </cell>
          <cell r="F558">
            <v>0.8</v>
          </cell>
        </row>
        <row r="559">
          <cell r="B559" t="str">
            <v>Total 10X16PP1 10X16 PP 1</v>
          </cell>
          <cell r="C559">
            <v>175.04000000000002</v>
          </cell>
          <cell r="D559">
            <v>0.99150554791116563</v>
          </cell>
          <cell r="F559">
            <v>0.8</v>
          </cell>
        </row>
        <row r="560">
          <cell r="B560" t="str">
            <v>Total ROLLO 35 CM X 0,90 TPP ROLLO 35 CM X 0,90 TPP</v>
          </cell>
          <cell r="C560">
            <v>174.89999999999998</v>
          </cell>
          <cell r="D560">
            <v>0.99153848801953426</v>
          </cell>
          <cell r="F560">
            <v>0.8</v>
          </cell>
        </row>
        <row r="561">
          <cell r="B561" t="str">
            <v>Total 18,5X20cm PP 1,5EXTRAIMPRESORES 18,5X20cm PP 1,5EXTRAIMPRESORES</v>
          </cell>
          <cell r="C561">
            <v>174.8</v>
          </cell>
          <cell r="D561">
            <v>0.99157140929422161</v>
          </cell>
          <cell r="F561">
            <v>0.8</v>
          </cell>
        </row>
        <row r="562">
          <cell r="B562" t="str">
            <v>Total 10X15 1.5 TB 10X15 1.5 TB</v>
          </cell>
          <cell r="C562">
            <v>173.20400000000006</v>
          </cell>
          <cell r="D562">
            <v>0.9916040299833575</v>
          </cell>
          <cell r="F562">
            <v>0.8</v>
          </cell>
        </row>
        <row r="563">
          <cell r="B563" t="str">
            <v>Total 6X14" PP IMPRESO PANSITO 6X14" PP IMPRESO PANSITO</v>
          </cell>
          <cell r="C563">
            <v>173.16</v>
          </cell>
          <cell r="D563">
            <v>0.99163664238567373</v>
          </cell>
          <cell r="F563">
            <v>0.8</v>
          </cell>
        </row>
        <row r="564">
          <cell r="B564" t="str">
            <v>Total 8X16+2" CALIBRE 1 PP PANSITO TAJADO 8X16+2" CALIBRE 1 PP PANSITO TAJADO</v>
          </cell>
          <cell r="C564">
            <v>171.27</v>
          </cell>
          <cell r="D564">
            <v>0.99166889883141562</v>
          </cell>
          <cell r="F564">
            <v>0.8</v>
          </cell>
        </row>
        <row r="565">
          <cell r="B565" t="str">
            <v>Total 14+4+4X25C1.5  TA CAMISETA 14+4+4X25C1.5 TA</v>
          </cell>
          <cell r="C565">
            <v>171</v>
          </cell>
          <cell r="D565">
            <v>0.9917011044262185</v>
          </cell>
          <cell r="F565">
            <v>0.8</v>
          </cell>
        </row>
        <row r="566">
          <cell r="B566" t="str">
            <v>Total ROLLO 18  EN 1.5 PP ROLLO 18 EN 1.5 PP</v>
          </cell>
          <cell r="C566">
            <v>170.55600000000001</v>
          </cell>
          <cell r="D566">
            <v>0.99173322639947703</v>
          </cell>
          <cell r="F566">
            <v>0.8</v>
          </cell>
        </row>
        <row r="567">
          <cell r="B567" t="str">
            <v>Total 13,5X18 C2 TROQ COLOR 13,5X18 C2 TROQ COLORES</v>
          </cell>
          <cell r="C567">
            <v>170</v>
          </cell>
          <cell r="D567">
            <v>0.99176524365746821</v>
          </cell>
          <cell r="F567">
            <v>0.8</v>
          </cell>
        </row>
        <row r="568">
          <cell r="B568" t="str">
            <v>Total 10X16TB1.5 10X16 TB 1.5</v>
          </cell>
          <cell r="C568">
            <v>167.98690000000011</v>
          </cell>
          <cell r="D568">
            <v>0.99179688177462366</v>
          </cell>
          <cell r="F568">
            <v>0.8</v>
          </cell>
        </row>
        <row r="569">
          <cell r="B569" t="str">
            <v>Total 16X20 0.55 TB 16X20 0.55 TB</v>
          </cell>
          <cell r="C569">
            <v>167.8</v>
          </cell>
          <cell r="D569">
            <v>0.9918284846916291</v>
          </cell>
          <cell r="F569">
            <v>0.8</v>
          </cell>
        </row>
        <row r="570">
          <cell r="B570" t="str">
            <v>Total 10X16PP1 10X16 PP 1</v>
          </cell>
          <cell r="C570">
            <v>167.42000000000002</v>
          </cell>
          <cell r="D570">
            <v>0.991860016040646</v>
          </cell>
          <cell r="F570">
            <v>0.8</v>
          </cell>
        </row>
        <row r="571">
          <cell r="B571" t="str">
            <v>Total 6X12 PP IMPRESO PANSITO 6X12 PP IMPRESO PANSITO</v>
          </cell>
          <cell r="C571">
            <v>167.34</v>
          </cell>
          <cell r="D571">
            <v>0.99189153232271798</v>
          </cell>
          <cell r="F571">
            <v>0.8</v>
          </cell>
        </row>
        <row r="572">
          <cell r="B572" t="str">
            <v>Total 6X18PP1 6X18 PP 1</v>
          </cell>
          <cell r="C572">
            <v>166.84</v>
          </cell>
          <cell r="D572">
            <v>0.99192295443638412</v>
          </cell>
          <cell r="F572">
            <v>0.8</v>
          </cell>
        </row>
        <row r="573">
          <cell r="B573" t="str">
            <v>Total 12X16PP1 12X16 PP 1</v>
          </cell>
          <cell r="C573">
            <v>166.8</v>
          </cell>
          <cell r="D573">
            <v>0.99195436901657785</v>
          </cell>
          <cell r="F573">
            <v>0.8</v>
          </cell>
        </row>
        <row r="574">
          <cell r="B574" t="str">
            <v>Total 9X18PP1 9X18 PP 1</v>
          </cell>
          <cell r="C574">
            <v>165.12</v>
          </cell>
          <cell r="D574">
            <v>0.99198546719092784</v>
          </cell>
          <cell r="F574">
            <v>0.8</v>
          </cell>
        </row>
        <row r="575">
          <cell r="B575" t="str">
            <v>Total 14X20 1PP 14X20 1 PP</v>
          </cell>
          <cell r="C575">
            <v>163.69999999999999</v>
          </cell>
          <cell r="D575">
            <v>0.9920162979270053</v>
          </cell>
          <cell r="F575">
            <v>0.8</v>
          </cell>
        </row>
        <row r="576">
          <cell r="B576" t="str">
            <v>Total 4X5" CAL 0,9 BAJA TRANSP HELADOS DE LECHE 4X5" CAL 0,9 BAJA TRANSP HELADOS DE LECHE</v>
          </cell>
          <cell r="C576">
            <v>162.62</v>
          </cell>
          <cell r="D576">
            <v>0.99204692525932603</v>
          </cell>
          <cell r="F576">
            <v>0.8</v>
          </cell>
        </row>
        <row r="577">
          <cell r="B577" t="str">
            <v>Total 5X15 0,50 TB 5X15 0,50 TB</v>
          </cell>
          <cell r="C577">
            <v>162.19999999999999</v>
          </cell>
          <cell r="D577">
            <v>0.99207747349018582</v>
          </cell>
          <cell r="F577">
            <v>0.8</v>
          </cell>
        </row>
        <row r="578">
          <cell r="B578" t="str">
            <v>Total 5X12X1,5 TB 5X12X1,5 TB</v>
          </cell>
          <cell r="C578">
            <v>162.13999999999999</v>
          </cell>
          <cell r="D578">
            <v>0.99210801042083696</v>
          </cell>
          <cell r="F578">
            <v>0.8</v>
          </cell>
        </row>
        <row r="579">
          <cell r="B579" t="str">
            <v>Total 9x18 brillo de colombia 9x18 brillo de colombia</v>
          </cell>
          <cell r="C579">
            <v>161.69</v>
          </cell>
          <cell r="D579">
            <v>0.99213846259992289</v>
          </cell>
          <cell r="F579">
            <v>0.8</v>
          </cell>
        </row>
        <row r="580">
          <cell r="B580" t="str">
            <v>Total LAMINA 1000GR GRANOS SAN ISIDRO LAMINA 1000GR GRANOS SAN ISIDRO</v>
          </cell>
          <cell r="C580">
            <v>161.6</v>
          </cell>
          <cell r="D580">
            <v>0.99216889782869555</v>
          </cell>
          <cell r="F580">
            <v>0.8</v>
          </cell>
        </row>
        <row r="581">
          <cell r="B581" t="str">
            <v>Total 12X16 C2 TROQ COLOR 12X16 C2 TROQ COLORES</v>
          </cell>
          <cell r="C581">
            <v>161</v>
          </cell>
          <cell r="D581">
            <v>0.9921992200553813</v>
          </cell>
          <cell r="F581">
            <v>0.8</v>
          </cell>
        </row>
        <row r="582">
          <cell r="B582" t="str">
            <v>Total 9X18TB1.5 9X18 TB 1.5</v>
          </cell>
          <cell r="C582">
            <v>160.61000000000001</v>
          </cell>
          <cell r="D582">
            <v>0.99222946883071061</v>
          </cell>
          <cell r="F582">
            <v>0.8</v>
          </cell>
        </row>
        <row r="583">
          <cell r="B583" t="str">
            <v>Total 8X12 C0,8 PP TTE 8X12 C0,8 PP TTE</v>
          </cell>
          <cell r="C583">
            <v>160.6</v>
          </cell>
          <cell r="D583">
            <v>0.99225971572267158</v>
          </cell>
          <cell r="F583">
            <v>0.8</v>
          </cell>
        </row>
        <row r="584">
          <cell r="B584" t="str">
            <v>Total 14X20 C2 TROQ COLOR 14X20 C2 TROQ COLORES</v>
          </cell>
          <cell r="C584">
            <v>160</v>
          </cell>
          <cell r="D584">
            <v>0.99228984961254563</v>
          </cell>
          <cell r="F584">
            <v>0.8</v>
          </cell>
        </row>
        <row r="585">
          <cell r="B585" t="str">
            <v>Total 5X7 KAMILEJO 5X7 KAMILEJO</v>
          </cell>
          <cell r="C585">
            <v>159.48000000000002</v>
          </cell>
          <cell r="D585">
            <v>0.99231988556727768</v>
          </cell>
          <cell r="F585">
            <v>0.8</v>
          </cell>
        </row>
        <row r="586">
          <cell r="B586" t="str">
            <v>Total PASTIBA PASTILLERA BA</v>
          </cell>
          <cell r="C586">
            <v>159</v>
          </cell>
          <cell r="D586">
            <v>0.99234983112034003</v>
          </cell>
          <cell r="F586">
            <v>0.8</v>
          </cell>
        </row>
        <row r="587">
          <cell r="B587" t="str">
            <v>Total 5X10 GENERICA 5X10 GENERICA</v>
          </cell>
          <cell r="C587">
            <v>158.91999999999999</v>
          </cell>
          <cell r="D587">
            <v>0.99237976160645736</v>
          </cell>
          <cell r="F587">
            <v>0.8</v>
          </cell>
        </row>
        <row r="588">
          <cell r="B588" t="str">
            <v>Total 10X18TB0.50 10X18 TB 0.50</v>
          </cell>
          <cell r="C588">
            <v>157.51000000000008</v>
          </cell>
          <cell r="D588">
            <v>0.99240942653767028</v>
          </cell>
          <cell r="F588">
            <v>0.8</v>
          </cell>
        </row>
        <row r="589">
          <cell r="B589" t="str">
            <v>Total ROLLO 40 CM X 1,0  TPP ROLLO 40 CM X 1,0  TPP</v>
          </cell>
          <cell r="C589">
            <v>157.4</v>
          </cell>
          <cell r="D589">
            <v>0.99243907075183391</v>
          </cell>
          <cell r="F589">
            <v>0.8</v>
          </cell>
        </row>
        <row r="590">
          <cell r="B590" t="str">
            <v>Total 4X7,25" CAL 1,3 EMP BAJA IMPR HELADOS BROSS 4X7,25" CAL 1,3 EMP BAJA IMPR HELASOS BROSS</v>
          </cell>
          <cell r="C590">
            <v>156.86000000000001</v>
          </cell>
          <cell r="D590">
            <v>0.99246861326411928</v>
          </cell>
          <cell r="F590">
            <v>0.8</v>
          </cell>
        </row>
        <row r="591">
          <cell r="B591" t="str">
            <v>Total ROLLO 61CM CALIBRE 3,5 ROLLO 61CM CALIBRE 3,5</v>
          </cell>
          <cell r="C591">
            <v>156.4</v>
          </cell>
          <cell r="D591">
            <v>0.99249806914147121</v>
          </cell>
          <cell r="F591">
            <v>0.8</v>
          </cell>
        </row>
        <row r="592">
          <cell r="B592" t="str">
            <v>Total 5X11 LUBHER PAN 5X11 LUBHER PAN</v>
          </cell>
          <cell r="C592">
            <v>155.78</v>
          </cell>
          <cell r="D592">
            <v>0.99252740824999985</v>
          </cell>
          <cell r="F592">
            <v>0.8</v>
          </cell>
        </row>
        <row r="593">
          <cell r="B593" t="str">
            <v>Total 14X18X1.5 T.B 14X18X1.5 T.B</v>
          </cell>
          <cell r="C593">
            <v>154.03900000000004</v>
          </cell>
          <cell r="D593">
            <v>0.99255641946413931</v>
          </cell>
          <cell r="F593">
            <v>0.8</v>
          </cell>
        </row>
        <row r="594">
          <cell r="B594" t="str">
            <v>Total 12X16 C2 TROQ COLOR 12X16 C2 TROQ COLORES</v>
          </cell>
          <cell r="C594">
            <v>154</v>
          </cell>
          <cell r="D594">
            <v>0.99258542333314304</v>
          </cell>
          <cell r="F594">
            <v>0.8</v>
          </cell>
        </row>
        <row r="595">
          <cell r="B595" t="str">
            <v>Total 8X16+2"  CALIBRE 1 PP  IMP  TAJADO 8X16+2" CALIBRE 1  PP  IMPR TAJADO</v>
          </cell>
          <cell r="C595">
            <v>154</v>
          </cell>
          <cell r="D595">
            <v>0.99261442720214688</v>
          </cell>
          <cell r="F595">
            <v>0.8</v>
          </cell>
        </row>
        <row r="596">
          <cell r="B596" t="str">
            <v>Total ROLLO 35 CM X 1 TPP ROLLO 35 CM X 1 TPP</v>
          </cell>
          <cell r="C596">
            <v>153.9</v>
          </cell>
          <cell r="D596">
            <v>0.99264341223746955</v>
          </cell>
          <cell r="F596">
            <v>0.8</v>
          </cell>
        </row>
        <row r="597">
          <cell r="B597" t="str">
            <v>Total 10X15 0.32 TA 10X15 0.32 TA</v>
          </cell>
          <cell r="C597">
            <v>153.57174699999999</v>
          </cell>
          <cell r="D597">
            <v>0.99267233545066869</v>
          </cell>
          <cell r="F597">
            <v>0.8</v>
          </cell>
        </row>
        <row r="598">
          <cell r="B598" t="str">
            <v>Total 6X10 PP C1 6X10 PP C1 GENERICA</v>
          </cell>
          <cell r="C598">
            <v>153.55000000000001</v>
          </cell>
          <cell r="D598">
            <v>0.99270125456810721</v>
          </cell>
          <cell r="F598">
            <v>0.8</v>
          </cell>
        </row>
        <row r="599">
          <cell r="B599" t="str">
            <v>Total PRECORTE BAJA DENSIDAD PRECORTE BAJA DENSIDAD</v>
          </cell>
          <cell r="C599">
            <v>153.06</v>
          </cell>
          <cell r="D599">
            <v>0.99273008140050789</v>
          </cell>
          <cell r="F599">
            <v>0.8</v>
          </cell>
        </row>
        <row r="600">
          <cell r="B600" t="str">
            <v>Total 6X9" CALIBRE 0,8 BAJA TRANSP IMPR 6X9" CALIBRE 0,8 BAJA TRANSP IMPR</v>
          </cell>
          <cell r="C600">
            <v>152.91</v>
          </cell>
          <cell r="D600">
            <v>0.99275887998238688</v>
          </cell>
          <cell r="F600">
            <v>0.8</v>
          </cell>
        </row>
        <row r="601">
          <cell r="B601" t="str">
            <v>Total 14X20 0,40 BA 14X20  0,40 BA</v>
          </cell>
          <cell r="C601">
            <v>151.44</v>
          </cell>
          <cell r="D601">
            <v>0.99278740170915269</v>
          </cell>
          <cell r="F601">
            <v>0.8</v>
          </cell>
        </row>
        <row r="602">
          <cell r="B602" t="str">
            <v>Total 5X10 TB 0.55 5X10 TB 0.55</v>
          </cell>
          <cell r="C602">
            <v>151.13</v>
          </cell>
          <cell r="D602">
            <v>0.99281586505150687</v>
          </cell>
          <cell r="F602">
            <v>0.8</v>
          </cell>
        </row>
        <row r="603">
          <cell r="B603" t="str">
            <v>Total 10X15 0,40 BA 10X15 0,40 BA</v>
          </cell>
          <cell r="C603">
            <v>149.44499999999996</v>
          </cell>
          <cell r="D603">
            <v>0.99284401104633335</v>
          </cell>
          <cell r="F603">
            <v>0.8</v>
          </cell>
        </row>
        <row r="604">
          <cell r="B604" t="str">
            <v>Total 6X14" CAL 1  PP PAN JESSMI 6X14" CAL 1 PP PAN JESSMI</v>
          </cell>
          <cell r="C604">
            <v>147.69</v>
          </cell>
          <cell r="D604">
            <v>0.99287182651005534</v>
          </cell>
          <cell r="F604">
            <v>0.8</v>
          </cell>
        </row>
        <row r="605">
          <cell r="B605" t="str">
            <v>Total 16x20 C2 TTE IMPRESO 16x20 C2 TTE IMPRESO JESUS ALBERTO</v>
          </cell>
          <cell r="C605">
            <v>146.92000000000002</v>
          </cell>
          <cell r="D605">
            <v>0.99289949695443214</v>
          </cell>
          <cell r="F605">
            <v>0.8</v>
          </cell>
        </row>
        <row r="606">
          <cell r="B606" t="str">
            <v>Total 14X18PP1 14X18 PP 1</v>
          </cell>
          <cell r="C606">
            <v>146.87938000000008</v>
          </cell>
          <cell r="D606">
            <v>0.9929271597485676</v>
          </cell>
          <cell r="F606">
            <v>0.8</v>
          </cell>
        </row>
        <row r="607">
          <cell r="B607" t="str">
            <v>Total 12X16 C2 TROQ COLOR 12X16 C2 TROQ COLORES</v>
          </cell>
          <cell r="C607">
            <v>146</v>
          </cell>
          <cell r="D607">
            <v>0.99295465692307772</v>
          </cell>
          <cell r="F607">
            <v>0.8</v>
          </cell>
        </row>
        <row r="608">
          <cell r="B608" t="str">
            <v>Total 14+2+2X24" CAL 3  BAJA TRANSP 14+2+2X24" CAL 3 BAJA  TRANSP</v>
          </cell>
          <cell r="C608">
            <v>145.86000000000001</v>
          </cell>
          <cell r="D608">
            <v>0.99298212773043426</v>
          </cell>
          <cell r="F608">
            <v>0.8</v>
          </cell>
        </row>
        <row r="609">
          <cell r="B609" t="str">
            <v>Total 8X18 C1,1 PP IMPRSO 8X18 C1,1 PP IMPRSO PANADERIA ESPECIAL</v>
          </cell>
          <cell r="C609">
            <v>143.74</v>
          </cell>
          <cell r="D609">
            <v>0.99300919926374986</v>
          </cell>
          <cell r="F609">
            <v>0.8</v>
          </cell>
        </row>
        <row r="610">
          <cell r="B610" t="str">
            <v>Total ROLLO 14" CALIBRE 1,4 PP TRANSP ROLLO 14" CALIBRE 1,4 PP TRANSP</v>
          </cell>
          <cell r="C610">
            <v>143.19999999999999</v>
          </cell>
          <cell r="D610">
            <v>0.99303616909518722</v>
          </cell>
          <cell r="F610">
            <v>0.8</v>
          </cell>
        </row>
        <row r="611">
          <cell r="B611" t="str">
            <v>Total 14X22PP1 14X22 PP 1</v>
          </cell>
          <cell r="C611">
            <v>143.09100000000004</v>
          </cell>
          <cell r="D611">
            <v>0.99306311839791195</v>
          </cell>
          <cell r="F611">
            <v>0.8</v>
          </cell>
        </row>
        <row r="612">
          <cell r="B612" t="str">
            <v>Total 7X8 SUPERMASAS 7X8 SUPERMASAS</v>
          </cell>
          <cell r="C612">
            <v>141.84</v>
          </cell>
          <cell r="D612">
            <v>0.99308983209128532</v>
          </cell>
          <cell r="F612">
            <v>0.8</v>
          </cell>
        </row>
        <row r="613">
          <cell r="B613" t="str">
            <v>Total 5X8TB 1.5 5X8 TB 1.5</v>
          </cell>
          <cell r="C613">
            <v>141.75</v>
          </cell>
          <cell r="D613">
            <v>0.99311652883434554</v>
          </cell>
          <cell r="F613">
            <v>0.8</v>
          </cell>
        </row>
        <row r="614">
          <cell r="B614" t="str">
            <v>Total 10+1+1X20" CALIBRE  2,2 TB  REEMPAQUE 10+1+1X20" CALIBRE 2,2 TB REEMPAQUE</v>
          </cell>
          <cell r="C614">
            <v>141.41</v>
          </cell>
          <cell r="D614">
            <v>0.99314316154288995</v>
          </cell>
          <cell r="F614">
            <v>0.8</v>
          </cell>
        </row>
        <row r="615">
          <cell r="B615" t="str">
            <v>Total 7X14 PP IMPRESO SURAPAN 7X14 PP IMPRESO SURAPAN</v>
          </cell>
          <cell r="C615">
            <v>140.63999999999999</v>
          </cell>
          <cell r="D615">
            <v>0.99316964923208917</v>
          </cell>
          <cell r="F615">
            <v>0.8</v>
          </cell>
        </row>
        <row r="616">
          <cell r="B616" t="str">
            <v>Total 8X18 1 PP IMPRESO SURAPAN 8X18 1 PP IMPRESO SURAPAN</v>
          </cell>
          <cell r="C616">
            <v>140.32</v>
          </cell>
          <cell r="D616">
            <v>0.99319607665350873</v>
          </cell>
          <cell r="F616">
            <v>0.8</v>
          </cell>
        </row>
        <row r="617">
          <cell r="B617" t="str">
            <v>Total 7X12 1 PP GENERICA 7X12 1 PP GENERICA</v>
          </cell>
          <cell r="C617">
            <v>140.25599999999997</v>
          </cell>
          <cell r="D617">
            <v>0.99322249202137236</v>
          </cell>
          <cell r="F617">
            <v>0.8</v>
          </cell>
        </row>
        <row r="618">
          <cell r="B618" t="str">
            <v>Total 12X16 C2 TROQ COLOR 12X16 C2 TROQ COLORES</v>
          </cell>
          <cell r="C618">
            <v>140</v>
          </cell>
          <cell r="D618">
            <v>0.99324885917501216</v>
          </cell>
          <cell r="F618">
            <v>0.8</v>
          </cell>
        </row>
        <row r="619">
          <cell r="B619" t="str">
            <v>Total 14X20 PP PLASTICOS JS 14X20 PP PLASTICOS JS</v>
          </cell>
          <cell r="C619">
            <v>139</v>
          </cell>
          <cell r="D619">
            <v>0.99327503799184025</v>
          </cell>
          <cell r="F619">
            <v>0.8</v>
          </cell>
        </row>
        <row r="620">
          <cell r="B620" t="str">
            <v>Total 14X22PP1 14X22 PP 1</v>
          </cell>
          <cell r="C620">
            <v>138.35000000000002</v>
          </cell>
          <cell r="D620">
            <v>0.99330109438974057</v>
          </cell>
          <cell r="F620">
            <v>0.8</v>
          </cell>
        </row>
        <row r="621">
          <cell r="B621" t="str">
            <v>Total 8X18" CAL 1 PP PAN JESSMY 8X18" CAL 1 PP PAN JESSMY</v>
          </cell>
          <cell r="C621">
            <v>137.64000000000001</v>
          </cell>
          <cell r="D621">
            <v>0.99332701706850468</v>
          </cell>
          <cell r="F621">
            <v>0.8</v>
          </cell>
        </row>
        <row r="622">
          <cell r="B622" t="str">
            <v>Total 14X18TB0.50 14X18 TB 0.50</v>
          </cell>
          <cell r="C622">
            <v>136.98350000000002</v>
          </cell>
          <cell r="D622">
            <v>0.99335281610415194</v>
          </cell>
          <cell r="F622">
            <v>0.8</v>
          </cell>
        </row>
        <row r="623">
          <cell r="B623" t="str">
            <v>Total 5X12" CALIBRE 1 PP IMPR NORTY PAN 5X12" CALIBRE 1 PP IMPR NORTY PAN</v>
          </cell>
          <cell r="C623">
            <v>136.54</v>
          </cell>
          <cell r="D623">
            <v>0.99337853161242329</v>
          </cell>
          <cell r="F623">
            <v>0.8</v>
          </cell>
        </row>
        <row r="624">
          <cell r="B624" t="str">
            <v>Total 12X18 0.32 TA 12X18 0.32 TA</v>
          </cell>
          <cell r="C624">
            <v>136.47999999999999</v>
          </cell>
          <cell r="D624">
            <v>0.99340423582048587</v>
          </cell>
          <cell r="F624">
            <v>0.8</v>
          </cell>
        </row>
        <row r="625">
          <cell r="B625" t="str">
            <v>Total 6X12" CALL 1 PP PAN. JESSMY 6X12" CAL 1 PP PAN JESSMY</v>
          </cell>
          <cell r="C625">
            <v>136.32</v>
          </cell>
          <cell r="D625">
            <v>0.99342990989465862</v>
          </cell>
          <cell r="F625">
            <v>0.8</v>
          </cell>
        </row>
        <row r="626">
          <cell r="B626" t="str">
            <v>Total 12X16 C2 TROQ COLOR 12X16 C2 TROQ COLORES</v>
          </cell>
          <cell r="C626">
            <v>136</v>
          </cell>
          <cell r="D626">
            <v>0.99345552370105161</v>
          </cell>
          <cell r="F626">
            <v>0.8</v>
          </cell>
        </row>
        <row r="627">
          <cell r="B627" t="str">
            <v>Total ROLLO 16 C:1,50 ROLLO 16 C:1,50</v>
          </cell>
          <cell r="C627">
            <v>135.6</v>
          </cell>
          <cell r="D627">
            <v>0.99348106217271981</v>
          </cell>
          <cell r="F627">
            <v>0.8</v>
          </cell>
        </row>
        <row r="628">
          <cell r="B628" t="str">
            <v>Total ROLLO  BAJA ANGOSTO CAL2 TRANSP ROLLO  BAJA ANGOSTO CAL2 TRANSP</v>
          </cell>
          <cell r="C628">
            <v>133.37</v>
          </cell>
          <cell r="D628">
            <v>0.99350618065329788</v>
          </cell>
          <cell r="F628">
            <v>0.8</v>
          </cell>
        </row>
        <row r="629">
          <cell r="B629" t="str">
            <v>Total 12X16 PP CON ADHESIVO 12X16 PP CON ADHESIVO</v>
          </cell>
          <cell r="C629">
            <v>132</v>
          </cell>
          <cell r="D629">
            <v>0.99353104111244406</v>
          </cell>
          <cell r="F629">
            <v>0.8</v>
          </cell>
        </row>
        <row r="630">
          <cell r="B630" t="str">
            <v>Total 12X16 PP C:1,5 12X16 PP C:1,5</v>
          </cell>
          <cell r="C630">
            <v>131.95999999999998</v>
          </cell>
          <cell r="D630">
            <v>0.99355589403811762</v>
          </cell>
          <cell r="F630">
            <v>0.8</v>
          </cell>
        </row>
        <row r="631">
          <cell r="B631" t="str">
            <v>Total 10X18TB1.5 10X18 TB 1.5</v>
          </cell>
          <cell r="C631">
            <v>131.24289999999993</v>
          </cell>
          <cell r="D631">
            <v>0.99358061190746361</v>
          </cell>
          <cell r="F631">
            <v>0.8</v>
          </cell>
        </row>
        <row r="632">
          <cell r="B632" t="str">
            <v>Total 5X14" PP IMPRESO PANSITO 5X14" PP IMPRESO PANSITO</v>
          </cell>
          <cell r="C632">
            <v>130.9</v>
          </cell>
          <cell r="D632">
            <v>0.9936052651961168</v>
          </cell>
          <cell r="F632">
            <v>0.8</v>
          </cell>
        </row>
        <row r="633">
          <cell r="B633" t="str">
            <v>Total ROLLO 16 C:2,0 BAJA ROLLO 16 C:2,0 BAJA</v>
          </cell>
          <cell r="C633">
            <v>130</v>
          </cell>
          <cell r="D633">
            <v>0.99362974898163947</v>
          </cell>
          <cell r="F633">
            <v>0.8</v>
          </cell>
        </row>
        <row r="634">
          <cell r="B634" t="str">
            <v>Total 8X14 PP GENERICA 8X14 PP GENERICA</v>
          </cell>
          <cell r="C634">
            <v>130</v>
          </cell>
          <cell r="D634">
            <v>0.99365423276716214</v>
          </cell>
          <cell r="F634">
            <v>0.8</v>
          </cell>
        </row>
        <row r="635">
          <cell r="B635" t="str">
            <v>Total LAMINA 61CM LAMINA 61CM</v>
          </cell>
          <cell r="C635">
            <v>130</v>
          </cell>
          <cell r="D635">
            <v>0.9936787165526848</v>
          </cell>
          <cell r="F635">
            <v>0.8</v>
          </cell>
        </row>
        <row r="636">
          <cell r="B636" t="str">
            <v>Total 6X14" CAL 1 PP IMP BOMPAI 6X14" CAL 1 PP IMP BOMPAIN</v>
          </cell>
          <cell r="C636">
            <v>129.06</v>
          </cell>
          <cell r="D636">
            <v>0.99370302330160443</v>
          </cell>
          <cell r="F636">
            <v>0.8</v>
          </cell>
        </row>
        <row r="637">
          <cell r="B637" t="str">
            <v>Total 10X18PP1 10X18 PP 1</v>
          </cell>
          <cell r="C637">
            <v>128.96854100000004</v>
          </cell>
          <cell r="D637">
            <v>0.99372731282542759</v>
          </cell>
          <cell r="F637">
            <v>0.8</v>
          </cell>
        </row>
        <row r="638">
          <cell r="B638" t="str">
            <v>Total 4X8" CAL 0,8 PP TRANSP 4X8" CAL 0,8 PP TRANSP</v>
          </cell>
          <cell r="C638">
            <v>128.89999999999998</v>
          </cell>
          <cell r="D638">
            <v>0.99375158944045749</v>
          </cell>
          <cell r="F638">
            <v>0.8</v>
          </cell>
        </row>
        <row r="639">
          <cell r="B639" t="str">
            <v>Total 14X20 0.55 TB 14X20 0.55 TB</v>
          </cell>
          <cell r="C639">
            <v>128.54000000000002</v>
          </cell>
          <cell r="D639">
            <v>0.99377579825423501</v>
          </cell>
          <cell r="F639">
            <v>0.8</v>
          </cell>
        </row>
        <row r="640">
          <cell r="B640" t="str">
            <v>Total ROLLO 7" CALIBRE 2 TRANS BAJA ROLLO 7" CALIBRE 2 TRANS BAJA</v>
          </cell>
          <cell r="C640">
            <v>127.6</v>
          </cell>
          <cell r="D640">
            <v>0.99379983003140948</v>
          </cell>
          <cell r="F640">
            <v>0.8</v>
          </cell>
        </row>
        <row r="641">
          <cell r="B641" t="str">
            <v>Total ROLLO 45 CM X 0,90 TPP ROLLO 45 CM X 0,90 TPP</v>
          </cell>
          <cell r="C641">
            <v>127.5</v>
          </cell>
          <cell r="D641">
            <v>0.99382384297490289</v>
          </cell>
          <cell r="F641">
            <v>0.8</v>
          </cell>
        </row>
        <row r="642">
          <cell r="B642" t="str">
            <v>Total 5,5X16" CAL 0,7  BAJA TRANSP 5,5X16" CAL 0,7 BAJA TRANSP</v>
          </cell>
          <cell r="C642">
            <v>127.35999999999999</v>
          </cell>
          <cell r="D642">
            <v>0.99384782955124273</v>
          </cell>
          <cell r="F642">
            <v>0.8</v>
          </cell>
        </row>
        <row r="643">
          <cell r="B643" t="str">
            <v>Total 4,5 X9 PP GENERICA 4,5X9  PP GENERICA</v>
          </cell>
          <cell r="C643">
            <v>126.44</v>
          </cell>
          <cell r="D643">
            <v>0.99387164285771579</v>
          </cell>
          <cell r="F643">
            <v>0.8</v>
          </cell>
        </row>
        <row r="644">
          <cell r="B644" t="str">
            <v>Total 12X18" CALIBRE 0,8 PRECORTE PAN. EL MANANTIAL 12X18" CALIBRE 0,8 PRECORTE PAN. EL MANANTIAL</v>
          </cell>
          <cell r="C644">
            <v>126.33</v>
          </cell>
          <cell r="D644">
            <v>0.99389543544713943</v>
          </cell>
          <cell r="F644">
            <v>0.8</v>
          </cell>
        </row>
        <row r="645">
          <cell r="B645" t="str">
            <v>Total ROLLO 16" CALIBRE 0,9 PP TRANSP ROLLO 16" CALIBRE 0,9 PP TRANSP</v>
          </cell>
          <cell r="C645">
            <v>125.9</v>
          </cell>
          <cell r="D645">
            <v>0.99391914705173412</v>
          </cell>
          <cell r="F645">
            <v>0.8</v>
          </cell>
        </row>
        <row r="646">
          <cell r="B646" t="str">
            <v>Total 12X18 1PP 12X18 1 PP</v>
          </cell>
          <cell r="C646">
            <v>125.88000000000001</v>
          </cell>
          <cell r="D646">
            <v>0.99394285488959255</v>
          </cell>
          <cell r="F646">
            <v>0.8</v>
          </cell>
        </row>
        <row r="647">
          <cell r="B647" t="str">
            <v>Total 17x21 soly pasta mediana 17x21 soly pasta mediana</v>
          </cell>
          <cell r="C647">
            <v>125.4</v>
          </cell>
          <cell r="D647">
            <v>0.99396647232578139</v>
          </cell>
          <cell r="F647">
            <v>0.8</v>
          </cell>
        </row>
        <row r="648">
          <cell r="B648" t="str">
            <v>Total 5,6  C:2,0 BAJA 5,6  C:2,0 BAJA</v>
          </cell>
          <cell r="C648">
            <v>125.1</v>
          </cell>
          <cell r="D648">
            <v>0.99399003326092661</v>
          </cell>
          <cell r="F648">
            <v>0.8</v>
          </cell>
        </row>
        <row r="649">
          <cell r="B649" t="str">
            <v>Total ROLLO 3,5" CAL 3,25 BAJA  AGUA VITAL FRESH BARI ROLLO 3,5" CAL 3,25 BAJA  AGUA VITAL FRESH BARI</v>
          </cell>
          <cell r="C649">
            <v>124.6</v>
          </cell>
          <cell r="D649">
            <v>0.99401350002766597</v>
          </cell>
          <cell r="F649">
            <v>0.8</v>
          </cell>
        </row>
        <row r="650">
          <cell r="B650" t="str">
            <v>Total 7X9" CALIBRE 1 PP NORTYPAN 7X9" CALIBRE 1 PP NORTYPAN</v>
          </cell>
          <cell r="C650">
            <v>121.62</v>
          </cell>
          <cell r="D650">
            <v>0.99403640555070649</v>
          </cell>
          <cell r="F650">
            <v>0.8</v>
          </cell>
        </row>
        <row r="651">
          <cell r="B651" t="str">
            <v>Total 5X14 0.55 TB 5X14 0.55 TB</v>
          </cell>
          <cell r="C651">
            <v>120.82</v>
          </cell>
          <cell r="D651">
            <v>0.99405916040429765</v>
          </cell>
          <cell r="F651">
            <v>0.8</v>
          </cell>
        </row>
        <row r="652">
          <cell r="B652" t="str">
            <v>Total ROLLO 14" CALIBRE 2 BAJA TRANSP ROLLO 14" CALIBRE 2 BAJA TRANSP</v>
          </cell>
          <cell r="C652">
            <v>120.8</v>
          </cell>
          <cell r="D652">
            <v>0.99408191149115255</v>
          </cell>
          <cell r="F652">
            <v>0.8</v>
          </cell>
        </row>
        <row r="653">
          <cell r="B653" t="str">
            <v>Total ROLLO 20" CAL 1,4 BAJA TRANSP ROLLO 20" CAL 1,4 BAJA TRANSP</v>
          </cell>
          <cell r="C653">
            <v>120.8</v>
          </cell>
          <cell r="D653">
            <v>0.99410466257800745</v>
          </cell>
          <cell r="F653">
            <v>0.8</v>
          </cell>
        </row>
        <row r="654">
          <cell r="B654" t="str">
            <v>Total 12X18" CALIBRE 0,9 PP TRANSPARENTE 12X18" CALIBRE 0,9 PP TRANSPARENTE</v>
          </cell>
          <cell r="C654">
            <v>120.48</v>
          </cell>
          <cell r="D654">
            <v>0.99412735339708269</v>
          </cell>
          <cell r="F654">
            <v>0.8</v>
          </cell>
        </row>
        <row r="655">
          <cell r="B655" t="str">
            <v>Total 6,4X10 C:2,30 RAVA 6,4X10 C:2,30 RAVA</v>
          </cell>
          <cell r="C655">
            <v>120.4</v>
          </cell>
          <cell r="D655">
            <v>0.99415002914921291</v>
          </cell>
          <cell r="F655">
            <v>0.8</v>
          </cell>
        </row>
        <row r="656">
          <cell r="B656" t="str">
            <v>Total ROLLO 16" CALIBRE 0,9 PP TRANSP ROLLO 16" CALIBRE 0,9 PP TRANSP</v>
          </cell>
          <cell r="C656">
            <v>120.4</v>
          </cell>
          <cell r="D656">
            <v>0.99417270490134324</v>
          </cell>
          <cell r="F656">
            <v>0.8</v>
          </cell>
        </row>
        <row r="657">
          <cell r="B657" t="str">
            <v>Total 7X13,5" CAL 1,8 PP COSTURELA 2 CABOS 250 G 7X13,5" CAL 1,8 PP COSTURELA 2 CABOS 250 G</v>
          </cell>
          <cell r="C657">
            <v>119.34</v>
          </cell>
          <cell r="D657">
            <v>0.99419518101645299</v>
          </cell>
          <cell r="F657">
            <v>0.8</v>
          </cell>
        </row>
        <row r="658">
          <cell r="B658" t="str">
            <v>Total ROLLO 4" CALIBRE 3 BAJA TRANSP HIELO CASCADA ROLLO 4" CALIBRE 3 BAJA TRANSP HIELO CASCADA</v>
          </cell>
          <cell r="C658">
            <v>119.3</v>
          </cell>
          <cell r="D658">
            <v>0.99421764959809034</v>
          </cell>
          <cell r="F658">
            <v>0.8</v>
          </cell>
        </row>
        <row r="659">
          <cell r="B659" t="str">
            <v>Total 14X20CONFTB 14X20 CONFECCION BAJA</v>
          </cell>
          <cell r="C659">
            <v>118.5</v>
          </cell>
          <cell r="D659">
            <v>0.99423996751027832</v>
          </cell>
          <cell r="F659">
            <v>0.8</v>
          </cell>
        </row>
        <row r="660">
          <cell r="B660" t="str">
            <v>Total ROLLO 20" CALIBRE 1,4 BAJA TRANSP ROLLO 20" CALIBRE 1,4 BAJA TRANSP</v>
          </cell>
          <cell r="C660">
            <v>118</v>
          </cell>
          <cell r="D660">
            <v>0.99426219125406046</v>
          </cell>
          <cell r="F660">
            <v>0.8</v>
          </cell>
        </row>
        <row r="661">
          <cell r="B661" t="str">
            <v>Total 7X12 0.55 TB 7X12 0.55 TB</v>
          </cell>
          <cell r="C661">
            <v>117.74787000000012</v>
          </cell>
          <cell r="D661">
            <v>0.99428436751248217</v>
          </cell>
          <cell r="F661">
            <v>0.8</v>
          </cell>
        </row>
        <row r="662">
          <cell r="B662" t="str">
            <v>Total 10X16 TB 0.55 10X16 TB 0.55</v>
          </cell>
          <cell r="C662">
            <v>117.7429999999999</v>
          </cell>
          <cell r="D662">
            <v>0.99430654285370368</v>
          </cell>
          <cell r="F662">
            <v>0.8</v>
          </cell>
        </row>
        <row r="663">
          <cell r="B663" t="str">
            <v>Total ROLLO 16" CALIBRE 3 PP TRANSP ROLLO 16" CALIBRE 3 PP TRANSP</v>
          </cell>
          <cell r="C663">
            <v>117.5</v>
          </cell>
          <cell r="D663">
            <v>0.99432867242907996</v>
          </cell>
          <cell r="F663">
            <v>0.8</v>
          </cell>
        </row>
        <row r="664">
          <cell r="B664" t="str">
            <v>Total ROLLO 18 BAJA 1,5 ROLLO 18 BAJA 1,5</v>
          </cell>
          <cell r="C664">
            <v>117</v>
          </cell>
          <cell r="D664">
            <v>0.99435070783605028</v>
          </cell>
          <cell r="F664">
            <v>0.8</v>
          </cell>
        </row>
        <row r="665">
          <cell r="B665" t="str">
            <v>Total 10X15 0.32 TA 10X15 0.32 TA</v>
          </cell>
          <cell r="C665">
            <v>116.7</v>
          </cell>
          <cell r="D665">
            <v>0.99437268674197721</v>
          </cell>
          <cell r="F665">
            <v>0.8</v>
          </cell>
        </row>
        <row r="666">
          <cell r="B666" t="str">
            <v>Total 5X16" CAL 0,9 PP TRANSP 5X16" CAL 0,9 PP TRANSP</v>
          </cell>
          <cell r="C666">
            <v>115.55000000000001</v>
          </cell>
          <cell r="D666">
            <v>0.99439444906057062</v>
          </cell>
          <cell r="F666">
            <v>0.8</v>
          </cell>
        </row>
        <row r="667">
          <cell r="B667" t="str">
            <v>Total 8X18 1,7 TB TRAPEROS 8X18 1,7 TB TRAPEROS</v>
          </cell>
          <cell r="C667">
            <v>115</v>
          </cell>
          <cell r="D667">
            <v>0.99441610779391754</v>
          </cell>
          <cell r="F667">
            <v>0.8</v>
          </cell>
        </row>
        <row r="668">
          <cell r="B668" t="str">
            <v>Total 5,5X10" CAL 1 PP TRANSP 5,5X10" CAL 1 PP TRANSP</v>
          </cell>
          <cell r="C668">
            <v>114.62</v>
          </cell>
          <cell r="D668">
            <v>0.99443769495927614</v>
          </cell>
          <cell r="F668">
            <v>0.8</v>
          </cell>
        </row>
        <row r="669">
          <cell r="B669" t="str">
            <v>Total 4,8X7 C:2,0 RAVA 4,8X7 C:2,0 RAVA</v>
          </cell>
          <cell r="C669">
            <v>114.32</v>
          </cell>
          <cell r="D669">
            <v>0.99445922562359124</v>
          </cell>
          <cell r="F669">
            <v>0.8</v>
          </cell>
        </row>
        <row r="670">
          <cell r="B670" t="str">
            <v>Total ROLLO 14 1,50 PP ROLLO 14 1,50 PP</v>
          </cell>
          <cell r="C670">
            <v>113.9</v>
          </cell>
          <cell r="D670">
            <v>0.99448067718644539</v>
          </cell>
          <cell r="F670">
            <v>0.8</v>
          </cell>
        </row>
        <row r="671">
          <cell r="B671" t="str">
            <v>Total ROLLO 16" CALIBRE 2 PP TRANSP ROLLO 16" CALIBRE 2 PP TRANSP</v>
          </cell>
          <cell r="C671">
            <v>113.9</v>
          </cell>
          <cell r="D671">
            <v>0.99450212874929955</v>
          </cell>
          <cell r="F671">
            <v>0.8</v>
          </cell>
        </row>
        <row r="672">
          <cell r="B672" t="str">
            <v>Total 4,75" CAL 2 BAJA TRANSP SUPER GRANO LA ESPIGA 4,75" CAL 2 BAJA TRANSP SUPER GRANO LA ESPIGA</v>
          </cell>
          <cell r="C672">
            <v>113.2</v>
          </cell>
          <cell r="D672">
            <v>0.99452344847638541</v>
          </cell>
          <cell r="F672">
            <v>0.8</v>
          </cell>
        </row>
        <row r="673">
          <cell r="B673" t="str">
            <v>Total 10X16PP1 10X16 PP 1</v>
          </cell>
          <cell r="C673">
            <v>112.35000000000001</v>
          </cell>
          <cell r="D673">
            <v>0.99454460811718126</v>
          </cell>
          <cell r="F673">
            <v>0.8</v>
          </cell>
        </row>
        <row r="674">
          <cell r="B674" t="str">
            <v>Total 8x12 rollo cosmetiquera 8x12 rollo cosmetiquera</v>
          </cell>
          <cell r="C674">
            <v>111.1</v>
          </cell>
          <cell r="D674">
            <v>0.99456553233696254</v>
          </cell>
          <cell r="F674">
            <v>0.8</v>
          </cell>
        </row>
        <row r="675">
          <cell r="B675" t="str">
            <v>Total 7X9 C1 PP 7X9 C1 PP GENERICA</v>
          </cell>
          <cell r="C675">
            <v>110.59500000000004</v>
          </cell>
          <cell r="D675">
            <v>0.9945863614466538</v>
          </cell>
          <cell r="F675">
            <v>0.8</v>
          </cell>
        </row>
        <row r="676">
          <cell r="B676" t="str">
            <v>Total 8X18 IMPRESO LIMPIOX TB 1,5 8X18 IMPRESO LIMPIOX TB 1,5</v>
          </cell>
          <cell r="C676">
            <v>110.44</v>
          </cell>
          <cell r="D676">
            <v>0.99460716136413951</v>
          </cell>
          <cell r="F676">
            <v>0.8</v>
          </cell>
        </row>
        <row r="677">
          <cell r="B677" t="str">
            <v>Total ROLLO 18" CALIBRE 0.9 P`P TRANSP ROLLO 18" CALIBRE 0.9 PP TRANSP</v>
          </cell>
          <cell r="C677">
            <v>110.4</v>
          </cell>
          <cell r="D677">
            <v>0.9946279537481526</v>
          </cell>
          <cell r="F677">
            <v>0.8</v>
          </cell>
        </row>
        <row r="678">
          <cell r="B678" t="str">
            <v>Total 7x11 TB.1 LAMINA 7X11 TB.1 LAMINA</v>
          </cell>
          <cell r="C678">
            <v>110.34</v>
          </cell>
          <cell r="D678">
            <v>0.99464873483195704</v>
          </cell>
          <cell r="F678">
            <v>0.8</v>
          </cell>
        </row>
        <row r="679">
          <cell r="B679" t="str">
            <v>Total 7X11 1 BAJA CELESTE LAMINAS 7X11 1 BAJA CELESTE LAMINAS</v>
          </cell>
          <cell r="C679">
            <v>110.34</v>
          </cell>
          <cell r="D679">
            <v>0.99466951591576136</v>
          </cell>
          <cell r="F679">
            <v>0.8</v>
          </cell>
        </row>
        <row r="680">
          <cell r="B680" t="str">
            <v>Total 12X18TB 0.55 12X18 TB 0.55</v>
          </cell>
          <cell r="C680">
            <v>110.25999999999999</v>
          </cell>
          <cell r="D680">
            <v>0.99469028193262077</v>
          </cell>
          <cell r="F680">
            <v>0.8</v>
          </cell>
        </row>
        <row r="681">
          <cell r="B681" t="str">
            <v>Total 12x16 C:1,60 ZAFIRO 12x16 C:1,60 ZAFIRO</v>
          </cell>
          <cell r="C681">
            <v>110.1</v>
          </cell>
          <cell r="D681">
            <v>0.99471101781559035</v>
          </cell>
          <cell r="F681">
            <v>0.8</v>
          </cell>
        </row>
        <row r="682">
          <cell r="B682" t="str">
            <v>Total 8X10PP1 8X10 PP 1</v>
          </cell>
          <cell r="C682">
            <v>110.09</v>
          </cell>
          <cell r="D682">
            <v>0.99473175181519169</v>
          </cell>
          <cell r="F682">
            <v>0.8</v>
          </cell>
        </row>
        <row r="683">
          <cell r="B683" t="str">
            <v>Total ROLLO 40 CM X 0,90 PP ROLLO 40 CM X0,90 PP</v>
          </cell>
          <cell r="C683">
            <v>110</v>
          </cell>
          <cell r="D683">
            <v>0.9947524688644801</v>
          </cell>
          <cell r="F683">
            <v>0.8</v>
          </cell>
        </row>
        <row r="684">
          <cell r="B684" t="str">
            <v>Total LAMINA 33 CMS CAL 2 BD BLANCA SAN SEBASTIAN LAMINA 33 CMS CAL 2 BD BLANCA SAN SEBASTIAN</v>
          </cell>
          <cell r="C684">
            <v>109.9</v>
          </cell>
          <cell r="D684">
            <v>0.99477316708008745</v>
          </cell>
          <cell r="F684">
            <v>0.8</v>
          </cell>
        </row>
        <row r="685">
          <cell r="B685" t="str">
            <v>Total 14X22CONFTB 14X22 CONFECCION BAJA</v>
          </cell>
          <cell r="C685">
            <v>109</v>
          </cell>
          <cell r="D685">
            <v>0.99479369579256416</v>
          </cell>
          <cell r="F685">
            <v>0.8</v>
          </cell>
        </row>
        <row r="686">
          <cell r="B686" t="str">
            <v>Total ROLLO 20 EN 1,0 HUMBERPLAST ROLLO 20 EN 1,0  HUMBERPLAST</v>
          </cell>
          <cell r="C686">
            <v>108.9</v>
          </cell>
          <cell r="D686">
            <v>0.9948142056713597</v>
          </cell>
          <cell r="F686">
            <v>0.8</v>
          </cell>
        </row>
        <row r="687">
          <cell r="B687" t="str">
            <v>Total rollo 15cm frontera rollo 15cm frontera</v>
          </cell>
          <cell r="C687">
            <v>108.9</v>
          </cell>
          <cell r="D687">
            <v>0.99483471555015535</v>
          </cell>
          <cell r="F687">
            <v>0.8</v>
          </cell>
        </row>
        <row r="688">
          <cell r="B688" t="str">
            <v>Total 12,75X18 C2 BAJA TTE 12,75X18 C2 BAJA TTE CAFÉ COMUNEROS</v>
          </cell>
          <cell r="C688">
            <v>108.76</v>
          </cell>
          <cell r="D688">
            <v>0.9948551990617972</v>
          </cell>
          <cell r="F688">
            <v>0.8</v>
          </cell>
        </row>
        <row r="689">
          <cell r="B689" t="str">
            <v>Total 8X12 C0,85 PP TTE 8X12 C0,85 PP TTE DISTRI B/MANGA</v>
          </cell>
          <cell r="C689">
            <v>108.08</v>
          </cell>
          <cell r="D689">
            <v>0.99487555450440712</v>
          </cell>
          <cell r="F689">
            <v>0.8</v>
          </cell>
        </row>
        <row r="690">
          <cell r="B690" t="str">
            <v>Total 10X14 C2 TROQ COLOR 10X14 C2 TROQ COLORES</v>
          </cell>
          <cell r="C690">
            <v>108</v>
          </cell>
          <cell r="D690">
            <v>0.99489589488007213</v>
          </cell>
          <cell r="F690">
            <v>0.8</v>
          </cell>
        </row>
        <row r="691">
          <cell r="B691" t="str">
            <v>Total 5,5X8 C:2,20 RAVA 5,5X8 C:2,20 RAVA</v>
          </cell>
          <cell r="C691">
            <v>107.66</v>
          </cell>
          <cell r="D691">
            <v>0.99491617122122111</v>
          </cell>
          <cell r="F691">
            <v>0.8</v>
          </cell>
        </row>
        <row r="692">
          <cell r="B692" t="str">
            <v>Total 11,5X23" CAL  2 BAJA TRANSPARENTE 11,5X23" CAL  2 BAJA TRANSPARENTE</v>
          </cell>
          <cell r="C692">
            <v>107.62</v>
          </cell>
          <cell r="D692">
            <v>0.9949364400288977</v>
          </cell>
          <cell r="F692">
            <v>0.8</v>
          </cell>
        </row>
        <row r="693">
          <cell r="B693" t="str">
            <v>Total 12X16PP1 12X16 PP 1</v>
          </cell>
          <cell r="C693">
            <v>107.3</v>
          </cell>
          <cell r="D693">
            <v>0.9949566485687944</v>
          </cell>
          <cell r="F693">
            <v>0.8</v>
          </cell>
        </row>
        <row r="694">
          <cell r="B694" t="str">
            <v>Total 10X14 PP C:1,5 10X14 PP C:1,5</v>
          </cell>
          <cell r="C694">
            <v>106.92000000000002</v>
          </cell>
          <cell r="D694">
            <v>0.99497678554070279</v>
          </cell>
          <cell r="F694">
            <v>0.8</v>
          </cell>
        </row>
        <row r="695">
          <cell r="B695" t="str">
            <v>Total ROLLO 40 CMS CALIBRE 1 GENERICO ROLLO 40 CMS CALIBRE 1 GENERICO</v>
          </cell>
          <cell r="C695">
            <v>106.8</v>
          </cell>
          <cell r="D695">
            <v>0.99499689991219364</v>
          </cell>
          <cell r="F695">
            <v>0.8</v>
          </cell>
        </row>
        <row r="696">
          <cell r="B696" t="str">
            <v>Total 5,5X16" CALIBRE 0,65 BAJA TRAMNSP 5,5X16" CALIBRE 0,65 BAJA TRAMNSP</v>
          </cell>
          <cell r="C696">
            <v>106.66</v>
          </cell>
          <cell r="D696">
            <v>0.99501698791653093</v>
          </cell>
          <cell r="F696">
            <v>0.8</v>
          </cell>
        </row>
        <row r="697">
          <cell r="B697" t="str">
            <v>Total 5,5X9 C:2,10 RAVA 5,5X9 C:2,10 RAVA</v>
          </cell>
          <cell r="C697">
            <v>106.1</v>
          </cell>
          <cell r="D697">
            <v>0.99503697045225359</v>
          </cell>
          <cell r="F697">
            <v>0.8</v>
          </cell>
        </row>
        <row r="698">
          <cell r="B698" t="str">
            <v>Total ROLLO 12" CAL 1,2  PP TRANSP ROLLO 12" CAL 1,2  PP TRANSP</v>
          </cell>
          <cell r="C698">
            <v>105.4</v>
          </cell>
          <cell r="D698">
            <v>0.99505682115220817</v>
          </cell>
          <cell r="F698">
            <v>0.8</v>
          </cell>
        </row>
        <row r="699">
          <cell r="B699" t="str">
            <v>Total ROLLO 9 CMS CAL 2,8 AGUA FONT 360 ROLLO 9 CMS CAL 2,8 AGUA FONT 360</v>
          </cell>
          <cell r="C699">
            <v>105.38</v>
          </cell>
          <cell r="D699">
            <v>0.9950766680854265</v>
          </cell>
          <cell r="F699">
            <v>0.8</v>
          </cell>
        </row>
        <row r="700">
          <cell r="B700" t="str">
            <v>Total ROLLO 17 C:1,40 BAJA ROLLO 17 C:1,40 BAJA</v>
          </cell>
          <cell r="C700">
            <v>105.1</v>
          </cell>
          <cell r="D700">
            <v>0.99509646228433746</v>
          </cell>
          <cell r="F700">
            <v>0.8</v>
          </cell>
        </row>
        <row r="701">
          <cell r="B701" t="str">
            <v>Total 23,35x35 max  1kg 23,35x35 max  1kg</v>
          </cell>
          <cell r="C701">
            <v>105.1</v>
          </cell>
          <cell r="D701">
            <v>0.99511625648324842</v>
          </cell>
          <cell r="F701">
            <v>0.8</v>
          </cell>
        </row>
        <row r="702">
          <cell r="B702" t="str">
            <v>Total ROLLO 14 EN 1,0 PP ROLLO 14 EN 1,0 PP</v>
          </cell>
          <cell r="C702">
            <v>105</v>
          </cell>
          <cell r="D702">
            <v>0.99513603184847821</v>
          </cell>
          <cell r="F702">
            <v>0.8</v>
          </cell>
        </row>
        <row r="703">
          <cell r="B703" t="str">
            <v>Total 51x53 CM REEMPAQUE 51x53 CM REEMPAQUE</v>
          </cell>
          <cell r="C703">
            <v>104.74</v>
          </cell>
          <cell r="D703">
            <v>0.99515575824613711</v>
          </cell>
          <cell r="F703">
            <v>0.8</v>
          </cell>
        </row>
        <row r="704">
          <cell r="B704" t="str">
            <v>Total ROLLO 18" CALIBRE 1,2 PP TRANSP ROLLO 18" CALIBRE 1,2 PP TRANSP</v>
          </cell>
          <cell r="C704">
            <v>104.7</v>
          </cell>
          <cell r="D704">
            <v>0.99517547711032339</v>
          </cell>
          <cell r="F704">
            <v>0.8</v>
          </cell>
        </row>
        <row r="705">
          <cell r="B705" t="str">
            <v>Total 33,75+5+5x56 CM 33,75+5+5x56 CM</v>
          </cell>
          <cell r="C705">
            <v>104.42</v>
          </cell>
          <cell r="D705">
            <v>0.99519514324020242</v>
          </cell>
          <cell r="F705">
            <v>0.8</v>
          </cell>
        </row>
        <row r="706">
          <cell r="B706" t="str">
            <v>Total 10X14 C2 TROQ COLOR 10X14 C2 TROQ COLORES</v>
          </cell>
          <cell r="C706">
            <v>104</v>
          </cell>
          <cell r="D706">
            <v>0.99521473026862062</v>
          </cell>
          <cell r="F706">
            <v>0.8</v>
          </cell>
        </row>
        <row r="707">
          <cell r="B707" t="str">
            <v>Total ROLLO 22" CAL 1,1 PP TRANSP ROLLO 22" CAL 1,1 PP TRANSP</v>
          </cell>
          <cell r="C707">
            <v>103.4</v>
          </cell>
          <cell r="D707">
            <v>0.9952342042949518</v>
          </cell>
          <cell r="F707">
            <v>0.8</v>
          </cell>
        </row>
        <row r="708">
          <cell r="B708" t="str">
            <v>Total 16X22TB0.50 16X22 TB 0.50</v>
          </cell>
          <cell r="C708">
            <v>103.19</v>
          </cell>
          <cell r="D708">
            <v>0.99525363877055251</v>
          </cell>
          <cell r="F708">
            <v>0.8</v>
          </cell>
        </row>
        <row r="709">
          <cell r="B709" t="str">
            <v>Total 4X12" CAL 0,8 PP TRANSP 4X12" CAL 0,8 PP TRANSP</v>
          </cell>
          <cell r="C709">
            <v>103</v>
          </cell>
          <cell r="D709">
            <v>0.99527303746215889</v>
          </cell>
          <cell r="F709">
            <v>0.8</v>
          </cell>
        </row>
        <row r="710">
          <cell r="B710" t="str">
            <v>Total 7X10"  PP IMPRESO PANSITO 7X10" PP IMPRESO PANSITO</v>
          </cell>
          <cell r="C710">
            <v>102.46000000000001</v>
          </cell>
          <cell r="D710">
            <v>0.99529233445188703</v>
          </cell>
          <cell r="F710">
            <v>0.8</v>
          </cell>
        </row>
        <row r="711">
          <cell r="B711" t="str">
            <v>Total 17x19 GRANOS SAN FRANCISCO 17x19 GRANOS SAN FRANCISCO</v>
          </cell>
          <cell r="C711">
            <v>101.96</v>
          </cell>
          <cell r="D711">
            <v>0.9953115372732092</v>
          </cell>
          <cell r="F711">
            <v>0.8</v>
          </cell>
        </row>
        <row r="712">
          <cell r="B712" t="str">
            <v>Total 16X22 1.5 TB 16X22 1.5 TB</v>
          </cell>
          <cell r="C712">
            <v>101.71</v>
          </cell>
          <cell r="D712">
            <v>0.9953306930103285</v>
          </cell>
          <cell r="F712">
            <v>0.8</v>
          </cell>
        </row>
        <row r="713">
          <cell r="B713" t="str">
            <v>Total ROLLO  16" CALIBRE 1,2 PP TRANSP ROLLO 16" CALIBRE 1,2 PP TRANSP</v>
          </cell>
          <cell r="C713">
            <v>101.7</v>
          </cell>
          <cell r="D713">
            <v>0.99534984686407979</v>
          </cell>
          <cell r="F713">
            <v>0.8</v>
          </cell>
        </row>
        <row r="714">
          <cell r="B714" t="str">
            <v>Total 14X20" CAL 0,9 PP TRANSP 14X20" CAL 0,9 PP TRANSP</v>
          </cell>
          <cell r="C714">
            <v>101.56</v>
          </cell>
          <cell r="D714">
            <v>0.99536897435067728</v>
          </cell>
          <cell r="F714">
            <v>0.8</v>
          </cell>
        </row>
        <row r="715">
          <cell r="B715" t="str">
            <v>Total 7,5X11" CALIBRE 0,3 ALTA TRANSPARENTE 7,5X11" CALIBRE 0,3 ALTA TRANSPARENTE</v>
          </cell>
          <cell r="C715">
            <v>101.4</v>
          </cell>
          <cell r="D715">
            <v>0.99538807170338495</v>
          </cell>
          <cell r="F715">
            <v>0.8</v>
          </cell>
        </row>
        <row r="716">
          <cell r="B716" t="str">
            <v>Total 7,5*16  2 BAJA IMPRESO QUESO LA DELICIA 7,5*16 2 BAJA IMPRESO QUESO LA DELICIA</v>
          </cell>
          <cell r="C716">
            <v>101.18</v>
          </cell>
          <cell r="D716">
            <v>0.99540712762199401</v>
          </cell>
          <cell r="F716">
            <v>0.8</v>
          </cell>
        </row>
        <row r="717">
          <cell r="B717" t="str">
            <v>Total 8X12" CALIBRE 0,9 PP TRANSP 8X12" CALIBRE 0,9 PP TTRANSP</v>
          </cell>
          <cell r="C717">
            <v>101</v>
          </cell>
          <cell r="D717">
            <v>0.995426149639977</v>
          </cell>
          <cell r="F717">
            <v>0.8</v>
          </cell>
        </row>
        <row r="718">
          <cell r="B718" t="str">
            <v>Total plasti negro 2x6 plasti negro 2x6</v>
          </cell>
          <cell r="C718">
            <v>101</v>
          </cell>
          <cell r="D718">
            <v>0.99544517165795998</v>
          </cell>
          <cell r="F718">
            <v>0.8</v>
          </cell>
        </row>
        <row r="719">
          <cell r="B719" t="str">
            <v>Total 12X16 C2 TROQ COLOR 12X16 C2 TROQ COLORES</v>
          </cell>
          <cell r="C719">
            <v>100</v>
          </cell>
          <cell r="D719">
            <v>0.99546400533913126</v>
          </cell>
          <cell r="F719">
            <v>0.8</v>
          </cell>
        </row>
        <row r="720">
          <cell r="B720" t="str">
            <v>Total 16X20" CAL 1,8 BAJA TRANSP CONFECCION 16X20" CAL 1,8 BAJA TRANSP CONFECCION</v>
          </cell>
          <cell r="C720">
            <v>100</v>
          </cell>
          <cell r="D720">
            <v>0.99548283902030255</v>
          </cell>
          <cell r="F720">
            <v>0.8</v>
          </cell>
        </row>
        <row r="721">
          <cell r="B721" t="str">
            <v>Total 12+3+3X24X1,3 AZUL ESTAM 12+3+3X24X1,3 AZUL ESTAM</v>
          </cell>
          <cell r="C721">
            <v>100</v>
          </cell>
          <cell r="D721">
            <v>0.99550167270147383</v>
          </cell>
          <cell r="F721">
            <v>0.8</v>
          </cell>
        </row>
        <row r="722">
          <cell r="B722" t="str">
            <v>Total 7x20" PP 7x20" PP</v>
          </cell>
          <cell r="C722">
            <v>100</v>
          </cell>
          <cell r="D722">
            <v>0.99552050638264511</v>
          </cell>
          <cell r="F722">
            <v>0.8</v>
          </cell>
        </row>
        <row r="723">
          <cell r="B723" t="str">
            <v>Total ROLLO 5,5" CAL 2,5 BAJA IMPR LA ESPIGA 500 G ROLLO 5,5" CAL 2,5 BAJA IMPR LA ESPIGA 500 G</v>
          </cell>
          <cell r="C723">
            <v>99.9</v>
          </cell>
          <cell r="D723">
            <v>0.99553932123013533</v>
          </cell>
          <cell r="F723">
            <v>0.8</v>
          </cell>
        </row>
        <row r="724">
          <cell r="B724" t="str">
            <v>Total 30X37,5 C1,3 PP IMPRESO 30X37,5 C1,3 PP IMPRESO TOLYBOY TORTA</v>
          </cell>
          <cell r="C724">
            <v>99.3</v>
          </cell>
          <cell r="D724">
            <v>0.99555802307553842</v>
          </cell>
          <cell r="F724">
            <v>0.8</v>
          </cell>
        </row>
        <row r="725">
          <cell r="B725" t="str">
            <v>Total 12x18 C1,5 PP TTE 12x18 C1,5 PP TTE</v>
          </cell>
          <cell r="C725">
            <v>99.18</v>
          </cell>
          <cell r="D725">
            <v>0.99557670232052398</v>
          </cell>
          <cell r="F725">
            <v>0.8</v>
          </cell>
        </row>
        <row r="726">
          <cell r="B726" t="str">
            <v>Total 12X18 0.32 TA 12X18 0.32 TA</v>
          </cell>
          <cell r="C726">
            <v>99.01</v>
          </cell>
          <cell r="D726">
            <v>0.99559534954825168</v>
          </cell>
          <cell r="F726">
            <v>0.8</v>
          </cell>
        </row>
        <row r="727">
          <cell r="B727" t="str">
            <v>Total 14,5x15  GRANOS SAN FRANCISCO 14,5x15  GRANOS SAN FRANCISCO</v>
          </cell>
          <cell r="C727">
            <v>98.94</v>
          </cell>
          <cell r="D727">
            <v>0.99561398359240261</v>
          </cell>
          <cell r="F727">
            <v>0.8</v>
          </cell>
        </row>
        <row r="728">
          <cell r="B728" t="str">
            <v>Total 7X16" CALIBRE 1 PP IMPR PANSITO 7X16" CALIBRE 1 PP IMPR PANSITO</v>
          </cell>
          <cell r="C728">
            <v>98.009999999999991</v>
          </cell>
          <cell r="D728">
            <v>0.9956324424833185</v>
          </cell>
          <cell r="F728">
            <v>0.8</v>
          </cell>
        </row>
        <row r="729">
          <cell r="B729" t="str">
            <v>Total 20x34 TA  2,5 REEMPAQUE 20x34 TA  2,5 REEMPAQUE</v>
          </cell>
          <cell r="C729">
            <v>97.74</v>
          </cell>
          <cell r="D729">
            <v>0.99565085052329538</v>
          </cell>
          <cell r="F729">
            <v>0.8</v>
          </cell>
        </row>
        <row r="730">
          <cell r="B730" t="str">
            <v>Total ROLLO 16 TB C.2,5 MELU ROLLO 16 TB C.2,5 MELU</v>
          </cell>
          <cell r="C730">
            <v>97.2</v>
          </cell>
          <cell r="D730">
            <v>0.9956691568613939</v>
          </cell>
          <cell r="F730">
            <v>0.8</v>
          </cell>
        </row>
        <row r="731">
          <cell r="B731" t="str">
            <v>Total 12X18 1PP 12X18 1 PP</v>
          </cell>
          <cell r="C731">
            <v>97.08</v>
          </cell>
          <cell r="D731">
            <v>0.99568744059907499</v>
          </cell>
          <cell r="F731">
            <v>0.8</v>
          </cell>
        </row>
        <row r="732">
          <cell r="B732" t="str">
            <v>Total 14X16+2 C3 BAJA IMPRESA NAVIDAD 14X16+2 C3 BAJA IMPRESA NAVIDAD</v>
          </cell>
          <cell r="C732">
            <v>97</v>
          </cell>
          <cell r="D732">
            <v>0.99570570926981106</v>
          </cell>
          <cell r="F732">
            <v>0.8</v>
          </cell>
        </row>
        <row r="733">
          <cell r="B733" t="str">
            <v>Total 14X22 ALBA DEL FONCE 14X22 ALBA DEL FONCE</v>
          </cell>
          <cell r="C733">
            <v>96.64</v>
          </cell>
          <cell r="D733">
            <v>0.99572391013929495</v>
          </cell>
          <cell r="F733">
            <v>0.8</v>
          </cell>
        </row>
        <row r="734">
          <cell r="B734" t="str">
            <v>Total 7X12 C:2,0 RAVA 7X12 C:2,0 RAVA</v>
          </cell>
          <cell r="C734">
            <v>96.38</v>
          </cell>
          <cell r="D734">
            <v>0.99574206204120785</v>
          </cell>
          <cell r="F734">
            <v>0.8</v>
          </cell>
        </row>
        <row r="735">
          <cell r="B735" t="str">
            <v>Total 16X24"  CALIBRE 4 BAJA BLANCO PEGO OMEGA 16X24" CALIBRE 4 BAJA BLANCO PEGO OMEGA</v>
          </cell>
          <cell r="C735">
            <v>96.1</v>
          </cell>
          <cell r="D735">
            <v>0.99576016120881339</v>
          </cell>
          <cell r="F735">
            <v>0.8</v>
          </cell>
        </row>
        <row r="736">
          <cell r="B736" t="str">
            <v>Total 10X15 0.32 TA 10X15 0.32 TA</v>
          </cell>
          <cell r="C736">
            <v>95.84</v>
          </cell>
          <cell r="D736">
            <v>0.99577821140884792</v>
          </cell>
          <cell r="F736">
            <v>0.8</v>
          </cell>
        </row>
        <row r="737">
          <cell r="B737" t="str">
            <v>Total 4X10 PP 1 4X10 PP 1</v>
          </cell>
          <cell r="C737">
            <v>95.84</v>
          </cell>
          <cell r="D737">
            <v>0.99579626160888246</v>
          </cell>
          <cell r="F737">
            <v>0.8</v>
          </cell>
        </row>
        <row r="738">
          <cell r="B738" t="str">
            <v>Total 8X12" CALIBRE 1  PP PAN JESSMI 8X12" CALIBRE 1  PP PAN JESSMI</v>
          </cell>
          <cell r="C738">
            <v>95.75</v>
          </cell>
          <cell r="D738">
            <v>0.99581429485860395</v>
          </cell>
          <cell r="F738">
            <v>0.8</v>
          </cell>
        </row>
        <row r="739">
          <cell r="B739" t="str">
            <v>Total 13,5X18 C2 TROQ COLOR 13,5X18 C2 TROQ COLORES</v>
          </cell>
          <cell r="C739">
            <v>94</v>
          </cell>
          <cell r="D739">
            <v>0.99583199851890492</v>
          </cell>
          <cell r="F739">
            <v>0.8</v>
          </cell>
        </row>
        <row r="740">
          <cell r="B740" t="str">
            <v>Total 12X18 0.32 TA 12X18 0.32 TA</v>
          </cell>
          <cell r="C740">
            <v>93.923000000000073</v>
          </cell>
          <cell r="D740">
            <v>0.99584968767727156</v>
          </cell>
          <cell r="F740">
            <v>0.8</v>
          </cell>
        </row>
        <row r="741">
          <cell r="B741" t="str">
            <v>Total 4X8 1 PP IMPRESO LINA PAN LA ABUELA 4X8 1 PP IMPRESO LINA PAN LA ABUELA</v>
          </cell>
          <cell r="C741">
            <v>93.33</v>
          </cell>
          <cell r="D741">
            <v>0.99586726515190871</v>
          </cell>
          <cell r="F741">
            <v>0.8</v>
          </cell>
        </row>
        <row r="742">
          <cell r="B742" t="str">
            <v>Total 4X8+1" CALIBRE 1,4 PP IMPRESA COSTURELA 4X8+1" CALIBRE 1,4 PP IMPR COSTURELA</v>
          </cell>
          <cell r="C742">
            <v>93.2</v>
          </cell>
          <cell r="D742">
            <v>0.99588481814276031</v>
          </cell>
          <cell r="F742">
            <v>0.8</v>
          </cell>
        </row>
        <row r="743">
          <cell r="B743" t="str">
            <v>Total ROLLO 45 CM X 1 TPP ROLLO 45 CM X 1 TPP</v>
          </cell>
          <cell r="C743">
            <v>93.1</v>
          </cell>
          <cell r="D743">
            <v>0.99590235229993074</v>
          </cell>
          <cell r="F743">
            <v>0.8</v>
          </cell>
        </row>
        <row r="744">
          <cell r="B744" t="str">
            <v>Total 5x12   5 ESQUINAS 5x12   5 ESQUINAS</v>
          </cell>
          <cell r="C744">
            <v>92.86</v>
          </cell>
          <cell r="D744">
            <v>0.99591984125626642</v>
          </cell>
          <cell r="F744">
            <v>0.8</v>
          </cell>
        </row>
        <row r="745">
          <cell r="B745" t="str">
            <v>Total 5X16 GENERICA 5X16 GENERICA</v>
          </cell>
          <cell r="C745">
            <v>92.86</v>
          </cell>
          <cell r="D745">
            <v>0.99593733021260211</v>
          </cell>
          <cell r="F745">
            <v>0.8</v>
          </cell>
        </row>
        <row r="746">
          <cell r="B746" t="str">
            <v>Total 8X9,5" CAL 1,5 PP IMPR PAÑO ABSORBENTE MULTIUSOS 8X9,5" CAL 1,5 PP IMPR PAÑO ABSORBENTE</v>
          </cell>
          <cell r="C746">
            <v>92.7</v>
          </cell>
          <cell r="D746">
            <v>0.99595478903504797</v>
          </cell>
          <cell r="F746">
            <v>0.8</v>
          </cell>
        </row>
        <row r="747">
          <cell r="B747" t="str">
            <v>Total 4X12 C0,8 PP TTE 4X12 C0,8 PP TTE PLATIFER JR</v>
          </cell>
          <cell r="C747">
            <v>92.66</v>
          </cell>
          <cell r="D747">
            <v>0.99597224032402132</v>
          </cell>
          <cell r="F747">
            <v>0.8</v>
          </cell>
        </row>
        <row r="748">
          <cell r="B748" t="str">
            <v>Total 6x9 pp panaderia el puente 6x9 pp panaderia el puente</v>
          </cell>
          <cell r="C748">
            <v>92.24</v>
          </cell>
          <cell r="D748">
            <v>0.99598961251153373</v>
          </cell>
          <cell r="F748">
            <v>0.8</v>
          </cell>
        </row>
        <row r="749">
          <cell r="B749" t="str">
            <v>Total 14X20 C2 TROQ COLOR 14X20 C2 TROQ COLORES</v>
          </cell>
          <cell r="C749">
            <v>92</v>
          </cell>
          <cell r="D749">
            <v>0.99600693949821129</v>
          </cell>
          <cell r="F749">
            <v>0.8</v>
          </cell>
        </row>
        <row r="750">
          <cell r="B750" t="str">
            <v>Total 10X16" CALIBRE 0,8 BAJA TRANSP IMPRESO 10X16" CALIBRE 0,8 BAJA TRANSP IMPRESO</v>
          </cell>
          <cell r="C750">
            <v>91.02</v>
          </cell>
          <cell r="D750">
            <v>0.99602408191481329</v>
          </cell>
          <cell r="F750">
            <v>0.8</v>
          </cell>
        </row>
        <row r="751">
          <cell r="B751" t="str">
            <v>Total ROLLO 4" CALIBRE 2 BAJA TRANSP ROLLO 4" CALIBRE 2 BAJA TRANSP</v>
          </cell>
          <cell r="C751">
            <v>90.9</v>
          </cell>
          <cell r="D751">
            <v>0.99604120173099808</v>
          </cell>
          <cell r="F751">
            <v>0.8</v>
          </cell>
        </row>
        <row r="752">
          <cell r="B752" t="str">
            <v>Total LAMINA 2500GR TRANPARENTE IMPRESA LAMINA 2500GR TRANPARENTE IMPRESA</v>
          </cell>
          <cell r="C752">
            <v>90.699999999999989</v>
          </cell>
          <cell r="D752">
            <v>0.99605828387982054</v>
          </cell>
          <cell r="F752">
            <v>0.8</v>
          </cell>
        </row>
        <row r="753">
          <cell r="B753" t="str">
            <v>Total 10X16 PP CON ADHESIVO 10X16 PP CON ADHESIVO</v>
          </cell>
          <cell r="C753">
            <v>90</v>
          </cell>
          <cell r="D753">
            <v>0.99607523419287469</v>
          </cell>
          <cell r="F753">
            <v>0.8</v>
          </cell>
        </row>
        <row r="754">
          <cell r="B754" t="str">
            <v>Total 10X14 C2 TROQ COLOR 10X14 C2 TROQ COLORES</v>
          </cell>
          <cell r="C754">
            <v>90</v>
          </cell>
          <cell r="D754">
            <v>0.99609218450592885</v>
          </cell>
          <cell r="F754">
            <v>0.8</v>
          </cell>
        </row>
        <row r="755">
          <cell r="B755" t="str">
            <v>Total 10X14 C2 TROQ COLOR 10X14 C2 TROQ COLORES</v>
          </cell>
          <cell r="C755">
            <v>90</v>
          </cell>
          <cell r="D755">
            <v>0.996109134818983</v>
          </cell>
          <cell r="F755">
            <v>0.8</v>
          </cell>
        </row>
        <row r="756">
          <cell r="B756" t="str">
            <v>Total ROLLO 16" CAL 1,8 ALTA BLANCO ROLLO 16" CAL 1,8 ALTA BLANCO</v>
          </cell>
          <cell r="C756">
            <v>90</v>
          </cell>
          <cell r="D756">
            <v>0.99612608513203704</v>
          </cell>
          <cell r="F756">
            <v>0.8</v>
          </cell>
        </row>
        <row r="757">
          <cell r="B757" t="str">
            <v>Total 8X22PP 8X22PP</v>
          </cell>
          <cell r="C757">
            <v>90</v>
          </cell>
          <cell r="D757">
            <v>0.9961430354450912</v>
          </cell>
          <cell r="F757">
            <v>0.8</v>
          </cell>
        </row>
        <row r="758">
          <cell r="B758" t="str">
            <v>Total LAMINA 1000GR ARROZ MARCA PROPIA LAMINA 1000GR ARROZ MARCA PROPIA</v>
          </cell>
          <cell r="C758">
            <v>89.5</v>
          </cell>
          <cell r="D758">
            <v>0.9961598915897395</v>
          </cell>
          <cell r="F758">
            <v>0.8</v>
          </cell>
        </row>
        <row r="759">
          <cell r="B759" t="str">
            <v>Total 12X18 1PP 12X18 1 PP</v>
          </cell>
          <cell r="C759">
            <v>89.490000000000009</v>
          </cell>
          <cell r="D759">
            <v>0.99617674585101978</v>
          </cell>
          <cell r="F759">
            <v>0.8</v>
          </cell>
        </row>
        <row r="760">
          <cell r="B760" t="str">
            <v>Total 16X24 0.55 TB 16X24 0.55 TB</v>
          </cell>
          <cell r="C760">
            <v>89.11</v>
          </cell>
          <cell r="D760">
            <v>0.99619352854431154</v>
          </cell>
          <cell r="F760">
            <v>0.8</v>
          </cell>
        </row>
        <row r="761">
          <cell r="B761" t="str">
            <v>Total 12X16 C2 TROQ COLOR 12X16 C2 TROQ COLORES</v>
          </cell>
          <cell r="C761">
            <v>89</v>
          </cell>
          <cell r="D761">
            <v>0.99621029052055399</v>
          </cell>
          <cell r="F761">
            <v>0.8</v>
          </cell>
        </row>
        <row r="762">
          <cell r="B762" t="str">
            <v>Total 16X26X3 TB 16X26X3 TB</v>
          </cell>
          <cell r="C762">
            <v>88.72</v>
          </cell>
          <cell r="D762">
            <v>0.99622699976248907</v>
          </cell>
          <cell r="F762">
            <v>0.8</v>
          </cell>
        </row>
        <row r="763">
          <cell r="B763" t="str">
            <v>Total 5X12" EMP TRANSP IMPR PP KURUMAPAN 5X12" EMP TRANSP IMPR PP KURUMAPAN</v>
          </cell>
          <cell r="C763">
            <v>88.6</v>
          </cell>
          <cell r="D763">
            <v>0.99624368640400685</v>
          </cell>
          <cell r="F763">
            <v>0.8</v>
          </cell>
        </row>
        <row r="764">
          <cell r="B764" t="str">
            <v>Total 6X7 GENERICA 6X7 GENERICA</v>
          </cell>
          <cell r="C764">
            <v>87.14</v>
          </cell>
          <cell r="D764">
            <v>0.99626009807377935</v>
          </cell>
          <cell r="F764">
            <v>0.8</v>
          </cell>
        </row>
        <row r="765">
          <cell r="B765" t="str">
            <v>Total 12X20PP1 12X20 PP 1</v>
          </cell>
          <cell r="C765">
            <v>87.1</v>
          </cell>
          <cell r="D765">
            <v>0.99627650221007946</v>
          </cell>
          <cell r="F765">
            <v>0.8</v>
          </cell>
        </row>
        <row r="766">
          <cell r="B766" t="str">
            <v>Total PRECORTE 13,5 REVOLUTIONS PRECORTE 13,5 REVOLUTIONS</v>
          </cell>
          <cell r="C766">
            <v>86.6</v>
          </cell>
          <cell r="D766">
            <v>0.99629281217797372</v>
          </cell>
          <cell r="F766">
            <v>0.8</v>
          </cell>
        </row>
        <row r="767">
          <cell r="B767" t="str">
            <v>Total 7x9 pp panaderia el puente 7x9 pp panaderia el puente</v>
          </cell>
          <cell r="C767">
            <v>85.860000000000014</v>
          </cell>
          <cell r="D767">
            <v>0.99630898277662749</v>
          </cell>
          <cell r="F767">
            <v>0.8</v>
          </cell>
        </row>
        <row r="768">
          <cell r="B768" t="str">
            <v>Total 18x25 C2 BLANCA IMPRESA 18x25 C2 BLANCA IMPRESA KATHERINE</v>
          </cell>
          <cell r="C768">
            <v>85.28</v>
          </cell>
          <cell r="D768">
            <v>0.99632504413993039</v>
          </cell>
          <cell r="F768">
            <v>0.8</v>
          </cell>
        </row>
        <row r="769">
          <cell r="B769" t="str">
            <v>Total 13,5+2+2" CALIBRE 2,25 BAJA TRANSP 13,5+2+2" CALIBRE 2,25 BAJA TRANSP</v>
          </cell>
          <cell r="C769">
            <v>84.7</v>
          </cell>
          <cell r="D769">
            <v>0.99634099626788253</v>
          </cell>
          <cell r="F769">
            <v>0.8</v>
          </cell>
        </row>
        <row r="770">
          <cell r="B770" t="str">
            <v>Total 7X22" CALIBRE 1 PP GENERICA 7X22" CALIBRE 1 PP GENERICA</v>
          </cell>
          <cell r="C770">
            <v>84</v>
          </cell>
          <cell r="D770">
            <v>0.99635681656006636</v>
          </cell>
          <cell r="F770">
            <v>0.8</v>
          </cell>
        </row>
        <row r="771">
          <cell r="B771" t="str">
            <v>Total 8X12 TROQUE BIODEGRA 8X12 TROQUE BIODEGRA</v>
          </cell>
          <cell r="C771">
            <v>84</v>
          </cell>
          <cell r="D771">
            <v>0.9963726368522503</v>
          </cell>
          <cell r="F771">
            <v>0.8</v>
          </cell>
        </row>
        <row r="772">
          <cell r="B772" t="str">
            <v>Total 15X20" CALIBRE 0,8 PRECORTE PAN. EL MANANTIAL 15X20" CALIBRE 0,8 PRECORTE PAN. EL MANANTIAL</v>
          </cell>
          <cell r="C772">
            <v>83.56</v>
          </cell>
          <cell r="D772">
            <v>0.99638837427623694</v>
          </cell>
          <cell r="F772">
            <v>0.8</v>
          </cell>
        </row>
        <row r="773">
          <cell r="B773" t="str">
            <v>Total 10X16PP1.5 10X16 PP 1.5</v>
          </cell>
          <cell r="C773">
            <v>83.2</v>
          </cell>
          <cell r="D773">
            <v>0.99640404389897141</v>
          </cell>
          <cell r="F773">
            <v>0.8</v>
          </cell>
        </row>
        <row r="774">
          <cell r="B774" t="str">
            <v>Total 10X14 C2 TROQ COLOR 10X14 C2 TROQ COLORES</v>
          </cell>
          <cell r="C774">
            <v>83</v>
          </cell>
          <cell r="D774">
            <v>0.99641967585434366</v>
          </cell>
          <cell r="F774">
            <v>0.8</v>
          </cell>
        </row>
        <row r="775">
          <cell r="B775" t="str">
            <v>Total 12X18 1PP 12X18 1 PP</v>
          </cell>
          <cell r="C775">
            <v>82.6</v>
          </cell>
          <cell r="D775">
            <v>0.996435232474991</v>
          </cell>
          <cell r="F775">
            <v>0.8</v>
          </cell>
        </row>
        <row r="776">
          <cell r="B776" t="str">
            <v>Total 10X16PP1 10X16 PP 1</v>
          </cell>
          <cell r="C776">
            <v>82.240000000000009</v>
          </cell>
          <cell r="D776">
            <v>0.99645072129438628</v>
          </cell>
          <cell r="F776">
            <v>0.8</v>
          </cell>
        </row>
        <row r="777">
          <cell r="B777" t="str">
            <v>Total 9X11" CALIBRE 0,28 ALTA TRANSPA 9X11" CALIBRE 0,28 ALTA TRANSP</v>
          </cell>
          <cell r="C777">
            <v>82.22</v>
          </cell>
          <cell r="D777">
            <v>0.9964662063470453</v>
          </cell>
          <cell r="F777">
            <v>0.8</v>
          </cell>
        </row>
        <row r="778">
          <cell r="B778" t="str">
            <v>Total 10X14 C2 TROQ COLOR 10X14 C2 TROQ COLORES</v>
          </cell>
          <cell r="C778">
            <v>82</v>
          </cell>
          <cell r="D778">
            <v>0.99648164996560573</v>
          </cell>
          <cell r="F778">
            <v>0.8</v>
          </cell>
        </row>
        <row r="779">
          <cell r="B779" t="str">
            <v>Total 10X14 C2 TROQ COLOR 10X14 C2 TROQ COLORES</v>
          </cell>
          <cell r="C779">
            <v>82</v>
          </cell>
          <cell r="D779">
            <v>0.99649709358416616</v>
          </cell>
          <cell r="F779">
            <v>0.8</v>
          </cell>
        </row>
        <row r="780">
          <cell r="B780" t="str">
            <v>Total ROLLO 21 COLORES ROLLO 21 COLORES</v>
          </cell>
          <cell r="C780">
            <v>81.900000000000006</v>
          </cell>
          <cell r="D780">
            <v>0.99651251836904553</v>
          </cell>
          <cell r="F780">
            <v>0.8</v>
          </cell>
        </row>
        <row r="781">
          <cell r="B781" t="str">
            <v>Total ROLLO 16" CAL 2 ALTA NARANJA ROLLO 16" CAL 2 ALTA NARANJA</v>
          </cell>
          <cell r="C781">
            <v>81.900000000000006</v>
          </cell>
          <cell r="D781">
            <v>0.9965279431539249</v>
          </cell>
          <cell r="F781">
            <v>0.8</v>
          </cell>
        </row>
        <row r="782">
          <cell r="B782" t="str">
            <v>Total 6X16" CAL 0,7 BAJA TRANSP 6X16" CAL 0,7 BAJA TRANSP</v>
          </cell>
          <cell r="C782">
            <v>81.81</v>
          </cell>
          <cell r="D782">
            <v>0.99654335098849101</v>
          </cell>
          <cell r="F782">
            <v>0.8</v>
          </cell>
        </row>
        <row r="783">
          <cell r="B783" t="str">
            <v>Total 8X16 EL GUAYABAL 8X16 EL GUAYABAL</v>
          </cell>
          <cell r="C783">
            <v>81.72</v>
          </cell>
          <cell r="D783">
            <v>0.99655874187274418</v>
          </cell>
          <cell r="F783">
            <v>0.8</v>
          </cell>
        </row>
        <row r="784">
          <cell r="B784" t="str">
            <v>Total ROLLO 16" CAL 1,4 PP TRANSP ROLLO 16" CAL 1,4 PP TRANSP</v>
          </cell>
          <cell r="C784">
            <v>81.2</v>
          </cell>
          <cell r="D784">
            <v>0.99657403482185525</v>
          </cell>
          <cell r="F784">
            <v>0.8</v>
          </cell>
        </row>
        <row r="785">
          <cell r="B785" t="str">
            <v>Total 7x18 LUBERT PAN 7x18 LUBERT PAN</v>
          </cell>
          <cell r="C785">
            <v>80.92</v>
          </cell>
          <cell r="D785">
            <v>0.99658927503665906</v>
          </cell>
          <cell r="F785">
            <v>0.8</v>
          </cell>
        </row>
        <row r="786">
          <cell r="B786" t="str">
            <v>Total 14X20TB1.5 14X20 TB 1.5</v>
          </cell>
          <cell r="C786">
            <v>80.789999999999992</v>
          </cell>
          <cell r="D786">
            <v>0.99660449076767732</v>
          </cell>
          <cell r="F786">
            <v>0.8</v>
          </cell>
        </row>
        <row r="787">
          <cell r="B787" t="str">
            <v>Total 12X18 1PP 12X18 1 PP</v>
          </cell>
          <cell r="C787">
            <v>80.62</v>
          </cell>
          <cell r="D787">
            <v>0.99661967448143762</v>
          </cell>
          <cell r="F787">
            <v>0.8</v>
          </cell>
        </row>
        <row r="788">
          <cell r="B788" t="str">
            <v>Total 10X16PP1 10X16 PP 1</v>
          </cell>
          <cell r="C788">
            <v>80.259999999999991</v>
          </cell>
          <cell r="D788">
            <v>0.99663479039394565</v>
          </cell>
          <cell r="F788">
            <v>0.8</v>
          </cell>
        </row>
        <row r="789">
          <cell r="B789" t="str">
            <v>Total 12X16 1  GENERICA 12X16 1 GENERICA</v>
          </cell>
          <cell r="C789">
            <v>80.184999999999988</v>
          </cell>
          <cell r="D789">
            <v>0.99664989218119282</v>
          </cell>
          <cell r="F789">
            <v>0.8</v>
          </cell>
        </row>
        <row r="790">
          <cell r="B790" t="str">
            <v>Total 12X16 1.5 TB 12X16 1.5 TB</v>
          </cell>
          <cell r="C790">
            <v>80.13000000000001</v>
          </cell>
          <cell r="D790">
            <v>0.99666498360991529</v>
          </cell>
          <cell r="F790">
            <v>0.8</v>
          </cell>
        </row>
        <row r="791">
          <cell r="B791" t="str">
            <v>Total 10X14 C2 TROQ COLOR 10X14 C2 TROQ COLORES</v>
          </cell>
          <cell r="C791">
            <v>80</v>
          </cell>
          <cell r="D791">
            <v>0.99668005055485231</v>
          </cell>
          <cell r="F791">
            <v>0.8</v>
          </cell>
        </row>
        <row r="792">
          <cell r="B792" t="str">
            <v>Total ROLLO 16" CALIBRE 1 PP TRANSP ROLLO 16" CALIBRE 1 PP TRANSP</v>
          </cell>
          <cell r="C792">
            <v>79.5</v>
          </cell>
          <cell r="D792">
            <v>0.99669502333138349</v>
          </cell>
          <cell r="F792">
            <v>0.8</v>
          </cell>
        </row>
        <row r="793">
          <cell r="B793" t="str">
            <v>Total ROLLO 41 CM CALIBRE 1,5 MEGAFIL ROLLO 41 CM CALIBRE 1,5 MEGAFIL</v>
          </cell>
          <cell r="C793">
            <v>79.3</v>
          </cell>
          <cell r="D793">
            <v>0.99670995844055232</v>
          </cell>
          <cell r="F793">
            <v>0.8</v>
          </cell>
        </row>
        <row r="794">
          <cell r="B794" t="str">
            <v>Total LAMINA 63CM TA LAMINA 63CM TA</v>
          </cell>
          <cell r="C794">
            <v>79</v>
          </cell>
          <cell r="D794">
            <v>0.99672483704867765</v>
          </cell>
          <cell r="F794">
            <v>0.8</v>
          </cell>
        </row>
        <row r="795">
          <cell r="B795" t="str">
            <v>Total 14X18 1.5 TB 14X18 1.5 TB CONFECCION</v>
          </cell>
          <cell r="C795">
            <v>78.92</v>
          </cell>
          <cell r="D795">
            <v>0.99673970058985795</v>
          </cell>
          <cell r="F795">
            <v>0.8</v>
          </cell>
        </row>
        <row r="796">
          <cell r="B796" t="str">
            <v>Total 8X18 ESPECIAL MANA 8X18 ESPECIAL MANA</v>
          </cell>
          <cell r="C796">
            <v>78.58</v>
          </cell>
          <cell r="D796">
            <v>0.99675450009652244</v>
          </cell>
          <cell r="F796">
            <v>0.8</v>
          </cell>
        </row>
        <row r="797">
          <cell r="B797" t="str">
            <v>Total 16X30" CALIBRE 1,5 BAJA TRANSP 16X30" CALIBRE 1,5 BAJA TRANSP</v>
          </cell>
          <cell r="C797">
            <v>78.39</v>
          </cell>
          <cell r="D797">
            <v>0.99676926381919251</v>
          </cell>
          <cell r="F797">
            <v>0.8</v>
          </cell>
        </row>
        <row r="798">
          <cell r="B798" t="str">
            <v>Total 12X18 0,40 BA 12X18 0,40 BA</v>
          </cell>
          <cell r="C798">
            <v>78.313079999999985</v>
          </cell>
          <cell r="D798">
            <v>0.99678401305499509</v>
          </cell>
          <cell r="F798">
            <v>0.8</v>
          </cell>
        </row>
        <row r="799">
          <cell r="B799" t="str">
            <v>Total 7X7 C:1,4 7X7 C:1,4</v>
          </cell>
          <cell r="C799">
            <v>78.3</v>
          </cell>
          <cell r="D799">
            <v>0.99679875982735211</v>
          </cell>
          <cell r="F799">
            <v>0.8</v>
          </cell>
        </row>
        <row r="800">
          <cell r="B800" t="str">
            <v>Total 14,8X20 CMS CAL 2  BAJA IMPR HACIENDA STA BARBARA 14,8X20 CMS CAL 2 BAJA IMPR HACIENDA STA BARBARA</v>
          </cell>
          <cell r="C800">
            <v>78.260000000000005</v>
          </cell>
          <cell r="D800">
            <v>0.99681349906623673</v>
          </cell>
          <cell r="F800">
            <v>0.8</v>
          </cell>
        </row>
        <row r="801">
          <cell r="B801" t="str">
            <v>Total 9X18 T. 1,0 9X18 T. 1,0</v>
          </cell>
          <cell r="C801">
            <v>78.259999999999991</v>
          </cell>
          <cell r="D801">
            <v>0.99682823830512135</v>
          </cell>
          <cell r="F801">
            <v>0.8</v>
          </cell>
        </row>
        <row r="802">
          <cell r="B802" t="str">
            <v>Total 6X8 C0.50 TB 6X8 C0.50 TB</v>
          </cell>
          <cell r="C802">
            <v>78.150000000000006</v>
          </cell>
          <cell r="D802">
            <v>0.99684295682695678</v>
          </cell>
          <cell r="F802">
            <v>0.8</v>
          </cell>
        </row>
        <row r="803">
          <cell r="B803" t="str">
            <v>Total 11x18 TRANS PP 11X18 TRANS PP</v>
          </cell>
          <cell r="C803">
            <v>78.10899999999998</v>
          </cell>
          <cell r="D803">
            <v>0.99685766762698291</v>
          </cell>
          <cell r="F803">
            <v>0.8</v>
          </cell>
        </row>
        <row r="804">
          <cell r="B804" t="str">
            <v>Total 6X16" CALIBRE 0,65 BAJA TRANSP 6X16" CALIBRE 0,65 BAJA TRANSP</v>
          </cell>
          <cell r="C804">
            <v>78.099999999999994</v>
          </cell>
          <cell r="D804">
            <v>0.99687237673197759</v>
          </cell>
          <cell r="F804">
            <v>0.8</v>
          </cell>
        </row>
        <row r="805">
          <cell r="B805" t="str">
            <v>Total 12X16 C2 TROQ COLOR 12X16 C2 TROQ COLORES</v>
          </cell>
          <cell r="C805">
            <v>78</v>
          </cell>
          <cell r="D805">
            <v>0.99688706700329122</v>
          </cell>
          <cell r="F805">
            <v>0.8</v>
          </cell>
        </row>
        <row r="806">
          <cell r="B806" t="str">
            <v>Total 10X15 0.32 TA 10X15 0.32 TA</v>
          </cell>
          <cell r="C806">
            <v>77.94</v>
          </cell>
          <cell r="D806">
            <v>0.99690174597439618</v>
          </cell>
          <cell r="F806">
            <v>0.8</v>
          </cell>
        </row>
        <row r="807">
          <cell r="B807" t="str">
            <v>Total 8X14" CAL 0,8 PRECORTE PAN. EL MANANTIAL 8X14" CAL 0,8 ORECORTE PAN. EL MANANTIAL</v>
          </cell>
          <cell r="C807">
            <v>77.88</v>
          </cell>
          <cell r="D807">
            <v>0.99691641364529227</v>
          </cell>
          <cell r="F807">
            <v>0.8</v>
          </cell>
        </row>
        <row r="808">
          <cell r="B808" t="str">
            <v>Total 12X18TB1.5 12X18 TB 1.5</v>
          </cell>
          <cell r="C808">
            <v>77.56</v>
          </cell>
          <cell r="D808">
            <v>0.99693102104840869</v>
          </cell>
          <cell r="F808">
            <v>0.8</v>
          </cell>
        </row>
        <row r="809">
          <cell r="B809" t="str">
            <v>Total 12X18" CALIBRE 0,9 PP TRANSPARENTE 12X18" CALIBRE 0,9 PP TRANSPARENTE</v>
          </cell>
          <cell r="C809">
            <v>77.36</v>
          </cell>
          <cell r="D809">
            <v>0.99694559078416289</v>
          </cell>
          <cell r="F809">
            <v>0.8</v>
          </cell>
        </row>
        <row r="810">
          <cell r="B810" t="str">
            <v>Total 8X14" CAL 1 PP TRANSP IMPR PANSITO 8X14" CAL 1 PP TRANSP IMPR PANSITO</v>
          </cell>
          <cell r="C810">
            <v>76.86</v>
          </cell>
          <cell r="D810">
            <v>0.99696006635151113</v>
          </cell>
          <cell r="F810">
            <v>0.8</v>
          </cell>
        </row>
        <row r="811">
          <cell r="B811" t="str">
            <v>Total ROLLO 12,5CM HIELO AGUA ANDINA ROLLO 12,5CM HIELO AGUA ANDINA</v>
          </cell>
          <cell r="C811">
            <v>76.7</v>
          </cell>
          <cell r="D811">
            <v>0.99697451178496954</v>
          </cell>
          <cell r="F811">
            <v>0.8</v>
          </cell>
        </row>
        <row r="812">
          <cell r="B812" t="str">
            <v>Total 10X16 TB 0.55 10X16 TB 0.55</v>
          </cell>
          <cell r="C812">
            <v>75.66</v>
          </cell>
          <cell r="D812">
            <v>0.99698876134814374</v>
          </cell>
          <cell r="F812">
            <v>0.8</v>
          </cell>
        </row>
        <row r="813">
          <cell r="B813" t="str">
            <v>Total ROLLO 12,3 AGUA ANDINA ROLLO 12,3 AGUA ANDINA</v>
          </cell>
          <cell r="C813">
            <v>75.5</v>
          </cell>
          <cell r="D813">
            <v>0.9970029807774281</v>
          </cell>
          <cell r="F813">
            <v>0.8</v>
          </cell>
        </row>
        <row r="814">
          <cell r="B814" t="str">
            <v>Total 7X10" CALIBRE 0,8 PRECORTE PAN. EL MANANTIAL 7X10" CALIBRE 0,8 PRECORTE PAN. EL MANATIAL</v>
          </cell>
          <cell r="C814">
            <v>75.3</v>
          </cell>
          <cell r="D814">
            <v>0.99701716253935002</v>
          </cell>
          <cell r="F814">
            <v>0.8</v>
          </cell>
        </row>
        <row r="815">
          <cell r="B815" t="str">
            <v>Total 12X16PP1 12X16 PP 1</v>
          </cell>
          <cell r="C815">
            <v>75.27</v>
          </cell>
          <cell r="D815">
            <v>0.99703133865116755</v>
          </cell>
          <cell r="F815">
            <v>0.8</v>
          </cell>
        </row>
        <row r="816">
          <cell r="B816" t="str">
            <v>Total 6X6 P1 6X6 PP 1</v>
          </cell>
          <cell r="C816">
            <v>75.25</v>
          </cell>
          <cell r="D816">
            <v>0.99704551099624894</v>
          </cell>
          <cell r="F816">
            <v>0.8</v>
          </cell>
        </row>
        <row r="817">
          <cell r="B817" t="str">
            <v>Total 10X14 C2 TROQ COLOR 10X14 C2 TROQ COLORES</v>
          </cell>
          <cell r="C817">
            <v>75</v>
          </cell>
          <cell r="D817">
            <v>0.99705963625712746</v>
          </cell>
          <cell r="F817">
            <v>0.8</v>
          </cell>
        </row>
        <row r="818">
          <cell r="B818" t="str">
            <v>Total 6x8 calibre 2,0 6x8 calibre 2,0</v>
          </cell>
          <cell r="C818">
            <v>74.739999999999995</v>
          </cell>
          <cell r="D818">
            <v>0.99707371255043487</v>
          </cell>
          <cell r="F818">
            <v>0.8</v>
          </cell>
        </row>
        <row r="819">
          <cell r="B819" t="str">
            <v>Total 9x16+2 TAJADO 9x16+2 TAJADO</v>
          </cell>
          <cell r="C819">
            <v>74.22</v>
          </cell>
          <cell r="D819">
            <v>0.99708769090860017</v>
          </cell>
          <cell r="F819">
            <v>0.8</v>
          </cell>
        </row>
        <row r="820">
          <cell r="B820" t="str">
            <v>Total 9x22x1 pp 9x22x1 pp</v>
          </cell>
          <cell r="C820">
            <v>74</v>
          </cell>
          <cell r="D820">
            <v>0.99710162783266687</v>
          </cell>
          <cell r="F820">
            <v>0.8</v>
          </cell>
        </row>
        <row r="821">
          <cell r="B821" t="str">
            <v>Total 8,5X9" CALIBRE 0,28 ALTA TRANSP 8,5X9" CALIBRE 0,28 ALTA TRANSP</v>
          </cell>
          <cell r="C821">
            <v>73.959999999999994</v>
          </cell>
          <cell r="D821">
            <v>0.99711555722326117</v>
          </cell>
          <cell r="F821">
            <v>0.8</v>
          </cell>
        </row>
        <row r="822">
          <cell r="B822" t="str">
            <v>Total LAMINA 51CM LAMINA 51CM</v>
          </cell>
          <cell r="C822">
            <v>73.900000000000006</v>
          </cell>
          <cell r="D822">
            <v>0.99712947531364682</v>
          </cell>
          <cell r="F822">
            <v>0.8</v>
          </cell>
        </row>
        <row r="823">
          <cell r="B823" t="str">
            <v>Total 6X14 PP IMPRESO NORTY PAN 6X14 PP IMPRESO NORTY PAN</v>
          </cell>
          <cell r="C823">
            <v>73.819999999999993</v>
          </cell>
          <cell r="D823">
            <v>0.99714337833708755</v>
          </cell>
          <cell r="F823">
            <v>0.8</v>
          </cell>
        </row>
        <row r="824">
          <cell r="B824" t="str">
            <v>Total 7x8 PP CINCO ESQUINAS 7x8 PP CINCO ESQUINAS</v>
          </cell>
          <cell r="C824">
            <v>73.739999999999995</v>
          </cell>
          <cell r="D824">
            <v>0.99715726629358326</v>
          </cell>
          <cell r="F824">
            <v>0.8</v>
          </cell>
        </row>
        <row r="825">
          <cell r="B825" t="str">
            <v>Total ROLLO 8" CALIBRE 3,8 BAJA TRANSP ROLLO 8" CALIBRE 3,8 BAJA TRANSP</v>
          </cell>
          <cell r="C825">
            <v>73.599999999999994</v>
          </cell>
          <cell r="D825">
            <v>0.99717112788292528</v>
          </cell>
          <cell r="F825">
            <v>0.8</v>
          </cell>
        </row>
        <row r="826">
          <cell r="B826" t="str">
            <v>Total 4X6" CAL 1,5  TRANSP PP MOTOR FILTER 4X6" CAK 1,5 TRANSP PP MOTOR FILTER</v>
          </cell>
          <cell r="C826">
            <v>73.55</v>
          </cell>
          <cell r="D826">
            <v>0.99718498005542666</v>
          </cell>
          <cell r="F826">
            <v>0.8</v>
          </cell>
        </row>
        <row r="827">
          <cell r="B827" t="str">
            <v>Total 14X22TB1.5 14X22 TB 1.5</v>
          </cell>
          <cell r="C827">
            <v>73.508999999999986</v>
          </cell>
          <cell r="D827">
            <v>0.99719882450611885</v>
          </cell>
          <cell r="F827">
            <v>0.8</v>
          </cell>
        </row>
        <row r="828">
          <cell r="B828" t="str">
            <v>Total ROLLO 14" CALIBRE 1,4 PP TRANSP ROLLO 14" CALIBRE 1,4 PP TRANSP</v>
          </cell>
          <cell r="C828">
            <v>73.5</v>
          </cell>
          <cell r="D828">
            <v>0.99721266726177971</v>
          </cell>
          <cell r="F828">
            <v>0.8</v>
          </cell>
        </row>
        <row r="829">
          <cell r="B829" t="str">
            <v>Total 8X18 PP IMPRESO NORTY PAN 8X18 PP IMPRESO NORTY PAN</v>
          </cell>
          <cell r="C829">
            <v>73.44</v>
          </cell>
          <cell r="D829">
            <v>0.99722649871723201</v>
          </cell>
          <cell r="F829">
            <v>0.8</v>
          </cell>
        </row>
        <row r="830">
          <cell r="B830" t="str">
            <v>Total ROLLO 45 CMS CALIBRE 1,75 PP TRANSP ROLLO 45 CMS CALIBRE 1,75 PP TRANSP</v>
          </cell>
          <cell r="C830">
            <v>73.400000000000006</v>
          </cell>
          <cell r="D830">
            <v>0.99724032263921181</v>
          </cell>
          <cell r="F830">
            <v>0.8</v>
          </cell>
        </row>
        <row r="831">
          <cell r="B831" t="str">
            <v>Total 14X18PP1 14X18 PP 1</v>
          </cell>
          <cell r="C831">
            <v>73.33</v>
          </cell>
          <cell r="D831">
            <v>0.9972541333776147</v>
          </cell>
          <cell r="F831">
            <v>0.8</v>
          </cell>
        </row>
        <row r="832">
          <cell r="B832" t="str">
            <v>Total 8X16+2" CAL 1,6 BAJA TRANSP PAN BLANCO 8X16+2" CAL 1,6 BAJA TRANSP PAN BLANCO</v>
          </cell>
          <cell r="C832">
            <v>73.22</v>
          </cell>
          <cell r="D832">
            <v>0.9972679233989683</v>
          </cell>
          <cell r="F832">
            <v>0.8</v>
          </cell>
        </row>
        <row r="833">
          <cell r="B833" t="str">
            <v>Total ROLLO 40 CMS CALIBRE 1,75 PP TRANSP ROLLO 40 CMS CALIBRE 1,75 PP TRANSP</v>
          </cell>
          <cell r="C833">
            <v>72.8</v>
          </cell>
          <cell r="D833">
            <v>0.99728163431886097</v>
          </cell>
          <cell r="F833">
            <v>0.8</v>
          </cell>
        </row>
        <row r="834">
          <cell r="B834" t="str">
            <v>Total 15X20" CALIBRE 0,8 PRECORTE PAN. EL MANANTIAL 15X20" CALIBRE 0,8 PRECORTE PAN. EL MANANTIAL</v>
          </cell>
          <cell r="C834">
            <v>72.7</v>
          </cell>
          <cell r="D834">
            <v>0.99729532640507246</v>
          </cell>
          <cell r="F834">
            <v>0.8</v>
          </cell>
        </row>
        <row r="835">
          <cell r="B835" t="str">
            <v>Total ROLLO  35 CMS CAL 1,1 PP TRANSP ROLLO 35 CMS CAL 1,1 PP TRANSP</v>
          </cell>
          <cell r="C835">
            <v>72.7</v>
          </cell>
          <cell r="D835">
            <v>0.99730901849128406</v>
          </cell>
          <cell r="F835">
            <v>0.8</v>
          </cell>
        </row>
        <row r="836">
          <cell r="B836" t="str">
            <v>Total 12X18" CALIBRE 0,8 PRECORTE PAN. EL MANANTIAL 12X18" CALIBRE 0,8 PRECORTE PAN. EL MANANTIAL</v>
          </cell>
          <cell r="C836">
            <v>72.5</v>
          </cell>
          <cell r="D836">
            <v>0.99732267291013321</v>
          </cell>
          <cell r="F836">
            <v>0.8</v>
          </cell>
        </row>
        <row r="837">
          <cell r="B837" t="str">
            <v>Total ROLLO 12 EN 2 PP ROLLO 12 EN 2 PP</v>
          </cell>
          <cell r="C837">
            <v>72.3</v>
          </cell>
          <cell r="D837">
            <v>0.99733628966162002</v>
          </cell>
          <cell r="F837">
            <v>0.8</v>
          </cell>
        </row>
        <row r="838">
          <cell r="B838" t="str">
            <v>Total ROLLO 30 CMS CALIBRE 1 PP TRANSP ROLLO 30 CMS CALIBRE 1 PP TRANSP</v>
          </cell>
          <cell r="C838">
            <v>72.2</v>
          </cell>
          <cell r="D838">
            <v>0.99734988757942566</v>
          </cell>
          <cell r="F838">
            <v>0.8</v>
          </cell>
        </row>
        <row r="839">
          <cell r="B839" t="str">
            <v>Total 5X9 C: 1,2 5X9 C: 1,2</v>
          </cell>
          <cell r="C839">
            <v>71.740000000000009</v>
          </cell>
          <cell r="D839">
            <v>0.99736339886229797</v>
          </cell>
          <cell r="F839">
            <v>0.8</v>
          </cell>
        </row>
        <row r="840">
          <cell r="B840" t="str">
            <v>Total ROLLO 50 CM X 0,9 TPP ROLLO 50 CM X 0,9 TPP</v>
          </cell>
          <cell r="C840">
            <v>71.7</v>
          </cell>
          <cell r="D840">
            <v>0.99737690261169787</v>
          </cell>
          <cell r="F840">
            <v>0.8</v>
          </cell>
        </row>
        <row r="841">
          <cell r="B841" t="str">
            <v>Total ROLLO 18 X 1,40 TRANS BAJA ROLLO 18 X 1,40 TRANS BAJA</v>
          </cell>
          <cell r="C841">
            <v>71.599999999999994</v>
          </cell>
          <cell r="D841">
            <v>0.99739038752741638</v>
          </cell>
          <cell r="F841">
            <v>0.8</v>
          </cell>
        </row>
        <row r="842">
          <cell r="B842" t="str">
            <v>Total 7X16 0.55 TB 7X16 0.55 TB</v>
          </cell>
          <cell r="C842">
            <v>71.587999999999994</v>
          </cell>
          <cell r="D842">
            <v>0.9974038701830934</v>
          </cell>
          <cell r="F842">
            <v>0.8</v>
          </cell>
        </row>
        <row r="843">
          <cell r="B843" t="str">
            <v>Total 18x30" CAL 1 PP TRANSP 18x30" CAL 1 PP TRANSP</v>
          </cell>
          <cell r="C843">
            <v>71.36</v>
          </cell>
          <cell r="D843">
            <v>0.99741730989797728</v>
          </cell>
          <cell r="F843">
            <v>0.8</v>
          </cell>
        </row>
        <row r="844">
          <cell r="B844" t="str">
            <v>Total 7X12 C1 PP IMPRESO 7X12 C1 PP IMPRESO  PANCITO</v>
          </cell>
          <cell r="C844">
            <v>71.34</v>
          </cell>
          <cell r="D844">
            <v>0.9974307458461249</v>
          </cell>
          <cell r="F844">
            <v>0.8</v>
          </cell>
        </row>
        <row r="845">
          <cell r="B845" t="str">
            <v>Total 15X28" CAL 1 ALTA TRANSP  @ 15X28" CAL 1 ALTA TRANSP @</v>
          </cell>
          <cell r="C845">
            <v>71.319999999999993</v>
          </cell>
          <cell r="D845">
            <v>0.99744417802753627</v>
          </cell>
          <cell r="F845">
            <v>0.8</v>
          </cell>
        </row>
        <row r="846">
          <cell r="B846" t="str">
            <v>Total 5X12" CALIBRE 1 PP PAN. CORONA 5X12" CALIBRE 1 PP PAN. CORONA</v>
          </cell>
          <cell r="C846">
            <v>71.2</v>
          </cell>
          <cell r="D846">
            <v>0.99745758760853032</v>
          </cell>
          <cell r="F846">
            <v>0.8</v>
          </cell>
        </row>
        <row r="847">
          <cell r="B847" t="str">
            <v>Total 9+2+2*12" CAL 1,4 ALTA TRANSP 9+2+2*12" CAL 1,4 ALTA TRANSP</v>
          </cell>
          <cell r="C847">
            <v>71.02</v>
          </cell>
          <cell r="D847">
            <v>0.99747096328889806</v>
          </cell>
          <cell r="F847">
            <v>0.8</v>
          </cell>
        </row>
        <row r="848">
          <cell r="B848" t="str">
            <v>Total ROLLO 18" CAL 1,95 PP TRANSP ROLLO 18" CAL 1,95 PP TRANSP</v>
          </cell>
          <cell r="C848">
            <v>71</v>
          </cell>
          <cell r="D848">
            <v>0.99748433520252966</v>
          </cell>
          <cell r="F848">
            <v>0.8</v>
          </cell>
        </row>
        <row r="849">
          <cell r="B849" t="str">
            <v>Total ROLLO 18" CALIBRE 1,2 PP TRANSP ROLLO 18" CALIBRE 1,2 PP TRANSP</v>
          </cell>
          <cell r="C849">
            <v>70.8</v>
          </cell>
          <cell r="D849">
            <v>0.99749766944879892</v>
          </cell>
          <cell r="F849">
            <v>0.8</v>
          </cell>
        </row>
        <row r="850">
          <cell r="B850" t="str">
            <v>Total 14X16 1PP 14X16 1 PP</v>
          </cell>
          <cell r="C850">
            <v>70.738999999999976</v>
          </cell>
          <cell r="D850">
            <v>0.99751099220652262</v>
          </cell>
          <cell r="F850">
            <v>0.8</v>
          </cell>
        </row>
        <row r="851">
          <cell r="B851" t="str">
            <v>Total 16+2+2 celeste 16+2+2 celeste</v>
          </cell>
          <cell r="C851">
            <v>70.7</v>
          </cell>
          <cell r="D851">
            <v>0.99752430761911071</v>
          </cell>
          <cell r="F851">
            <v>0.8</v>
          </cell>
        </row>
        <row r="852">
          <cell r="B852" t="str">
            <v>Total 12X18 0.32 TA 12X18 0.32 TA</v>
          </cell>
          <cell r="C852">
            <v>70.5</v>
          </cell>
          <cell r="D852">
            <v>0.99753758536433657</v>
          </cell>
          <cell r="F852">
            <v>0.8</v>
          </cell>
        </row>
        <row r="853">
          <cell r="B853" t="str">
            <v>Total ROLLO 16" CALIBRE 2 PP TRANSP ROLLO 16" CALIBRE 2 PP TRANSP</v>
          </cell>
          <cell r="C853">
            <v>70.2</v>
          </cell>
          <cell r="D853">
            <v>0.9975508066085188</v>
          </cell>
          <cell r="F853">
            <v>0.8</v>
          </cell>
        </row>
        <row r="854">
          <cell r="B854" t="str">
            <v>Total 14x20 navidad 14x20 Navidad</v>
          </cell>
          <cell r="C854">
            <v>70</v>
          </cell>
          <cell r="D854">
            <v>0.9975639901853387</v>
          </cell>
          <cell r="F854">
            <v>0.8</v>
          </cell>
        </row>
        <row r="855">
          <cell r="B855" t="str">
            <v>Total 12X16 C2 TROQ COLOR 12X16 C2 TROQ COLORES</v>
          </cell>
          <cell r="C855">
            <v>70</v>
          </cell>
          <cell r="D855">
            <v>0.9975771737621586</v>
          </cell>
          <cell r="F855">
            <v>0.8</v>
          </cell>
        </row>
        <row r="856">
          <cell r="B856" t="str">
            <v>Total 12X16 C2 TROQ COLOR 12X16 C2 TROQ COLORES</v>
          </cell>
          <cell r="C856">
            <v>70</v>
          </cell>
          <cell r="D856">
            <v>0.9975903573389785</v>
          </cell>
          <cell r="F856">
            <v>0.8</v>
          </cell>
        </row>
        <row r="857">
          <cell r="B857" t="str">
            <v>Total 8X16 GENERICA 8X16 GENERICA</v>
          </cell>
          <cell r="C857">
            <v>70</v>
          </cell>
          <cell r="D857">
            <v>0.99760354091579839</v>
          </cell>
          <cell r="F857">
            <v>0.8</v>
          </cell>
        </row>
        <row r="858">
          <cell r="B858" t="str">
            <v>Total 9X16 1 PP 9X16 1 PP</v>
          </cell>
          <cell r="C858">
            <v>70</v>
          </cell>
          <cell r="D858">
            <v>0.99761672449261829</v>
          </cell>
          <cell r="F858">
            <v>0.8</v>
          </cell>
        </row>
        <row r="859">
          <cell r="B859" t="str">
            <v>Total 9X18 0.55 TB 9X18 0.55 TB</v>
          </cell>
          <cell r="C859">
            <v>70</v>
          </cell>
          <cell r="D859">
            <v>0.99762990806943819</v>
          </cell>
          <cell r="F859">
            <v>0.8</v>
          </cell>
        </row>
        <row r="860">
          <cell r="B860" t="str">
            <v>Total 31.5X40 C3 BLANCA IMPRESA 31.5X40 C3 BLANCA IMPRESA KATHERINE</v>
          </cell>
          <cell r="C860">
            <v>69.78</v>
          </cell>
          <cell r="D860">
            <v>0.99764305021215949</v>
          </cell>
          <cell r="F860">
            <v>0.8</v>
          </cell>
        </row>
        <row r="861">
          <cell r="B861" t="str">
            <v>Total ROLLO 16 X 1,5 TRANS BAJA ROLLO 16 X 1,5 TRANS BAJA</v>
          </cell>
          <cell r="C861">
            <v>69.7</v>
          </cell>
          <cell r="D861">
            <v>0.99765617728793599</v>
          </cell>
          <cell r="F861">
            <v>0.8</v>
          </cell>
        </row>
        <row r="862">
          <cell r="B862" t="str">
            <v>Total ROLLO 16 X 2 TRANS BAJA ROLLO 16 X 2 TRANS BAJA</v>
          </cell>
          <cell r="C862">
            <v>69.5</v>
          </cell>
          <cell r="D862">
            <v>0.99766926669635003</v>
          </cell>
          <cell r="F862">
            <v>0.8</v>
          </cell>
        </row>
        <row r="863">
          <cell r="B863" t="str">
            <v>Total 6X12"  PP IMPRESO NORTY PAN 6X12" PP IMPRESO NORTY PAN</v>
          </cell>
          <cell r="C863">
            <v>69.23</v>
          </cell>
          <cell r="D863">
            <v>0.99768230525382495</v>
          </cell>
          <cell r="F863">
            <v>0.8</v>
          </cell>
        </row>
        <row r="864">
          <cell r="B864" t="str">
            <v>Total 10X14 C2 TROQ COLOR 10X14 C2 TROQ COLORES</v>
          </cell>
          <cell r="C864">
            <v>69</v>
          </cell>
          <cell r="D864">
            <v>0.99769530049383315</v>
          </cell>
          <cell r="F864">
            <v>0.8</v>
          </cell>
        </row>
        <row r="865">
          <cell r="B865" t="str">
            <v>Total ROLLO 40 CM X 2 TPP ROLLO 40 CM X 2 TPP</v>
          </cell>
          <cell r="C865">
            <v>68.8</v>
          </cell>
          <cell r="D865">
            <v>0.99770825806647889</v>
          </cell>
          <cell r="F865">
            <v>0.8</v>
          </cell>
        </row>
        <row r="866">
          <cell r="B866" t="str">
            <v>Total 6X9 PP 1 IMPRESO LA PROMESA 6X9 PP 1 IMPRESO LA PROMESA</v>
          </cell>
          <cell r="C866">
            <v>68.77</v>
          </cell>
          <cell r="D866">
            <v>0.99772120998902036</v>
          </cell>
          <cell r="F866">
            <v>0.8</v>
          </cell>
        </row>
        <row r="867">
          <cell r="B867" t="str">
            <v>Total 4X14 CELESTE BAJA CAL 0,50 4X14 CELESTE BAJA CAL 0,50</v>
          </cell>
          <cell r="C867">
            <v>68.739999999999995</v>
          </cell>
          <cell r="D867">
            <v>0.99773415626145756</v>
          </cell>
          <cell r="F867">
            <v>0.8</v>
          </cell>
        </row>
        <row r="868">
          <cell r="B868" t="str">
            <v>Total 10X12PP1 10X12 PP 1</v>
          </cell>
          <cell r="C868">
            <v>68.711999999999989</v>
          </cell>
          <cell r="D868">
            <v>0.99774709726046396</v>
          </cell>
          <cell r="F868">
            <v>0.8</v>
          </cell>
        </row>
        <row r="869">
          <cell r="B869" t="str">
            <v>Total ROLLO 50CM ALTA ROLLO 50CM ALTA</v>
          </cell>
          <cell r="C869">
            <v>68.7</v>
          </cell>
          <cell r="D869">
            <v>0.99776003599942875</v>
          </cell>
          <cell r="F869">
            <v>0.8</v>
          </cell>
        </row>
        <row r="870">
          <cell r="B870" t="str">
            <v>Total 48CM LAMINA DE 1000GR 48CM LAMINA DE 1000GR</v>
          </cell>
          <cell r="C870">
            <v>68.599999999999994</v>
          </cell>
          <cell r="D870">
            <v>0.99777295590471216</v>
          </cell>
          <cell r="F870">
            <v>0.8</v>
          </cell>
        </row>
        <row r="871">
          <cell r="B871" t="str">
            <v>Total 6X20 C1 PP 6X20 C1 PP</v>
          </cell>
          <cell r="C871">
            <v>68.59</v>
          </cell>
          <cell r="D871">
            <v>0.99778587392662743</v>
          </cell>
          <cell r="F871">
            <v>0.8</v>
          </cell>
        </row>
        <row r="872">
          <cell r="B872" t="str">
            <v>Total 16X24 0,40 BA 16X24 0,40 BA</v>
          </cell>
          <cell r="C872">
            <v>68.400000000000006</v>
          </cell>
          <cell r="D872">
            <v>0.99779875616454872</v>
          </cell>
          <cell r="F872">
            <v>0.8</v>
          </cell>
        </row>
        <row r="873">
          <cell r="B873" t="str">
            <v>Total 7x20PP CINCO ESQUINAS 7x20PP CINCO ESQUINAS</v>
          </cell>
          <cell r="C873">
            <v>68.260000000000005</v>
          </cell>
          <cell r="D873">
            <v>0.99781161203531621</v>
          </cell>
          <cell r="F873">
            <v>0.8</v>
          </cell>
        </row>
        <row r="874">
          <cell r="B874" t="str">
            <v>Total 12X16 C2 TROQ COLOR 12X16 C2 TROQ COLORES</v>
          </cell>
          <cell r="C874">
            <v>68</v>
          </cell>
          <cell r="D874">
            <v>0.9978244189385127</v>
          </cell>
          <cell r="F874">
            <v>0.8</v>
          </cell>
        </row>
        <row r="875">
          <cell r="B875" t="str">
            <v>Total 10X16PP1 10X16 PP 1</v>
          </cell>
          <cell r="C875">
            <v>67.8</v>
          </cell>
          <cell r="D875">
            <v>0.99783718817434675</v>
          </cell>
          <cell r="F875">
            <v>0.8</v>
          </cell>
        </row>
        <row r="876">
          <cell r="B876" t="str">
            <v>Total 22X32" CAL 1 PP TRNASP 22X32" CAL 1 PP TRNASP</v>
          </cell>
          <cell r="C876">
            <v>67.56</v>
          </cell>
          <cell r="D876">
            <v>0.99784991220934594</v>
          </cell>
          <cell r="F876">
            <v>0.8</v>
          </cell>
        </row>
        <row r="877">
          <cell r="B877" t="str">
            <v>Total 6X18 GENERICA 6X18 GENERICA</v>
          </cell>
          <cell r="C877">
            <v>67.510000000000005</v>
          </cell>
          <cell r="D877">
            <v>0.99786262682750471</v>
          </cell>
          <cell r="F877">
            <v>0.8</v>
          </cell>
        </row>
        <row r="878">
          <cell r="B878" t="str">
            <v>Total 12X18TB 0.55 12X18 TB 0.55</v>
          </cell>
          <cell r="C878">
            <v>67.426000000000002</v>
          </cell>
          <cell r="D878">
            <v>0.99787532562537118</v>
          </cell>
          <cell r="F878">
            <v>0.8</v>
          </cell>
        </row>
        <row r="879">
          <cell r="B879" t="str">
            <v>Total 7X9 PP IMPRESA C0,9 7X9 PP IMPRESA C0,9 LA PROMESA</v>
          </cell>
          <cell r="C879">
            <v>67.400000000000006</v>
          </cell>
          <cell r="D879">
            <v>0.99788801952648076</v>
          </cell>
          <cell r="F879">
            <v>0.8</v>
          </cell>
        </row>
        <row r="880">
          <cell r="B880" t="str">
            <v>Total 8X14"  CAL 1 PP SURAPAN 8X14"  CAL 1 PP  SURAPAN</v>
          </cell>
          <cell r="C880">
            <v>67.08</v>
          </cell>
          <cell r="D880">
            <v>0.99790065315981047</v>
          </cell>
          <cell r="F880">
            <v>0.8</v>
          </cell>
        </row>
        <row r="881">
          <cell r="B881" t="str">
            <v>Total 14X24 CONFECCION BAJA 14X24 CONFECCION BAJA</v>
          </cell>
          <cell r="C881">
            <v>67</v>
          </cell>
          <cell r="D881">
            <v>0.99791327172619515</v>
          </cell>
          <cell r="F881">
            <v>0.8</v>
          </cell>
        </row>
        <row r="882">
          <cell r="B882" t="str">
            <v>Total PRECORTE ASEO 150L PRECORTE ASEO 150L</v>
          </cell>
          <cell r="C882">
            <v>66.2</v>
          </cell>
          <cell r="D882">
            <v>0.99792573962313058</v>
          </cell>
          <cell r="F882">
            <v>0.8</v>
          </cell>
        </row>
        <row r="883">
          <cell r="B883" t="str">
            <v>Total ROLLO 15 X 1,40 TB ROLLO 15 X 1,40 TB</v>
          </cell>
          <cell r="C883">
            <v>66.2</v>
          </cell>
          <cell r="D883">
            <v>0.99793820752006601</v>
          </cell>
          <cell r="F883">
            <v>0.8</v>
          </cell>
        </row>
        <row r="884">
          <cell r="B884" t="str">
            <v>Total 9x20 tb 1,8 9x20 tb 1,8</v>
          </cell>
          <cell r="C884">
            <v>66.040000000000006</v>
          </cell>
          <cell r="D884">
            <v>0.99795064528311161</v>
          </cell>
          <cell r="F884">
            <v>0.8</v>
          </cell>
        </row>
        <row r="885">
          <cell r="B885" t="str">
            <v>Total ROLLO 30 CM X 0,9TPP ROLLO 30 CM X 0,9TPP</v>
          </cell>
          <cell r="C885">
            <v>66</v>
          </cell>
          <cell r="D885">
            <v>0.99796307551268459</v>
          </cell>
          <cell r="F885">
            <v>0.8</v>
          </cell>
        </row>
        <row r="886">
          <cell r="B886" t="str">
            <v>Total ROLLO 16" CAL 1,4 PP TRANSP ROLLO 16" CAL 1,4 PP TRANSP</v>
          </cell>
          <cell r="C886">
            <v>66</v>
          </cell>
          <cell r="D886">
            <v>0.99797550574225768</v>
          </cell>
          <cell r="F886">
            <v>0.8</v>
          </cell>
        </row>
        <row r="887">
          <cell r="B887" t="str">
            <v>Total 8X14 0,4 BA 8X14 0,4 BA</v>
          </cell>
          <cell r="C887">
            <v>66</v>
          </cell>
          <cell r="D887">
            <v>0.99798793597183066</v>
          </cell>
          <cell r="F887">
            <v>0.8</v>
          </cell>
        </row>
        <row r="888">
          <cell r="B888" t="str">
            <v>Total 5X16" CAL 0,55 AZUL BAJA 5X16" CAL 0,55 AZUL BAJA</v>
          </cell>
          <cell r="C888">
            <v>65.88</v>
          </cell>
          <cell r="D888">
            <v>0.99800034360098633</v>
          </cell>
          <cell r="F888">
            <v>0.8</v>
          </cell>
        </row>
        <row r="889">
          <cell r="B889" t="str">
            <v>Total 12x20 LA COSMETIQUERA 12x20 LA COSMETIQUERA</v>
          </cell>
          <cell r="C889">
            <v>65.7</v>
          </cell>
          <cell r="D889">
            <v>0.99801271732951591</v>
          </cell>
          <cell r="F889">
            <v>0.8</v>
          </cell>
        </row>
        <row r="890">
          <cell r="B890" t="str">
            <v>Total 6X10 C2,5 TB 6X10 C2,5 TB IMPRESO DANUIL MALDONADO</v>
          </cell>
          <cell r="C890">
            <v>65.599999999999994</v>
          </cell>
          <cell r="D890">
            <v>0.99802507222436421</v>
          </cell>
          <cell r="F890">
            <v>0.8</v>
          </cell>
        </row>
        <row r="891">
          <cell r="B891" t="str">
            <v>Total ROLLO 14" CAL  1,80 BLANCO ALTA ROLLO 14" CAL  1,80 BLANCO ALTA</v>
          </cell>
          <cell r="C891">
            <v>65.599999999999994</v>
          </cell>
          <cell r="D891">
            <v>0.99803742711921251</v>
          </cell>
          <cell r="F891">
            <v>0.8</v>
          </cell>
        </row>
        <row r="892">
          <cell r="B892" t="str">
            <v>Total 22,5X30,5"  CALIBRE 0,6 ALTA TRANSP 22,5X30,5" CALIBRE 0,6 ALTA TRANSP</v>
          </cell>
          <cell r="C892">
            <v>65.58</v>
          </cell>
          <cell r="D892">
            <v>0.99804977824732466</v>
          </cell>
          <cell r="F892">
            <v>0.8</v>
          </cell>
        </row>
        <row r="893">
          <cell r="B893" t="str">
            <v>Total 4X16" CAL 0,7 BAJA AZUL 4X16" CAL 0,7 BAJA AZUL</v>
          </cell>
          <cell r="C893">
            <v>65.58</v>
          </cell>
          <cell r="D893">
            <v>0.9980621293754367</v>
          </cell>
          <cell r="F893">
            <v>0.8</v>
          </cell>
        </row>
        <row r="894">
          <cell r="B894" t="str">
            <v>Total 5X16" CAL 0,7 BAJA TRANSP 5X16" CAL 0,7 BAJA TRANSP</v>
          </cell>
          <cell r="C894">
            <v>65.23</v>
          </cell>
          <cell r="D894">
            <v>0.99807441458566482</v>
          </cell>
          <cell r="F894">
            <v>0.8</v>
          </cell>
        </row>
        <row r="895">
          <cell r="B895" t="str">
            <v>Total 6,5X8 C1 PP IMPRESO BOMPAIN 6,5X8 C1 PP IMPRESO BOMPAIN</v>
          </cell>
          <cell r="C895">
            <v>65.099999999999994</v>
          </cell>
          <cell r="D895">
            <v>0.99808667531210726</v>
          </cell>
          <cell r="F895">
            <v>0.8</v>
          </cell>
        </row>
        <row r="896">
          <cell r="B896" t="str">
            <v>Total 16X22 0,40 BA 16X22 0,40 BA</v>
          </cell>
          <cell r="C896">
            <v>65.099999999999994</v>
          </cell>
          <cell r="D896">
            <v>0.99809893603854971</v>
          </cell>
          <cell r="F896">
            <v>0.8</v>
          </cell>
        </row>
        <row r="897">
          <cell r="B897" t="str">
            <v>Total 9X16TB0.50 9X16 TB 0.50</v>
          </cell>
          <cell r="C897">
            <v>65</v>
          </cell>
          <cell r="D897">
            <v>0.9981111779313111</v>
          </cell>
          <cell r="F897">
            <v>0.8</v>
          </cell>
        </row>
        <row r="898">
          <cell r="B898" t="str">
            <v>Total 8X16" CAL 1 PAN JESSMI 8X16" CAL 1 PAN JESSMI</v>
          </cell>
          <cell r="C898">
            <v>64.98</v>
          </cell>
          <cell r="D898">
            <v>0.99812341605733623</v>
          </cell>
          <cell r="F898">
            <v>0.8</v>
          </cell>
        </row>
        <row r="899">
          <cell r="B899" t="str">
            <v>Total 12X12 PP C0,9 12X12 PP C0,9</v>
          </cell>
          <cell r="C899">
            <v>64.400000000000006</v>
          </cell>
          <cell r="D899">
            <v>0.9981355449480106</v>
          </cell>
          <cell r="F899">
            <v>0.8</v>
          </cell>
        </row>
        <row r="900">
          <cell r="B900" t="str">
            <v>Total ROLLO 12 PP 1,40 ROLLO 12 PP 1,40</v>
          </cell>
          <cell r="C900">
            <v>64.3</v>
          </cell>
          <cell r="D900">
            <v>0.99814765500500369</v>
          </cell>
          <cell r="F900">
            <v>0.8</v>
          </cell>
        </row>
        <row r="901">
          <cell r="B901" t="str">
            <v>Total 31,5X40 TROQ 31,5X40 TROQ</v>
          </cell>
          <cell r="C901">
            <v>64.22</v>
          </cell>
          <cell r="D901">
            <v>0.99815974999505186</v>
          </cell>
          <cell r="F901">
            <v>0.8</v>
          </cell>
        </row>
        <row r="902">
          <cell r="B902" t="str">
            <v>Total 8X16+2" CAL 1 PP RICO PAN TAJADO 8X16+1" CAL 1 PP RICO  PAN TAJADO</v>
          </cell>
          <cell r="C902">
            <v>64</v>
          </cell>
          <cell r="D902">
            <v>0.99817180355100144</v>
          </cell>
          <cell r="F902">
            <v>0.8</v>
          </cell>
        </row>
        <row r="903">
          <cell r="B903" t="str">
            <v>Total 12X16 C2 TROQ ESTAMPADA 12X16 C2 TROQ ESTAMPADA</v>
          </cell>
          <cell r="C903">
            <v>64</v>
          </cell>
          <cell r="D903">
            <v>0.99818385710695112</v>
          </cell>
          <cell r="F903">
            <v>0.8</v>
          </cell>
        </row>
        <row r="904">
          <cell r="B904" t="str">
            <v>Total 14X20 C2 TROQ COLOR 14X20 C2 TROQ COLORES</v>
          </cell>
          <cell r="C904">
            <v>64</v>
          </cell>
          <cell r="D904">
            <v>0.9981959106629007</v>
          </cell>
          <cell r="F904">
            <v>0.8</v>
          </cell>
        </row>
        <row r="905">
          <cell r="B905" t="str">
            <v>Total 14x20 navidad 14x20 Navidad</v>
          </cell>
          <cell r="C905">
            <v>64</v>
          </cell>
          <cell r="D905">
            <v>0.99820796421885039</v>
          </cell>
          <cell r="F905">
            <v>0.8</v>
          </cell>
        </row>
        <row r="906">
          <cell r="B906" t="str">
            <v>Total 8X14 1,5 TB 8X14  1,5 TB</v>
          </cell>
          <cell r="C906">
            <v>63.98149999999999</v>
          </cell>
          <cell r="D906">
            <v>0.99822001429056895</v>
          </cell>
          <cell r="F906">
            <v>0.8</v>
          </cell>
        </row>
        <row r="907">
          <cell r="B907" t="str">
            <v>Total ROLLO 16 X 1,40 TB ROLLO 16 X 1,40 TB</v>
          </cell>
          <cell r="C907">
            <v>63.8</v>
          </cell>
          <cell r="D907">
            <v>0.99823203017915618</v>
          </cell>
          <cell r="F907">
            <v>0.8</v>
          </cell>
        </row>
        <row r="908">
          <cell r="B908" t="str">
            <v>Total 16X20CONFTB 16X20 CONFECCION BAJA</v>
          </cell>
          <cell r="C908">
            <v>63.29</v>
          </cell>
          <cell r="D908">
            <v>0.99824395001596944</v>
          </cell>
          <cell r="F908">
            <v>0.8</v>
          </cell>
        </row>
        <row r="909">
          <cell r="B909" t="str">
            <v>Total 6X10 0.55 TB 6X10 0.55 TB</v>
          </cell>
          <cell r="C909">
            <v>63.26</v>
          </cell>
          <cell r="D909">
            <v>0.99825586420267831</v>
          </cell>
          <cell r="F909">
            <v>0.8</v>
          </cell>
        </row>
        <row r="910">
          <cell r="B910" t="str">
            <v>Total 10X18" CAL 1 PP  PAN DE AMOR 10X18" CAL 1 PP PAN DE AMOR</v>
          </cell>
          <cell r="C910">
            <v>63.06</v>
          </cell>
          <cell r="D910">
            <v>0.99826774072202484</v>
          </cell>
          <cell r="F910">
            <v>0.8</v>
          </cell>
        </row>
        <row r="911">
          <cell r="B911" t="str">
            <v>Total 14X20 C2 TROQ COLOR 14X20 C2 TROQ COLORES</v>
          </cell>
          <cell r="C911">
            <v>63</v>
          </cell>
          <cell r="D911">
            <v>0.99827960594116283</v>
          </cell>
          <cell r="F911">
            <v>0.8</v>
          </cell>
        </row>
        <row r="912">
          <cell r="B912" t="str">
            <v>Total 6X12 C1 PP LA 6X12 C1 PP LA PROMESA</v>
          </cell>
          <cell r="C912">
            <v>62.98</v>
          </cell>
          <cell r="D912">
            <v>0.99829146739356456</v>
          </cell>
          <cell r="F912">
            <v>0.8</v>
          </cell>
        </row>
        <row r="913">
          <cell r="B913" t="str">
            <v>Total 12X16 C2 TROQ COLOR 12X16 C2 TROQ COLORES</v>
          </cell>
          <cell r="C913">
            <v>62</v>
          </cell>
          <cell r="D913">
            <v>0.99830314427589073</v>
          </cell>
          <cell r="F913">
            <v>0.8</v>
          </cell>
        </row>
        <row r="914">
          <cell r="B914" t="str">
            <v>Total ROLLO 50 CMS CAL 1 TRANSP BAJA ROLLO 50 CMS CAL 1 TRANSP BAJA</v>
          </cell>
          <cell r="C914">
            <v>61.9</v>
          </cell>
          <cell r="D914">
            <v>0.99831480232453584</v>
          </cell>
          <cell r="F914">
            <v>0.8</v>
          </cell>
        </row>
        <row r="915">
          <cell r="B915" t="str">
            <v>Total 6X12 1,5 TB 6X12 1,5 TB</v>
          </cell>
          <cell r="C915">
            <v>61.84</v>
          </cell>
          <cell r="D915">
            <v>0.99832644907297208</v>
          </cell>
          <cell r="F915">
            <v>0.8</v>
          </cell>
        </row>
        <row r="916">
          <cell r="B916" t="str">
            <v>Total 10X15X2 TB 10X15X2 TB</v>
          </cell>
          <cell r="C916">
            <v>61.78</v>
          </cell>
          <cell r="D916">
            <v>0.99833808452119976</v>
          </cell>
          <cell r="F916">
            <v>0.8</v>
          </cell>
        </row>
        <row r="917">
          <cell r="B917" t="str">
            <v>Total 6x16 PANADERIA 5 ESQUINAS 6x16 PANADERIA 5 ESQUINAS</v>
          </cell>
          <cell r="C917">
            <v>61.74</v>
          </cell>
          <cell r="D917">
            <v>0.99834971243595494</v>
          </cell>
          <cell r="F917">
            <v>0.8</v>
          </cell>
        </row>
        <row r="918">
          <cell r="B918" t="str">
            <v>Total 12X16TB0.50 12X16 TB 0.50</v>
          </cell>
          <cell r="C918">
            <v>61.56</v>
          </cell>
          <cell r="D918">
            <v>0.99836130645008392</v>
          </cell>
          <cell r="F918">
            <v>0.8</v>
          </cell>
        </row>
        <row r="919">
          <cell r="B919" t="str">
            <v>Total 5X10" CAL 1 PP SURAPAN 5X10" CAL 1 PP SURAPAN</v>
          </cell>
          <cell r="C919">
            <v>61.46</v>
          </cell>
          <cell r="D919">
            <v>0.99837288163053184</v>
          </cell>
          <cell r="F919">
            <v>0.8</v>
          </cell>
        </row>
        <row r="920">
          <cell r="B920" t="str">
            <v>Total 5X16" CAL 0,6 BAJA CELESTE 5X16" CAL 0,6 BAJA CELESTE</v>
          </cell>
          <cell r="C920">
            <v>61.33</v>
          </cell>
          <cell r="D920">
            <v>0.9983844323271942</v>
          </cell>
          <cell r="F920">
            <v>0.8</v>
          </cell>
        </row>
        <row r="921">
          <cell r="B921" t="str">
            <v>Total ROLLO 15" CALIBRE 1 BAJA TRANSP ROLLO 15" CALIBRE 1 BAJA TRANSP</v>
          </cell>
          <cell r="C921">
            <v>61</v>
          </cell>
          <cell r="D921">
            <v>0.99839592087270868</v>
          </cell>
          <cell r="F921">
            <v>0.8</v>
          </cell>
        </row>
        <row r="922">
          <cell r="B922" t="str">
            <v>Total 10X15 0.32 TA 10X15 0.32 TA</v>
          </cell>
          <cell r="C922">
            <v>60.64</v>
          </cell>
          <cell r="D922">
            <v>0.99840734161697087</v>
          </cell>
          <cell r="F922">
            <v>0.8</v>
          </cell>
        </row>
        <row r="923">
          <cell r="B923" t="str">
            <v>Total 8,5X10,5"CAL0,28 ALTA TRANSP 8,5X10,5"CAL0,28 ALTA TRANSP</v>
          </cell>
          <cell r="C923">
            <v>60.6</v>
          </cell>
          <cell r="D923">
            <v>0.99841875482776055</v>
          </cell>
          <cell r="F923">
            <v>0.8</v>
          </cell>
        </row>
        <row r="924">
          <cell r="B924" t="str">
            <v>Total ROLLO 9+2+2" CALIBRE 2,5 BAJA TRANSP ROLLO 9+2+2!" CALIBRE 2,5 BAJA TRANSP</v>
          </cell>
          <cell r="C924">
            <v>60.300000000000004</v>
          </cell>
          <cell r="D924">
            <v>0.99843011153750683</v>
          </cell>
          <cell r="F924">
            <v>0.8</v>
          </cell>
        </row>
        <row r="925">
          <cell r="B925" t="str">
            <v>Total lamina 29cm omar garcia lamina 29cm omar garcia</v>
          </cell>
          <cell r="C925">
            <v>60.2</v>
          </cell>
          <cell r="D925">
            <v>0.99844144941357194</v>
          </cell>
          <cell r="F925">
            <v>0.8</v>
          </cell>
        </row>
        <row r="926">
          <cell r="B926" t="str">
            <v>Total 10X14 C2 TROQ COLOR 10X14 C2 TROQ COLORES</v>
          </cell>
          <cell r="C926">
            <v>60</v>
          </cell>
          <cell r="D926">
            <v>0.9984527496222747</v>
          </cell>
          <cell r="F926">
            <v>0.8</v>
          </cell>
        </row>
        <row r="927">
          <cell r="B927" t="str">
            <v>Total 13,5X18 C2 TROQ COLOR 13,5X18 C2 TROQ COLORES</v>
          </cell>
          <cell r="C927">
            <v>60</v>
          </cell>
          <cell r="D927">
            <v>0.99846404983097747</v>
          </cell>
          <cell r="F927">
            <v>0.8</v>
          </cell>
        </row>
        <row r="928">
          <cell r="B928" t="str">
            <v>Total 7X8" CAL 1 PP IMPR PANSITO 7X8" CAL 1 PP IMPR PANSITO</v>
          </cell>
          <cell r="C928">
            <v>59.28</v>
          </cell>
          <cell r="D928">
            <v>0.99847521443717591</v>
          </cell>
          <cell r="F928">
            <v>0.8</v>
          </cell>
        </row>
        <row r="929">
          <cell r="B929" t="str">
            <v>Total 8X14+2" CAL 1 PP PAN PERRO JESSMI 8X14+2" CAL 1 PP PAN PERRO JESSMI</v>
          </cell>
          <cell r="C929">
            <v>59.18</v>
          </cell>
          <cell r="D929">
            <v>0.99848636020969306</v>
          </cell>
          <cell r="F929">
            <v>0.8</v>
          </cell>
        </row>
        <row r="930">
          <cell r="B930" t="str">
            <v>Total 14X22PP1 14X22 PP 1</v>
          </cell>
          <cell r="C930">
            <v>59.159000000000006</v>
          </cell>
          <cell r="D930">
            <v>0.99849750202713716</v>
          </cell>
          <cell r="F930">
            <v>0.8</v>
          </cell>
        </row>
        <row r="931">
          <cell r="B931" t="str">
            <v>Total 33,75+10+10X57 C1,5 TTE ALTA 33,75+10+10X57 C1,5 TTE ALTA OMAR GARCIA</v>
          </cell>
          <cell r="C931">
            <v>59.14</v>
          </cell>
          <cell r="D931">
            <v>0.9985086402661818</v>
          </cell>
          <cell r="F931">
            <v>0.8</v>
          </cell>
        </row>
        <row r="932">
          <cell r="B932" t="str">
            <v>Total 24X27 C4 TB 24X27 C4 TB</v>
          </cell>
          <cell r="C932">
            <v>59</v>
          </cell>
          <cell r="D932">
            <v>0.99851975213807276</v>
          </cell>
          <cell r="F932">
            <v>0.8</v>
          </cell>
        </row>
        <row r="933">
          <cell r="B933" t="str">
            <v>Total SELLADO SELLADO</v>
          </cell>
          <cell r="C933">
            <v>59</v>
          </cell>
          <cell r="D933">
            <v>0.99853086400996383</v>
          </cell>
          <cell r="F933">
            <v>0.8</v>
          </cell>
        </row>
        <row r="934">
          <cell r="B934" t="str">
            <v>Total 4X16 TB C0,65 4X16 TB C0,65</v>
          </cell>
          <cell r="C934">
            <v>58.39</v>
          </cell>
          <cell r="D934">
            <v>0.99854186099639974</v>
          </cell>
          <cell r="F934">
            <v>0.8</v>
          </cell>
        </row>
        <row r="935">
          <cell r="B935" t="str">
            <v>Total 12x15 5000GR 12x15 5000GR</v>
          </cell>
          <cell r="C935">
            <v>58.2</v>
          </cell>
          <cell r="D935">
            <v>0.99855282219884145</v>
          </cell>
          <cell r="F935">
            <v>0.8</v>
          </cell>
        </row>
        <row r="936">
          <cell r="B936" t="str">
            <v>Total 20+3+3X39 ASEO COLOR 20+3+3X39 ASEO COLOR</v>
          </cell>
          <cell r="C936">
            <v>58</v>
          </cell>
          <cell r="D936">
            <v>0.99856374573392082</v>
          </cell>
          <cell r="F936">
            <v>0.8</v>
          </cell>
        </row>
        <row r="937">
          <cell r="B937" t="str">
            <v>Total 8x18 panaderia el puente 8x18 panaderia el puente</v>
          </cell>
          <cell r="C937">
            <v>57.540000000000006</v>
          </cell>
          <cell r="D937">
            <v>0.99857458263406673</v>
          </cell>
          <cell r="F937">
            <v>0.8</v>
          </cell>
        </row>
        <row r="938">
          <cell r="B938" t="str">
            <v>Total 12X13" CAL 1 PP IMPR MARIPOSA 12X14" CAL 1 PP IMPR MARIPOSA</v>
          </cell>
          <cell r="C938">
            <v>57.54</v>
          </cell>
          <cell r="D938">
            <v>0.99858541953421265</v>
          </cell>
          <cell r="F938">
            <v>0.8</v>
          </cell>
        </row>
        <row r="939">
          <cell r="B939" t="str">
            <v>Total 6x12 EL GUAYABAL 6x12 EL GUAYABAL</v>
          </cell>
          <cell r="C939">
            <v>56.45</v>
          </cell>
          <cell r="D939">
            <v>0.99859605114723393</v>
          </cell>
          <cell r="F939">
            <v>0.8</v>
          </cell>
        </row>
        <row r="940">
          <cell r="B940" t="str">
            <v>Total 12X18 1PP 12X18 1 PP</v>
          </cell>
          <cell r="C940">
            <v>56.34</v>
          </cell>
          <cell r="D940">
            <v>0.99860666204320581</v>
          </cell>
          <cell r="F940">
            <v>0.8</v>
          </cell>
        </row>
        <row r="941">
          <cell r="B941" t="str">
            <v>Total 10X14 0.55 TB 10X14 0.55 TB</v>
          </cell>
          <cell r="C941">
            <v>56.334000000000032</v>
          </cell>
          <cell r="D941">
            <v>0.99861727180915683</v>
          </cell>
          <cell r="F941">
            <v>0.8</v>
          </cell>
        </row>
        <row r="942">
          <cell r="B942" t="str">
            <v>Total 12X10 TB 12X10 TB</v>
          </cell>
          <cell r="C942">
            <v>55.980000000000004</v>
          </cell>
          <cell r="D942">
            <v>0.99862781490387653</v>
          </cell>
          <cell r="F942">
            <v>0.8</v>
          </cell>
        </row>
        <row r="943">
          <cell r="B943" t="str">
            <v>Total 10X16PP1 10X16 PP 1</v>
          </cell>
          <cell r="C943">
            <v>55.64</v>
          </cell>
          <cell r="D943">
            <v>0.99863829396408021</v>
          </cell>
          <cell r="F943">
            <v>0.8</v>
          </cell>
        </row>
        <row r="944">
          <cell r="B944" t="str">
            <v>Total 12X18TB1.5 12X18 TB 1.5</v>
          </cell>
          <cell r="C944">
            <v>55.396999999999998</v>
          </cell>
          <cell r="D944">
            <v>0.99864872725843867</v>
          </cell>
          <cell r="F944">
            <v>0.8</v>
          </cell>
        </row>
        <row r="945">
          <cell r="B945" t="str">
            <v>Total 6x12 PP IMPRESO PANAD CORONA 6x12 PP IMPRESO PANAD CORONA</v>
          </cell>
          <cell r="C945">
            <v>54.4</v>
          </cell>
          <cell r="D945">
            <v>0.99865897278099591</v>
          </cell>
          <cell r="F945">
            <v>0.8</v>
          </cell>
        </row>
        <row r="946">
          <cell r="B946" t="str">
            <v>Total 10X14 C2 TROQ COLOR 10X14 C2 TROQ COLORES</v>
          </cell>
          <cell r="C946">
            <v>54</v>
          </cell>
          <cell r="D946">
            <v>0.99866914296882836</v>
          </cell>
          <cell r="F946">
            <v>0.8</v>
          </cell>
        </row>
        <row r="947">
          <cell r="B947" t="str">
            <v>Total 7X10+1,5 C1 NEGRO BAJA 7X10+1,5 C1 NEGRO BAJA SEMILLERO</v>
          </cell>
          <cell r="C947">
            <v>54</v>
          </cell>
          <cell r="D947">
            <v>0.99867931315666081</v>
          </cell>
          <cell r="F947">
            <v>0.8</v>
          </cell>
        </row>
        <row r="948">
          <cell r="B948" t="str">
            <v>Total 5X7" CAL 2 BD PORVENIR 250 GRAMOS 5X7" CAL 2 BD PORVENIR 250 GRAMOS</v>
          </cell>
          <cell r="C948">
            <v>53.82</v>
          </cell>
          <cell r="D948">
            <v>0.99868944944386728</v>
          </cell>
          <cell r="F948">
            <v>0.8</v>
          </cell>
        </row>
        <row r="949">
          <cell r="B949" t="str">
            <v>Total 10X16PP1 10X16 PP 1</v>
          </cell>
          <cell r="C949">
            <v>53.800000000000004</v>
          </cell>
          <cell r="D949">
            <v>0.99869958196433739</v>
          </cell>
          <cell r="F949">
            <v>0.8</v>
          </cell>
        </row>
        <row r="950">
          <cell r="B950" t="str">
            <v>Total 14X20 0.55 TB 14X20 0.55 TB</v>
          </cell>
          <cell r="C950">
            <v>53.78</v>
          </cell>
          <cell r="D950">
            <v>0.99870971071807135</v>
          </cell>
          <cell r="F950">
            <v>0.8</v>
          </cell>
        </row>
        <row r="951">
          <cell r="B951" t="str">
            <v>Total 8X12" CALIBRE 0,8 BAJA TTE IMPR 8X12" CALIBRE 0,8 BAJA TTE IMPR DISTRI B/MANGA</v>
          </cell>
          <cell r="C951">
            <v>53.44</v>
          </cell>
          <cell r="D951">
            <v>0.9987197754372894</v>
          </cell>
          <cell r="F951">
            <v>0.8</v>
          </cell>
        </row>
        <row r="952">
          <cell r="B952" t="str">
            <v>Total 10X16TB1.5 10X16 TB 1.5</v>
          </cell>
          <cell r="C952">
            <v>53.11</v>
          </cell>
          <cell r="D952">
            <v>0.99872977800535956</v>
          </cell>
          <cell r="F952">
            <v>0.8</v>
          </cell>
        </row>
        <row r="953">
          <cell r="B953" t="str">
            <v>Total 7X10 C0,8 PP TTE 7X10 C0,8 PP TTE</v>
          </cell>
          <cell r="C953">
            <v>53.1</v>
          </cell>
          <cell r="D953">
            <v>0.99873977869006136</v>
          </cell>
          <cell r="F953">
            <v>0.8</v>
          </cell>
        </row>
        <row r="954">
          <cell r="B954" t="str">
            <v>Total 8X8X2,0 PAST MIFUTU 8X8X12,0PASTMI FUTU</v>
          </cell>
          <cell r="C954">
            <v>52.96</v>
          </cell>
          <cell r="D954">
            <v>0.99874975300760971</v>
          </cell>
          <cell r="F954">
            <v>0.8</v>
          </cell>
        </row>
        <row r="955">
          <cell r="B955" t="str">
            <v>Total 6X14" CAL 1 PP PAN DE AMOR 6X14" CAL 1 PP  PAN DE AMOR</v>
          </cell>
          <cell r="C955">
            <v>52.84</v>
          </cell>
          <cell r="D955">
            <v>0.99875970472474052</v>
          </cell>
          <cell r="F955">
            <v>0.8</v>
          </cell>
        </row>
        <row r="956">
          <cell r="B956" t="str">
            <v>Total 5X6 C1 PP GENERICA 5X6 C1 PP GENERICA</v>
          </cell>
          <cell r="C956">
            <v>52.56</v>
          </cell>
          <cell r="D956">
            <v>0.99876960370756407</v>
          </cell>
          <cell r="F956">
            <v>0.8</v>
          </cell>
        </row>
        <row r="957">
          <cell r="B957" t="str">
            <v>Total 10+1+1X20" CALIBRE  2,2 TB  REEMPAQUE 10+1+1X20" CALIBRE 2,2 TB REEMPAQUE</v>
          </cell>
          <cell r="C957">
            <v>52.28</v>
          </cell>
          <cell r="D957">
            <v>0.99877944995608048</v>
          </cell>
          <cell r="F957">
            <v>0.8</v>
          </cell>
        </row>
        <row r="958">
          <cell r="B958" t="str">
            <v>Total 5X8" CALIBRE 0,8 BAJA TRANSP IMPRESA 5X8" CALIBRE 0,8 BAJA TRANSP IMPRESA</v>
          </cell>
          <cell r="C958">
            <v>52.09</v>
          </cell>
          <cell r="D958">
            <v>0.99878926042060256</v>
          </cell>
          <cell r="F958">
            <v>0.8</v>
          </cell>
        </row>
        <row r="959">
          <cell r="B959" t="str">
            <v>Total rollo 14 celeste rollo 14 celeste</v>
          </cell>
          <cell r="C959">
            <v>52</v>
          </cell>
          <cell r="D959">
            <v>0.99879905393481172</v>
          </cell>
          <cell r="F959">
            <v>0.8</v>
          </cell>
        </row>
        <row r="960">
          <cell r="B960" t="str">
            <v>Total 10X14 C2 TROQ COLOR 10X14 C2 TROQ COLORES</v>
          </cell>
          <cell r="C960">
            <v>52</v>
          </cell>
          <cell r="D960">
            <v>0.99880884744902076</v>
          </cell>
          <cell r="F960">
            <v>0.8</v>
          </cell>
        </row>
        <row r="961">
          <cell r="B961" t="str">
            <v>Total ROLLO 12 C:1,5 BAJA ROLLO 12 C:1,5 BAJA</v>
          </cell>
          <cell r="C961">
            <v>52</v>
          </cell>
          <cell r="D961">
            <v>0.99881864096322981</v>
          </cell>
          <cell r="F961">
            <v>0.8</v>
          </cell>
        </row>
        <row r="962">
          <cell r="B962" t="str">
            <v>Total 4X8 PP GENERICA 4X8 PP GENERICA</v>
          </cell>
          <cell r="C962">
            <v>51.68</v>
          </cell>
          <cell r="D962">
            <v>0.99882837420965909</v>
          </cell>
          <cell r="F962">
            <v>0.8</v>
          </cell>
        </row>
        <row r="963">
          <cell r="B963" t="str">
            <v>Total 12X18TB 0.55 12X18 TB 0.55</v>
          </cell>
          <cell r="C963">
            <v>51.64</v>
          </cell>
          <cell r="D963">
            <v>0.99883809992261585</v>
          </cell>
          <cell r="F963">
            <v>0.8</v>
          </cell>
        </row>
        <row r="964">
          <cell r="B964" t="str">
            <v>Total 12X16 C0,40 BA 12X16 C0,40 BA</v>
          </cell>
          <cell r="C964">
            <v>51.242999999999995</v>
          </cell>
          <cell r="D964">
            <v>0.99884775086585842</v>
          </cell>
          <cell r="F964">
            <v>0.8</v>
          </cell>
        </row>
        <row r="965">
          <cell r="B965" t="str">
            <v>Total ROLLO GENERICO 12 NURY CANDELA ROLLO GENERICO 12 NURY CANDELA</v>
          </cell>
          <cell r="C965">
            <v>51.2</v>
          </cell>
          <cell r="D965">
            <v>0.9988573937106181</v>
          </cell>
          <cell r="F965">
            <v>0.8</v>
          </cell>
        </row>
        <row r="966">
          <cell r="B966" t="str">
            <v>Total 12X16" CAL 0,8 PP TRANSP 12X16" CAL 0,8 PP TRANSP</v>
          </cell>
          <cell r="C966">
            <v>51.14</v>
          </cell>
          <cell r="D966">
            <v>0.99886702525516902</v>
          </cell>
          <cell r="F966">
            <v>0.8</v>
          </cell>
        </row>
        <row r="967">
          <cell r="B967" t="str">
            <v>Total 4X12" CAL 0,9 PP TRANSP 4X12" CAL 0,9 PP TRANSP</v>
          </cell>
          <cell r="C967">
            <v>50.86</v>
          </cell>
          <cell r="D967">
            <v>0.9988766040654129</v>
          </cell>
          <cell r="F967">
            <v>0.8</v>
          </cell>
        </row>
        <row r="968">
          <cell r="B968" t="str">
            <v>Total ROLLO 3,5" CALIBRE 3,25 BAJA TRANSPARENTE ROLLO 3,5" CALIBRE 3,25 BAJA TRANSPARTENTE</v>
          </cell>
          <cell r="C968">
            <v>50.8</v>
          </cell>
          <cell r="D968">
            <v>0.99888617157544779</v>
          </cell>
          <cell r="F968">
            <v>0.8</v>
          </cell>
        </row>
        <row r="969">
          <cell r="B969" t="str">
            <v>Total soly pasta 600gr soly pasta 600gr</v>
          </cell>
          <cell r="C969">
            <v>50.64</v>
          </cell>
          <cell r="D969">
            <v>0.99889570895159285</v>
          </cell>
          <cell r="F969">
            <v>0.8</v>
          </cell>
        </row>
        <row r="970">
          <cell r="B970" t="str">
            <v>Total 4X9PP1 4X9 PP 1</v>
          </cell>
          <cell r="C970">
            <v>50.53</v>
          </cell>
          <cell r="D970">
            <v>0.99890522561068884</v>
          </cell>
          <cell r="F970">
            <v>0.8</v>
          </cell>
        </row>
        <row r="971">
          <cell r="B971" t="str">
            <v>Total ROLLO 18 GENERICO NURY CANDELA ROLLO 18 GENERICO NURY CANDELA</v>
          </cell>
          <cell r="C971">
            <v>50.5</v>
          </cell>
          <cell r="D971">
            <v>0.99891473661968033</v>
          </cell>
          <cell r="F971">
            <v>0.8</v>
          </cell>
        </row>
        <row r="972">
          <cell r="B972" t="str">
            <v>Total 12X18 1PP 12X18 1 PP</v>
          </cell>
          <cell r="C972">
            <v>50.440000000000005</v>
          </cell>
          <cell r="D972">
            <v>0.99892423632846317</v>
          </cell>
          <cell r="F972">
            <v>0.8</v>
          </cell>
        </row>
        <row r="973">
          <cell r="B973" t="str">
            <v>Total ROLLO 2,75" CAL 2 B TRASNP SOY FRUT ROLLO 2,75" CAL 2 B TRASNP SOY FRUT</v>
          </cell>
          <cell r="C973">
            <v>50.2</v>
          </cell>
          <cell r="D973">
            <v>0.99893369083641115</v>
          </cell>
          <cell r="F973">
            <v>0.8</v>
          </cell>
        </row>
        <row r="974">
          <cell r="B974" t="str">
            <v>Total 4X16" CAL 0,9 PP TRANP 4X16" CAL 0,9 PP TRANSP</v>
          </cell>
          <cell r="C974">
            <v>50.16</v>
          </cell>
          <cell r="D974">
            <v>0.99894313781088673</v>
          </cell>
          <cell r="F974">
            <v>0.8</v>
          </cell>
        </row>
        <row r="975">
          <cell r="B975" t="str">
            <v>Total 8+2+2X18 CALI 1.8 8+2+2X18 CALI 1.8</v>
          </cell>
          <cell r="C975">
            <v>50</v>
          </cell>
          <cell r="D975">
            <v>0.99895255465147237</v>
          </cell>
          <cell r="F975">
            <v>0.8</v>
          </cell>
        </row>
        <row r="976">
          <cell r="B976" t="str">
            <v>Total 12X16 C2 TROQ COLOR 12X16 C2 TROQ COLORES</v>
          </cell>
          <cell r="C976">
            <v>50</v>
          </cell>
          <cell r="D976">
            <v>0.99896197149205801</v>
          </cell>
          <cell r="F976">
            <v>0.8</v>
          </cell>
        </row>
        <row r="977">
          <cell r="B977" t="str">
            <v>Total 10+1+1X20" CALIBRE  2,2 TB  REEMPAQUE 10+1+1X20" CALIBRE 2,2 TB REEMPAQUE</v>
          </cell>
          <cell r="C977">
            <v>50</v>
          </cell>
          <cell r="D977">
            <v>0.99897138833264365</v>
          </cell>
          <cell r="F977">
            <v>0.8</v>
          </cell>
        </row>
        <row r="978">
          <cell r="B978" t="str">
            <v>Total 10X15 0.32 TA 10X15 0.32 TA</v>
          </cell>
          <cell r="C978">
            <v>50</v>
          </cell>
          <cell r="D978">
            <v>0.99898080517322929</v>
          </cell>
          <cell r="F978">
            <v>0.8</v>
          </cell>
        </row>
        <row r="979">
          <cell r="B979" t="str">
            <v>Total 12X16 C2 TROQ COLOR 12X16 C2 TROQ COLORES</v>
          </cell>
          <cell r="C979">
            <v>50</v>
          </cell>
          <cell r="D979">
            <v>0.99899022201381493</v>
          </cell>
          <cell r="F979">
            <v>0.8</v>
          </cell>
        </row>
        <row r="980">
          <cell r="B980" t="str">
            <v>Total 13,5X18 C2 TROQ COLOR 13,5X18 C2 TROQ COLORES</v>
          </cell>
          <cell r="C980">
            <v>50</v>
          </cell>
          <cell r="D980">
            <v>0.99899963885440057</v>
          </cell>
          <cell r="F980">
            <v>0.8</v>
          </cell>
        </row>
        <row r="981">
          <cell r="B981" t="str">
            <v>Total 10X14 C2 TROQ COLOR 10X14 C2 TROQ COLORES</v>
          </cell>
          <cell r="C981">
            <v>50</v>
          </cell>
          <cell r="D981">
            <v>0.99900905569498621</v>
          </cell>
          <cell r="F981">
            <v>0.8</v>
          </cell>
        </row>
        <row r="982">
          <cell r="B982" t="str">
            <v>Total 16X18 C1,5 TB CONFECCION 16X18 C1,5 TB CONFECCION</v>
          </cell>
          <cell r="C982">
            <v>50</v>
          </cell>
          <cell r="D982">
            <v>0.99901847253557186</v>
          </cell>
          <cell r="F982">
            <v>0.8</v>
          </cell>
        </row>
        <row r="983">
          <cell r="B983" t="str">
            <v>Total 13.5+4+4x25c2 TQ 13.5+4+4X25 c2 TQ</v>
          </cell>
          <cell r="C983">
            <v>50</v>
          </cell>
          <cell r="D983">
            <v>0.9990278893761575</v>
          </cell>
          <cell r="F983">
            <v>0.8</v>
          </cell>
        </row>
        <row r="984">
          <cell r="B984" t="str">
            <v>Total 15+2+2x21 15+2+2X21</v>
          </cell>
          <cell r="C984">
            <v>50</v>
          </cell>
          <cell r="D984">
            <v>0.99903730621674314</v>
          </cell>
          <cell r="F984">
            <v>0.8</v>
          </cell>
        </row>
        <row r="985">
          <cell r="B985" t="str">
            <v>Total 4+1+1X16 C1 NEGRA BAJA 4+1+1X16 C1 NEGRA BAJA SEMILLERO</v>
          </cell>
          <cell r="C985">
            <v>50</v>
          </cell>
          <cell r="D985">
            <v>0.99904672305732878</v>
          </cell>
          <cell r="F985">
            <v>0.8</v>
          </cell>
        </row>
        <row r="986">
          <cell r="B986" t="str">
            <v>Total 8+2+2X16 C1,5 BA CAMISETA 8+2+2X16 C1,5 BA CAMISETA</v>
          </cell>
          <cell r="C986">
            <v>50</v>
          </cell>
          <cell r="D986">
            <v>0.99905613989791442</v>
          </cell>
          <cell r="F986">
            <v>0.8</v>
          </cell>
        </row>
        <row r="987">
          <cell r="B987" t="str">
            <v>Total ROLLO 12 C:1,40 BAJA ROLLO 12 C:1,40 BAJA</v>
          </cell>
          <cell r="C987">
            <v>50</v>
          </cell>
          <cell r="D987">
            <v>0.99906555673850006</v>
          </cell>
          <cell r="F987">
            <v>0.8</v>
          </cell>
        </row>
        <row r="988">
          <cell r="B988" t="str">
            <v>Total 8X12+2" CALIBRE 1 PP IMPR PANSITO TAJADO MEDIO 8X12+2" CALIBRE 1 PP IMPR PANSITO TAJADO MEDIO</v>
          </cell>
          <cell r="C988">
            <v>49.58</v>
          </cell>
          <cell r="D988">
            <v>0.99907489447762476</v>
          </cell>
          <cell r="F988">
            <v>0.8</v>
          </cell>
        </row>
        <row r="989">
          <cell r="B989" t="str">
            <v>Total ROLLO 12+2,5+2,5" CAL 2,3 ALTA BLANCO ROLLO 12+2,5+2,5" CAL 2,3 ALTA BLANCO</v>
          </cell>
          <cell r="C989">
            <v>49.3</v>
          </cell>
          <cell r="D989">
            <v>0.99908417948244221</v>
          </cell>
          <cell r="F989">
            <v>0.8</v>
          </cell>
        </row>
        <row r="990">
          <cell r="B990" t="str">
            <v>Total 7X14 GENERICO 7X14 GENERICO</v>
          </cell>
          <cell r="C990">
            <v>48.806000000000012</v>
          </cell>
          <cell r="D990">
            <v>0.99909337144887467</v>
          </cell>
          <cell r="F990">
            <v>0.8</v>
          </cell>
        </row>
        <row r="991">
          <cell r="B991" t="str">
            <v>Total SERVICIO DE SELLADO E IMPRESIÓN SERVICIO DE SELLADO E IMPRESIÓN</v>
          </cell>
          <cell r="C991">
            <v>48.66</v>
          </cell>
          <cell r="D991">
            <v>0.99910253591813258</v>
          </cell>
          <cell r="F991">
            <v>0.8</v>
          </cell>
        </row>
        <row r="992">
          <cell r="B992" t="str">
            <v>Total 12X18TB 0.55 12X18 TB 0.55</v>
          </cell>
          <cell r="C992">
            <v>48</v>
          </cell>
          <cell r="D992">
            <v>0.99911157608509482</v>
          </cell>
          <cell r="F992">
            <v>0.8</v>
          </cell>
        </row>
        <row r="993">
          <cell r="B993" t="str">
            <v>Total ROLLO 24" CALIBRE 1,4 TRANSP BAJA ROLLO 24" CALIBRE 1,4  TRANSP BAJA</v>
          </cell>
          <cell r="C993">
            <v>47.8</v>
          </cell>
          <cell r="D993">
            <v>0.99912057858469461</v>
          </cell>
          <cell r="F993">
            <v>0.8</v>
          </cell>
        </row>
        <row r="994">
          <cell r="B994" t="str">
            <v>Total ROLLO 35 C 1,4 ROLLO 35 C 1,4</v>
          </cell>
          <cell r="C994">
            <v>47.4</v>
          </cell>
          <cell r="D994">
            <v>0.99912950574956993</v>
          </cell>
          <cell r="F994">
            <v>0.8</v>
          </cell>
        </row>
        <row r="995">
          <cell r="B995" t="str">
            <v>Total 12X16PP1 12X16 PP 1</v>
          </cell>
          <cell r="C995">
            <v>47.03</v>
          </cell>
          <cell r="D995">
            <v>0.99913836322982474</v>
          </cell>
          <cell r="F995">
            <v>0.8</v>
          </cell>
        </row>
        <row r="996">
          <cell r="B996" t="str">
            <v>Total 16X26CONFTB 16X26 CONFECCION BAJA</v>
          </cell>
          <cell r="C996">
            <v>47</v>
          </cell>
          <cell r="D996">
            <v>0.99914721505997528</v>
          </cell>
          <cell r="F996">
            <v>0.8</v>
          </cell>
        </row>
        <row r="997">
          <cell r="B997" t="str">
            <v>Total 9x16+2 C1 PP TAJADO JAERPLAST 9x16+2 C1 PP TAJADO JAERPLAST</v>
          </cell>
          <cell r="C997">
            <v>46.98</v>
          </cell>
          <cell r="D997">
            <v>0.99915606312338967</v>
          </cell>
          <cell r="F997">
            <v>0.8</v>
          </cell>
        </row>
        <row r="998">
          <cell r="B998" t="str">
            <v>Total 10,25X16X1,5 PP 10,25X16X1,5PP</v>
          </cell>
          <cell r="C998">
            <v>46.8</v>
          </cell>
          <cell r="D998">
            <v>0.99916487728617775</v>
          </cell>
          <cell r="F998">
            <v>0.8</v>
          </cell>
        </row>
        <row r="999">
          <cell r="B999" t="str">
            <v>Total ROLLO 45 CMS CAL 1,85 PP TRANSP ROLLO 45 CMS CAK 1,85 PP TRANSP</v>
          </cell>
          <cell r="C999">
            <v>46.8</v>
          </cell>
          <cell r="D999">
            <v>0.99917369144896595</v>
          </cell>
          <cell r="F999">
            <v>0.8</v>
          </cell>
        </row>
        <row r="1000">
          <cell r="B1000" t="str">
            <v>Total 12X18TB 0.55 12X18 TB 0.55</v>
          </cell>
          <cell r="C1000">
            <v>46.44</v>
          </cell>
          <cell r="D1000">
            <v>0.99918243781050187</v>
          </cell>
          <cell r="F1000">
            <v>0.8</v>
          </cell>
        </row>
        <row r="1001">
          <cell r="B1001" t="str">
            <v>Total 9,75X25,5" CALIBRE 1,6 BOLSA AGUA HIELO 9,75X25,5" CALIBRE 1,6 BOLSA AGUA HIELO</v>
          </cell>
          <cell r="C1001">
            <v>46.3</v>
          </cell>
          <cell r="D1001">
            <v>0.99919115780488421</v>
          </cell>
          <cell r="F1001">
            <v>0.8</v>
          </cell>
        </row>
        <row r="1002">
          <cell r="B1002" t="str">
            <v>Total 10X14 C2 TROQ COLOR 10X14 C2 TROQ COLORES</v>
          </cell>
          <cell r="C1002">
            <v>46</v>
          </cell>
          <cell r="D1002">
            <v>0.99919982129822293</v>
          </cell>
          <cell r="F1002">
            <v>0.8</v>
          </cell>
        </row>
        <row r="1003">
          <cell r="B1003" t="str">
            <v>Total 4,25X11" CAL 0,55 BAJA TRANSP 4,25X11" CAL 0,55 BAJA TRANSP</v>
          </cell>
          <cell r="C1003">
            <v>45.8</v>
          </cell>
          <cell r="D1003">
            <v>0.99920844712419943</v>
          </cell>
          <cell r="F1003">
            <v>0.8</v>
          </cell>
        </row>
        <row r="1004">
          <cell r="B1004" t="str">
            <v>Total 7X12 1.5 TB 7X12 1.5 TB</v>
          </cell>
          <cell r="C1004">
            <v>45.197000000000003</v>
          </cell>
          <cell r="D1004">
            <v>0.99921695938307831</v>
          </cell>
          <cell r="F1004">
            <v>0.8</v>
          </cell>
        </row>
        <row r="1005">
          <cell r="B1005" t="str">
            <v>Total 7X12 2 TB 7X12 2 TB</v>
          </cell>
          <cell r="C1005">
            <v>45.06</v>
          </cell>
          <cell r="D1005">
            <v>0.99922544583981399</v>
          </cell>
          <cell r="F1005">
            <v>0.8</v>
          </cell>
        </row>
        <row r="1006">
          <cell r="B1006" t="str">
            <v>Total 10X16PP1 10X16 PP 1</v>
          </cell>
          <cell r="C1006">
            <v>45.02</v>
          </cell>
          <cell r="D1006">
            <v>0.99923392476307726</v>
          </cell>
          <cell r="F1006">
            <v>0.8</v>
          </cell>
        </row>
        <row r="1007">
          <cell r="B1007" t="str">
            <v>Total 14X26CONFTB 14X26 CONFECCION BAJA</v>
          </cell>
          <cell r="C1007">
            <v>45</v>
          </cell>
          <cell r="D1007">
            <v>0.99924239991960428</v>
          </cell>
          <cell r="F1007">
            <v>0.8</v>
          </cell>
        </row>
        <row r="1008">
          <cell r="B1008" t="str">
            <v>Total ROLLO 16" CALIBRE 0,28 ALTA TRANSP ROLLO 16" CALIBRE 0,28 ALTA TRANSP</v>
          </cell>
          <cell r="C1008">
            <v>44.8</v>
          </cell>
          <cell r="D1008">
            <v>0.99925083740876897</v>
          </cell>
          <cell r="F1008">
            <v>0.8</v>
          </cell>
        </row>
        <row r="1009">
          <cell r="B1009" t="str">
            <v>Total 12X18 1PP 12X18 1 PP</v>
          </cell>
          <cell r="C1009">
            <v>44.739999999999995</v>
          </cell>
          <cell r="D1009">
            <v>0.9992592635977251</v>
          </cell>
          <cell r="F1009">
            <v>0.8</v>
          </cell>
        </row>
        <row r="1010">
          <cell r="B1010" t="str">
            <v>Total 10X15 TB 0.55 10X15 TB 0.55</v>
          </cell>
          <cell r="C1010">
            <v>44.56</v>
          </cell>
          <cell r="D1010">
            <v>0.99926765588605493</v>
          </cell>
          <cell r="F1010">
            <v>0.8</v>
          </cell>
        </row>
        <row r="1011">
          <cell r="B1011" t="str">
            <v>Total ROLLO 3,5" CALIBRE 3 BAJA TRANSP ROLLO 3,5" CALIBRE 3 BAJA TRANSP</v>
          </cell>
          <cell r="C1011">
            <v>44.5</v>
          </cell>
          <cell r="D1011">
            <v>0.99927603687417621</v>
          </cell>
          <cell r="F1011">
            <v>0.8</v>
          </cell>
        </row>
        <row r="1012">
          <cell r="B1012" t="str">
            <v>Total ROLLO 45 CMS CALIBRE 1,4 PP TRANSP ROLLO 45 CMS CALIBRE 1,4 PP TRANSP</v>
          </cell>
          <cell r="C1012">
            <v>44.5</v>
          </cell>
          <cell r="D1012">
            <v>0.99928441786229738</v>
          </cell>
          <cell r="F1012">
            <v>0.8</v>
          </cell>
        </row>
        <row r="1013">
          <cell r="B1013" t="str">
            <v>Total ROLLO 22 C:1,55 ROLLO 22 C:1,55</v>
          </cell>
          <cell r="C1013">
            <v>44</v>
          </cell>
          <cell r="D1013">
            <v>0.9992927046820127</v>
          </cell>
          <cell r="F1013">
            <v>0.8</v>
          </cell>
        </row>
        <row r="1014">
          <cell r="B1014" t="str">
            <v>Total 13,5X18 C2 TROQ COLOR 13,5X18 C2 TROQ COLORES</v>
          </cell>
          <cell r="C1014">
            <v>44</v>
          </cell>
          <cell r="D1014">
            <v>0.99930099150172813</v>
          </cell>
          <cell r="F1014">
            <v>0.8</v>
          </cell>
        </row>
        <row r="1015">
          <cell r="B1015" t="str">
            <v>Total 6x16"  CAL 0,6 TRANSP BAJA 6X16" CAL 0,6 TRANSP BAJA</v>
          </cell>
          <cell r="C1015">
            <v>43.93</v>
          </cell>
          <cell r="D1015">
            <v>0.99930926513786655</v>
          </cell>
          <cell r="F1015">
            <v>0.8</v>
          </cell>
        </row>
        <row r="1016">
          <cell r="B1016" t="str">
            <v>Total 10X16PP1 10X16 PP 1</v>
          </cell>
          <cell r="C1016">
            <v>43.89</v>
          </cell>
          <cell r="D1016">
            <v>0.99931753124053257</v>
          </cell>
          <cell r="F1016">
            <v>0.8</v>
          </cell>
        </row>
        <row r="1017">
          <cell r="B1017" t="str">
            <v>Total 10X16PP1.5 10X16 PP 1.5</v>
          </cell>
          <cell r="C1017">
            <v>43.74</v>
          </cell>
          <cell r="D1017">
            <v>0.99932576909267701</v>
          </cell>
          <cell r="F1017">
            <v>0.8</v>
          </cell>
        </row>
        <row r="1018">
          <cell r="B1018" t="str">
            <v>Total ROLLO 20" CALIBRE 0,55 BAJA TRANSP ROLLO 20" CALIBRE 0,55 BAJA TRANSP</v>
          </cell>
          <cell r="C1018">
            <v>43.7</v>
          </cell>
          <cell r="D1018">
            <v>0.99933399941134882</v>
          </cell>
          <cell r="F1018">
            <v>0.8</v>
          </cell>
        </row>
        <row r="1019">
          <cell r="B1019" t="str">
            <v>Total ROLLO 16" CAL 1,5 BAJA BLANCOS ROLLO 16" CAL 1,5 BAJA BLANCO</v>
          </cell>
          <cell r="C1019">
            <v>43.6</v>
          </cell>
          <cell r="D1019">
            <v>0.99934221089633946</v>
          </cell>
          <cell r="F1019">
            <v>0.8</v>
          </cell>
        </row>
        <row r="1020">
          <cell r="B1020" t="str">
            <v>Total ROLLO 18" CALIBRE 1,4 PP TRANSP ROLLO 18" CALIBRE 1,4 PP TRANSP</v>
          </cell>
          <cell r="C1020">
            <v>43</v>
          </cell>
          <cell r="D1020">
            <v>0.99935030937924307</v>
          </cell>
          <cell r="F1020">
            <v>0.8</v>
          </cell>
        </row>
        <row r="1021">
          <cell r="B1021" t="str">
            <v>Total 14X20 C2 TROQ COLOR 14X20 C2 TROQ COLORES</v>
          </cell>
          <cell r="C1021">
            <v>43</v>
          </cell>
          <cell r="D1021">
            <v>0.9993584078621468</v>
          </cell>
          <cell r="F1021">
            <v>0.8</v>
          </cell>
        </row>
        <row r="1022">
          <cell r="B1022" t="str">
            <v>Total 14X20 C2 TROQ COLOR 14X20 C2 TROQ COLORES</v>
          </cell>
          <cell r="C1022">
            <v>43</v>
          </cell>
          <cell r="D1022">
            <v>0.99936650634505042</v>
          </cell>
          <cell r="F1022">
            <v>0.8</v>
          </cell>
        </row>
        <row r="1023">
          <cell r="B1023" t="str">
            <v>Total ROLLO 16 C:1,50 ROLLO 16 C:1,50</v>
          </cell>
          <cell r="C1023">
            <v>43</v>
          </cell>
          <cell r="D1023">
            <v>0.99937460482795404</v>
          </cell>
          <cell r="F1023">
            <v>0.8</v>
          </cell>
        </row>
        <row r="1024">
          <cell r="B1024" t="str">
            <v>Total 21x35 c:1,50 21x35 c:1,50</v>
          </cell>
          <cell r="C1024">
            <v>42.96</v>
          </cell>
          <cell r="D1024">
            <v>0.99938269577738525</v>
          </cell>
          <cell r="F1024">
            <v>0.8</v>
          </cell>
        </row>
        <row r="1025">
          <cell r="B1025" t="str">
            <v>Total ROLLO 20" CALIBRE 1,4 BAJA TRANSP ROLLO 20" CALIBRE 1,4 BAJA TRANSP</v>
          </cell>
          <cell r="C1025">
            <v>42.8</v>
          </cell>
          <cell r="D1025">
            <v>0.99939075659292653</v>
          </cell>
          <cell r="F1025">
            <v>0.8</v>
          </cell>
        </row>
        <row r="1026">
          <cell r="B1026" t="str">
            <v>Total 14X20TB1.5 14X20 TB 1.5</v>
          </cell>
          <cell r="C1026">
            <v>42.44</v>
          </cell>
          <cell r="D1026">
            <v>0.99939874960721564</v>
          </cell>
          <cell r="F1026">
            <v>0.8</v>
          </cell>
        </row>
        <row r="1027">
          <cell r="B1027" t="str">
            <v>Total 3,75X10"CAL 0,6 BAJA TRANSP 3,75X10"CAL 0,6 BAJA TRANSP</v>
          </cell>
          <cell r="C1027">
            <v>42.18</v>
          </cell>
          <cell r="D1027">
            <v>0.99940669365393364</v>
          </cell>
          <cell r="F1027">
            <v>0.8</v>
          </cell>
        </row>
        <row r="1028">
          <cell r="B1028" t="str">
            <v>Total 16X22CONFTB 16X22 CONFECCION BAJA</v>
          </cell>
          <cell r="C1028">
            <v>42.1</v>
          </cell>
          <cell r="D1028">
            <v>0.99941462263370673</v>
          </cell>
          <cell r="F1028">
            <v>0.8</v>
          </cell>
        </row>
        <row r="1029">
          <cell r="B1029" t="str">
            <v>Total ROLLO 14" AZUL ALTA CALIBRE 2 ROLLO 14" AZUL ALTA CALIBRE 2</v>
          </cell>
          <cell r="C1029">
            <v>42</v>
          </cell>
          <cell r="D1029">
            <v>0.99942253277979864</v>
          </cell>
          <cell r="F1029">
            <v>0.8</v>
          </cell>
        </row>
        <row r="1030">
          <cell r="B1030" t="str">
            <v>Total 12X16 C2 TROQ COLOR 12X16 C2 TROQ COLORES</v>
          </cell>
          <cell r="C1030">
            <v>42</v>
          </cell>
          <cell r="D1030">
            <v>0.99943044292589056</v>
          </cell>
          <cell r="F1030">
            <v>0.8</v>
          </cell>
        </row>
        <row r="1031">
          <cell r="B1031" t="str">
            <v>Total 6X10 PP 1,5 6X10 PP 1,5</v>
          </cell>
          <cell r="C1031">
            <v>42</v>
          </cell>
          <cell r="D1031">
            <v>0.99943835307198248</v>
          </cell>
          <cell r="F1031">
            <v>0.8</v>
          </cell>
        </row>
        <row r="1032">
          <cell r="B1032" t="str">
            <v>Total ROLLO 24" CALIBRE 1,4 TRANSP BAJA ROLLO 24" CALIBRE 1,4  TRANSP BAJA</v>
          </cell>
          <cell r="C1032">
            <v>41.7</v>
          </cell>
          <cell r="D1032">
            <v>0.99944620671703099</v>
          </cell>
          <cell r="F1032">
            <v>0.8</v>
          </cell>
        </row>
        <row r="1033">
          <cell r="B1033" t="str">
            <v>Total ROLLO 45 CM X 0,90 TPP ROLLO 45 CM X 0,90 TPP</v>
          </cell>
          <cell r="C1033">
            <v>41.6</v>
          </cell>
          <cell r="D1033">
            <v>0.99945404152839812</v>
          </cell>
          <cell r="F1033">
            <v>0.8</v>
          </cell>
        </row>
        <row r="1034">
          <cell r="B1034" t="str">
            <v>Total ROLLO 24" CALIBRE 1,4 TRANSP BAJA ROLLO 24" CALIBRE 1,4  TRANSP BAJA</v>
          </cell>
          <cell r="C1034">
            <v>41.6</v>
          </cell>
          <cell r="D1034">
            <v>0.99946187633976535</v>
          </cell>
          <cell r="F1034">
            <v>0.8</v>
          </cell>
        </row>
        <row r="1035">
          <cell r="B1035" t="str">
            <v>Total ROLLO 35 CMS CALIBRE 1,4 PP TRANSP ROLLO 35 CMS CALIBRE 1,4 PP TRANSP</v>
          </cell>
          <cell r="C1035">
            <v>41.5</v>
          </cell>
          <cell r="D1035">
            <v>0.99946969231745142</v>
          </cell>
          <cell r="F1035">
            <v>0.8</v>
          </cell>
        </row>
        <row r="1036">
          <cell r="B1036" t="str">
            <v>Total 14X16TB1.5 14X16 TB 1.5</v>
          </cell>
          <cell r="C1036">
            <v>41.461000000000006</v>
          </cell>
          <cell r="D1036">
            <v>0.99947750095000187</v>
          </cell>
          <cell r="F1036">
            <v>0.8</v>
          </cell>
        </row>
        <row r="1037">
          <cell r="B1037" t="str">
            <v>Total ROLLO 18 BAJA 1,5 ROLLO 18 BAJA 1,5</v>
          </cell>
          <cell r="C1037">
            <v>41.3</v>
          </cell>
          <cell r="D1037">
            <v>0.9994852792603256</v>
          </cell>
          <cell r="F1037">
            <v>0.8</v>
          </cell>
        </row>
        <row r="1038">
          <cell r="B1038" t="str">
            <v>Total 12X16PP1 12X16 PP 1</v>
          </cell>
          <cell r="C1038">
            <v>41.26</v>
          </cell>
          <cell r="D1038">
            <v>0.99949305003717681</v>
          </cell>
          <cell r="F1038">
            <v>0.8</v>
          </cell>
        </row>
        <row r="1039">
          <cell r="B1039" t="str">
            <v>Total ROLLO 10 X 2 BLANCO ALTA ROLLO 10 X 2 BLANCO ALTA</v>
          </cell>
          <cell r="C1039">
            <v>40.799999999999997</v>
          </cell>
          <cell r="D1039">
            <v>0.99950073417909469</v>
          </cell>
          <cell r="F1039">
            <v>0.8</v>
          </cell>
        </row>
        <row r="1040">
          <cell r="B1040" t="str">
            <v>Total 7X13,75" CAL 1,8 PP COSTURELLA  6,000 MTS 7X13,75" CAL 1,8 PP COSTURELLA 6,000 MTS</v>
          </cell>
          <cell r="C1040">
            <v>40.64</v>
          </cell>
          <cell r="D1040">
            <v>0.99950838818712262</v>
          </cell>
          <cell r="F1040">
            <v>0.8</v>
          </cell>
        </row>
        <row r="1041">
          <cell r="B1041" t="str">
            <v>Total ROLLO 39 X 2,5 TRANS BAJA ROLLO 39 X 2,5 TRANS BAJA</v>
          </cell>
          <cell r="C1041">
            <v>40.5</v>
          </cell>
          <cell r="D1041">
            <v>0.99951601582799698</v>
          </cell>
          <cell r="F1041">
            <v>0.8</v>
          </cell>
        </row>
        <row r="1042">
          <cell r="B1042" t="str">
            <v>Total 5X12TB0.50 5X12 TB 0.50</v>
          </cell>
          <cell r="C1042">
            <v>40.340000000000003</v>
          </cell>
          <cell r="D1042">
            <v>0.99952361333498141</v>
          </cell>
          <cell r="F1042">
            <v>0.8</v>
          </cell>
        </row>
        <row r="1043">
          <cell r="B1043" t="str">
            <v>Total 12X18 0.32 TA 12X18 0.32 TA</v>
          </cell>
          <cell r="C1043">
            <v>40.28</v>
          </cell>
          <cell r="D1043">
            <v>0.99953119954175729</v>
          </cell>
          <cell r="F1043">
            <v>0.8</v>
          </cell>
        </row>
        <row r="1044">
          <cell r="B1044" t="str">
            <v>Total ROLLO 20" CAL 1,4 BAJA TRANSP ROLLO 20" CAL 1,4 BAJA TRANSP</v>
          </cell>
          <cell r="C1044">
            <v>40.200000000000003</v>
          </cell>
          <cell r="D1044">
            <v>0.99953877068158814</v>
          </cell>
          <cell r="F1044">
            <v>0.8</v>
          </cell>
        </row>
        <row r="1045">
          <cell r="B1045" t="str">
            <v>Total 8x16 TA 0,60 8x16 TA 0,60</v>
          </cell>
          <cell r="C1045">
            <v>40.119999999999997</v>
          </cell>
          <cell r="D1045">
            <v>0.99954632675447408</v>
          </cell>
          <cell r="F1045">
            <v>0.8</v>
          </cell>
        </row>
        <row r="1046">
          <cell r="B1046" t="str">
            <v>Total 8X11 0,28 TA 8X11 0,28 TA</v>
          </cell>
          <cell r="C1046">
            <v>40.119999999999997</v>
          </cell>
          <cell r="D1046">
            <v>0.99955388282736002</v>
          </cell>
          <cell r="F1046">
            <v>0.8</v>
          </cell>
        </row>
        <row r="1047">
          <cell r="B1047" t="str">
            <v>Total 12X20 0,55 TB 12X20 0,55 TB</v>
          </cell>
          <cell r="C1047">
            <v>40.04</v>
          </cell>
          <cell r="D1047">
            <v>0.99956142383330104</v>
          </cell>
          <cell r="F1047">
            <v>0.8</v>
          </cell>
        </row>
        <row r="1048">
          <cell r="B1048" t="str">
            <v>Total ROLLO 18 C:1,40 BAJA ROLLO 18 C:1,40 BAJA</v>
          </cell>
          <cell r="C1048">
            <v>40</v>
          </cell>
          <cell r="D1048">
            <v>0.99956895730576956</v>
          </cell>
          <cell r="F1048">
            <v>0.8</v>
          </cell>
        </row>
        <row r="1049">
          <cell r="B1049" t="str">
            <v>Total 10x14 C2 TROQ ESTAMPADA 10x14 C2 TROQ ESTAMPADA</v>
          </cell>
          <cell r="C1049">
            <v>40</v>
          </cell>
          <cell r="D1049">
            <v>0.99957649077823807</v>
          </cell>
          <cell r="F1049">
            <v>0.8</v>
          </cell>
        </row>
        <row r="1050">
          <cell r="B1050" t="str">
            <v>Total 14X20 C2 TROQ ESTAMPAD 14X20 C2 TROQ ESTAMPAD</v>
          </cell>
          <cell r="C1050">
            <v>40</v>
          </cell>
          <cell r="D1050">
            <v>0.99958402425070658</v>
          </cell>
          <cell r="F1050">
            <v>0.8</v>
          </cell>
        </row>
        <row r="1051">
          <cell r="B1051" t="str">
            <v>Total 14X20 C2 TROQ COLOR 14X20 C2 TROQ COLORES</v>
          </cell>
          <cell r="C1051">
            <v>40</v>
          </cell>
          <cell r="D1051">
            <v>0.99959155772317509</v>
          </cell>
          <cell r="F1051">
            <v>0.8</v>
          </cell>
        </row>
        <row r="1052">
          <cell r="B1052" t="str">
            <v>Total 14X20 C2 TROQ COLOR 14X20 C2 TROQ COLORES</v>
          </cell>
          <cell r="C1052">
            <v>40</v>
          </cell>
          <cell r="D1052">
            <v>0.99959909119564361</v>
          </cell>
          <cell r="F1052">
            <v>0.8</v>
          </cell>
        </row>
        <row r="1053">
          <cell r="B1053" t="str">
            <v>Total ROLLO 18 X 0,28 TRANS ALTA ROLLO 18 X 0,28 TRANS ALTA</v>
          </cell>
          <cell r="C1053">
            <v>40</v>
          </cell>
          <cell r="D1053">
            <v>0.99960662466811212</v>
          </cell>
          <cell r="F1053">
            <v>0.8</v>
          </cell>
        </row>
        <row r="1054">
          <cell r="B1054" t="str">
            <v>Total 13,5X18 C2 TROQ COLOR 13,5X18 C2 TROQ COLORES</v>
          </cell>
          <cell r="C1054">
            <v>40</v>
          </cell>
          <cell r="D1054">
            <v>0.99961415814058063</v>
          </cell>
          <cell r="F1054">
            <v>0.8</v>
          </cell>
        </row>
        <row r="1055">
          <cell r="B1055" t="str">
            <v>Total 14X20 C2 TROQ COLOR 14X20 C2 TROQ COLORES</v>
          </cell>
          <cell r="C1055">
            <v>40</v>
          </cell>
          <cell r="D1055">
            <v>0.99962169161304915</v>
          </cell>
          <cell r="F1055">
            <v>0.8</v>
          </cell>
        </row>
        <row r="1056">
          <cell r="B1056" t="str">
            <v>Total 8,8X25 CMS CALIBRE 0,55 BAJA TRANSP 8,8X25 CMS CALIBRE 0,55 BAJA TRANSP</v>
          </cell>
          <cell r="C1056">
            <v>40</v>
          </cell>
          <cell r="D1056">
            <v>0.99962922508551766</v>
          </cell>
          <cell r="F1056">
            <v>0.8</v>
          </cell>
        </row>
        <row r="1057">
          <cell r="B1057" t="str">
            <v>Total 5X10" PP IMPRESO PANSITO 5X10" PP IMPRESO PANSITO</v>
          </cell>
          <cell r="C1057">
            <v>39.86</v>
          </cell>
          <cell r="D1057">
            <v>0.9996367321908326</v>
          </cell>
          <cell r="F1057">
            <v>0.8</v>
          </cell>
        </row>
        <row r="1058">
          <cell r="B1058" t="str">
            <v>Total ROLLO 60 CMS CALIBRE 8 BAJA TRANSP ROLLO 60 CMS CALIBRE 8 BAJA TRANSP</v>
          </cell>
          <cell r="C1058">
            <v>39.799999999999997</v>
          </cell>
          <cell r="D1058">
            <v>0.99964422799593866</v>
          </cell>
          <cell r="F1058">
            <v>0.8</v>
          </cell>
        </row>
        <row r="1059">
          <cell r="B1059" t="str">
            <v>Total 12X18TB 0.55 12X18 TB 0.55</v>
          </cell>
          <cell r="C1059">
            <v>39.76</v>
          </cell>
          <cell r="D1059">
            <v>0.99965171626757232</v>
          </cell>
          <cell r="F1059">
            <v>0.8</v>
          </cell>
        </row>
        <row r="1060">
          <cell r="B1060" t="str">
            <v>Total ROLLO 33 CM CALIBRE 1,5 MEGAFIL ROLLO 33 CM CALIBRE 1,5 MEGAFIL</v>
          </cell>
          <cell r="C1060">
            <v>39.299999999999997</v>
          </cell>
          <cell r="D1060">
            <v>0.99965911790427264</v>
          </cell>
          <cell r="F1060">
            <v>0.8</v>
          </cell>
        </row>
        <row r="1061">
          <cell r="B1061" t="str">
            <v>Total 18x24 PP C:1,0 18x24 PP C:1,0</v>
          </cell>
          <cell r="C1061">
            <v>39.299999999999997</v>
          </cell>
          <cell r="D1061">
            <v>0.99966651954097296</v>
          </cell>
          <cell r="F1061">
            <v>0.8</v>
          </cell>
        </row>
        <row r="1062">
          <cell r="B1062" t="str">
            <v>Total 14X18PP1 14X18 PP 1</v>
          </cell>
          <cell r="C1062">
            <v>39.299999999999997</v>
          </cell>
          <cell r="D1062">
            <v>0.99967392117767317</v>
          </cell>
          <cell r="F1062">
            <v>0.8</v>
          </cell>
        </row>
        <row r="1063">
          <cell r="B1063" t="str">
            <v>Total 13,5X18 C2 TROQ COLOR 13,5X18 C2 TROQ COLORES</v>
          </cell>
          <cell r="C1063">
            <v>39</v>
          </cell>
          <cell r="D1063">
            <v>0.99968126631332999</v>
          </cell>
          <cell r="F1063">
            <v>0.8</v>
          </cell>
        </row>
        <row r="1064">
          <cell r="B1064" t="str">
            <v>Total 13,5X18 C2 TROQ COLOR 13,5X18 C2 TROQ COLORES</v>
          </cell>
          <cell r="C1064">
            <v>39</v>
          </cell>
          <cell r="D1064">
            <v>0.9996886114489868</v>
          </cell>
          <cell r="F1064">
            <v>0.8</v>
          </cell>
        </row>
        <row r="1065">
          <cell r="B1065" t="str">
            <v>Total ROLLO 50 CMS CAL 1,75  PP TRANSP ROLLO 50 CMS CAL 1,75 PP TRANSP</v>
          </cell>
          <cell r="C1065">
            <v>39</v>
          </cell>
          <cell r="D1065">
            <v>0.99969595658464361</v>
          </cell>
          <cell r="F1065">
            <v>0.8</v>
          </cell>
        </row>
        <row r="1066">
          <cell r="B1066" t="str">
            <v>Total 10X16" CAL 0,65 BAJA TRANSP 10X16" CAL 0,65 BAJA TRANSP</v>
          </cell>
          <cell r="C1066">
            <v>39</v>
          </cell>
          <cell r="D1066">
            <v>0.99970330172030042</v>
          </cell>
          <cell r="F1066">
            <v>0.8</v>
          </cell>
        </row>
        <row r="1067">
          <cell r="B1067" t="str">
            <v>Total 12X18 0.32 TA 12X18 0.32 TA</v>
          </cell>
          <cell r="C1067">
            <v>38.742000000000004</v>
          </cell>
          <cell r="D1067">
            <v>0.9997105982650597</v>
          </cell>
          <cell r="F1067">
            <v>0.8</v>
          </cell>
        </row>
        <row r="1068">
          <cell r="B1068" t="str">
            <v>Total 21X32" CAL 0,6 ALTA TRANSP 21X32" CAL 0,6 ALTA TRANSP</v>
          </cell>
          <cell r="C1068">
            <v>38.54</v>
          </cell>
          <cell r="D1068">
            <v>0.99971785676578317</v>
          </cell>
          <cell r="F1068">
            <v>0.8</v>
          </cell>
        </row>
        <row r="1069">
          <cell r="B1069" t="str">
            <v>Total ROLLO 12" CAL 1,8 ALTA BLANCO ROLLO 12" CAL 1,8 ALTA BLANCO</v>
          </cell>
          <cell r="C1069">
            <v>38.5</v>
          </cell>
          <cell r="D1069">
            <v>0.99972510773303402</v>
          </cell>
          <cell r="F1069">
            <v>0.8</v>
          </cell>
        </row>
        <row r="1070">
          <cell r="B1070" t="str">
            <v>Total ROLLO 22 EN 2 TRAN BAJA ROLLO 22 EN 2 TRAN BAJA</v>
          </cell>
          <cell r="C1070">
            <v>38.4</v>
          </cell>
          <cell r="D1070">
            <v>0.99973233986660393</v>
          </cell>
          <cell r="F1070">
            <v>0.8</v>
          </cell>
        </row>
        <row r="1071">
          <cell r="B1071" t="str">
            <v>Total ROLLO 40 CMS CALIBRE 2 PP TRANSP ROLLO 40 CMS CALIBRE 2 PP TRANSP</v>
          </cell>
          <cell r="C1071">
            <v>38.200000000000003</v>
          </cell>
          <cell r="D1071">
            <v>0.99973953433281137</v>
          </cell>
          <cell r="F1071">
            <v>0.8</v>
          </cell>
        </row>
        <row r="1072">
          <cell r="B1072" t="str">
            <v>Total ROLLO 20 EN 2 PP ROLLO 20 EN 2 PP</v>
          </cell>
          <cell r="C1072">
            <v>38.200000000000003</v>
          </cell>
          <cell r="D1072">
            <v>0.99974672879901882</v>
          </cell>
          <cell r="F1072">
            <v>0.8</v>
          </cell>
        </row>
        <row r="1073">
          <cell r="B1073" t="str">
            <v>Total ROLLO 24" CALIBRE 0,85 BAJA TRANSP ROLLO 24" CALIBRE 0,85 BAJA TRANSP</v>
          </cell>
          <cell r="C1073">
            <v>38</v>
          </cell>
          <cell r="D1073">
            <v>0.99975388559786393</v>
          </cell>
          <cell r="F1073">
            <v>0.8</v>
          </cell>
        </row>
        <row r="1074">
          <cell r="B1074" t="str">
            <v>Total 14X20 C2 TROQ COLOR 14X20 C2 TROQ COLORES</v>
          </cell>
          <cell r="C1074">
            <v>38</v>
          </cell>
          <cell r="D1074">
            <v>0.99976104239670904</v>
          </cell>
          <cell r="F1074">
            <v>0.8</v>
          </cell>
        </row>
        <row r="1075">
          <cell r="B1075" t="str">
            <v>Total 9X20 C1,8 TB 9X20 C1,8 TB GILBERTO CARRILLO</v>
          </cell>
          <cell r="C1075">
            <v>37.86</v>
          </cell>
          <cell r="D1075">
            <v>0.99976817282840047</v>
          </cell>
          <cell r="F1075">
            <v>0.8</v>
          </cell>
        </row>
        <row r="1076">
          <cell r="B1076" t="str">
            <v>Total 10X18PP1 10X18 PP 1</v>
          </cell>
          <cell r="C1076">
            <v>37.757999999999996</v>
          </cell>
          <cell r="D1076">
            <v>0.99977528404973726</v>
          </cell>
          <cell r="F1076">
            <v>0.8</v>
          </cell>
        </row>
        <row r="1077">
          <cell r="B1077" t="str">
            <v>Total 12X16 PP C:1,5 12X16 PP C:1,5</v>
          </cell>
          <cell r="C1077">
            <v>37.64</v>
          </cell>
          <cell r="D1077">
            <v>0.99978237304733009</v>
          </cell>
          <cell r="F1077">
            <v>0.8</v>
          </cell>
        </row>
        <row r="1078">
          <cell r="B1078" t="str">
            <v>Total ROLLO 20" CALIBRE 0,9 ALTA TRANSP ROLLO 20" CALIBRE 0,9 ALTA TRANSP</v>
          </cell>
          <cell r="C1078">
            <v>37.6</v>
          </cell>
          <cell r="D1078">
            <v>0.9997894545114504</v>
          </cell>
          <cell r="F1078">
            <v>0.8</v>
          </cell>
        </row>
        <row r="1079">
          <cell r="B1079" t="str">
            <v>Total ROLLO 22" CALIBRE 0,9 BAJA TRANSP ROLLO 22" CALIBRE 0,9 BAAJA TRANSP</v>
          </cell>
          <cell r="C1079">
            <v>37.5</v>
          </cell>
          <cell r="D1079">
            <v>0.99979651714188966</v>
          </cell>
          <cell r="F1079">
            <v>0.8</v>
          </cell>
        </row>
        <row r="1080">
          <cell r="B1080" t="str">
            <v>Total 8X13,5  Cal 2 bja 8x13,5   cal 2 bja</v>
          </cell>
          <cell r="C1080">
            <v>37.5</v>
          </cell>
          <cell r="D1080">
            <v>0.99980357977232881</v>
          </cell>
          <cell r="F1080">
            <v>0.8</v>
          </cell>
        </row>
        <row r="1081">
          <cell r="B1081" t="str">
            <v>Total ROLLO 35 C 1,4 ROLLO 35 C 1,4</v>
          </cell>
          <cell r="C1081">
            <v>37.299999999999997</v>
          </cell>
          <cell r="D1081">
            <v>0.99981060473540573</v>
          </cell>
          <cell r="F1081">
            <v>0.8</v>
          </cell>
        </row>
        <row r="1082">
          <cell r="B1082" t="str">
            <v>Total 10X18PP1 10X18 PP 1</v>
          </cell>
          <cell r="C1082">
            <v>37.1</v>
          </cell>
          <cell r="D1082">
            <v>0.99981759203112019</v>
          </cell>
          <cell r="F1082">
            <v>0.8</v>
          </cell>
        </row>
        <row r="1083">
          <cell r="B1083" t="str">
            <v>Total 12X16 C2 TROQ COLOR 12X16 C2 TROQ COLORES</v>
          </cell>
          <cell r="C1083">
            <v>37</v>
          </cell>
          <cell r="D1083">
            <v>0.99982456049315349</v>
          </cell>
          <cell r="F1083">
            <v>0.8</v>
          </cell>
        </row>
        <row r="1084">
          <cell r="B1084" t="str">
            <v>Total 13,5X18 C2 TROQ COLOR 13,5X18 C2 TROQ COLORES</v>
          </cell>
          <cell r="C1084">
            <v>37</v>
          </cell>
          <cell r="D1084">
            <v>0.9998315289551869</v>
          </cell>
          <cell r="F1084">
            <v>0.8</v>
          </cell>
        </row>
        <row r="1085">
          <cell r="B1085" t="str">
            <v>Total 12X16 C2 TROQ COLOR 12X16 C2 TROQ COLORES</v>
          </cell>
          <cell r="C1085">
            <v>37</v>
          </cell>
          <cell r="D1085">
            <v>0.99983849741722031</v>
          </cell>
          <cell r="F1085">
            <v>0.8</v>
          </cell>
        </row>
        <row r="1086">
          <cell r="B1086" t="str">
            <v>Total 14X20 C2 TROQ COLOR 14X20 C2 TROQ COLORES</v>
          </cell>
          <cell r="C1086">
            <v>37</v>
          </cell>
          <cell r="D1086">
            <v>0.99984546587925371</v>
          </cell>
          <cell r="F1086">
            <v>0.8</v>
          </cell>
        </row>
        <row r="1087">
          <cell r="B1087" t="str">
            <v>Total 14X20 C2 TROQ COLOR 14X20 C2 TROQ COLORES</v>
          </cell>
          <cell r="C1087">
            <v>37</v>
          </cell>
          <cell r="D1087">
            <v>0.99985243434128701</v>
          </cell>
          <cell r="F1087">
            <v>0.8</v>
          </cell>
        </row>
        <row r="1088">
          <cell r="B1088" t="str">
            <v>Total 7X12" CALIBRE 0,7 TRANSP BAJA 7X12" CALIBRE 0,7 TRANSP BAJA</v>
          </cell>
          <cell r="C1088">
            <v>36.68</v>
          </cell>
          <cell r="D1088">
            <v>0.99985934253554065</v>
          </cell>
          <cell r="F1088">
            <v>0.8</v>
          </cell>
        </row>
        <row r="1089">
          <cell r="B1089" t="str">
            <v>Total ROLLO 35 CMS CALIBRE 1,4 PP TRANSP ROLLO 35 CMS CALIBRE 1,4 PP TRANSP</v>
          </cell>
          <cell r="C1089">
            <v>36.5</v>
          </cell>
          <cell r="D1089">
            <v>0.9998662168291681</v>
          </cell>
          <cell r="F1089">
            <v>0.8</v>
          </cell>
        </row>
        <row r="1090">
          <cell r="B1090" t="str">
            <v>Total 6X14 EL GUAYABAL 6X14 EL GUAYABAL</v>
          </cell>
          <cell r="C1090">
            <v>36.340000000000003</v>
          </cell>
          <cell r="D1090">
            <v>0.99987306098890572</v>
          </cell>
          <cell r="F1090">
            <v>0.8</v>
          </cell>
        </row>
        <row r="1091">
          <cell r="B1091" t="str">
            <v>Total 14X28CONFTB 14X28 CONFECCION BAJA</v>
          </cell>
          <cell r="C1091">
            <v>36.29</v>
          </cell>
          <cell r="D1091">
            <v>0.9998798957318028</v>
          </cell>
          <cell r="F1091">
            <v>0.8</v>
          </cell>
        </row>
        <row r="1092">
          <cell r="B1092" t="str">
            <v>Total 6X18 C0.50 TB 6X18 C0.50 TB</v>
          </cell>
          <cell r="C1092">
            <v>36.22</v>
          </cell>
          <cell r="D1092">
            <v>0.999886717291123</v>
          </cell>
          <cell r="F1092">
            <v>0.8</v>
          </cell>
        </row>
        <row r="1093">
          <cell r="B1093" t="str">
            <v>Total ROLLO 14" CALIBRE 0,9 PP TRANSP ROLLO 14" CALIBRE 0,9 PP TRANSP</v>
          </cell>
          <cell r="C1093">
            <v>36.200000000000003</v>
          </cell>
          <cell r="D1093">
            <v>0.99989353508370704</v>
          </cell>
          <cell r="F1093">
            <v>0.8</v>
          </cell>
        </row>
        <row r="1094">
          <cell r="B1094" t="str">
            <v>Total 26+5+5X48" CAAL 0,6 ALTA TRANSP 26+5+5X48" CAL 0,6 ALTA TRANSP</v>
          </cell>
          <cell r="C1094">
            <v>36.14</v>
          </cell>
          <cell r="D1094">
            <v>0.99990034157608232</v>
          </cell>
          <cell r="F1094">
            <v>0.8</v>
          </cell>
        </row>
        <row r="1095">
          <cell r="B1095" t="str">
            <v>Total ROLLO 14" CALIBRE 2 PP TRANSP ROLLO  14" CALIBRE 2 PP TRANSP</v>
          </cell>
          <cell r="C1095">
            <v>36</v>
          </cell>
          <cell r="D1095">
            <v>0.99990712170130391</v>
          </cell>
          <cell r="F1095">
            <v>0.8</v>
          </cell>
        </row>
        <row r="1096">
          <cell r="B1096" t="str">
            <v>Total 7X12  5 ESQUINAS 7X12  5 ESQUINAS</v>
          </cell>
          <cell r="C1096">
            <v>35.96</v>
          </cell>
          <cell r="D1096">
            <v>0.99991389429305311</v>
          </cell>
          <cell r="F1096">
            <v>0.8</v>
          </cell>
        </row>
        <row r="1097">
          <cell r="B1097" t="str">
            <v>Total 10X16PP1.5 10X16 PP 1.5</v>
          </cell>
          <cell r="C1097">
            <v>35.64</v>
          </cell>
          <cell r="D1097">
            <v>0.99992060661702253</v>
          </cell>
          <cell r="F1097">
            <v>0.8</v>
          </cell>
        </row>
        <row r="1098">
          <cell r="B1098" t="str">
            <v>Total ROLLO 12" CALIBRE 2 BAJA TRANSP ROLLO 12" CALIBRE 2 BAJA TRANSP</v>
          </cell>
          <cell r="C1098">
            <v>35.6</v>
          </cell>
          <cell r="D1098">
            <v>0.99992731140751945</v>
          </cell>
          <cell r="F1098">
            <v>0.8</v>
          </cell>
        </row>
        <row r="1099">
          <cell r="B1099" t="str">
            <v>Total ROLLO 16 X 1,80 PP ROLLO 16 X 1,80 BPP</v>
          </cell>
          <cell r="C1099">
            <v>35.4</v>
          </cell>
          <cell r="D1099">
            <v>0.99993397853065413</v>
          </cell>
          <cell r="F1099">
            <v>0.8</v>
          </cell>
        </row>
        <row r="1100">
          <cell r="B1100" t="str">
            <v>Total ROLLO 16" CALIBRE 1,4 BAJA TRANSP ROLLO 16"  CALIBRE 1,4 BAJA TRANSP</v>
          </cell>
          <cell r="C1100">
            <v>35.4</v>
          </cell>
          <cell r="D1100">
            <v>0.99994064565378882</v>
          </cell>
          <cell r="F1100">
            <v>0.8</v>
          </cell>
        </row>
        <row r="1101">
          <cell r="B1101" t="str">
            <v>Total 10X16PP1 10X16 PP 1</v>
          </cell>
          <cell r="C1101">
            <v>35.340000000000003</v>
          </cell>
          <cell r="D1101">
            <v>0.99994730147671473</v>
          </cell>
          <cell r="F1101">
            <v>0.8</v>
          </cell>
        </row>
        <row r="1102">
          <cell r="B1102" t="str">
            <v>Total ROLLO 14+2+2" CALIBRE 2 ALTA BLANCO ROLLO 14+2+2" CALIBRE 2 ALTA BLANCO</v>
          </cell>
          <cell r="C1102">
            <v>35.299999999999997</v>
          </cell>
          <cell r="D1102">
            <v>0.99995394976616814</v>
          </cell>
          <cell r="F1102">
            <v>0.8</v>
          </cell>
        </row>
        <row r="1103">
          <cell r="B1103" t="str">
            <v>Total ROLLO 50 CMS CALIBRE 1 PP TRANSP ROLLO 50 CMS CALIBRE 1 PP TRANSP</v>
          </cell>
          <cell r="C1103">
            <v>35</v>
          </cell>
          <cell r="D1103">
            <v>0.99996054155457814</v>
          </cell>
          <cell r="F1103">
            <v>0.8</v>
          </cell>
        </row>
        <row r="1104">
          <cell r="B1104" t="str">
            <v>Total 10X14 C2 TROQ COLOR 10X14 C2 TROQ COLORES</v>
          </cell>
          <cell r="C1104">
            <v>35</v>
          </cell>
          <cell r="D1104">
            <v>0.99996713334298803</v>
          </cell>
          <cell r="F1104">
            <v>0.8</v>
          </cell>
        </row>
        <row r="1105">
          <cell r="B1105" t="str">
            <v>Total 6+2+2X14 CAL 1.8 6+2+2X14 CAL 1.8</v>
          </cell>
          <cell r="C1105">
            <v>35</v>
          </cell>
          <cell r="D1105">
            <v>0.99997372513139804</v>
          </cell>
          <cell r="F1105">
            <v>0.8</v>
          </cell>
        </row>
        <row r="1106">
          <cell r="B1106" t="str">
            <v>Total 7X14 C0,7 TB 7X14 C0,7 TB</v>
          </cell>
          <cell r="C1106">
            <v>35</v>
          </cell>
          <cell r="D1106">
            <v>0.99998031691980793</v>
          </cell>
          <cell r="F1106">
            <v>0.8</v>
          </cell>
        </row>
        <row r="1107">
          <cell r="B1107" t="str">
            <v>Total 19,5X27 PP 1,5 19,5X27 PP 1,5</v>
          </cell>
          <cell r="C1107">
            <v>34.869999999999997</v>
          </cell>
          <cell r="D1107">
            <v>0.99998688422443238</v>
          </cell>
          <cell r="F1107">
            <v>0.8</v>
          </cell>
        </row>
        <row r="1108">
          <cell r="B1108" t="str">
            <v>Total 10X16 TB 0.55 10X16 TB 0.55</v>
          </cell>
          <cell r="C1108">
            <v>34.839999999999996</v>
          </cell>
          <cell r="D1108">
            <v>0.99999344587895245</v>
          </cell>
          <cell r="F1108">
            <v>0.8</v>
          </cell>
        </row>
        <row r="1109">
          <cell r="B1109" t="str">
            <v>Total 19,5X27 CMS  CAL 1 PP TRANSP CODIGO G 19,5X27 CMS CAL 1,5 PP TRANSP CODIGO G</v>
          </cell>
          <cell r="C1109">
            <v>34.799999999999997</v>
          </cell>
          <cell r="D1109">
            <v>1</v>
          </cell>
          <cell r="F1109">
            <v>0.8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63"/>
  <sheetViews>
    <sheetView tabSelected="1" workbookViewId="0">
      <selection activeCell="D1049" sqref="D1049"/>
    </sheetView>
  </sheetViews>
  <sheetFormatPr baseColWidth="10"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44713</v>
      </c>
      <c r="B2" t="s">
        <v>5544</v>
      </c>
      <c r="C2" s="3" t="s">
        <v>5545</v>
      </c>
      <c r="D2" t="s">
        <v>5546</v>
      </c>
      <c r="F2">
        <v>20.8</v>
      </c>
      <c r="G2">
        <v>0.6</v>
      </c>
      <c r="H2" t="s">
        <v>5547</v>
      </c>
      <c r="I2" t="s">
        <v>5548</v>
      </c>
    </row>
    <row r="3" spans="1:11" x14ac:dyDescent="0.3">
      <c r="A3" s="1">
        <v>44713</v>
      </c>
      <c r="B3" t="s">
        <v>5544</v>
      </c>
      <c r="C3" s="3" t="s">
        <v>5549</v>
      </c>
      <c r="D3" t="s">
        <v>5546</v>
      </c>
      <c r="F3">
        <v>11.9</v>
      </c>
      <c r="G3">
        <v>0</v>
      </c>
      <c r="H3" t="s">
        <v>5547</v>
      </c>
      <c r="I3" t="s">
        <v>5548</v>
      </c>
    </row>
    <row r="4" spans="1:11" x14ac:dyDescent="0.3">
      <c r="A4" s="1">
        <v>44713</v>
      </c>
      <c r="B4" t="s">
        <v>5544</v>
      </c>
      <c r="C4" s="3" t="s">
        <v>5550</v>
      </c>
      <c r="D4" t="s">
        <v>5546</v>
      </c>
      <c r="F4">
        <v>11.3</v>
      </c>
      <c r="G4">
        <v>0</v>
      </c>
      <c r="H4" t="s">
        <v>5547</v>
      </c>
      <c r="I4" t="s">
        <v>5548</v>
      </c>
    </row>
    <row r="5" spans="1:11" x14ac:dyDescent="0.3">
      <c r="A5" s="1">
        <v>44713</v>
      </c>
      <c r="B5" t="s">
        <v>5544</v>
      </c>
      <c r="C5" s="3" t="s">
        <v>5551</v>
      </c>
      <c r="D5" t="s">
        <v>5546</v>
      </c>
      <c r="F5">
        <v>12.8</v>
      </c>
      <c r="G5">
        <v>0</v>
      </c>
      <c r="H5" t="s">
        <v>5547</v>
      </c>
      <c r="I5" t="s">
        <v>5548</v>
      </c>
    </row>
    <row r="6" spans="1:11" x14ac:dyDescent="0.3">
      <c r="A6" s="1">
        <v>44713</v>
      </c>
      <c r="B6" t="s">
        <v>5544</v>
      </c>
      <c r="C6" s="3" t="s">
        <v>5552</v>
      </c>
      <c r="D6" t="s">
        <v>5546</v>
      </c>
      <c r="F6">
        <v>12.5</v>
      </c>
      <c r="G6">
        <v>0</v>
      </c>
      <c r="H6" t="s">
        <v>5547</v>
      </c>
      <c r="I6" t="s">
        <v>5548</v>
      </c>
    </row>
    <row r="7" spans="1:11" x14ac:dyDescent="0.3">
      <c r="A7" s="1">
        <v>44713</v>
      </c>
      <c r="B7" t="s">
        <v>5553</v>
      </c>
      <c r="C7" s="3" t="s">
        <v>5554</v>
      </c>
      <c r="D7" t="s">
        <v>5555</v>
      </c>
      <c r="F7">
        <v>44.7</v>
      </c>
      <c r="G7">
        <v>0</v>
      </c>
      <c r="H7" t="s">
        <v>275</v>
      </c>
      <c r="I7" t="s">
        <v>1253</v>
      </c>
    </row>
    <row r="8" spans="1:11" x14ac:dyDescent="0.3">
      <c r="A8" s="1">
        <v>44713</v>
      </c>
      <c r="B8" t="s">
        <v>5553</v>
      </c>
      <c r="C8" s="3" t="s">
        <v>5556</v>
      </c>
      <c r="D8" t="s">
        <v>5555</v>
      </c>
      <c r="F8">
        <v>43.2</v>
      </c>
      <c r="G8">
        <v>0</v>
      </c>
      <c r="H8" t="s">
        <v>275</v>
      </c>
      <c r="I8" t="s">
        <v>1253</v>
      </c>
    </row>
    <row r="9" spans="1:11" x14ac:dyDescent="0.3">
      <c r="A9" s="1">
        <v>44713</v>
      </c>
      <c r="B9" t="s">
        <v>5553</v>
      </c>
      <c r="C9" s="3" t="s">
        <v>5557</v>
      </c>
      <c r="D9" t="s">
        <v>5555</v>
      </c>
      <c r="F9">
        <v>39.1</v>
      </c>
      <c r="G9">
        <v>0</v>
      </c>
      <c r="H9" t="s">
        <v>275</v>
      </c>
      <c r="I9" t="s">
        <v>1253</v>
      </c>
    </row>
    <row r="10" spans="1:11" x14ac:dyDescent="0.3">
      <c r="A10" s="1">
        <v>44713</v>
      </c>
      <c r="B10" t="s">
        <v>5553</v>
      </c>
      <c r="C10" s="3" t="s">
        <v>5558</v>
      </c>
      <c r="D10" t="s">
        <v>5555</v>
      </c>
      <c r="F10">
        <v>18.600000000000001</v>
      </c>
      <c r="G10">
        <v>0</v>
      </c>
      <c r="H10" t="s">
        <v>275</v>
      </c>
      <c r="I10" t="s">
        <v>1253</v>
      </c>
    </row>
    <row r="11" spans="1:11" x14ac:dyDescent="0.3">
      <c r="A11" s="1">
        <v>44713</v>
      </c>
      <c r="B11" t="s">
        <v>5553</v>
      </c>
      <c r="C11" s="3" t="s">
        <v>5559</v>
      </c>
      <c r="D11" t="s">
        <v>5555</v>
      </c>
      <c r="F11">
        <v>39.700000000000003</v>
      </c>
      <c r="G11">
        <v>0</v>
      </c>
      <c r="H11" t="s">
        <v>275</v>
      </c>
      <c r="I11" t="s">
        <v>1253</v>
      </c>
    </row>
    <row r="12" spans="1:11" x14ac:dyDescent="0.3">
      <c r="A12" s="1">
        <v>44713</v>
      </c>
      <c r="B12" t="s">
        <v>5553</v>
      </c>
      <c r="C12" s="3" t="s">
        <v>5560</v>
      </c>
      <c r="D12" t="s">
        <v>5555</v>
      </c>
      <c r="F12">
        <v>34.6</v>
      </c>
      <c r="G12">
        <v>0.5</v>
      </c>
      <c r="H12" t="s">
        <v>275</v>
      </c>
      <c r="I12" t="s">
        <v>1253</v>
      </c>
    </row>
    <row r="13" spans="1:11" x14ac:dyDescent="0.3">
      <c r="A13" s="1">
        <v>44713</v>
      </c>
      <c r="B13" t="s">
        <v>5561</v>
      </c>
      <c r="C13" s="3" t="s">
        <v>5562</v>
      </c>
      <c r="D13" t="s">
        <v>5563</v>
      </c>
      <c r="F13">
        <v>21.5</v>
      </c>
      <c r="G13">
        <v>0</v>
      </c>
      <c r="H13" t="s">
        <v>5564</v>
      </c>
      <c r="I13" t="s">
        <v>15</v>
      </c>
      <c r="J13" s="1">
        <v>44713</v>
      </c>
      <c r="K13">
        <v>8249</v>
      </c>
    </row>
    <row r="14" spans="1:11" x14ac:dyDescent="0.3">
      <c r="A14" s="1">
        <v>44713</v>
      </c>
      <c r="B14" t="s">
        <v>5561</v>
      </c>
      <c r="C14" s="3" t="s">
        <v>5565</v>
      </c>
      <c r="D14" t="s">
        <v>5563</v>
      </c>
      <c r="F14">
        <v>15.1</v>
      </c>
      <c r="G14">
        <v>0</v>
      </c>
      <c r="H14" t="s">
        <v>5564</v>
      </c>
      <c r="I14" t="s">
        <v>15</v>
      </c>
      <c r="J14" s="1">
        <v>44713</v>
      </c>
      <c r="K14">
        <v>8249</v>
      </c>
    </row>
    <row r="15" spans="1:11" x14ac:dyDescent="0.3">
      <c r="A15" s="1">
        <v>44713</v>
      </c>
      <c r="B15" t="s">
        <v>5566</v>
      </c>
      <c r="C15" s="3" t="s">
        <v>5567</v>
      </c>
      <c r="D15" t="s">
        <v>5568</v>
      </c>
      <c r="F15">
        <v>27</v>
      </c>
      <c r="G15">
        <v>0</v>
      </c>
      <c r="H15" t="s">
        <v>1014</v>
      </c>
      <c r="I15" t="s">
        <v>1253</v>
      </c>
    </row>
    <row r="16" spans="1:11" x14ac:dyDescent="0.3">
      <c r="A16" s="1">
        <v>44713</v>
      </c>
      <c r="B16" t="s">
        <v>5566</v>
      </c>
      <c r="C16" s="3" t="s">
        <v>5569</v>
      </c>
      <c r="D16" t="s">
        <v>5568</v>
      </c>
      <c r="F16">
        <v>26.5</v>
      </c>
      <c r="G16">
        <v>2</v>
      </c>
      <c r="H16" t="s">
        <v>1014</v>
      </c>
      <c r="I16" t="s">
        <v>1253</v>
      </c>
    </row>
    <row r="17" spans="1:9" x14ac:dyDescent="0.3">
      <c r="A17" s="1">
        <v>44713</v>
      </c>
      <c r="B17" t="s">
        <v>5566</v>
      </c>
      <c r="C17" s="3" t="s">
        <v>5570</v>
      </c>
      <c r="D17" t="s">
        <v>5568</v>
      </c>
      <c r="F17">
        <v>29</v>
      </c>
      <c r="G17">
        <v>0</v>
      </c>
      <c r="H17" t="s">
        <v>1014</v>
      </c>
      <c r="I17" t="s">
        <v>1253</v>
      </c>
    </row>
    <row r="18" spans="1:9" x14ac:dyDescent="0.3">
      <c r="A18" s="1">
        <v>44713</v>
      </c>
      <c r="B18" t="s">
        <v>5566</v>
      </c>
      <c r="C18" s="3" t="s">
        <v>5571</v>
      </c>
      <c r="D18" t="s">
        <v>5568</v>
      </c>
      <c r="F18">
        <v>28.6</v>
      </c>
      <c r="G18">
        <v>0</v>
      </c>
      <c r="H18" t="s">
        <v>1014</v>
      </c>
      <c r="I18" t="s">
        <v>1253</v>
      </c>
    </row>
    <row r="19" spans="1:9" x14ac:dyDescent="0.3">
      <c r="A19" s="1">
        <v>44713</v>
      </c>
      <c r="B19" t="s">
        <v>5566</v>
      </c>
      <c r="C19" s="3" t="s">
        <v>5572</v>
      </c>
      <c r="D19" t="s">
        <v>5568</v>
      </c>
      <c r="F19">
        <v>28.3</v>
      </c>
      <c r="G19">
        <v>0</v>
      </c>
      <c r="H19" t="s">
        <v>1014</v>
      </c>
      <c r="I19" t="s">
        <v>1253</v>
      </c>
    </row>
    <row r="20" spans="1:9" x14ac:dyDescent="0.3">
      <c r="A20" s="1">
        <v>44713</v>
      </c>
      <c r="B20" t="s">
        <v>5566</v>
      </c>
      <c r="C20" s="3" t="s">
        <v>5573</v>
      </c>
      <c r="D20" t="s">
        <v>5568</v>
      </c>
      <c r="F20">
        <v>31.9</v>
      </c>
      <c r="G20">
        <v>0</v>
      </c>
      <c r="H20" t="s">
        <v>1014</v>
      </c>
      <c r="I20" t="s">
        <v>1253</v>
      </c>
    </row>
    <row r="21" spans="1:9" x14ac:dyDescent="0.3">
      <c r="A21" s="1">
        <v>44713</v>
      </c>
      <c r="B21" t="s">
        <v>5566</v>
      </c>
      <c r="C21" s="3" t="s">
        <v>5574</v>
      </c>
      <c r="D21" t="s">
        <v>5568</v>
      </c>
      <c r="F21">
        <v>30.1</v>
      </c>
      <c r="G21">
        <v>0</v>
      </c>
      <c r="H21" t="s">
        <v>1014</v>
      </c>
      <c r="I21" t="s">
        <v>1253</v>
      </c>
    </row>
    <row r="22" spans="1:9" x14ac:dyDescent="0.3">
      <c r="A22" s="1">
        <v>44713</v>
      </c>
      <c r="B22" t="s">
        <v>5566</v>
      </c>
      <c r="C22" s="3" t="s">
        <v>5575</v>
      </c>
      <c r="D22" t="s">
        <v>5568</v>
      </c>
      <c r="F22">
        <v>29.1</v>
      </c>
      <c r="G22">
        <v>0</v>
      </c>
      <c r="H22" t="s">
        <v>1014</v>
      </c>
      <c r="I22" t="s">
        <v>1253</v>
      </c>
    </row>
    <row r="23" spans="1:9" x14ac:dyDescent="0.3">
      <c r="A23" s="1">
        <v>44713</v>
      </c>
      <c r="B23" t="s">
        <v>5566</v>
      </c>
      <c r="C23" s="3" t="s">
        <v>5576</v>
      </c>
      <c r="D23" t="s">
        <v>5568</v>
      </c>
      <c r="F23">
        <v>30.2</v>
      </c>
      <c r="G23">
        <v>0</v>
      </c>
      <c r="H23" t="s">
        <v>1014</v>
      </c>
      <c r="I23" t="s">
        <v>1253</v>
      </c>
    </row>
    <row r="24" spans="1:9" x14ac:dyDescent="0.3">
      <c r="A24" s="1">
        <v>44713</v>
      </c>
      <c r="B24" t="s">
        <v>5566</v>
      </c>
      <c r="C24" s="3" t="s">
        <v>5577</v>
      </c>
      <c r="D24" t="s">
        <v>5568</v>
      </c>
      <c r="F24">
        <v>37.6</v>
      </c>
      <c r="G24">
        <v>0</v>
      </c>
      <c r="H24" t="s">
        <v>1014</v>
      </c>
      <c r="I24" t="s">
        <v>1253</v>
      </c>
    </row>
    <row r="25" spans="1:9" x14ac:dyDescent="0.3">
      <c r="A25" s="1">
        <v>44713</v>
      </c>
      <c r="B25" t="s">
        <v>5566</v>
      </c>
      <c r="C25" s="3" t="s">
        <v>5578</v>
      </c>
      <c r="D25" t="s">
        <v>5568</v>
      </c>
      <c r="F25">
        <v>29.7</v>
      </c>
      <c r="G25">
        <v>0</v>
      </c>
      <c r="H25" t="s">
        <v>1014</v>
      </c>
      <c r="I25" t="s">
        <v>1253</v>
      </c>
    </row>
    <row r="26" spans="1:9" x14ac:dyDescent="0.3">
      <c r="A26" s="1">
        <v>44713</v>
      </c>
      <c r="B26" t="s">
        <v>5566</v>
      </c>
      <c r="C26" s="3" t="s">
        <v>5579</v>
      </c>
      <c r="D26" t="s">
        <v>5568</v>
      </c>
      <c r="F26">
        <v>30.6</v>
      </c>
      <c r="G26">
        <v>0</v>
      </c>
      <c r="H26" t="s">
        <v>1014</v>
      </c>
      <c r="I26" t="s">
        <v>1253</v>
      </c>
    </row>
    <row r="27" spans="1:9" x14ac:dyDescent="0.3">
      <c r="A27" s="1">
        <v>44713</v>
      </c>
      <c r="B27" t="s">
        <v>5566</v>
      </c>
      <c r="C27" s="3" t="s">
        <v>5580</v>
      </c>
      <c r="D27" t="s">
        <v>5568</v>
      </c>
      <c r="F27">
        <v>31.4</v>
      </c>
      <c r="G27">
        <v>0</v>
      </c>
      <c r="H27" t="s">
        <v>1014</v>
      </c>
      <c r="I27" t="s">
        <v>1253</v>
      </c>
    </row>
    <row r="28" spans="1:9" x14ac:dyDescent="0.3">
      <c r="A28" s="1">
        <v>44713</v>
      </c>
      <c r="B28" t="s">
        <v>5566</v>
      </c>
      <c r="C28" s="3" t="s">
        <v>5581</v>
      </c>
      <c r="D28" t="s">
        <v>5568</v>
      </c>
      <c r="F28">
        <v>29.9</v>
      </c>
      <c r="G28">
        <v>0</v>
      </c>
      <c r="H28" t="s">
        <v>1014</v>
      </c>
      <c r="I28" t="s">
        <v>1253</v>
      </c>
    </row>
    <row r="29" spans="1:9" x14ac:dyDescent="0.3">
      <c r="A29" s="1">
        <v>44713</v>
      </c>
      <c r="B29" t="s">
        <v>5566</v>
      </c>
      <c r="C29" s="3" t="s">
        <v>5582</v>
      </c>
      <c r="D29" t="s">
        <v>5568</v>
      </c>
      <c r="F29">
        <v>31.2</v>
      </c>
      <c r="G29">
        <v>2.2000000000000002</v>
      </c>
      <c r="H29" t="s">
        <v>1014</v>
      </c>
      <c r="I29" t="s">
        <v>1253</v>
      </c>
    </row>
    <row r="30" spans="1:9" x14ac:dyDescent="0.3">
      <c r="A30" s="1">
        <v>44713</v>
      </c>
      <c r="B30" t="s">
        <v>5566</v>
      </c>
      <c r="C30" s="3" t="s">
        <v>5583</v>
      </c>
      <c r="D30" t="s">
        <v>5584</v>
      </c>
      <c r="F30">
        <v>37</v>
      </c>
      <c r="G30">
        <v>0</v>
      </c>
      <c r="H30" t="s">
        <v>918</v>
      </c>
      <c r="I30" t="s">
        <v>5548</v>
      </c>
    </row>
    <row r="31" spans="1:9" x14ac:dyDescent="0.3">
      <c r="A31" s="1">
        <v>44713</v>
      </c>
      <c r="B31" t="s">
        <v>5566</v>
      </c>
      <c r="C31" s="3" t="s">
        <v>5585</v>
      </c>
      <c r="D31" t="s">
        <v>5586</v>
      </c>
      <c r="F31">
        <v>29.5</v>
      </c>
      <c r="G31">
        <v>0</v>
      </c>
      <c r="I31" t="s">
        <v>1253</v>
      </c>
    </row>
    <row r="32" spans="1:9" x14ac:dyDescent="0.3">
      <c r="A32" s="1">
        <v>44714</v>
      </c>
      <c r="B32" t="s">
        <v>5544</v>
      </c>
      <c r="C32" s="3" t="s">
        <v>5587</v>
      </c>
      <c r="D32" t="s">
        <v>5546</v>
      </c>
      <c r="F32">
        <v>14.3</v>
      </c>
      <c r="G32">
        <v>0</v>
      </c>
      <c r="H32" t="s">
        <v>5547</v>
      </c>
      <c r="I32" t="s">
        <v>5548</v>
      </c>
    </row>
    <row r="33" spans="1:9" x14ac:dyDescent="0.3">
      <c r="A33" s="1">
        <v>44714</v>
      </c>
      <c r="B33" t="s">
        <v>5544</v>
      </c>
      <c r="C33" s="3" t="s">
        <v>5588</v>
      </c>
      <c r="D33" t="s">
        <v>5546</v>
      </c>
      <c r="F33">
        <v>13.7</v>
      </c>
      <c r="G33">
        <v>0</v>
      </c>
      <c r="H33" t="s">
        <v>5547</v>
      </c>
      <c r="I33" t="s">
        <v>5548</v>
      </c>
    </row>
    <row r="34" spans="1:9" x14ac:dyDescent="0.3">
      <c r="A34" s="1">
        <v>44714</v>
      </c>
      <c r="B34" t="s">
        <v>5544</v>
      </c>
      <c r="C34" s="3" t="s">
        <v>5589</v>
      </c>
      <c r="D34" t="s">
        <v>5546</v>
      </c>
      <c r="F34">
        <v>22</v>
      </c>
      <c r="G34">
        <v>0</v>
      </c>
      <c r="H34" t="s">
        <v>5547</v>
      </c>
      <c r="I34" t="s">
        <v>5548</v>
      </c>
    </row>
    <row r="35" spans="1:9" x14ac:dyDescent="0.3">
      <c r="A35" s="1">
        <v>44714</v>
      </c>
      <c r="B35" t="s">
        <v>5544</v>
      </c>
      <c r="C35" s="3" t="s">
        <v>5590</v>
      </c>
      <c r="D35" t="s">
        <v>5546</v>
      </c>
      <c r="F35">
        <v>18</v>
      </c>
      <c r="G35">
        <v>0</v>
      </c>
      <c r="H35" t="s">
        <v>5547</v>
      </c>
      <c r="I35" t="s">
        <v>5548</v>
      </c>
    </row>
    <row r="36" spans="1:9" x14ac:dyDescent="0.3">
      <c r="A36" s="1">
        <v>44714</v>
      </c>
      <c r="B36" t="s">
        <v>5566</v>
      </c>
      <c r="C36" s="3" t="s">
        <v>5591</v>
      </c>
      <c r="D36" t="s">
        <v>5592</v>
      </c>
      <c r="F36">
        <v>32.1</v>
      </c>
      <c r="G36">
        <v>0</v>
      </c>
      <c r="H36" t="s">
        <v>918</v>
      </c>
      <c r="I36" t="s">
        <v>5548</v>
      </c>
    </row>
    <row r="37" spans="1:9" x14ac:dyDescent="0.3">
      <c r="A37" s="1">
        <v>44714</v>
      </c>
      <c r="B37" t="s">
        <v>5566</v>
      </c>
      <c r="C37" s="3" t="s">
        <v>5593</v>
      </c>
      <c r="D37" t="s">
        <v>5568</v>
      </c>
      <c r="F37">
        <v>36</v>
      </c>
      <c r="G37">
        <v>0</v>
      </c>
      <c r="H37" t="s">
        <v>1014</v>
      </c>
      <c r="I37" t="s">
        <v>1253</v>
      </c>
    </row>
    <row r="38" spans="1:9" x14ac:dyDescent="0.3">
      <c r="A38" s="1">
        <v>44714</v>
      </c>
      <c r="B38" t="s">
        <v>5566</v>
      </c>
      <c r="C38" s="3" t="s">
        <v>5594</v>
      </c>
      <c r="D38" t="s">
        <v>5568</v>
      </c>
      <c r="F38">
        <v>33.200000000000003</v>
      </c>
      <c r="G38">
        <v>0</v>
      </c>
      <c r="H38" t="s">
        <v>1014</v>
      </c>
      <c r="I38" t="s">
        <v>1253</v>
      </c>
    </row>
    <row r="39" spans="1:9" x14ac:dyDescent="0.3">
      <c r="A39" s="1">
        <v>44714</v>
      </c>
      <c r="B39" t="s">
        <v>5566</v>
      </c>
      <c r="C39" s="3" t="s">
        <v>5595</v>
      </c>
      <c r="D39" t="s">
        <v>5568</v>
      </c>
      <c r="F39">
        <v>31.4</v>
      </c>
      <c r="G39">
        <v>0</v>
      </c>
      <c r="H39" t="s">
        <v>1014</v>
      </c>
      <c r="I39" t="s">
        <v>1253</v>
      </c>
    </row>
    <row r="40" spans="1:9" x14ac:dyDescent="0.3">
      <c r="A40" s="1">
        <v>44714</v>
      </c>
      <c r="B40" t="s">
        <v>5566</v>
      </c>
      <c r="C40" s="3" t="s">
        <v>5596</v>
      </c>
      <c r="D40" t="s">
        <v>5568</v>
      </c>
      <c r="F40">
        <v>33.700000000000003</v>
      </c>
      <c r="G40">
        <v>0</v>
      </c>
      <c r="H40" t="s">
        <v>1014</v>
      </c>
      <c r="I40" t="s">
        <v>1253</v>
      </c>
    </row>
    <row r="41" spans="1:9" x14ac:dyDescent="0.3">
      <c r="A41" s="1">
        <v>44714</v>
      </c>
      <c r="B41" t="s">
        <v>5566</v>
      </c>
      <c r="C41" s="3" t="s">
        <v>5597</v>
      </c>
      <c r="D41" t="s">
        <v>5568</v>
      </c>
      <c r="F41">
        <v>31.3</v>
      </c>
      <c r="G41">
        <v>0</v>
      </c>
      <c r="H41" t="s">
        <v>1014</v>
      </c>
      <c r="I41" t="s">
        <v>1253</v>
      </c>
    </row>
    <row r="42" spans="1:9" x14ac:dyDescent="0.3">
      <c r="A42" s="1">
        <v>44714</v>
      </c>
      <c r="B42" t="s">
        <v>5566</v>
      </c>
      <c r="C42" s="3" t="s">
        <v>5598</v>
      </c>
      <c r="D42" t="s">
        <v>5568</v>
      </c>
      <c r="F42">
        <v>33.6</v>
      </c>
      <c r="G42">
        <v>0</v>
      </c>
      <c r="H42" t="s">
        <v>1014</v>
      </c>
      <c r="I42" t="s">
        <v>1253</v>
      </c>
    </row>
    <row r="43" spans="1:9" x14ac:dyDescent="0.3">
      <c r="A43" s="1">
        <v>44714</v>
      </c>
      <c r="B43" t="s">
        <v>5566</v>
      </c>
      <c r="C43" s="3" t="s">
        <v>5599</v>
      </c>
      <c r="D43" t="s">
        <v>5568</v>
      </c>
      <c r="F43">
        <v>31.9</v>
      </c>
      <c r="G43">
        <v>0</v>
      </c>
      <c r="H43" t="s">
        <v>1014</v>
      </c>
      <c r="I43" t="s">
        <v>1253</v>
      </c>
    </row>
    <row r="44" spans="1:9" x14ac:dyDescent="0.3">
      <c r="A44" s="1">
        <v>44714</v>
      </c>
      <c r="B44" t="s">
        <v>5566</v>
      </c>
      <c r="C44" s="3" t="s">
        <v>5600</v>
      </c>
      <c r="D44" t="s">
        <v>5568</v>
      </c>
      <c r="F44">
        <v>26.1</v>
      </c>
      <c r="G44">
        <v>0</v>
      </c>
      <c r="H44" t="s">
        <v>1014</v>
      </c>
      <c r="I44" t="s">
        <v>1253</v>
      </c>
    </row>
    <row r="45" spans="1:9" x14ac:dyDescent="0.3">
      <c r="A45" s="1">
        <v>44714</v>
      </c>
      <c r="B45" t="s">
        <v>5566</v>
      </c>
      <c r="C45" s="3" t="s">
        <v>5601</v>
      </c>
      <c r="D45" t="s">
        <v>5602</v>
      </c>
      <c r="F45">
        <v>29</v>
      </c>
      <c r="G45">
        <v>0</v>
      </c>
      <c r="I45" t="s">
        <v>15</v>
      </c>
    </row>
    <row r="46" spans="1:9" x14ac:dyDescent="0.3">
      <c r="A46" s="1">
        <v>44714</v>
      </c>
      <c r="B46" t="s">
        <v>5566</v>
      </c>
      <c r="C46" s="3" t="s">
        <v>5603</v>
      </c>
      <c r="D46" t="s">
        <v>5602</v>
      </c>
      <c r="F46">
        <v>30</v>
      </c>
      <c r="G46">
        <v>0</v>
      </c>
      <c r="I46" t="s">
        <v>15</v>
      </c>
    </row>
    <row r="47" spans="1:9" x14ac:dyDescent="0.3">
      <c r="A47" s="1">
        <v>44714</v>
      </c>
      <c r="B47" t="s">
        <v>5566</v>
      </c>
      <c r="C47" s="3" t="s">
        <v>5604</v>
      </c>
      <c r="D47" t="s">
        <v>5602</v>
      </c>
      <c r="F47">
        <v>29.6</v>
      </c>
      <c r="G47">
        <v>0</v>
      </c>
      <c r="I47" t="s">
        <v>15</v>
      </c>
    </row>
    <row r="48" spans="1:9" x14ac:dyDescent="0.3">
      <c r="A48" s="1">
        <v>44714</v>
      </c>
      <c r="B48" t="s">
        <v>5566</v>
      </c>
      <c r="C48" s="3" t="s">
        <v>5605</v>
      </c>
      <c r="D48" t="s">
        <v>5602</v>
      </c>
      <c r="F48">
        <v>29.6</v>
      </c>
      <c r="G48">
        <v>1.3</v>
      </c>
      <c r="I48" t="s">
        <v>15</v>
      </c>
    </row>
    <row r="49" spans="1:9" x14ac:dyDescent="0.3">
      <c r="A49" s="1">
        <v>44714</v>
      </c>
      <c r="B49" t="s">
        <v>5566</v>
      </c>
      <c r="C49" s="3" t="s">
        <v>5606</v>
      </c>
      <c r="D49" t="s">
        <v>5602</v>
      </c>
      <c r="F49">
        <v>29.7</v>
      </c>
      <c r="G49">
        <v>0</v>
      </c>
      <c r="I49" t="s">
        <v>15</v>
      </c>
    </row>
    <row r="50" spans="1:9" x14ac:dyDescent="0.3">
      <c r="A50" s="1">
        <v>44714</v>
      </c>
      <c r="B50" t="s">
        <v>5566</v>
      </c>
      <c r="C50" s="3" t="s">
        <v>5607</v>
      </c>
      <c r="D50" t="s">
        <v>5602</v>
      </c>
      <c r="F50">
        <v>29.5</v>
      </c>
      <c r="G50">
        <v>0</v>
      </c>
      <c r="I50" t="s">
        <v>15</v>
      </c>
    </row>
    <row r="51" spans="1:9" x14ac:dyDescent="0.3">
      <c r="A51" s="1">
        <v>44714</v>
      </c>
      <c r="B51" t="s">
        <v>5608</v>
      </c>
      <c r="C51" s="3" t="s">
        <v>5609</v>
      </c>
      <c r="D51" t="s">
        <v>5610</v>
      </c>
      <c r="F51">
        <v>17.2</v>
      </c>
      <c r="G51">
        <v>0</v>
      </c>
      <c r="H51" t="s">
        <v>178</v>
      </c>
      <c r="I51" t="s">
        <v>5548</v>
      </c>
    </row>
    <row r="52" spans="1:9" x14ac:dyDescent="0.3">
      <c r="A52" s="1">
        <v>44714</v>
      </c>
      <c r="B52" t="s">
        <v>5608</v>
      </c>
      <c r="C52" s="3" t="s">
        <v>5611</v>
      </c>
      <c r="D52" t="s">
        <v>5610</v>
      </c>
      <c r="F52">
        <v>17</v>
      </c>
      <c r="G52">
        <v>0</v>
      </c>
      <c r="H52" t="s">
        <v>178</v>
      </c>
      <c r="I52" t="s">
        <v>5548</v>
      </c>
    </row>
    <row r="53" spans="1:9" x14ac:dyDescent="0.3">
      <c r="A53" s="1">
        <v>44715</v>
      </c>
      <c r="B53" t="s">
        <v>5566</v>
      </c>
      <c r="C53" s="3" t="s">
        <v>5612</v>
      </c>
      <c r="D53" t="s">
        <v>5613</v>
      </c>
      <c r="F53">
        <v>24.4</v>
      </c>
      <c r="G53">
        <v>5</v>
      </c>
      <c r="H53" t="s">
        <v>2021</v>
      </c>
      <c r="I53" t="s">
        <v>15</v>
      </c>
    </row>
    <row r="54" spans="1:9" x14ac:dyDescent="0.3">
      <c r="A54" s="1">
        <v>44715</v>
      </c>
      <c r="B54" t="s">
        <v>5566</v>
      </c>
      <c r="C54" s="3" t="s">
        <v>5614</v>
      </c>
      <c r="D54" t="s">
        <v>5613</v>
      </c>
      <c r="F54">
        <v>28.5</v>
      </c>
      <c r="G54">
        <v>0</v>
      </c>
      <c r="H54" t="s">
        <v>2021</v>
      </c>
      <c r="I54" t="s">
        <v>15</v>
      </c>
    </row>
    <row r="55" spans="1:9" x14ac:dyDescent="0.3">
      <c r="A55" s="1">
        <v>44715</v>
      </c>
      <c r="B55" t="s">
        <v>5566</v>
      </c>
      <c r="C55" s="3" t="s">
        <v>5615</v>
      </c>
      <c r="D55" t="s">
        <v>5613</v>
      </c>
      <c r="F55">
        <v>24</v>
      </c>
      <c r="G55">
        <v>0</v>
      </c>
      <c r="H55" t="s">
        <v>2021</v>
      </c>
      <c r="I55" t="s">
        <v>15</v>
      </c>
    </row>
    <row r="56" spans="1:9" x14ac:dyDescent="0.3">
      <c r="A56" s="1">
        <v>44715</v>
      </c>
      <c r="B56" t="s">
        <v>5566</v>
      </c>
      <c r="C56" s="3" t="s">
        <v>5616</v>
      </c>
      <c r="D56" t="s">
        <v>5613</v>
      </c>
      <c r="F56">
        <v>24.2</v>
      </c>
      <c r="G56">
        <v>0</v>
      </c>
      <c r="H56" t="s">
        <v>2021</v>
      </c>
      <c r="I56" t="s">
        <v>15</v>
      </c>
    </row>
    <row r="57" spans="1:9" x14ac:dyDescent="0.3">
      <c r="A57" s="1">
        <v>44715</v>
      </c>
      <c r="B57" t="s">
        <v>5566</v>
      </c>
      <c r="C57" s="3" t="s">
        <v>5617</v>
      </c>
      <c r="D57" t="s">
        <v>5618</v>
      </c>
      <c r="F57">
        <v>33.700000000000003</v>
      </c>
      <c r="G57">
        <v>0</v>
      </c>
      <c r="I57" t="s">
        <v>15</v>
      </c>
    </row>
    <row r="58" spans="1:9" x14ac:dyDescent="0.3">
      <c r="A58" s="1">
        <v>44715</v>
      </c>
      <c r="B58" t="s">
        <v>5566</v>
      </c>
      <c r="C58" s="3" t="s">
        <v>5619</v>
      </c>
      <c r="D58" t="s">
        <v>5602</v>
      </c>
      <c r="F58">
        <v>29</v>
      </c>
      <c r="G58">
        <v>0</v>
      </c>
      <c r="I58" t="s">
        <v>15</v>
      </c>
    </row>
    <row r="59" spans="1:9" x14ac:dyDescent="0.3">
      <c r="A59" s="1">
        <v>44715</v>
      </c>
      <c r="B59" t="s">
        <v>5566</v>
      </c>
      <c r="C59" s="3" t="s">
        <v>5620</v>
      </c>
      <c r="D59" t="s">
        <v>5621</v>
      </c>
      <c r="F59">
        <v>34.6</v>
      </c>
      <c r="G59">
        <v>0</v>
      </c>
      <c r="I59" t="s">
        <v>15</v>
      </c>
    </row>
    <row r="60" spans="1:9" x14ac:dyDescent="0.3">
      <c r="A60" s="1">
        <v>44715</v>
      </c>
      <c r="B60" t="s">
        <v>5566</v>
      </c>
      <c r="C60" s="3" t="s">
        <v>5622</v>
      </c>
      <c r="D60" t="s">
        <v>5621</v>
      </c>
      <c r="F60">
        <v>32.1</v>
      </c>
      <c r="G60">
        <v>0</v>
      </c>
      <c r="I60" t="s">
        <v>15</v>
      </c>
    </row>
    <row r="61" spans="1:9" x14ac:dyDescent="0.3">
      <c r="A61" s="1">
        <v>44715</v>
      </c>
      <c r="B61" t="s">
        <v>5566</v>
      </c>
      <c r="C61" s="3" t="s">
        <v>5623</v>
      </c>
      <c r="D61" t="s">
        <v>5621</v>
      </c>
      <c r="F61">
        <v>31.2</v>
      </c>
      <c r="G61">
        <v>0</v>
      </c>
      <c r="I61" t="s">
        <v>15</v>
      </c>
    </row>
    <row r="62" spans="1:9" x14ac:dyDescent="0.3">
      <c r="A62" s="1">
        <v>44715</v>
      </c>
      <c r="B62" t="s">
        <v>5566</v>
      </c>
      <c r="C62" s="3" t="s">
        <v>5624</v>
      </c>
      <c r="D62" t="s">
        <v>5621</v>
      </c>
      <c r="F62">
        <v>30.1</v>
      </c>
      <c r="G62">
        <v>0</v>
      </c>
      <c r="I62" t="s">
        <v>15</v>
      </c>
    </row>
    <row r="63" spans="1:9" x14ac:dyDescent="0.3">
      <c r="A63" s="1">
        <v>44715</v>
      </c>
      <c r="B63" t="s">
        <v>5566</v>
      </c>
      <c r="C63" s="3" t="s">
        <v>5625</v>
      </c>
      <c r="D63" t="s">
        <v>5621</v>
      </c>
      <c r="F63">
        <v>16.7</v>
      </c>
      <c r="G63">
        <v>0</v>
      </c>
      <c r="I63" t="s">
        <v>15</v>
      </c>
    </row>
    <row r="64" spans="1:9" x14ac:dyDescent="0.3">
      <c r="A64" s="1">
        <v>44715</v>
      </c>
      <c r="B64" t="s">
        <v>5608</v>
      </c>
      <c r="C64" s="3" t="s">
        <v>5626</v>
      </c>
      <c r="D64" t="s">
        <v>5627</v>
      </c>
      <c r="F64">
        <v>8.3000000000000007</v>
      </c>
      <c r="G64">
        <v>0</v>
      </c>
      <c r="H64" t="s">
        <v>178</v>
      </c>
      <c r="I64" t="s">
        <v>15</v>
      </c>
    </row>
    <row r="65" spans="1:9" x14ac:dyDescent="0.3">
      <c r="A65" s="1">
        <v>44715</v>
      </c>
      <c r="B65" t="s">
        <v>5608</v>
      </c>
      <c r="C65" s="3" t="s">
        <v>5628</v>
      </c>
      <c r="D65" t="s">
        <v>5627</v>
      </c>
      <c r="F65">
        <v>8.3000000000000007</v>
      </c>
      <c r="G65">
        <v>0</v>
      </c>
      <c r="H65" t="s">
        <v>178</v>
      </c>
      <c r="I65" t="s">
        <v>15</v>
      </c>
    </row>
    <row r="66" spans="1:9" x14ac:dyDescent="0.3">
      <c r="A66" s="1">
        <v>44715</v>
      </c>
      <c r="B66" t="s">
        <v>5608</v>
      </c>
      <c r="C66" s="3" t="s">
        <v>5629</v>
      </c>
      <c r="D66" t="s">
        <v>5627</v>
      </c>
      <c r="F66">
        <v>10</v>
      </c>
      <c r="G66">
        <v>0.5</v>
      </c>
      <c r="H66" t="s">
        <v>178</v>
      </c>
      <c r="I66" t="s">
        <v>15</v>
      </c>
    </row>
    <row r="67" spans="1:9" x14ac:dyDescent="0.3">
      <c r="A67" s="1">
        <v>44715</v>
      </c>
      <c r="B67" t="s">
        <v>5608</v>
      </c>
      <c r="C67" s="3" t="s">
        <v>5630</v>
      </c>
      <c r="D67" t="s">
        <v>5627</v>
      </c>
      <c r="F67">
        <v>10</v>
      </c>
      <c r="G67">
        <v>0</v>
      </c>
      <c r="H67" t="s">
        <v>178</v>
      </c>
      <c r="I67" t="s">
        <v>15</v>
      </c>
    </row>
    <row r="68" spans="1:9" x14ac:dyDescent="0.3">
      <c r="A68" s="1">
        <v>44715</v>
      </c>
      <c r="B68" t="s">
        <v>5608</v>
      </c>
      <c r="C68" s="3" t="s">
        <v>5631</v>
      </c>
      <c r="D68" t="s">
        <v>5632</v>
      </c>
      <c r="F68">
        <v>8.3000000000000007</v>
      </c>
      <c r="G68">
        <v>0</v>
      </c>
      <c r="H68" t="s">
        <v>178</v>
      </c>
      <c r="I68" t="s">
        <v>5548</v>
      </c>
    </row>
    <row r="69" spans="1:9" x14ac:dyDescent="0.3">
      <c r="A69" s="1">
        <v>44715</v>
      </c>
      <c r="B69" t="s">
        <v>5608</v>
      </c>
      <c r="C69" s="3" t="s">
        <v>5633</v>
      </c>
      <c r="D69" t="s">
        <v>5632</v>
      </c>
      <c r="F69">
        <v>9.1</v>
      </c>
      <c r="G69">
        <v>0</v>
      </c>
      <c r="H69" t="s">
        <v>178</v>
      </c>
      <c r="I69" t="s">
        <v>5548</v>
      </c>
    </row>
    <row r="70" spans="1:9" x14ac:dyDescent="0.3">
      <c r="A70" s="1">
        <v>44715</v>
      </c>
      <c r="B70" t="s">
        <v>5608</v>
      </c>
      <c r="C70" s="3" t="s">
        <v>5634</v>
      </c>
      <c r="D70" t="s">
        <v>5632</v>
      </c>
      <c r="F70">
        <v>9.4</v>
      </c>
      <c r="G70">
        <v>0</v>
      </c>
      <c r="H70" t="s">
        <v>178</v>
      </c>
      <c r="I70" t="s">
        <v>5548</v>
      </c>
    </row>
    <row r="71" spans="1:9" x14ac:dyDescent="0.3">
      <c r="A71" s="1">
        <v>44715</v>
      </c>
      <c r="B71" t="s">
        <v>5608</v>
      </c>
      <c r="C71" s="3" t="s">
        <v>5635</v>
      </c>
      <c r="D71" t="s">
        <v>5632</v>
      </c>
      <c r="F71">
        <v>8.6</v>
      </c>
      <c r="G71">
        <v>0</v>
      </c>
      <c r="H71" t="s">
        <v>178</v>
      </c>
      <c r="I71" t="s">
        <v>5548</v>
      </c>
    </row>
    <row r="72" spans="1:9" x14ac:dyDescent="0.3">
      <c r="A72" s="1">
        <v>44715</v>
      </c>
      <c r="B72" t="s">
        <v>5608</v>
      </c>
      <c r="C72" s="3" t="s">
        <v>5636</v>
      </c>
      <c r="D72" t="s">
        <v>5632</v>
      </c>
      <c r="F72">
        <v>5.8</v>
      </c>
      <c r="G72">
        <v>0</v>
      </c>
      <c r="H72" t="s">
        <v>178</v>
      </c>
      <c r="I72" t="s">
        <v>5548</v>
      </c>
    </row>
    <row r="73" spans="1:9" x14ac:dyDescent="0.3">
      <c r="A73" s="1">
        <v>44715</v>
      </c>
      <c r="B73" t="s">
        <v>5608</v>
      </c>
      <c r="C73" s="3" t="s">
        <v>5637</v>
      </c>
      <c r="D73" t="s">
        <v>5610</v>
      </c>
      <c r="F73">
        <v>8.9</v>
      </c>
      <c r="G73">
        <v>0</v>
      </c>
      <c r="H73" t="s">
        <v>178</v>
      </c>
      <c r="I73" t="s">
        <v>5548</v>
      </c>
    </row>
    <row r="74" spans="1:9" x14ac:dyDescent="0.3">
      <c r="A74" s="1">
        <v>44715</v>
      </c>
      <c r="B74" t="s">
        <v>5608</v>
      </c>
      <c r="C74" s="3" t="s">
        <v>5638</v>
      </c>
      <c r="D74" t="s">
        <v>5610</v>
      </c>
      <c r="F74">
        <v>8.6999999999999993</v>
      </c>
      <c r="G74">
        <v>0</v>
      </c>
      <c r="H74" t="s">
        <v>178</v>
      </c>
      <c r="I74" t="s">
        <v>5548</v>
      </c>
    </row>
    <row r="75" spans="1:9" x14ac:dyDescent="0.3">
      <c r="A75" s="1">
        <v>44715</v>
      </c>
      <c r="B75" t="s">
        <v>5608</v>
      </c>
      <c r="C75" s="3" t="s">
        <v>5639</v>
      </c>
      <c r="D75" t="s">
        <v>5610</v>
      </c>
      <c r="F75">
        <v>9.9</v>
      </c>
      <c r="G75">
        <v>4.7</v>
      </c>
      <c r="H75" t="s">
        <v>178</v>
      </c>
      <c r="I75" t="s">
        <v>5548</v>
      </c>
    </row>
    <row r="76" spans="1:9" x14ac:dyDescent="0.3">
      <c r="A76" s="1">
        <v>44715</v>
      </c>
      <c r="B76" t="s">
        <v>5608</v>
      </c>
      <c r="C76" s="3" t="s">
        <v>5640</v>
      </c>
      <c r="D76" t="s">
        <v>5610</v>
      </c>
      <c r="F76">
        <v>13.3</v>
      </c>
      <c r="G76">
        <v>0</v>
      </c>
      <c r="H76" t="s">
        <v>178</v>
      </c>
      <c r="I76" t="s">
        <v>15</v>
      </c>
    </row>
    <row r="77" spans="1:9" x14ac:dyDescent="0.3">
      <c r="A77" s="1">
        <v>44715</v>
      </c>
      <c r="B77" t="s">
        <v>5608</v>
      </c>
      <c r="C77" s="3" t="s">
        <v>5641</v>
      </c>
      <c r="D77" t="s">
        <v>5610</v>
      </c>
      <c r="F77">
        <v>13.3</v>
      </c>
      <c r="G77">
        <v>0</v>
      </c>
      <c r="H77" t="s">
        <v>178</v>
      </c>
      <c r="I77" t="s">
        <v>15</v>
      </c>
    </row>
    <row r="78" spans="1:9" x14ac:dyDescent="0.3">
      <c r="A78" s="1">
        <v>44715</v>
      </c>
      <c r="B78" t="s">
        <v>5608</v>
      </c>
      <c r="C78" s="3" t="s">
        <v>5642</v>
      </c>
      <c r="D78" t="s">
        <v>5643</v>
      </c>
      <c r="F78">
        <v>12.8</v>
      </c>
      <c r="G78">
        <v>0</v>
      </c>
      <c r="H78" t="s">
        <v>178</v>
      </c>
      <c r="I78" t="s">
        <v>5548</v>
      </c>
    </row>
    <row r="79" spans="1:9" x14ac:dyDescent="0.3">
      <c r="A79" s="1">
        <v>44715</v>
      </c>
      <c r="B79" t="s">
        <v>5608</v>
      </c>
      <c r="C79" s="3" t="s">
        <v>5644</v>
      </c>
      <c r="D79" t="s">
        <v>5643</v>
      </c>
      <c r="F79">
        <v>12.5</v>
      </c>
      <c r="G79">
        <v>0</v>
      </c>
      <c r="H79" t="s">
        <v>178</v>
      </c>
      <c r="I79" t="s">
        <v>5548</v>
      </c>
    </row>
    <row r="80" spans="1:9" x14ac:dyDescent="0.3">
      <c r="A80" s="1">
        <v>44715</v>
      </c>
      <c r="B80" t="s">
        <v>5608</v>
      </c>
      <c r="C80" s="3" t="s">
        <v>5645</v>
      </c>
      <c r="D80" t="s">
        <v>5643</v>
      </c>
      <c r="F80">
        <v>12.1</v>
      </c>
      <c r="G80">
        <v>0</v>
      </c>
      <c r="H80" t="s">
        <v>178</v>
      </c>
      <c r="I80" t="s">
        <v>5548</v>
      </c>
    </row>
    <row r="81" spans="1:9" x14ac:dyDescent="0.3">
      <c r="A81" s="1">
        <v>44715</v>
      </c>
      <c r="B81" t="s">
        <v>5608</v>
      </c>
      <c r="C81" s="3" t="s">
        <v>5646</v>
      </c>
      <c r="D81" t="s">
        <v>5643</v>
      </c>
      <c r="F81">
        <v>12.1</v>
      </c>
      <c r="G81">
        <v>0</v>
      </c>
      <c r="H81" t="s">
        <v>178</v>
      </c>
      <c r="I81" t="s">
        <v>5548</v>
      </c>
    </row>
    <row r="82" spans="1:9" x14ac:dyDescent="0.3">
      <c r="A82" s="1">
        <v>44718</v>
      </c>
      <c r="B82" t="s">
        <v>5544</v>
      </c>
      <c r="C82" s="3" t="s">
        <v>5647</v>
      </c>
      <c r="D82" t="s">
        <v>5648</v>
      </c>
      <c r="F82">
        <v>27.7</v>
      </c>
      <c r="G82">
        <v>0</v>
      </c>
      <c r="H82" t="s">
        <v>798</v>
      </c>
      <c r="I82" t="s">
        <v>5548</v>
      </c>
    </row>
    <row r="83" spans="1:9" x14ac:dyDescent="0.3">
      <c r="A83" s="1">
        <v>44718</v>
      </c>
      <c r="B83" t="s">
        <v>5553</v>
      </c>
      <c r="C83" s="3" t="s">
        <v>5649</v>
      </c>
      <c r="D83" t="s">
        <v>5650</v>
      </c>
      <c r="F83">
        <v>18.600000000000001</v>
      </c>
      <c r="G83">
        <v>0</v>
      </c>
      <c r="H83" t="s">
        <v>282</v>
      </c>
      <c r="I83" t="s">
        <v>1253</v>
      </c>
    </row>
    <row r="84" spans="1:9" x14ac:dyDescent="0.3">
      <c r="A84" s="1">
        <v>44718</v>
      </c>
      <c r="B84" t="s">
        <v>5553</v>
      </c>
      <c r="C84" s="3" t="s">
        <v>5651</v>
      </c>
      <c r="D84" t="s">
        <v>5650</v>
      </c>
      <c r="F84">
        <v>19.399999999999999</v>
      </c>
      <c r="G84">
        <v>0</v>
      </c>
      <c r="H84" t="s">
        <v>282</v>
      </c>
      <c r="I84" t="s">
        <v>1253</v>
      </c>
    </row>
    <row r="85" spans="1:9" x14ac:dyDescent="0.3">
      <c r="A85" s="1">
        <v>44719</v>
      </c>
      <c r="B85" t="s">
        <v>5544</v>
      </c>
      <c r="C85" s="3" t="s">
        <v>5652</v>
      </c>
      <c r="D85" t="s">
        <v>5648</v>
      </c>
      <c r="F85">
        <v>25.2</v>
      </c>
      <c r="G85">
        <v>3.4</v>
      </c>
      <c r="H85" t="s">
        <v>798</v>
      </c>
      <c r="I85" t="s">
        <v>5548</v>
      </c>
    </row>
    <row r="86" spans="1:9" x14ac:dyDescent="0.3">
      <c r="A86" s="1">
        <v>44719</v>
      </c>
      <c r="B86" t="s">
        <v>5544</v>
      </c>
      <c r="C86" s="3" t="s">
        <v>5653</v>
      </c>
      <c r="D86" t="s">
        <v>5648</v>
      </c>
      <c r="F86">
        <v>22.9</v>
      </c>
      <c r="G86">
        <v>0</v>
      </c>
      <c r="H86" t="s">
        <v>798</v>
      </c>
      <c r="I86" t="s">
        <v>5548</v>
      </c>
    </row>
    <row r="87" spans="1:9" x14ac:dyDescent="0.3">
      <c r="A87" s="1">
        <v>44719</v>
      </c>
      <c r="B87" t="s">
        <v>5544</v>
      </c>
      <c r="C87" s="3" t="s">
        <v>5654</v>
      </c>
      <c r="D87" t="s">
        <v>5648</v>
      </c>
      <c r="F87">
        <v>24.1</v>
      </c>
      <c r="G87">
        <v>0</v>
      </c>
      <c r="H87" t="s">
        <v>798</v>
      </c>
      <c r="I87" t="s">
        <v>5548</v>
      </c>
    </row>
    <row r="88" spans="1:9" x14ac:dyDescent="0.3">
      <c r="A88" s="1">
        <v>44719</v>
      </c>
      <c r="B88" t="s">
        <v>5544</v>
      </c>
      <c r="C88" s="3" t="s">
        <v>5655</v>
      </c>
      <c r="D88" t="s">
        <v>5648</v>
      </c>
      <c r="F88">
        <v>29.9</v>
      </c>
      <c r="G88">
        <v>0</v>
      </c>
      <c r="H88" t="s">
        <v>798</v>
      </c>
      <c r="I88" t="s">
        <v>5548</v>
      </c>
    </row>
    <row r="89" spans="1:9" x14ac:dyDescent="0.3">
      <c r="A89" s="1">
        <v>44719</v>
      </c>
      <c r="B89" t="s">
        <v>5544</v>
      </c>
      <c r="C89" s="3" t="s">
        <v>5656</v>
      </c>
      <c r="D89" t="s">
        <v>5648</v>
      </c>
      <c r="F89">
        <v>24.3</v>
      </c>
      <c r="G89">
        <v>0</v>
      </c>
      <c r="H89" t="s">
        <v>798</v>
      </c>
      <c r="I89" t="s">
        <v>5548</v>
      </c>
    </row>
    <row r="90" spans="1:9" x14ac:dyDescent="0.3">
      <c r="A90" s="1">
        <v>44719</v>
      </c>
      <c r="B90" t="s">
        <v>5544</v>
      </c>
      <c r="C90" s="3" t="s">
        <v>5657</v>
      </c>
      <c r="D90" t="s">
        <v>5648</v>
      </c>
      <c r="F90">
        <v>27.9</v>
      </c>
      <c r="G90">
        <v>0</v>
      </c>
      <c r="H90" t="s">
        <v>798</v>
      </c>
      <c r="I90" t="s">
        <v>5658</v>
      </c>
    </row>
    <row r="91" spans="1:9" x14ac:dyDescent="0.3">
      <c r="A91" s="1">
        <v>44719</v>
      </c>
      <c r="B91" t="s">
        <v>5553</v>
      </c>
      <c r="C91" s="3" t="s">
        <v>5659</v>
      </c>
      <c r="D91" t="s">
        <v>1093</v>
      </c>
      <c r="F91">
        <v>36.1</v>
      </c>
      <c r="G91">
        <v>1.5</v>
      </c>
      <c r="H91" t="s">
        <v>1094</v>
      </c>
      <c r="I91" t="s">
        <v>1253</v>
      </c>
    </row>
    <row r="92" spans="1:9" x14ac:dyDescent="0.3">
      <c r="A92" s="1">
        <v>44719</v>
      </c>
      <c r="B92" t="s">
        <v>5553</v>
      </c>
      <c r="C92" s="3" t="s">
        <v>5660</v>
      </c>
      <c r="D92" t="s">
        <v>1093</v>
      </c>
      <c r="F92">
        <v>36.1</v>
      </c>
      <c r="G92">
        <v>0</v>
      </c>
      <c r="H92" t="s">
        <v>1094</v>
      </c>
      <c r="I92" t="s">
        <v>1253</v>
      </c>
    </row>
    <row r="93" spans="1:9" x14ac:dyDescent="0.3">
      <c r="A93" s="1">
        <v>44719</v>
      </c>
      <c r="B93" t="s">
        <v>5553</v>
      </c>
      <c r="C93" s="3" t="s">
        <v>5661</v>
      </c>
      <c r="D93" t="s">
        <v>1093</v>
      </c>
      <c r="F93">
        <v>37.700000000000003</v>
      </c>
      <c r="G93">
        <v>0</v>
      </c>
      <c r="H93" t="s">
        <v>1094</v>
      </c>
      <c r="I93" t="s">
        <v>1253</v>
      </c>
    </row>
    <row r="94" spans="1:9" x14ac:dyDescent="0.3">
      <c r="A94" s="1">
        <v>44719</v>
      </c>
      <c r="B94" t="s">
        <v>5553</v>
      </c>
      <c r="C94" s="3" t="s">
        <v>5662</v>
      </c>
      <c r="D94" t="s">
        <v>1093</v>
      </c>
      <c r="F94">
        <v>38.5</v>
      </c>
      <c r="G94">
        <v>0</v>
      </c>
      <c r="H94" t="s">
        <v>1094</v>
      </c>
      <c r="I94" t="s">
        <v>1253</v>
      </c>
    </row>
    <row r="95" spans="1:9" x14ac:dyDescent="0.3">
      <c r="A95" s="1">
        <v>44719</v>
      </c>
      <c r="B95" t="s">
        <v>5553</v>
      </c>
      <c r="C95" s="3" t="s">
        <v>5663</v>
      </c>
      <c r="D95" t="s">
        <v>1093</v>
      </c>
      <c r="F95">
        <v>37.200000000000003</v>
      </c>
      <c r="G95">
        <v>0</v>
      </c>
      <c r="H95" t="s">
        <v>1094</v>
      </c>
      <c r="I95" t="s">
        <v>1253</v>
      </c>
    </row>
    <row r="96" spans="1:9" x14ac:dyDescent="0.3">
      <c r="A96" s="1">
        <v>44719</v>
      </c>
      <c r="B96" t="s">
        <v>5553</v>
      </c>
      <c r="C96" s="3" t="s">
        <v>5664</v>
      </c>
      <c r="D96" t="s">
        <v>1093</v>
      </c>
      <c r="F96">
        <v>38.200000000000003</v>
      </c>
      <c r="G96">
        <v>0</v>
      </c>
      <c r="H96" t="s">
        <v>1094</v>
      </c>
      <c r="I96" t="s">
        <v>1253</v>
      </c>
    </row>
    <row r="97" spans="1:9" x14ac:dyDescent="0.3">
      <c r="A97" s="1">
        <v>44719</v>
      </c>
      <c r="B97" t="s">
        <v>5553</v>
      </c>
      <c r="C97" s="3" t="s">
        <v>5665</v>
      </c>
      <c r="D97" t="s">
        <v>1093</v>
      </c>
      <c r="F97">
        <v>35.4</v>
      </c>
      <c r="G97">
        <v>3</v>
      </c>
      <c r="H97" t="s">
        <v>1094</v>
      </c>
      <c r="I97" t="s">
        <v>1253</v>
      </c>
    </row>
    <row r="98" spans="1:9" x14ac:dyDescent="0.3">
      <c r="A98" s="1">
        <v>44719</v>
      </c>
      <c r="B98" t="s">
        <v>5553</v>
      </c>
      <c r="C98" s="3" t="s">
        <v>5666</v>
      </c>
      <c r="D98" t="s">
        <v>5650</v>
      </c>
      <c r="F98">
        <v>19.8</v>
      </c>
      <c r="G98">
        <v>0</v>
      </c>
      <c r="H98" t="s">
        <v>282</v>
      </c>
      <c r="I98" t="s">
        <v>1253</v>
      </c>
    </row>
    <row r="99" spans="1:9" x14ac:dyDescent="0.3">
      <c r="A99" s="1">
        <v>44719</v>
      </c>
      <c r="B99" t="s">
        <v>5553</v>
      </c>
      <c r="C99" s="3" t="s">
        <v>5667</v>
      </c>
      <c r="D99" t="s">
        <v>5650</v>
      </c>
      <c r="F99">
        <v>15.1</v>
      </c>
      <c r="G99">
        <v>0</v>
      </c>
      <c r="H99" t="s">
        <v>282</v>
      </c>
      <c r="I99" t="s">
        <v>1253</v>
      </c>
    </row>
    <row r="100" spans="1:9" x14ac:dyDescent="0.3">
      <c r="A100" s="1">
        <v>44719</v>
      </c>
      <c r="B100" t="s">
        <v>5553</v>
      </c>
      <c r="C100" s="3" t="s">
        <v>5668</v>
      </c>
      <c r="D100" t="s">
        <v>5650</v>
      </c>
      <c r="F100">
        <v>16.3</v>
      </c>
      <c r="G100">
        <v>10.3</v>
      </c>
      <c r="H100" t="s">
        <v>282</v>
      </c>
      <c r="I100" t="s">
        <v>1253</v>
      </c>
    </row>
    <row r="101" spans="1:9" x14ac:dyDescent="0.3">
      <c r="A101" s="1">
        <v>44719</v>
      </c>
      <c r="B101" t="s">
        <v>5553</v>
      </c>
      <c r="C101" s="3" t="s">
        <v>5669</v>
      </c>
      <c r="D101" t="s">
        <v>5670</v>
      </c>
      <c r="F101">
        <v>34.1</v>
      </c>
      <c r="G101">
        <v>0</v>
      </c>
      <c r="H101" t="s">
        <v>207</v>
      </c>
      <c r="I101" t="s">
        <v>15</v>
      </c>
    </row>
    <row r="102" spans="1:9" x14ac:dyDescent="0.3">
      <c r="A102" s="1">
        <v>44719</v>
      </c>
      <c r="B102" t="s">
        <v>5553</v>
      </c>
      <c r="C102" s="3" t="s">
        <v>5671</v>
      </c>
      <c r="D102" t="s">
        <v>5670</v>
      </c>
      <c r="F102">
        <v>32.6</v>
      </c>
      <c r="G102">
        <v>0</v>
      </c>
      <c r="H102" t="s">
        <v>207</v>
      </c>
      <c r="I102" t="s">
        <v>15</v>
      </c>
    </row>
    <row r="103" spans="1:9" x14ac:dyDescent="0.3">
      <c r="A103" s="1">
        <v>44719</v>
      </c>
      <c r="B103" t="s">
        <v>5553</v>
      </c>
      <c r="C103" s="3" t="s">
        <v>5672</v>
      </c>
      <c r="D103" t="s">
        <v>5673</v>
      </c>
      <c r="F103">
        <v>0.1</v>
      </c>
      <c r="G103">
        <v>17.2</v>
      </c>
      <c r="I103" t="s">
        <v>15</v>
      </c>
    </row>
    <row r="104" spans="1:9" x14ac:dyDescent="0.3">
      <c r="A104" s="1">
        <v>44719</v>
      </c>
      <c r="B104" t="s">
        <v>5553</v>
      </c>
      <c r="C104" s="3" t="s">
        <v>5674</v>
      </c>
      <c r="D104" t="s">
        <v>5673</v>
      </c>
      <c r="F104">
        <v>0.1</v>
      </c>
      <c r="G104">
        <v>6.8</v>
      </c>
      <c r="I104" t="s">
        <v>15</v>
      </c>
    </row>
    <row r="105" spans="1:9" x14ac:dyDescent="0.3">
      <c r="A105" s="1">
        <v>44719</v>
      </c>
      <c r="B105" t="s">
        <v>5553</v>
      </c>
      <c r="C105" s="3" t="s">
        <v>5675</v>
      </c>
      <c r="D105" t="s">
        <v>5673</v>
      </c>
      <c r="F105">
        <v>0.1</v>
      </c>
      <c r="G105">
        <v>7.6</v>
      </c>
      <c r="I105" t="s">
        <v>15</v>
      </c>
    </row>
    <row r="106" spans="1:9" x14ac:dyDescent="0.3">
      <c r="A106" s="1">
        <v>44719</v>
      </c>
      <c r="B106" t="s">
        <v>5561</v>
      </c>
      <c r="C106" s="3" t="s">
        <v>5676</v>
      </c>
      <c r="D106" t="s">
        <v>5677</v>
      </c>
      <c r="F106">
        <v>27.1</v>
      </c>
      <c r="G106">
        <v>0</v>
      </c>
      <c r="H106" t="s">
        <v>207</v>
      </c>
      <c r="I106" t="s">
        <v>15</v>
      </c>
    </row>
    <row r="107" spans="1:9" x14ac:dyDescent="0.3">
      <c r="A107" s="1">
        <v>44719</v>
      </c>
      <c r="B107" t="s">
        <v>5561</v>
      </c>
      <c r="C107" s="3" t="s">
        <v>5678</v>
      </c>
      <c r="D107" t="s">
        <v>5677</v>
      </c>
      <c r="F107">
        <v>27.7</v>
      </c>
      <c r="G107">
        <v>0</v>
      </c>
      <c r="H107" t="s">
        <v>207</v>
      </c>
      <c r="I107" t="s">
        <v>15</v>
      </c>
    </row>
    <row r="108" spans="1:9" x14ac:dyDescent="0.3">
      <c r="A108" s="1">
        <v>44720</v>
      </c>
      <c r="B108" t="s">
        <v>5544</v>
      </c>
      <c r="C108" s="3" t="s">
        <v>5679</v>
      </c>
      <c r="D108" t="s">
        <v>5680</v>
      </c>
      <c r="F108">
        <v>21.5</v>
      </c>
      <c r="G108">
        <v>0</v>
      </c>
      <c r="H108" t="s">
        <v>1152</v>
      </c>
      <c r="I108" t="s">
        <v>5548</v>
      </c>
    </row>
    <row r="109" spans="1:9" x14ac:dyDescent="0.3">
      <c r="A109" s="1">
        <v>44720</v>
      </c>
      <c r="B109" t="s">
        <v>5544</v>
      </c>
      <c r="C109" s="3" t="s">
        <v>5681</v>
      </c>
      <c r="D109" t="s">
        <v>5680</v>
      </c>
      <c r="F109">
        <v>20.5</v>
      </c>
      <c r="G109">
        <v>0.2</v>
      </c>
      <c r="H109" t="s">
        <v>1152</v>
      </c>
      <c r="I109" t="s">
        <v>5548</v>
      </c>
    </row>
    <row r="110" spans="1:9" x14ac:dyDescent="0.3">
      <c r="A110" s="1">
        <v>44720</v>
      </c>
      <c r="B110" t="s">
        <v>5544</v>
      </c>
      <c r="C110" s="3" t="s">
        <v>5682</v>
      </c>
      <c r="D110" t="s">
        <v>5680</v>
      </c>
      <c r="F110">
        <v>17.3</v>
      </c>
      <c r="G110">
        <v>0</v>
      </c>
      <c r="H110" t="s">
        <v>1152</v>
      </c>
      <c r="I110" t="s">
        <v>5548</v>
      </c>
    </row>
    <row r="111" spans="1:9" x14ac:dyDescent="0.3">
      <c r="A111" s="1">
        <v>44720</v>
      </c>
      <c r="B111" t="s">
        <v>5544</v>
      </c>
      <c r="C111" s="3" t="s">
        <v>5683</v>
      </c>
      <c r="D111" t="s">
        <v>5648</v>
      </c>
      <c r="F111">
        <v>22.9</v>
      </c>
      <c r="G111">
        <v>0</v>
      </c>
      <c r="H111" t="s">
        <v>798</v>
      </c>
      <c r="I111" t="s">
        <v>5548</v>
      </c>
    </row>
    <row r="112" spans="1:9" x14ac:dyDescent="0.3">
      <c r="A112" s="1">
        <v>44720</v>
      </c>
      <c r="B112" t="s">
        <v>5544</v>
      </c>
      <c r="C112" s="3" t="s">
        <v>5684</v>
      </c>
      <c r="D112" t="s">
        <v>5648</v>
      </c>
      <c r="F112">
        <v>22</v>
      </c>
      <c r="G112">
        <v>0</v>
      </c>
      <c r="H112" t="s">
        <v>798</v>
      </c>
      <c r="I112" t="s">
        <v>5548</v>
      </c>
    </row>
    <row r="113" spans="1:11" x14ac:dyDescent="0.3">
      <c r="A113" s="1">
        <v>44720</v>
      </c>
      <c r="B113" t="s">
        <v>5544</v>
      </c>
      <c r="C113" s="3" t="s">
        <v>5685</v>
      </c>
      <c r="D113" t="s">
        <v>5648</v>
      </c>
      <c r="F113">
        <v>22.8</v>
      </c>
      <c r="G113">
        <v>0.3</v>
      </c>
      <c r="H113" t="s">
        <v>798</v>
      </c>
      <c r="I113" t="s">
        <v>5548</v>
      </c>
    </row>
    <row r="114" spans="1:11" x14ac:dyDescent="0.3">
      <c r="A114" s="1">
        <v>44720</v>
      </c>
      <c r="B114" t="s">
        <v>5544</v>
      </c>
      <c r="C114" s="3" t="s">
        <v>5686</v>
      </c>
      <c r="D114" t="s">
        <v>5648</v>
      </c>
      <c r="F114">
        <v>23.5</v>
      </c>
      <c r="G114">
        <v>3</v>
      </c>
      <c r="H114" t="s">
        <v>798</v>
      </c>
      <c r="I114" t="s">
        <v>5548</v>
      </c>
    </row>
    <row r="115" spans="1:11" x14ac:dyDescent="0.3">
      <c r="A115" s="1">
        <v>44720</v>
      </c>
      <c r="B115" t="s">
        <v>5544</v>
      </c>
      <c r="C115" s="3" t="s">
        <v>5687</v>
      </c>
      <c r="D115" t="s">
        <v>5648</v>
      </c>
      <c r="F115">
        <v>27.2</v>
      </c>
      <c r="G115">
        <v>0</v>
      </c>
      <c r="H115" t="s">
        <v>798</v>
      </c>
      <c r="I115" t="s">
        <v>5548</v>
      </c>
    </row>
    <row r="116" spans="1:11" x14ac:dyDescent="0.3">
      <c r="A116" s="1">
        <v>44720</v>
      </c>
      <c r="B116" t="s">
        <v>5553</v>
      </c>
      <c r="C116" s="3" t="s">
        <v>5688</v>
      </c>
      <c r="D116" t="s">
        <v>1093</v>
      </c>
      <c r="F116">
        <v>34.1</v>
      </c>
      <c r="G116">
        <v>0</v>
      </c>
      <c r="H116" t="s">
        <v>1094</v>
      </c>
      <c r="I116" t="s">
        <v>1253</v>
      </c>
    </row>
    <row r="117" spans="1:11" x14ac:dyDescent="0.3">
      <c r="A117" s="1">
        <v>44720</v>
      </c>
      <c r="B117" t="s">
        <v>5553</v>
      </c>
      <c r="C117" s="3" t="s">
        <v>5689</v>
      </c>
      <c r="D117" t="s">
        <v>1093</v>
      </c>
      <c r="F117">
        <v>35.799999999999997</v>
      </c>
      <c r="G117">
        <v>0</v>
      </c>
      <c r="H117" t="s">
        <v>1094</v>
      </c>
      <c r="I117" t="s">
        <v>1253</v>
      </c>
    </row>
    <row r="118" spans="1:11" x14ac:dyDescent="0.3">
      <c r="A118" s="1">
        <v>44720</v>
      </c>
      <c r="B118" t="s">
        <v>5553</v>
      </c>
      <c r="C118" s="3" t="s">
        <v>5690</v>
      </c>
      <c r="D118" t="s">
        <v>1093</v>
      </c>
      <c r="F118">
        <v>33.6</v>
      </c>
      <c r="G118">
        <v>0</v>
      </c>
      <c r="H118" t="s">
        <v>1094</v>
      </c>
      <c r="I118" t="s">
        <v>1253</v>
      </c>
    </row>
    <row r="119" spans="1:11" x14ac:dyDescent="0.3">
      <c r="A119" s="1">
        <v>44720</v>
      </c>
      <c r="B119" t="s">
        <v>5553</v>
      </c>
      <c r="C119" s="3" t="s">
        <v>5691</v>
      </c>
      <c r="D119" t="s">
        <v>5692</v>
      </c>
      <c r="F119">
        <v>36.799999999999997</v>
      </c>
      <c r="G119">
        <v>1.3</v>
      </c>
      <c r="H119" t="s">
        <v>1094</v>
      </c>
      <c r="I119" t="s">
        <v>5548</v>
      </c>
    </row>
    <row r="120" spans="1:11" x14ac:dyDescent="0.3">
      <c r="A120" s="1">
        <v>44720</v>
      </c>
      <c r="B120" t="s">
        <v>5553</v>
      </c>
      <c r="C120" s="3" t="s">
        <v>5693</v>
      </c>
      <c r="D120" t="s">
        <v>5692</v>
      </c>
      <c r="F120">
        <v>37.6</v>
      </c>
      <c r="G120">
        <v>0.8</v>
      </c>
      <c r="H120" t="s">
        <v>1094</v>
      </c>
      <c r="I120" t="s">
        <v>5548</v>
      </c>
      <c r="J120" s="1">
        <v>44748</v>
      </c>
      <c r="K120">
        <v>8335</v>
      </c>
    </row>
    <row r="121" spans="1:11" x14ac:dyDescent="0.3">
      <c r="A121" s="1">
        <v>44720</v>
      </c>
      <c r="B121" t="s">
        <v>5553</v>
      </c>
      <c r="C121" s="3" t="s">
        <v>5694</v>
      </c>
      <c r="D121" t="s">
        <v>5692</v>
      </c>
      <c r="F121">
        <v>36.4</v>
      </c>
      <c r="G121">
        <v>0</v>
      </c>
      <c r="H121" t="s">
        <v>1094</v>
      </c>
      <c r="I121" t="s">
        <v>5548</v>
      </c>
    </row>
    <row r="122" spans="1:11" x14ac:dyDescent="0.3">
      <c r="A122" s="1">
        <v>44720</v>
      </c>
      <c r="B122" t="s">
        <v>5553</v>
      </c>
      <c r="C122" s="3" t="s">
        <v>5695</v>
      </c>
      <c r="D122" t="s">
        <v>5692</v>
      </c>
      <c r="F122">
        <v>38.6</v>
      </c>
      <c r="G122">
        <v>0</v>
      </c>
      <c r="H122" t="s">
        <v>1094</v>
      </c>
      <c r="I122" t="s">
        <v>5548</v>
      </c>
    </row>
    <row r="123" spans="1:11" x14ac:dyDescent="0.3">
      <c r="A123" s="1">
        <v>44720</v>
      </c>
      <c r="B123" t="s">
        <v>5553</v>
      </c>
      <c r="C123" s="3" t="s">
        <v>5696</v>
      </c>
      <c r="D123" t="s">
        <v>5697</v>
      </c>
      <c r="F123">
        <v>20.6</v>
      </c>
      <c r="G123">
        <v>0</v>
      </c>
      <c r="H123" t="s">
        <v>1152</v>
      </c>
      <c r="I123" t="s">
        <v>1253</v>
      </c>
    </row>
    <row r="124" spans="1:11" x14ac:dyDescent="0.3">
      <c r="A124" s="1">
        <v>44720</v>
      </c>
      <c r="B124" t="s">
        <v>5553</v>
      </c>
      <c r="C124" s="3" t="s">
        <v>5698</v>
      </c>
      <c r="D124" t="s">
        <v>5697</v>
      </c>
      <c r="F124">
        <v>18.3</v>
      </c>
      <c r="G124">
        <v>0</v>
      </c>
      <c r="H124" t="s">
        <v>1152</v>
      </c>
      <c r="I124" t="s">
        <v>1253</v>
      </c>
    </row>
    <row r="125" spans="1:11" x14ac:dyDescent="0.3">
      <c r="A125" s="1">
        <v>44720</v>
      </c>
      <c r="B125" t="s">
        <v>5553</v>
      </c>
      <c r="C125" s="3" t="s">
        <v>5699</v>
      </c>
      <c r="D125" t="s">
        <v>5697</v>
      </c>
      <c r="F125">
        <v>18.7</v>
      </c>
      <c r="G125">
        <v>0</v>
      </c>
      <c r="H125" t="s">
        <v>1152</v>
      </c>
      <c r="I125" t="s">
        <v>1253</v>
      </c>
    </row>
    <row r="126" spans="1:11" x14ac:dyDescent="0.3">
      <c r="A126" s="1">
        <v>44720</v>
      </c>
      <c r="B126" t="s">
        <v>5553</v>
      </c>
      <c r="C126" s="3" t="s">
        <v>5700</v>
      </c>
      <c r="D126" t="s">
        <v>5697</v>
      </c>
      <c r="F126">
        <v>16.600000000000001</v>
      </c>
      <c r="G126">
        <v>0</v>
      </c>
      <c r="H126" t="s">
        <v>1152</v>
      </c>
      <c r="I126" t="s">
        <v>1253</v>
      </c>
    </row>
    <row r="127" spans="1:11" x14ac:dyDescent="0.3">
      <c r="A127" s="1">
        <v>44720</v>
      </c>
      <c r="B127" t="s">
        <v>5561</v>
      </c>
      <c r="C127" s="3" t="s">
        <v>5701</v>
      </c>
      <c r="D127" t="s">
        <v>5702</v>
      </c>
      <c r="F127">
        <v>49.5</v>
      </c>
      <c r="G127">
        <v>0.5</v>
      </c>
      <c r="H127" t="s">
        <v>486</v>
      </c>
      <c r="I127" t="s">
        <v>15</v>
      </c>
    </row>
    <row r="128" spans="1:11" x14ac:dyDescent="0.3">
      <c r="A128" s="1">
        <v>44720</v>
      </c>
      <c r="B128" t="s">
        <v>5561</v>
      </c>
      <c r="C128" s="3" t="s">
        <v>5703</v>
      </c>
      <c r="D128" t="s">
        <v>5702</v>
      </c>
      <c r="F128">
        <v>43.6</v>
      </c>
      <c r="G128">
        <v>0</v>
      </c>
      <c r="H128" t="s">
        <v>486</v>
      </c>
      <c r="I128" t="s">
        <v>15</v>
      </c>
    </row>
    <row r="129" spans="1:9" x14ac:dyDescent="0.3">
      <c r="A129" s="1">
        <v>44720</v>
      </c>
      <c r="B129" t="s">
        <v>5561</v>
      </c>
      <c r="C129" s="3" t="s">
        <v>5704</v>
      </c>
      <c r="D129" t="s">
        <v>5702</v>
      </c>
      <c r="F129">
        <v>44.1</v>
      </c>
      <c r="G129">
        <v>0</v>
      </c>
      <c r="H129" t="s">
        <v>486</v>
      </c>
      <c r="I129" t="s">
        <v>15</v>
      </c>
    </row>
    <row r="130" spans="1:9" x14ac:dyDescent="0.3">
      <c r="A130" s="1">
        <v>44720</v>
      </c>
      <c r="B130" t="s">
        <v>5561</v>
      </c>
      <c r="C130" s="3" t="s">
        <v>5705</v>
      </c>
      <c r="D130" t="s">
        <v>5702</v>
      </c>
      <c r="F130">
        <v>38.5</v>
      </c>
      <c r="G130">
        <v>0</v>
      </c>
      <c r="H130" t="s">
        <v>486</v>
      </c>
      <c r="I130" t="s">
        <v>15</v>
      </c>
    </row>
    <row r="131" spans="1:9" x14ac:dyDescent="0.3">
      <c r="A131" s="1">
        <v>44720</v>
      </c>
      <c r="B131" t="s">
        <v>5561</v>
      </c>
      <c r="C131" s="3" t="s">
        <v>5706</v>
      </c>
      <c r="D131" t="s">
        <v>5702</v>
      </c>
      <c r="F131">
        <v>35.1</v>
      </c>
      <c r="G131">
        <v>0</v>
      </c>
      <c r="H131" t="s">
        <v>486</v>
      </c>
      <c r="I131" t="s">
        <v>15</v>
      </c>
    </row>
    <row r="132" spans="1:9" x14ac:dyDescent="0.3">
      <c r="A132" s="1">
        <v>44720</v>
      </c>
      <c r="B132" t="s">
        <v>5561</v>
      </c>
      <c r="C132" s="3" t="s">
        <v>5707</v>
      </c>
      <c r="D132" t="s">
        <v>5702</v>
      </c>
      <c r="F132">
        <v>31</v>
      </c>
      <c r="G132">
        <v>0</v>
      </c>
      <c r="H132" t="s">
        <v>486</v>
      </c>
      <c r="I132" t="s">
        <v>15</v>
      </c>
    </row>
    <row r="133" spans="1:9" x14ac:dyDescent="0.3">
      <c r="A133" s="1">
        <v>44721</v>
      </c>
      <c r="B133" t="s">
        <v>5544</v>
      </c>
      <c r="C133" s="3" t="s">
        <v>5708</v>
      </c>
      <c r="D133" t="s">
        <v>5680</v>
      </c>
      <c r="F133">
        <v>20.3</v>
      </c>
      <c r="G133">
        <v>0</v>
      </c>
      <c r="H133" t="s">
        <v>1152</v>
      </c>
      <c r="I133" t="s">
        <v>5548</v>
      </c>
    </row>
    <row r="134" spans="1:9" x14ac:dyDescent="0.3">
      <c r="A134" s="1">
        <v>44721</v>
      </c>
      <c r="B134" t="s">
        <v>5544</v>
      </c>
      <c r="C134" s="3" t="s">
        <v>5709</v>
      </c>
      <c r="D134" t="s">
        <v>5680</v>
      </c>
      <c r="F134">
        <v>22.2</v>
      </c>
      <c r="G134">
        <v>0</v>
      </c>
      <c r="H134" t="s">
        <v>1152</v>
      </c>
      <c r="I134" t="s">
        <v>5548</v>
      </c>
    </row>
    <row r="135" spans="1:9" x14ac:dyDescent="0.3">
      <c r="A135" s="1">
        <v>44721</v>
      </c>
      <c r="B135" t="s">
        <v>5553</v>
      </c>
      <c r="C135" s="3" t="s">
        <v>5710</v>
      </c>
      <c r="D135" t="s">
        <v>5697</v>
      </c>
      <c r="F135">
        <v>20.7</v>
      </c>
      <c r="G135">
        <v>0</v>
      </c>
      <c r="H135" t="s">
        <v>630</v>
      </c>
      <c r="I135" t="s">
        <v>15</v>
      </c>
    </row>
    <row r="136" spans="1:9" x14ac:dyDescent="0.3">
      <c r="A136" s="1">
        <v>44721</v>
      </c>
      <c r="B136" t="s">
        <v>5553</v>
      </c>
      <c r="C136" s="3" t="s">
        <v>5711</v>
      </c>
      <c r="D136" t="s">
        <v>5697</v>
      </c>
      <c r="F136">
        <v>8.1999999999999993</v>
      </c>
      <c r="G136">
        <v>0</v>
      </c>
      <c r="H136" t="s">
        <v>1152</v>
      </c>
      <c r="I136" t="s">
        <v>1253</v>
      </c>
    </row>
    <row r="137" spans="1:9" x14ac:dyDescent="0.3">
      <c r="A137" s="1">
        <v>44721</v>
      </c>
      <c r="B137" t="s">
        <v>5553</v>
      </c>
      <c r="C137" s="3" t="s">
        <v>5712</v>
      </c>
      <c r="D137" t="s">
        <v>5697</v>
      </c>
      <c r="F137">
        <v>16.3</v>
      </c>
      <c r="G137">
        <v>0</v>
      </c>
      <c r="H137" t="s">
        <v>630</v>
      </c>
      <c r="I137" t="s">
        <v>15</v>
      </c>
    </row>
    <row r="138" spans="1:9" x14ac:dyDescent="0.3">
      <c r="A138" s="1">
        <v>44721</v>
      </c>
      <c r="B138" t="s">
        <v>5553</v>
      </c>
      <c r="C138" s="3" t="s">
        <v>5713</v>
      </c>
      <c r="D138" t="s">
        <v>5697</v>
      </c>
      <c r="F138">
        <v>20.5</v>
      </c>
      <c r="G138">
        <v>0</v>
      </c>
      <c r="H138" t="s">
        <v>1152</v>
      </c>
      <c r="I138" t="s">
        <v>1253</v>
      </c>
    </row>
    <row r="139" spans="1:9" x14ac:dyDescent="0.3">
      <c r="A139" s="1">
        <v>44721</v>
      </c>
      <c r="B139" t="s">
        <v>5553</v>
      </c>
      <c r="C139" s="3" t="s">
        <v>5714</v>
      </c>
      <c r="D139" t="s">
        <v>5697</v>
      </c>
      <c r="F139">
        <v>16.7</v>
      </c>
      <c r="G139">
        <v>0</v>
      </c>
      <c r="H139" t="s">
        <v>630</v>
      </c>
      <c r="I139" t="s">
        <v>15</v>
      </c>
    </row>
    <row r="140" spans="1:9" x14ac:dyDescent="0.3">
      <c r="A140" s="1">
        <v>44721</v>
      </c>
      <c r="B140" t="s">
        <v>5553</v>
      </c>
      <c r="C140" s="3" t="s">
        <v>5715</v>
      </c>
      <c r="D140" t="s">
        <v>5697</v>
      </c>
      <c r="F140">
        <v>19.5</v>
      </c>
      <c r="G140">
        <v>0</v>
      </c>
      <c r="H140" t="s">
        <v>630</v>
      </c>
      <c r="I140" t="s">
        <v>15</v>
      </c>
    </row>
    <row r="141" spans="1:9" x14ac:dyDescent="0.3">
      <c r="A141" s="1">
        <v>44721</v>
      </c>
      <c r="B141" t="s">
        <v>5553</v>
      </c>
      <c r="C141" s="3" t="s">
        <v>5716</v>
      </c>
      <c r="D141" t="s">
        <v>5697</v>
      </c>
      <c r="F141">
        <v>16</v>
      </c>
      <c r="G141">
        <v>0</v>
      </c>
      <c r="H141" t="s">
        <v>630</v>
      </c>
      <c r="I141" t="s">
        <v>15</v>
      </c>
    </row>
    <row r="142" spans="1:9" x14ac:dyDescent="0.3">
      <c r="A142" s="1">
        <v>44721</v>
      </c>
      <c r="B142" t="s">
        <v>5553</v>
      </c>
      <c r="C142" s="3" t="s">
        <v>5717</v>
      </c>
      <c r="D142" t="s">
        <v>5697</v>
      </c>
      <c r="F142">
        <v>19.100000000000001</v>
      </c>
      <c r="G142">
        <v>0</v>
      </c>
      <c r="H142" t="s">
        <v>630</v>
      </c>
      <c r="I142" t="s">
        <v>15</v>
      </c>
    </row>
    <row r="143" spans="1:9" x14ac:dyDescent="0.3">
      <c r="A143" s="1">
        <v>44721</v>
      </c>
      <c r="B143" t="s">
        <v>5553</v>
      </c>
      <c r="C143" s="3" t="s">
        <v>5718</v>
      </c>
      <c r="D143" t="s">
        <v>5697</v>
      </c>
      <c r="F143">
        <v>15.2</v>
      </c>
      <c r="G143">
        <v>0</v>
      </c>
      <c r="H143" t="s">
        <v>630</v>
      </c>
      <c r="I143" t="s">
        <v>15</v>
      </c>
    </row>
    <row r="144" spans="1:9" x14ac:dyDescent="0.3">
      <c r="A144" s="1">
        <v>44721</v>
      </c>
      <c r="B144" t="s">
        <v>5553</v>
      </c>
      <c r="C144" s="3" t="s">
        <v>5719</v>
      </c>
      <c r="D144" t="s">
        <v>5697</v>
      </c>
      <c r="F144">
        <v>18.5</v>
      </c>
      <c r="G144">
        <v>0</v>
      </c>
      <c r="H144" t="s">
        <v>630</v>
      </c>
      <c r="I144" t="s">
        <v>15</v>
      </c>
    </row>
    <row r="145" spans="1:11" x14ac:dyDescent="0.3">
      <c r="A145" s="1">
        <v>44721</v>
      </c>
      <c r="B145" t="s">
        <v>5553</v>
      </c>
      <c r="C145" s="3" t="s">
        <v>5720</v>
      </c>
      <c r="D145" t="s">
        <v>5697</v>
      </c>
      <c r="F145">
        <v>12.8</v>
      </c>
      <c r="G145">
        <v>0</v>
      </c>
      <c r="H145" t="s">
        <v>630</v>
      </c>
      <c r="I145" t="s">
        <v>15</v>
      </c>
    </row>
    <row r="146" spans="1:11" x14ac:dyDescent="0.3">
      <c r="A146" s="1">
        <v>44721</v>
      </c>
      <c r="B146" t="s">
        <v>5553</v>
      </c>
      <c r="C146" s="3" t="s">
        <v>5721</v>
      </c>
      <c r="D146" t="s">
        <v>5722</v>
      </c>
      <c r="F146">
        <v>19.7</v>
      </c>
      <c r="G146">
        <v>0</v>
      </c>
      <c r="H146" t="s">
        <v>630</v>
      </c>
      <c r="I146" t="s">
        <v>15</v>
      </c>
    </row>
    <row r="147" spans="1:11" x14ac:dyDescent="0.3">
      <c r="A147" s="1">
        <v>44721</v>
      </c>
      <c r="B147" t="s">
        <v>5553</v>
      </c>
      <c r="C147" s="3" t="s">
        <v>5723</v>
      </c>
      <c r="D147" t="s">
        <v>5722</v>
      </c>
      <c r="F147">
        <v>22.5</v>
      </c>
      <c r="G147">
        <v>0.8</v>
      </c>
      <c r="H147" t="s">
        <v>630</v>
      </c>
      <c r="I147" t="s">
        <v>15</v>
      </c>
    </row>
    <row r="148" spans="1:11" x14ac:dyDescent="0.3">
      <c r="A148" s="1">
        <v>44721</v>
      </c>
      <c r="B148" t="s">
        <v>5553</v>
      </c>
      <c r="C148" s="3" t="s">
        <v>5724</v>
      </c>
      <c r="D148" t="s">
        <v>5722</v>
      </c>
      <c r="F148">
        <v>21.4</v>
      </c>
      <c r="G148">
        <v>0</v>
      </c>
      <c r="H148" t="s">
        <v>630</v>
      </c>
      <c r="I148" t="s">
        <v>15</v>
      </c>
    </row>
    <row r="149" spans="1:11" x14ac:dyDescent="0.3">
      <c r="A149" s="1">
        <v>44721</v>
      </c>
      <c r="B149" t="s">
        <v>5553</v>
      </c>
      <c r="C149" s="3" t="s">
        <v>5725</v>
      </c>
      <c r="D149" t="s">
        <v>5722</v>
      </c>
      <c r="F149">
        <v>18</v>
      </c>
      <c r="G149">
        <v>0</v>
      </c>
      <c r="H149" t="s">
        <v>630</v>
      </c>
      <c r="I149" t="s">
        <v>15</v>
      </c>
    </row>
    <row r="150" spans="1:11" x14ac:dyDescent="0.3">
      <c r="A150" s="1">
        <v>44721</v>
      </c>
      <c r="B150" t="s">
        <v>5561</v>
      </c>
      <c r="C150" s="3" t="s">
        <v>5726</v>
      </c>
      <c r="D150" t="s">
        <v>5727</v>
      </c>
      <c r="F150">
        <v>24</v>
      </c>
      <c r="G150">
        <v>0.9</v>
      </c>
      <c r="H150" t="s">
        <v>4227</v>
      </c>
      <c r="I150" t="s">
        <v>5548</v>
      </c>
    </row>
    <row r="151" spans="1:11" x14ac:dyDescent="0.3">
      <c r="A151" s="1">
        <v>44721</v>
      </c>
      <c r="B151" t="s">
        <v>5561</v>
      </c>
      <c r="C151" s="3" t="s">
        <v>5728</v>
      </c>
      <c r="D151" t="s">
        <v>5727</v>
      </c>
      <c r="F151">
        <v>28.9</v>
      </c>
      <c r="G151">
        <v>0</v>
      </c>
      <c r="H151" t="s">
        <v>4227</v>
      </c>
      <c r="I151" t="s">
        <v>5548</v>
      </c>
    </row>
    <row r="152" spans="1:11" x14ac:dyDescent="0.3">
      <c r="A152" s="1">
        <v>44721</v>
      </c>
      <c r="B152" t="s">
        <v>5561</v>
      </c>
      <c r="C152" s="3" t="s">
        <v>5729</v>
      </c>
      <c r="D152" t="s">
        <v>5727</v>
      </c>
      <c r="F152">
        <v>24.1</v>
      </c>
      <c r="G152">
        <v>0</v>
      </c>
      <c r="H152" t="s">
        <v>4227</v>
      </c>
      <c r="I152" t="s">
        <v>5548</v>
      </c>
    </row>
    <row r="153" spans="1:11" x14ac:dyDescent="0.3">
      <c r="A153" s="1">
        <v>44721</v>
      </c>
      <c r="B153" t="s">
        <v>5561</v>
      </c>
      <c r="C153" s="3" t="s">
        <v>5730</v>
      </c>
      <c r="D153" t="s">
        <v>5727</v>
      </c>
      <c r="F153">
        <v>23.5</v>
      </c>
      <c r="G153">
        <v>0</v>
      </c>
      <c r="H153" t="s">
        <v>4227</v>
      </c>
      <c r="I153" t="s">
        <v>5548</v>
      </c>
    </row>
    <row r="154" spans="1:11" x14ac:dyDescent="0.3">
      <c r="A154" s="1">
        <v>44721</v>
      </c>
      <c r="B154" t="s">
        <v>5561</v>
      </c>
      <c r="C154" s="3" t="s">
        <v>5731</v>
      </c>
      <c r="D154" t="s">
        <v>5732</v>
      </c>
      <c r="F154">
        <v>27.6</v>
      </c>
      <c r="G154">
        <v>0</v>
      </c>
      <c r="H154" t="s">
        <v>1566</v>
      </c>
      <c r="I154" t="s">
        <v>5548</v>
      </c>
    </row>
    <row r="155" spans="1:11" x14ac:dyDescent="0.3">
      <c r="A155" s="1">
        <v>44721</v>
      </c>
      <c r="B155" t="s">
        <v>5608</v>
      </c>
      <c r="C155" s="3" t="s">
        <v>5733</v>
      </c>
      <c r="D155" t="s">
        <v>5610</v>
      </c>
      <c r="F155">
        <v>12.6</v>
      </c>
      <c r="G155">
        <v>0</v>
      </c>
      <c r="H155" t="s">
        <v>178</v>
      </c>
      <c r="I155" t="s">
        <v>5548</v>
      </c>
      <c r="J155" s="1">
        <v>44722</v>
      </c>
      <c r="K155">
        <v>8276</v>
      </c>
    </row>
    <row r="156" spans="1:11" x14ac:dyDescent="0.3">
      <c r="A156" s="1">
        <v>44721</v>
      </c>
      <c r="B156" t="s">
        <v>5608</v>
      </c>
      <c r="C156" s="3" t="s">
        <v>5734</v>
      </c>
      <c r="D156" t="s">
        <v>5610</v>
      </c>
      <c r="F156">
        <v>12.6</v>
      </c>
      <c r="G156">
        <v>0</v>
      </c>
      <c r="H156" t="s">
        <v>178</v>
      </c>
      <c r="I156" t="s">
        <v>5548</v>
      </c>
      <c r="J156" s="1">
        <v>44722</v>
      </c>
      <c r="K156">
        <v>8276</v>
      </c>
    </row>
    <row r="157" spans="1:11" x14ac:dyDescent="0.3">
      <c r="A157" s="1">
        <v>44721</v>
      </c>
      <c r="B157" t="s">
        <v>5608</v>
      </c>
      <c r="C157" s="3" t="s">
        <v>5735</v>
      </c>
      <c r="D157" t="s">
        <v>5610</v>
      </c>
      <c r="F157">
        <v>12.5</v>
      </c>
      <c r="G157">
        <v>0</v>
      </c>
      <c r="H157" t="s">
        <v>178</v>
      </c>
      <c r="I157" t="s">
        <v>5548</v>
      </c>
      <c r="J157" s="1">
        <v>44722</v>
      </c>
      <c r="K157">
        <v>8276</v>
      </c>
    </row>
    <row r="158" spans="1:11" x14ac:dyDescent="0.3">
      <c r="A158" s="1">
        <v>44721</v>
      </c>
      <c r="B158" t="s">
        <v>5608</v>
      </c>
      <c r="C158" s="3" t="s">
        <v>5736</v>
      </c>
      <c r="D158" t="s">
        <v>5610</v>
      </c>
      <c r="F158">
        <v>12.5</v>
      </c>
      <c r="G158">
        <v>0</v>
      </c>
      <c r="H158" t="s">
        <v>178</v>
      </c>
      <c r="I158" t="s">
        <v>5548</v>
      </c>
      <c r="J158" s="1">
        <v>44722</v>
      </c>
      <c r="K158">
        <v>8276</v>
      </c>
    </row>
    <row r="159" spans="1:11" x14ac:dyDescent="0.3">
      <c r="A159" s="1">
        <v>44721</v>
      </c>
      <c r="B159" t="s">
        <v>5608</v>
      </c>
      <c r="C159" s="3" t="s">
        <v>5737</v>
      </c>
      <c r="D159" t="s">
        <v>5610</v>
      </c>
      <c r="F159">
        <v>11.5</v>
      </c>
      <c r="G159">
        <v>0</v>
      </c>
      <c r="H159" t="s">
        <v>178</v>
      </c>
      <c r="I159" t="s">
        <v>5548</v>
      </c>
      <c r="J159" s="1">
        <v>44722</v>
      </c>
      <c r="K159">
        <v>8276</v>
      </c>
    </row>
    <row r="160" spans="1:11" x14ac:dyDescent="0.3">
      <c r="A160" s="1">
        <v>44721</v>
      </c>
      <c r="B160" t="s">
        <v>5608</v>
      </c>
      <c r="C160" s="3" t="s">
        <v>5738</v>
      </c>
      <c r="D160" t="s">
        <v>5610</v>
      </c>
      <c r="F160">
        <v>11.5</v>
      </c>
      <c r="G160">
        <v>0</v>
      </c>
      <c r="H160" t="s">
        <v>178</v>
      </c>
      <c r="I160" t="s">
        <v>5548</v>
      </c>
      <c r="J160" s="1">
        <v>44722</v>
      </c>
      <c r="K160">
        <v>8276</v>
      </c>
    </row>
    <row r="161" spans="1:11" x14ac:dyDescent="0.3">
      <c r="A161" s="1">
        <v>44721</v>
      </c>
      <c r="B161" t="s">
        <v>5608</v>
      </c>
      <c r="C161" s="3" t="s">
        <v>5739</v>
      </c>
      <c r="D161" t="s">
        <v>5610</v>
      </c>
      <c r="F161">
        <v>11.5</v>
      </c>
      <c r="G161">
        <v>0</v>
      </c>
      <c r="H161" t="s">
        <v>178</v>
      </c>
      <c r="I161" t="s">
        <v>5548</v>
      </c>
      <c r="J161" s="1">
        <v>44722</v>
      </c>
      <c r="K161">
        <v>8276</v>
      </c>
    </row>
    <row r="162" spans="1:11" x14ac:dyDescent="0.3">
      <c r="A162" s="1">
        <v>44721</v>
      </c>
      <c r="B162" t="s">
        <v>5608</v>
      </c>
      <c r="C162" s="3" t="s">
        <v>5740</v>
      </c>
      <c r="D162" t="s">
        <v>5610</v>
      </c>
      <c r="F162">
        <v>11.4</v>
      </c>
      <c r="G162">
        <v>0</v>
      </c>
      <c r="H162" t="s">
        <v>178</v>
      </c>
      <c r="I162" t="s">
        <v>5548</v>
      </c>
      <c r="J162" s="1">
        <v>44722</v>
      </c>
      <c r="K162">
        <v>8276</v>
      </c>
    </row>
    <row r="163" spans="1:11" x14ac:dyDescent="0.3">
      <c r="A163" s="1">
        <v>44721</v>
      </c>
      <c r="B163" t="s">
        <v>5608</v>
      </c>
      <c r="C163" s="3" t="s">
        <v>5741</v>
      </c>
      <c r="D163" t="s">
        <v>5610</v>
      </c>
      <c r="F163">
        <v>11.5</v>
      </c>
      <c r="G163">
        <v>0</v>
      </c>
      <c r="H163" t="s">
        <v>178</v>
      </c>
      <c r="I163" t="s">
        <v>5548</v>
      </c>
      <c r="J163" s="1">
        <v>44722</v>
      </c>
      <c r="K163">
        <v>8276</v>
      </c>
    </row>
    <row r="164" spans="1:11" x14ac:dyDescent="0.3">
      <c r="A164" s="1">
        <v>44721</v>
      </c>
      <c r="B164" t="s">
        <v>5608</v>
      </c>
      <c r="C164" s="3" t="s">
        <v>5742</v>
      </c>
      <c r="D164" t="s">
        <v>5610</v>
      </c>
      <c r="F164">
        <v>11.5</v>
      </c>
      <c r="G164">
        <v>0</v>
      </c>
      <c r="H164" t="s">
        <v>178</v>
      </c>
      <c r="I164" t="s">
        <v>5548</v>
      </c>
      <c r="J164" s="1">
        <v>44722</v>
      </c>
      <c r="K164">
        <v>8276</v>
      </c>
    </row>
    <row r="165" spans="1:11" x14ac:dyDescent="0.3">
      <c r="A165" s="1">
        <v>44721</v>
      </c>
      <c r="B165" t="s">
        <v>5608</v>
      </c>
      <c r="C165" s="3" t="s">
        <v>5743</v>
      </c>
      <c r="D165" t="s">
        <v>5610</v>
      </c>
      <c r="F165">
        <v>11.5</v>
      </c>
      <c r="G165">
        <v>0</v>
      </c>
      <c r="H165" t="s">
        <v>178</v>
      </c>
      <c r="I165" t="s">
        <v>5548</v>
      </c>
      <c r="J165" s="1">
        <v>44722</v>
      </c>
      <c r="K165">
        <v>8276</v>
      </c>
    </row>
    <row r="166" spans="1:11" x14ac:dyDescent="0.3">
      <c r="A166" s="1">
        <v>44721</v>
      </c>
      <c r="B166" t="s">
        <v>5608</v>
      </c>
      <c r="C166" s="3" t="s">
        <v>5744</v>
      </c>
      <c r="D166" t="s">
        <v>5610</v>
      </c>
      <c r="F166">
        <v>11.5</v>
      </c>
      <c r="G166">
        <v>0</v>
      </c>
      <c r="H166" t="s">
        <v>178</v>
      </c>
      <c r="I166" t="s">
        <v>5548</v>
      </c>
      <c r="J166" s="1">
        <v>44722</v>
      </c>
      <c r="K166">
        <v>8276</v>
      </c>
    </row>
    <row r="167" spans="1:11" x14ac:dyDescent="0.3">
      <c r="A167" s="1">
        <v>44721</v>
      </c>
      <c r="B167" t="s">
        <v>5608</v>
      </c>
      <c r="C167" s="3" t="s">
        <v>5745</v>
      </c>
      <c r="D167" t="s">
        <v>5610</v>
      </c>
      <c r="F167">
        <v>10.7</v>
      </c>
      <c r="G167">
        <v>0</v>
      </c>
      <c r="H167" t="s">
        <v>178</v>
      </c>
      <c r="I167" t="s">
        <v>5548</v>
      </c>
      <c r="J167" s="1">
        <v>44722</v>
      </c>
      <c r="K167">
        <v>8276</v>
      </c>
    </row>
    <row r="168" spans="1:11" x14ac:dyDescent="0.3">
      <c r="A168" s="1">
        <v>44722</v>
      </c>
      <c r="B168" t="s">
        <v>5561</v>
      </c>
      <c r="C168" s="3" t="s">
        <v>5746</v>
      </c>
      <c r="D168" t="s">
        <v>5732</v>
      </c>
      <c r="F168">
        <v>25.8</v>
      </c>
      <c r="G168">
        <v>3</v>
      </c>
      <c r="H168" t="s">
        <v>1566</v>
      </c>
      <c r="I168" t="s">
        <v>5548</v>
      </c>
    </row>
    <row r="169" spans="1:11" x14ac:dyDescent="0.3">
      <c r="A169" s="1">
        <v>44722</v>
      </c>
      <c r="B169" t="s">
        <v>5561</v>
      </c>
      <c r="C169" s="3" t="s">
        <v>5747</v>
      </c>
      <c r="D169" t="s">
        <v>5732</v>
      </c>
      <c r="F169">
        <v>26.6</v>
      </c>
      <c r="G169">
        <v>0</v>
      </c>
      <c r="H169" t="s">
        <v>1566</v>
      </c>
      <c r="I169" t="s">
        <v>5548</v>
      </c>
    </row>
    <row r="170" spans="1:11" x14ac:dyDescent="0.3">
      <c r="A170" s="1">
        <v>44722</v>
      </c>
      <c r="B170" t="s">
        <v>5561</v>
      </c>
      <c r="C170" s="3" t="s">
        <v>5748</v>
      </c>
      <c r="D170" t="s">
        <v>5732</v>
      </c>
      <c r="F170">
        <v>30</v>
      </c>
      <c r="G170">
        <v>0</v>
      </c>
      <c r="H170" t="s">
        <v>1566</v>
      </c>
      <c r="I170" t="s">
        <v>5548</v>
      </c>
    </row>
    <row r="171" spans="1:11" x14ac:dyDescent="0.3">
      <c r="A171" s="1">
        <v>44722</v>
      </c>
      <c r="B171" t="s">
        <v>5561</v>
      </c>
      <c r="C171" s="3" t="s">
        <v>5749</v>
      </c>
      <c r="D171" t="s">
        <v>5750</v>
      </c>
      <c r="F171">
        <v>30.9</v>
      </c>
      <c r="G171">
        <v>0</v>
      </c>
      <c r="H171" t="s">
        <v>1566</v>
      </c>
      <c r="I171" t="s">
        <v>5548</v>
      </c>
    </row>
    <row r="172" spans="1:11" x14ac:dyDescent="0.3">
      <c r="A172" s="1">
        <v>44722</v>
      </c>
      <c r="B172" t="s">
        <v>5561</v>
      </c>
      <c r="C172" s="3" t="s">
        <v>5751</v>
      </c>
      <c r="D172" t="s">
        <v>5750</v>
      </c>
      <c r="F172">
        <v>27.9</v>
      </c>
      <c r="G172">
        <v>0</v>
      </c>
      <c r="H172" t="s">
        <v>1566</v>
      </c>
      <c r="I172" t="s">
        <v>5548</v>
      </c>
    </row>
    <row r="173" spans="1:11" x14ac:dyDescent="0.3">
      <c r="A173" s="1">
        <v>44722</v>
      </c>
      <c r="B173" t="s">
        <v>5561</v>
      </c>
      <c r="C173" s="3" t="s">
        <v>5752</v>
      </c>
      <c r="D173" t="s">
        <v>5750</v>
      </c>
      <c r="F173">
        <v>30.1</v>
      </c>
      <c r="G173">
        <v>0</v>
      </c>
      <c r="H173" t="s">
        <v>1566</v>
      </c>
      <c r="I173" t="s">
        <v>5548</v>
      </c>
    </row>
    <row r="174" spans="1:11" x14ac:dyDescent="0.3">
      <c r="A174" s="1">
        <v>44722</v>
      </c>
      <c r="B174" t="s">
        <v>5561</v>
      </c>
      <c r="C174" s="3" t="s">
        <v>5753</v>
      </c>
      <c r="D174" t="s">
        <v>5750</v>
      </c>
      <c r="F174">
        <v>21.2</v>
      </c>
      <c r="G174">
        <v>0</v>
      </c>
      <c r="H174" t="s">
        <v>1566</v>
      </c>
      <c r="I174" t="s">
        <v>5548</v>
      </c>
    </row>
    <row r="175" spans="1:11" x14ac:dyDescent="0.3">
      <c r="A175" s="1">
        <v>44722</v>
      </c>
      <c r="B175" t="s">
        <v>5561</v>
      </c>
      <c r="C175" s="3" t="s">
        <v>5754</v>
      </c>
      <c r="D175" t="s">
        <v>5755</v>
      </c>
      <c r="F175">
        <v>40.4</v>
      </c>
      <c r="G175">
        <v>0</v>
      </c>
      <c r="H175" t="s">
        <v>1566</v>
      </c>
      <c r="I175" t="s">
        <v>5548</v>
      </c>
    </row>
    <row r="176" spans="1:11" x14ac:dyDescent="0.3">
      <c r="A176" s="1">
        <v>44722</v>
      </c>
      <c r="B176" t="s">
        <v>5561</v>
      </c>
      <c r="C176" s="3" t="s">
        <v>5756</v>
      </c>
      <c r="D176" t="s">
        <v>5755</v>
      </c>
      <c r="F176">
        <v>31.4</v>
      </c>
      <c r="G176">
        <v>0</v>
      </c>
      <c r="H176" t="s">
        <v>1566</v>
      </c>
      <c r="I176" t="s">
        <v>5548</v>
      </c>
    </row>
    <row r="177" spans="1:11" x14ac:dyDescent="0.3">
      <c r="A177" s="1">
        <v>44722</v>
      </c>
      <c r="B177" t="s">
        <v>5561</v>
      </c>
      <c r="C177" s="3" t="s">
        <v>5757</v>
      </c>
      <c r="D177" t="s">
        <v>5755</v>
      </c>
      <c r="F177">
        <v>36.799999999999997</v>
      </c>
      <c r="G177">
        <v>0.5</v>
      </c>
      <c r="H177" t="s">
        <v>1566</v>
      </c>
      <c r="I177" t="s">
        <v>5548</v>
      </c>
    </row>
    <row r="178" spans="1:11" x14ac:dyDescent="0.3">
      <c r="A178" s="1">
        <v>44722</v>
      </c>
      <c r="B178" t="s">
        <v>5608</v>
      </c>
      <c r="C178" s="3" t="s">
        <v>5758</v>
      </c>
      <c r="D178" t="s">
        <v>5632</v>
      </c>
      <c r="F178">
        <v>12.3</v>
      </c>
      <c r="G178">
        <v>0</v>
      </c>
      <c r="H178" t="s">
        <v>178</v>
      </c>
      <c r="I178" t="s">
        <v>5548</v>
      </c>
      <c r="J178" s="1">
        <v>44722</v>
      </c>
      <c r="K178">
        <v>8282</v>
      </c>
    </row>
    <row r="179" spans="1:11" x14ac:dyDescent="0.3">
      <c r="A179" s="1">
        <v>44722</v>
      </c>
      <c r="B179" t="s">
        <v>5608</v>
      </c>
      <c r="C179" s="3" t="s">
        <v>5759</v>
      </c>
      <c r="D179" t="s">
        <v>5632</v>
      </c>
      <c r="F179">
        <v>12.4</v>
      </c>
      <c r="G179">
        <v>0</v>
      </c>
      <c r="H179" t="s">
        <v>178</v>
      </c>
      <c r="I179" t="s">
        <v>5548</v>
      </c>
      <c r="J179" s="1">
        <v>44722</v>
      </c>
      <c r="K179">
        <v>8282</v>
      </c>
    </row>
    <row r="180" spans="1:11" x14ac:dyDescent="0.3">
      <c r="A180" s="1">
        <v>44722</v>
      </c>
      <c r="B180" t="s">
        <v>5608</v>
      </c>
      <c r="C180" s="3" t="s">
        <v>5760</v>
      </c>
      <c r="D180" t="s">
        <v>5632</v>
      </c>
      <c r="F180">
        <v>12.5</v>
      </c>
      <c r="G180">
        <v>0</v>
      </c>
      <c r="H180" t="s">
        <v>178</v>
      </c>
      <c r="I180" t="s">
        <v>5548</v>
      </c>
      <c r="J180" s="1">
        <v>44722</v>
      </c>
      <c r="K180">
        <v>8282</v>
      </c>
    </row>
    <row r="181" spans="1:11" x14ac:dyDescent="0.3">
      <c r="A181" s="1">
        <v>44722</v>
      </c>
      <c r="B181" t="s">
        <v>5608</v>
      </c>
      <c r="C181" s="3" t="s">
        <v>5761</v>
      </c>
      <c r="D181" t="s">
        <v>5632</v>
      </c>
      <c r="F181">
        <v>12.4</v>
      </c>
      <c r="G181">
        <v>0</v>
      </c>
      <c r="H181" t="s">
        <v>178</v>
      </c>
      <c r="I181" t="s">
        <v>5548</v>
      </c>
      <c r="J181" s="1">
        <v>44722</v>
      </c>
      <c r="K181">
        <v>8282</v>
      </c>
    </row>
    <row r="182" spans="1:11" x14ac:dyDescent="0.3">
      <c r="A182" s="1">
        <v>44722</v>
      </c>
      <c r="B182" t="s">
        <v>5608</v>
      </c>
      <c r="C182" s="3" t="s">
        <v>5762</v>
      </c>
      <c r="D182" t="s">
        <v>5610</v>
      </c>
      <c r="F182">
        <v>10.6</v>
      </c>
      <c r="G182">
        <v>0</v>
      </c>
      <c r="H182" t="s">
        <v>178</v>
      </c>
      <c r="I182" t="s">
        <v>5548</v>
      </c>
      <c r="J182" s="1">
        <v>44722</v>
      </c>
      <c r="K182">
        <v>8276</v>
      </c>
    </row>
    <row r="183" spans="1:11" x14ac:dyDescent="0.3">
      <c r="A183" s="1">
        <v>44722</v>
      </c>
      <c r="B183" t="s">
        <v>5608</v>
      </c>
      <c r="C183" s="3" t="s">
        <v>5763</v>
      </c>
      <c r="D183" t="s">
        <v>5610</v>
      </c>
      <c r="F183">
        <v>13.9</v>
      </c>
      <c r="G183">
        <v>0</v>
      </c>
      <c r="H183" t="s">
        <v>178</v>
      </c>
      <c r="I183" t="s">
        <v>5548</v>
      </c>
      <c r="J183" s="1">
        <v>44722</v>
      </c>
      <c r="K183">
        <v>8281</v>
      </c>
    </row>
    <row r="184" spans="1:11" x14ac:dyDescent="0.3">
      <c r="A184" s="1">
        <v>44722</v>
      </c>
      <c r="B184" t="s">
        <v>5608</v>
      </c>
      <c r="C184" s="3" t="s">
        <v>5764</v>
      </c>
      <c r="D184" t="s">
        <v>5610</v>
      </c>
      <c r="F184">
        <v>13.8</v>
      </c>
      <c r="G184">
        <v>0</v>
      </c>
      <c r="H184" t="s">
        <v>178</v>
      </c>
      <c r="I184" t="s">
        <v>5548</v>
      </c>
      <c r="J184" s="1">
        <v>44722</v>
      </c>
      <c r="K184">
        <v>8281</v>
      </c>
    </row>
    <row r="185" spans="1:11" x14ac:dyDescent="0.3">
      <c r="A185" s="1">
        <v>44722</v>
      </c>
      <c r="B185" t="s">
        <v>5608</v>
      </c>
      <c r="C185" s="3" t="s">
        <v>5765</v>
      </c>
      <c r="D185" t="s">
        <v>5643</v>
      </c>
      <c r="F185">
        <v>15.3</v>
      </c>
      <c r="G185">
        <v>0</v>
      </c>
      <c r="H185" t="s">
        <v>178</v>
      </c>
      <c r="I185" t="s">
        <v>5548</v>
      </c>
      <c r="J185" s="1">
        <v>44722</v>
      </c>
      <c r="K185">
        <v>8278</v>
      </c>
    </row>
    <row r="186" spans="1:11" x14ac:dyDescent="0.3">
      <c r="A186" s="1">
        <v>44722</v>
      </c>
      <c r="B186" t="s">
        <v>5608</v>
      </c>
      <c r="C186" s="3" t="s">
        <v>5766</v>
      </c>
      <c r="D186" t="s">
        <v>5643</v>
      </c>
      <c r="F186">
        <v>15.3</v>
      </c>
      <c r="G186">
        <v>0</v>
      </c>
      <c r="H186" t="s">
        <v>178</v>
      </c>
      <c r="I186" t="s">
        <v>5548</v>
      </c>
      <c r="J186" s="1">
        <v>44722</v>
      </c>
      <c r="K186">
        <v>8278</v>
      </c>
    </row>
    <row r="187" spans="1:11" x14ac:dyDescent="0.3">
      <c r="A187" s="1">
        <v>44722</v>
      </c>
      <c r="B187" t="s">
        <v>5608</v>
      </c>
      <c r="C187" s="3" t="s">
        <v>5767</v>
      </c>
      <c r="D187" t="s">
        <v>5643</v>
      </c>
      <c r="F187">
        <v>17.7</v>
      </c>
      <c r="G187">
        <v>0</v>
      </c>
      <c r="H187" t="s">
        <v>178</v>
      </c>
      <c r="I187" t="s">
        <v>5548</v>
      </c>
      <c r="J187" s="1">
        <v>44722</v>
      </c>
      <c r="K187">
        <v>8280</v>
      </c>
    </row>
    <row r="188" spans="1:11" x14ac:dyDescent="0.3">
      <c r="A188" s="1">
        <v>44722</v>
      </c>
      <c r="B188" t="s">
        <v>5608</v>
      </c>
      <c r="C188" s="3" t="s">
        <v>5768</v>
      </c>
      <c r="D188" t="s">
        <v>5643</v>
      </c>
      <c r="F188">
        <v>12</v>
      </c>
      <c r="G188">
        <v>0</v>
      </c>
      <c r="H188" t="s">
        <v>178</v>
      </c>
      <c r="I188" t="s">
        <v>5548</v>
      </c>
      <c r="J188" s="1">
        <v>44722</v>
      </c>
      <c r="K188">
        <v>8280</v>
      </c>
    </row>
    <row r="189" spans="1:11" x14ac:dyDescent="0.3">
      <c r="A189" s="1">
        <v>44722</v>
      </c>
      <c r="B189" t="s">
        <v>5608</v>
      </c>
      <c r="C189" s="3" t="s">
        <v>5769</v>
      </c>
      <c r="D189" t="s">
        <v>5643</v>
      </c>
      <c r="F189">
        <v>12</v>
      </c>
      <c r="G189">
        <v>0</v>
      </c>
      <c r="H189" t="s">
        <v>178</v>
      </c>
      <c r="I189" t="s">
        <v>5548</v>
      </c>
      <c r="J189" s="1">
        <v>44722</v>
      </c>
      <c r="K189">
        <v>8280</v>
      </c>
    </row>
    <row r="190" spans="1:11" x14ac:dyDescent="0.3">
      <c r="A190" s="1">
        <v>44722</v>
      </c>
      <c r="B190" t="s">
        <v>5608</v>
      </c>
      <c r="C190" s="3" t="s">
        <v>5770</v>
      </c>
      <c r="D190" t="s">
        <v>5643</v>
      </c>
      <c r="F190">
        <v>17.8</v>
      </c>
      <c r="G190">
        <v>0</v>
      </c>
      <c r="H190" t="s">
        <v>178</v>
      </c>
      <c r="I190" t="s">
        <v>5548</v>
      </c>
      <c r="J190" s="1">
        <v>44722</v>
      </c>
      <c r="K190">
        <v>8280</v>
      </c>
    </row>
    <row r="191" spans="1:11" x14ac:dyDescent="0.3">
      <c r="A191" s="1">
        <v>44722</v>
      </c>
      <c r="B191" t="s">
        <v>5608</v>
      </c>
      <c r="C191" s="3" t="s">
        <v>5771</v>
      </c>
      <c r="D191" t="s">
        <v>5643</v>
      </c>
      <c r="F191">
        <v>14.7</v>
      </c>
      <c r="G191">
        <v>0</v>
      </c>
      <c r="H191" t="s">
        <v>178</v>
      </c>
      <c r="I191" t="s">
        <v>5548</v>
      </c>
      <c r="J191" s="1">
        <v>44722</v>
      </c>
      <c r="K191">
        <v>8280</v>
      </c>
    </row>
    <row r="192" spans="1:11" x14ac:dyDescent="0.3">
      <c r="A192" s="1">
        <v>44722</v>
      </c>
      <c r="B192" t="s">
        <v>5608</v>
      </c>
      <c r="C192" s="3" t="s">
        <v>5772</v>
      </c>
      <c r="D192" t="s">
        <v>5643</v>
      </c>
      <c r="F192">
        <v>13.7</v>
      </c>
      <c r="G192">
        <v>0</v>
      </c>
      <c r="H192" t="s">
        <v>178</v>
      </c>
      <c r="I192" t="s">
        <v>5548</v>
      </c>
      <c r="J192" s="1">
        <v>44722</v>
      </c>
      <c r="K192">
        <v>8280</v>
      </c>
    </row>
    <row r="193" spans="1:11" x14ac:dyDescent="0.3">
      <c r="A193" s="1">
        <v>44722</v>
      </c>
      <c r="B193" t="s">
        <v>5608</v>
      </c>
      <c r="C193" s="3" t="s">
        <v>5773</v>
      </c>
      <c r="D193" t="s">
        <v>5643</v>
      </c>
      <c r="F193">
        <v>14.4</v>
      </c>
      <c r="G193">
        <v>0</v>
      </c>
      <c r="H193" t="s">
        <v>178</v>
      </c>
      <c r="I193" t="s">
        <v>5548</v>
      </c>
      <c r="J193" s="1">
        <v>44722</v>
      </c>
      <c r="K193">
        <v>8280</v>
      </c>
    </row>
    <row r="194" spans="1:11" x14ac:dyDescent="0.3">
      <c r="A194" s="1">
        <v>44722</v>
      </c>
      <c r="B194" t="s">
        <v>5608</v>
      </c>
      <c r="C194" s="3" t="s">
        <v>5774</v>
      </c>
      <c r="D194" t="s">
        <v>5643</v>
      </c>
      <c r="F194">
        <v>14.7</v>
      </c>
      <c r="G194">
        <v>0</v>
      </c>
      <c r="H194" t="s">
        <v>178</v>
      </c>
      <c r="I194" t="s">
        <v>5548</v>
      </c>
      <c r="J194" s="1">
        <v>44722</v>
      </c>
      <c r="K194">
        <v>8280</v>
      </c>
    </row>
    <row r="195" spans="1:11" x14ac:dyDescent="0.3">
      <c r="A195" s="1">
        <v>44722</v>
      </c>
      <c r="B195" t="s">
        <v>5608</v>
      </c>
      <c r="C195" s="3" t="s">
        <v>5775</v>
      </c>
      <c r="D195" t="s">
        <v>5643</v>
      </c>
      <c r="F195">
        <v>13.8</v>
      </c>
      <c r="G195">
        <v>0</v>
      </c>
      <c r="H195" t="s">
        <v>178</v>
      </c>
      <c r="I195" t="s">
        <v>5548</v>
      </c>
      <c r="J195" s="1">
        <v>44722</v>
      </c>
      <c r="K195">
        <v>8280</v>
      </c>
    </row>
    <row r="196" spans="1:11" x14ac:dyDescent="0.3">
      <c r="A196" s="1">
        <v>44722</v>
      </c>
      <c r="B196" t="s">
        <v>5608</v>
      </c>
      <c r="C196" s="3" t="s">
        <v>5776</v>
      </c>
      <c r="D196" t="s">
        <v>5643</v>
      </c>
      <c r="F196">
        <v>14.7</v>
      </c>
      <c r="G196">
        <v>0</v>
      </c>
      <c r="H196" t="s">
        <v>178</v>
      </c>
      <c r="I196" t="s">
        <v>5548</v>
      </c>
      <c r="J196" s="1">
        <v>44722</v>
      </c>
      <c r="K196">
        <v>8280</v>
      </c>
    </row>
    <row r="197" spans="1:11" x14ac:dyDescent="0.3">
      <c r="A197" s="1">
        <v>44723</v>
      </c>
      <c r="B197" t="s">
        <v>5561</v>
      </c>
      <c r="C197" s="3" t="s">
        <v>5777</v>
      </c>
      <c r="D197" t="s">
        <v>5778</v>
      </c>
      <c r="F197">
        <v>34.200000000000003</v>
      </c>
      <c r="G197">
        <v>0</v>
      </c>
      <c r="H197" t="s">
        <v>4227</v>
      </c>
      <c r="I197" t="s">
        <v>5548</v>
      </c>
    </row>
    <row r="198" spans="1:11" x14ac:dyDescent="0.3">
      <c r="A198" s="1">
        <v>44723</v>
      </c>
      <c r="B198" t="s">
        <v>5561</v>
      </c>
      <c r="C198" s="3" t="s">
        <v>5779</v>
      </c>
      <c r="D198" t="s">
        <v>5778</v>
      </c>
      <c r="F198">
        <v>29.2</v>
      </c>
      <c r="G198">
        <v>0</v>
      </c>
      <c r="H198" t="s">
        <v>4227</v>
      </c>
      <c r="I198" t="s">
        <v>5548</v>
      </c>
    </row>
    <row r="199" spans="1:11" x14ac:dyDescent="0.3">
      <c r="A199" s="1">
        <v>44723</v>
      </c>
      <c r="B199" t="s">
        <v>5561</v>
      </c>
      <c r="C199" s="3" t="s">
        <v>5780</v>
      </c>
      <c r="D199" t="s">
        <v>5778</v>
      </c>
      <c r="F199">
        <v>33.6</v>
      </c>
      <c r="G199">
        <v>0</v>
      </c>
      <c r="H199" t="s">
        <v>4227</v>
      </c>
      <c r="I199" t="s">
        <v>5548</v>
      </c>
    </row>
    <row r="200" spans="1:11" x14ac:dyDescent="0.3">
      <c r="A200" s="1">
        <v>44723</v>
      </c>
      <c r="B200" t="s">
        <v>5561</v>
      </c>
      <c r="C200" s="3" t="s">
        <v>5781</v>
      </c>
      <c r="D200" t="s">
        <v>5778</v>
      </c>
      <c r="F200">
        <v>26.7</v>
      </c>
      <c r="G200">
        <v>0</v>
      </c>
      <c r="H200" t="s">
        <v>4227</v>
      </c>
      <c r="I200" t="s">
        <v>5548</v>
      </c>
    </row>
    <row r="201" spans="1:11" x14ac:dyDescent="0.3">
      <c r="A201" s="1">
        <v>44723</v>
      </c>
      <c r="B201" t="s">
        <v>5561</v>
      </c>
      <c r="C201" s="3" t="s">
        <v>5782</v>
      </c>
      <c r="D201" t="s">
        <v>5783</v>
      </c>
      <c r="F201">
        <v>45</v>
      </c>
      <c r="G201">
        <v>3.5</v>
      </c>
      <c r="I201" t="s">
        <v>15</v>
      </c>
    </row>
    <row r="202" spans="1:11" x14ac:dyDescent="0.3">
      <c r="A202" s="1">
        <v>44723</v>
      </c>
      <c r="B202" t="s">
        <v>5561</v>
      </c>
      <c r="C202" s="3" t="s">
        <v>5784</v>
      </c>
      <c r="D202" t="s">
        <v>5783</v>
      </c>
      <c r="F202">
        <v>35.6</v>
      </c>
      <c r="G202">
        <v>0</v>
      </c>
      <c r="I202" t="s">
        <v>15</v>
      </c>
    </row>
    <row r="203" spans="1:11" x14ac:dyDescent="0.3">
      <c r="A203" s="1">
        <v>44723</v>
      </c>
      <c r="B203" t="s">
        <v>5608</v>
      </c>
      <c r="C203" s="3" t="s">
        <v>5785</v>
      </c>
      <c r="D203" t="s">
        <v>5632</v>
      </c>
      <c r="F203">
        <v>11.2</v>
      </c>
      <c r="G203">
        <v>0</v>
      </c>
      <c r="H203" t="s">
        <v>178</v>
      </c>
      <c r="I203" t="s">
        <v>5548</v>
      </c>
      <c r="J203" s="1">
        <v>44723</v>
      </c>
      <c r="K203">
        <v>8284</v>
      </c>
    </row>
    <row r="204" spans="1:11" x14ac:dyDescent="0.3">
      <c r="A204" s="1">
        <v>44723</v>
      </c>
      <c r="B204" t="s">
        <v>5608</v>
      </c>
      <c r="C204" s="3" t="s">
        <v>5786</v>
      </c>
      <c r="D204" t="s">
        <v>5632</v>
      </c>
      <c r="F204">
        <v>11.3</v>
      </c>
      <c r="G204">
        <v>0</v>
      </c>
      <c r="H204" t="s">
        <v>178</v>
      </c>
      <c r="I204" t="s">
        <v>5548</v>
      </c>
      <c r="J204" s="1">
        <v>44723</v>
      </c>
      <c r="K204">
        <v>8284</v>
      </c>
    </row>
    <row r="205" spans="1:11" x14ac:dyDescent="0.3">
      <c r="A205" s="1">
        <v>44723</v>
      </c>
      <c r="B205" t="s">
        <v>5608</v>
      </c>
      <c r="C205" s="3" t="s">
        <v>5787</v>
      </c>
      <c r="D205" t="s">
        <v>5610</v>
      </c>
      <c r="F205">
        <v>13.3</v>
      </c>
      <c r="G205">
        <v>0</v>
      </c>
      <c r="H205" t="s">
        <v>178</v>
      </c>
      <c r="I205" t="s">
        <v>5548</v>
      </c>
      <c r="J205" s="1">
        <v>44723</v>
      </c>
      <c r="K205">
        <v>8284</v>
      </c>
    </row>
    <row r="206" spans="1:11" x14ac:dyDescent="0.3">
      <c r="A206" s="1">
        <v>44723</v>
      </c>
      <c r="B206" t="s">
        <v>5608</v>
      </c>
      <c r="C206" s="3" t="s">
        <v>5788</v>
      </c>
      <c r="D206" t="s">
        <v>5610</v>
      </c>
      <c r="F206">
        <v>13.4</v>
      </c>
      <c r="G206">
        <v>0</v>
      </c>
      <c r="H206" t="s">
        <v>178</v>
      </c>
      <c r="I206" t="s">
        <v>5548</v>
      </c>
      <c r="J206" s="1">
        <v>44723</v>
      </c>
      <c r="K206">
        <v>8284</v>
      </c>
    </row>
    <row r="207" spans="1:11" x14ac:dyDescent="0.3">
      <c r="A207" s="1">
        <v>44723</v>
      </c>
      <c r="B207" t="s">
        <v>5608</v>
      </c>
      <c r="C207" s="3" t="s">
        <v>5789</v>
      </c>
      <c r="D207" t="s">
        <v>5610</v>
      </c>
      <c r="F207">
        <v>13.6</v>
      </c>
      <c r="G207">
        <v>0</v>
      </c>
      <c r="H207" t="s">
        <v>178</v>
      </c>
      <c r="I207" t="s">
        <v>5548</v>
      </c>
      <c r="J207" s="1">
        <v>44723</v>
      </c>
      <c r="K207">
        <v>8284</v>
      </c>
    </row>
    <row r="208" spans="1:11" x14ac:dyDescent="0.3">
      <c r="A208" s="1">
        <v>44723</v>
      </c>
      <c r="B208" t="s">
        <v>5608</v>
      </c>
      <c r="C208" s="3" t="s">
        <v>5790</v>
      </c>
      <c r="D208" t="s">
        <v>5610</v>
      </c>
      <c r="F208">
        <v>13.7</v>
      </c>
      <c r="G208">
        <v>0</v>
      </c>
      <c r="H208" t="s">
        <v>178</v>
      </c>
      <c r="I208" t="s">
        <v>5548</v>
      </c>
      <c r="J208" s="1">
        <v>44723</v>
      </c>
      <c r="K208">
        <v>8284</v>
      </c>
    </row>
    <row r="209" spans="1:9" x14ac:dyDescent="0.3">
      <c r="A209" s="1">
        <v>44725</v>
      </c>
      <c r="B209" t="s">
        <v>5544</v>
      </c>
      <c r="C209" s="3" t="s">
        <v>5791</v>
      </c>
      <c r="D209" t="s">
        <v>5792</v>
      </c>
      <c r="F209">
        <v>19.2</v>
      </c>
      <c r="G209">
        <v>1.2</v>
      </c>
      <c r="H209" t="s">
        <v>1454</v>
      </c>
      <c r="I209" t="s">
        <v>5548</v>
      </c>
    </row>
    <row r="210" spans="1:9" x14ac:dyDescent="0.3">
      <c r="A210" s="1">
        <v>44725</v>
      </c>
      <c r="B210" t="s">
        <v>5544</v>
      </c>
      <c r="C210" s="3" t="s">
        <v>5793</v>
      </c>
      <c r="D210" t="s">
        <v>5794</v>
      </c>
      <c r="F210">
        <v>24.2</v>
      </c>
      <c r="G210">
        <v>0.4</v>
      </c>
      <c r="H210" t="s">
        <v>235</v>
      </c>
      <c r="I210" t="s">
        <v>1253</v>
      </c>
    </row>
    <row r="211" spans="1:9" x14ac:dyDescent="0.3">
      <c r="A211" s="1">
        <v>44725</v>
      </c>
      <c r="B211" t="s">
        <v>5544</v>
      </c>
      <c r="C211" s="3" t="s">
        <v>5795</v>
      </c>
      <c r="D211" t="s">
        <v>5794</v>
      </c>
      <c r="F211">
        <v>21.3</v>
      </c>
      <c r="G211">
        <v>0</v>
      </c>
      <c r="H211" t="s">
        <v>235</v>
      </c>
      <c r="I211" t="s">
        <v>1253</v>
      </c>
    </row>
    <row r="212" spans="1:9" x14ac:dyDescent="0.3">
      <c r="A212" s="1">
        <v>44725</v>
      </c>
      <c r="B212" t="s">
        <v>5544</v>
      </c>
      <c r="C212" s="3" t="s">
        <v>5796</v>
      </c>
      <c r="D212" t="s">
        <v>5794</v>
      </c>
      <c r="F212">
        <v>20.2</v>
      </c>
      <c r="G212">
        <v>0</v>
      </c>
      <c r="H212" t="s">
        <v>235</v>
      </c>
      <c r="I212" t="s">
        <v>1253</v>
      </c>
    </row>
    <row r="213" spans="1:9" x14ac:dyDescent="0.3">
      <c r="A213" s="1">
        <v>44725</v>
      </c>
      <c r="B213" t="s">
        <v>5553</v>
      </c>
      <c r="C213" s="3" t="s">
        <v>5797</v>
      </c>
      <c r="D213" t="s">
        <v>5722</v>
      </c>
      <c r="F213">
        <v>20.7</v>
      </c>
      <c r="G213">
        <v>0</v>
      </c>
      <c r="H213" t="s">
        <v>630</v>
      </c>
      <c r="I213" t="s">
        <v>1253</v>
      </c>
    </row>
    <row r="214" spans="1:9" x14ac:dyDescent="0.3">
      <c r="A214" s="1">
        <v>44725</v>
      </c>
      <c r="B214" t="s">
        <v>5553</v>
      </c>
      <c r="C214" s="3" t="s">
        <v>5798</v>
      </c>
      <c r="D214" t="s">
        <v>5722</v>
      </c>
      <c r="F214">
        <v>20.399999999999999</v>
      </c>
      <c r="G214">
        <v>0</v>
      </c>
      <c r="H214" t="s">
        <v>630</v>
      </c>
      <c r="I214" t="s">
        <v>1253</v>
      </c>
    </row>
    <row r="215" spans="1:9" x14ac:dyDescent="0.3">
      <c r="A215" s="1">
        <v>44725</v>
      </c>
      <c r="B215" t="s">
        <v>5553</v>
      </c>
      <c r="C215" s="3" t="s">
        <v>5799</v>
      </c>
      <c r="D215" t="s">
        <v>5722</v>
      </c>
      <c r="F215">
        <v>21.1</v>
      </c>
      <c r="G215">
        <v>0.9</v>
      </c>
      <c r="H215" t="s">
        <v>630</v>
      </c>
      <c r="I215" t="s">
        <v>1253</v>
      </c>
    </row>
    <row r="216" spans="1:9" x14ac:dyDescent="0.3">
      <c r="A216" s="1">
        <v>44725</v>
      </c>
      <c r="B216" t="s">
        <v>5553</v>
      </c>
      <c r="C216" s="3" t="s">
        <v>5800</v>
      </c>
      <c r="D216" t="s">
        <v>5722</v>
      </c>
      <c r="F216">
        <v>20</v>
      </c>
      <c r="G216">
        <v>0</v>
      </c>
      <c r="H216" t="s">
        <v>630</v>
      </c>
      <c r="I216" t="s">
        <v>1253</v>
      </c>
    </row>
    <row r="217" spans="1:9" x14ac:dyDescent="0.3">
      <c r="A217" s="1">
        <v>44725</v>
      </c>
      <c r="B217" t="s">
        <v>5553</v>
      </c>
      <c r="C217" s="3" t="s">
        <v>5801</v>
      </c>
      <c r="D217" t="s">
        <v>5722</v>
      </c>
      <c r="F217">
        <v>7</v>
      </c>
      <c r="G217">
        <v>0</v>
      </c>
      <c r="H217" t="s">
        <v>630</v>
      </c>
      <c r="I217" t="s">
        <v>1253</v>
      </c>
    </row>
    <row r="218" spans="1:9" x14ac:dyDescent="0.3">
      <c r="A218" s="1">
        <v>44725</v>
      </c>
      <c r="B218" t="s">
        <v>5553</v>
      </c>
      <c r="C218" s="3" t="s">
        <v>5802</v>
      </c>
      <c r="D218" t="s">
        <v>5722</v>
      </c>
      <c r="F218">
        <v>22.6</v>
      </c>
      <c r="G218">
        <v>0</v>
      </c>
      <c r="H218" t="s">
        <v>630</v>
      </c>
      <c r="I218" t="s">
        <v>1253</v>
      </c>
    </row>
    <row r="219" spans="1:9" x14ac:dyDescent="0.3">
      <c r="A219" s="1">
        <v>44725</v>
      </c>
      <c r="B219" t="s">
        <v>5553</v>
      </c>
      <c r="C219" s="3" t="s">
        <v>5803</v>
      </c>
      <c r="D219" t="s">
        <v>5722</v>
      </c>
      <c r="F219">
        <v>21.2</v>
      </c>
      <c r="G219">
        <v>0</v>
      </c>
      <c r="H219" t="s">
        <v>630</v>
      </c>
      <c r="I219" t="s">
        <v>1253</v>
      </c>
    </row>
    <row r="220" spans="1:9" x14ac:dyDescent="0.3">
      <c r="A220" s="1">
        <v>44725</v>
      </c>
      <c r="B220" t="s">
        <v>5553</v>
      </c>
      <c r="C220" s="3" t="s">
        <v>5804</v>
      </c>
      <c r="D220" t="s">
        <v>5722</v>
      </c>
      <c r="F220">
        <v>5</v>
      </c>
      <c r="G220">
        <v>0</v>
      </c>
      <c r="H220" t="s">
        <v>630</v>
      </c>
      <c r="I220" t="s">
        <v>1253</v>
      </c>
    </row>
    <row r="221" spans="1:9" x14ac:dyDescent="0.3">
      <c r="A221" s="1">
        <v>44726</v>
      </c>
      <c r="B221" t="s">
        <v>5544</v>
      </c>
      <c r="C221" s="3" t="s">
        <v>5805</v>
      </c>
      <c r="D221" t="s">
        <v>5806</v>
      </c>
      <c r="F221">
        <v>15.9</v>
      </c>
      <c r="G221">
        <v>0</v>
      </c>
      <c r="H221" t="s">
        <v>630</v>
      </c>
      <c r="I221" t="s">
        <v>5548</v>
      </c>
    </row>
    <row r="222" spans="1:9" x14ac:dyDescent="0.3">
      <c r="A222" s="1">
        <v>44726</v>
      </c>
      <c r="B222" t="s">
        <v>5544</v>
      </c>
      <c r="C222" s="3" t="s">
        <v>5807</v>
      </c>
      <c r="D222" t="s">
        <v>5806</v>
      </c>
      <c r="F222">
        <v>18.100000000000001</v>
      </c>
      <c r="G222">
        <v>0</v>
      </c>
      <c r="H222" t="s">
        <v>630</v>
      </c>
      <c r="I222" t="s">
        <v>5548</v>
      </c>
    </row>
    <row r="223" spans="1:9" x14ac:dyDescent="0.3">
      <c r="A223" s="1">
        <v>44726</v>
      </c>
      <c r="B223" t="s">
        <v>5544</v>
      </c>
      <c r="C223" s="3" t="s">
        <v>5808</v>
      </c>
      <c r="D223" t="s">
        <v>5806</v>
      </c>
      <c r="F223">
        <v>15.9</v>
      </c>
      <c r="G223">
        <v>0</v>
      </c>
      <c r="H223" t="s">
        <v>630</v>
      </c>
      <c r="I223" t="s">
        <v>5548</v>
      </c>
    </row>
    <row r="224" spans="1:9" x14ac:dyDescent="0.3">
      <c r="A224" s="1">
        <v>44726</v>
      </c>
      <c r="B224" t="s">
        <v>5544</v>
      </c>
      <c r="C224" s="3" t="s">
        <v>5809</v>
      </c>
      <c r="D224" t="s">
        <v>5792</v>
      </c>
      <c r="F224">
        <v>15</v>
      </c>
      <c r="G224">
        <v>0</v>
      </c>
      <c r="H224" t="s">
        <v>1454</v>
      </c>
      <c r="I224" t="s">
        <v>5548</v>
      </c>
    </row>
    <row r="225" spans="1:9" x14ac:dyDescent="0.3">
      <c r="A225" s="1">
        <v>44726</v>
      </c>
      <c r="B225" t="s">
        <v>5544</v>
      </c>
      <c r="C225" s="3" t="s">
        <v>5810</v>
      </c>
      <c r="D225" t="s">
        <v>5792</v>
      </c>
      <c r="F225">
        <v>16.2</v>
      </c>
      <c r="G225">
        <v>0</v>
      </c>
      <c r="H225" t="s">
        <v>1454</v>
      </c>
      <c r="I225" t="s">
        <v>5548</v>
      </c>
    </row>
    <row r="226" spans="1:9" x14ac:dyDescent="0.3">
      <c r="A226" s="1">
        <v>44726</v>
      </c>
      <c r="B226" t="s">
        <v>5544</v>
      </c>
      <c r="C226" s="3" t="s">
        <v>5811</v>
      </c>
      <c r="D226" t="s">
        <v>5792</v>
      </c>
      <c r="F226">
        <v>14.9</v>
      </c>
      <c r="G226">
        <v>0</v>
      </c>
      <c r="H226" t="s">
        <v>1454</v>
      </c>
      <c r="I226" t="s">
        <v>5548</v>
      </c>
    </row>
    <row r="227" spans="1:9" x14ac:dyDescent="0.3">
      <c r="A227" s="1">
        <v>44726</v>
      </c>
      <c r="B227" t="s">
        <v>5544</v>
      </c>
      <c r="C227" s="3" t="s">
        <v>5812</v>
      </c>
      <c r="D227" t="s">
        <v>5792</v>
      </c>
      <c r="F227">
        <v>14.9</v>
      </c>
      <c r="G227">
        <v>0</v>
      </c>
      <c r="H227" t="s">
        <v>1454</v>
      </c>
      <c r="I227" t="s">
        <v>5548</v>
      </c>
    </row>
    <row r="228" spans="1:9" x14ac:dyDescent="0.3">
      <c r="A228" s="1">
        <v>44726</v>
      </c>
      <c r="B228" t="s">
        <v>5544</v>
      </c>
      <c r="C228" s="3" t="s">
        <v>5813</v>
      </c>
      <c r="D228" t="s">
        <v>5792</v>
      </c>
      <c r="F228">
        <v>12.4</v>
      </c>
      <c r="G228">
        <v>0</v>
      </c>
      <c r="H228" t="s">
        <v>1454</v>
      </c>
      <c r="I228" t="s">
        <v>5548</v>
      </c>
    </row>
    <row r="229" spans="1:9" x14ac:dyDescent="0.3">
      <c r="A229" s="1">
        <v>44726</v>
      </c>
      <c r="B229" t="s">
        <v>5544</v>
      </c>
      <c r="C229" s="3" t="s">
        <v>5814</v>
      </c>
      <c r="D229" t="s">
        <v>5792</v>
      </c>
      <c r="F229">
        <v>9.8000000000000007</v>
      </c>
      <c r="G229">
        <v>0.3</v>
      </c>
      <c r="H229" t="s">
        <v>1454</v>
      </c>
      <c r="I229" t="s">
        <v>5548</v>
      </c>
    </row>
    <row r="230" spans="1:9" x14ac:dyDescent="0.3">
      <c r="A230" s="1">
        <v>44726</v>
      </c>
      <c r="B230" t="s">
        <v>5553</v>
      </c>
      <c r="C230" s="3" t="s">
        <v>5815</v>
      </c>
      <c r="D230" t="s">
        <v>5697</v>
      </c>
      <c r="F230">
        <v>14.5</v>
      </c>
      <c r="G230">
        <v>0</v>
      </c>
      <c r="H230" t="s">
        <v>630</v>
      </c>
      <c r="I230" t="s">
        <v>1253</v>
      </c>
    </row>
    <row r="231" spans="1:9" x14ac:dyDescent="0.3">
      <c r="A231" s="1">
        <v>44726</v>
      </c>
      <c r="B231" t="s">
        <v>5553</v>
      </c>
      <c r="C231" s="3" t="s">
        <v>5816</v>
      </c>
      <c r="D231" t="s">
        <v>5697</v>
      </c>
      <c r="F231">
        <v>13</v>
      </c>
      <c r="G231">
        <v>0</v>
      </c>
      <c r="H231" t="s">
        <v>630</v>
      </c>
      <c r="I231" t="s">
        <v>1253</v>
      </c>
    </row>
    <row r="232" spans="1:9" x14ac:dyDescent="0.3">
      <c r="A232" s="1">
        <v>44726</v>
      </c>
      <c r="B232" t="s">
        <v>5553</v>
      </c>
      <c r="C232" s="3" t="s">
        <v>5817</v>
      </c>
      <c r="D232" t="s">
        <v>5697</v>
      </c>
      <c r="F232">
        <v>13.6</v>
      </c>
      <c r="G232">
        <v>9.9</v>
      </c>
      <c r="H232" t="s">
        <v>630</v>
      </c>
      <c r="I232" t="s">
        <v>1253</v>
      </c>
    </row>
    <row r="233" spans="1:9" x14ac:dyDescent="0.3">
      <c r="A233" s="1">
        <v>44726</v>
      </c>
      <c r="B233" t="s">
        <v>5553</v>
      </c>
      <c r="C233" s="3" t="s">
        <v>5818</v>
      </c>
      <c r="D233" t="s">
        <v>5697</v>
      </c>
      <c r="F233">
        <v>9.1</v>
      </c>
      <c r="G233">
        <v>0</v>
      </c>
      <c r="H233" t="s">
        <v>630</v>
      </c>
      <c r="I233" t="s">
        <v>1253</v>
      </c>
    </row>
    <row r="234" spans="1:9" x14ac:dyDescent="0.3">
      <c r="A234" s="1">
        <v>44726</v>
      </c>
      <c r="B234" t="s">
        <v>5553</v>
      </c>
      <c r="C234" s="3" t="s">
        <v>5819</v>
      </c>
      <c r="D234" t="s">
        <v>5697</v>
      </c>
      <c r="F234">
        <v>18.399999999999999</v>
      </c>
      <c r="G234">
        <v>0</v>
      </c>
      <c r="H234" t="s">
        <v>630</v>
      </c>
      <c r="I234" t="s">
        <v>1253</v>
      </c>
    </row>
    <row r="235" spans="1:9" x14ac:dyDescent="0.3">
      <c r="A235" s="1">
        <v>44726</v>
      </c>
      <c r="B235" t="s">
        <v>5553</v>
      </c>
      <c r="C235" s="3" t="s">
        <v>5820</v>
      </c>
      <c r="D235" t="s">
        <v>5697</v>
      </c>
      <c r="F235">
        <v>18.899999999999999</v>
      </c>
      <c r="G235">
        <v>0</v>
      </c>
      <c r="H235" t="s">
        <v>630</v>
      </c>
      <c r="I235" t="s">
        <v>1253</v>
      </c>
    </row>
    <row r="236" spans="1:9" x14ac:dyDescent="0.3">
      <c r="A236" s="1">
        <v>44726</v>
      </c>
      <c r="B236" t="s">
        <v>5553</v>
      </c>
      <c r="C236" s="3" t="s">
        <v>5821</v>
      </c>
      <c r="D236" t="s">
        <v>5697</v>
      </c>
      <c r="F236">
        <v>6.1</v>
      </c>
      <c r="G236">
        <v>0</v>
      </c>
      <c r="H236" t="s">
        <v>630</v>
      </c>
      <c r="I236" t="s">
        <v>1253</v>
      </c>
    </row>
    <row r="237" spans="1:9" x14ac:dyDescent="0.3">
      <c r="A237" s="1">
        <v>44726</v>
      </c>
      <c r="B237" t="s">
        <v>5553</v>
      </c>
      <c r="C237" s="3" t="s">
        <v>5822</v>
      </c>
      <c r="D237" t="s">
        <v>5697</v>
      </c>
      <c r="F237">
        <v>16.7</v>
      </c>
      <c r="G237">
        <v>0</v>
      </c>
      <c r="H237" t="s">
        <v>630</v>
      </c>
      <c r="I237" t="s">
        <v>1253</v>
      </c>
    </row>
    <row r="238" spans="1:9" x14ac:dyDescent="0.3">
      <c r="A238" s="1">
        <v>44726</v>
      </c>
      <c r="B238" t="s">
        <v>5553</v>
      </c>
      <c r="C238" s="3" t="s">
        <v>5823</v>
      </c>
      <c r="D238" t="s">
        <v>5697</v>
      </c>
      <c r="F238">
        <v>16</v>
      </c>
      <c r="G238">
        <v>0</v>
      </c>
      <c r="H238" t="s">
        <v>630</v>
      </c>
      <c r="I238" t="s">
        <v>1253</v>
      </c>
    </row>
    <row r="239" spans="1:9" x14ac:dyDescent="0.3">
      <c r="A239" s="1">
        <v>44726</v>
      </c>
      <c r="B239" t="s">
        <v>5553</v>
      </c>
      <c r="C239" s="3" t="s">
        <v>5824</v>
      </c>
      <c r="D239" t="s">
        <v>5697</v>
      </c>
      <c r="F239">
        <v>15.2</v>
      </c>
      <c r="G239">
        <v>0</v>
      </c>
      <c r="H239" t="s">
        <v>630</v>
      </c>
      <c r="I239" t="s">
        <v>1253</v>
      </c>
    </row>
    <row r="240" spans="1:9" x14ac:dyDescent="0.3">
      <c r="A240" s="1">
        <v>44726</v>
      </c>
      <c r="B240" t="s">
        <v>5553</v>
      </c>
      <c r="C240" s="3" t="s">
        <v>5825</v>
      </c>
      <c r="D240" t="s">
        <v>5697</v>
      </c>
      <c r="F240">
        <v>17.7</v>
      </c>
      <c r="G240">
        <v>0</v>
      </c>
      <c r="H240" t="s">
        <v>1454</v>
      </c>
      <c r="I240" t="s">
        <v>1253</v>
      </c>
    </row>
    <row r="241" spans="1:11" x14ac:dyDescent="0.3">
      <c r="A241" s="1">
        <v>44726</v>
      </c>
      <c r="B241" t="s">
        <v>5553</v>
      </c>
      <c r="C241" s="3" t="s">
        <v>5826</v>
      </c>
      <c r="D241" t="s">
        <v>5697</v>
      </c>
      <c r="F241">
        <v>17.399999999999999</v>
      </c>
      <c r="G241">
        <v>0</v>
      </c>
      <c r="H241" t="s">
        <v>1454</v>
      </c>
      <c r="I241" t="s">
        <v>1253</v>
      </c>
    </row>
    <row r="242" spans="1:11" x14ac:dyDescent="0.3">
      <c r="A242" s="1">
        <v>44726</v>
      </c>
      <c r="B242" t="s">
        <v>5553</v>
      </c>
      <c r="C242" s="3" t="s">
        <v>5827</v>
      </c>
      <c r="D242" t="s">
        <v>5697</v>
      </c>
      <c r="F242">
        <v>15.8</v>
      </c>
      <c r="G242">
        <v>1.2</v>
      </c>
      <c r="H242" t="s">
        <v>1454</v>
      </c>
      <c r="I242" t="s">
        <v>1253</v>
      </c>
    </row>
    <row r="243" spans="1:11" x14ac:dyDescent="0.3">
      <c r="A243" s="1">
        <v>44726</v>
      </c>
      <c r="B243" t="s">
        <v>5553</v>
      </c>
      <c r="C243" s="3" t="s">
        <v>5828</v>
      </c>
      <c r="D243" t="s">
        <v>5697</v>
      </c>
      <c r="F243">
        <v>15.2</v>
      </c>
      <c r="G243">
        <v>0.4</v>
      </c>
      <c r="H243" t="s">
        <v>630</v>
      </c>
      <c r="I243" t="s">
        <v>1253</v>
      </c>
    </row>
    <row r="244" spans="1:11" x14ac:dyDescent="0.3">
      <c r="A244" s="1">
        <v>44726</v>
      </c>
      <c r="B244" t="s">
        <v>5553</v>
      </c>
      <c r="C244" s="3" t="s">
        <v>5829</v>
      </c>
      <c r="D244" t="s">
        <v>5722</v>
      </c>
      <c r="F244">
        <v>29.7</v>
      </c>
      <c r="G244">
        <v>0</v>
      </c>
      <c r="H244" t="s">
        <v>630</v>
      </c>
      <c r="I244" t="s">
        <v>1253</v>
      </c>
    </row>
    <row r="245" spans="1:11" x14ac:dyDescent="0.3">
      <c r="A245" s="1">
        <v>44726</v>
      </c>
      <c r="B245" t="s">
        <v>5553</v>
      </c>
      <c r="C245" s="3" t="s">
        <v>5830</v>
      </c>
      <c r="D245" t="s">
        <v>5722</v>
      </c>
      <c r="F245">
        <v>23.5</v>
      </c>
      <c r="G245">
        <v>0</v>
      </c>
      <c r="H245" t="s">
        <v>630</v>
      </c>
      <c r="I245" t="s">
        <v>1253</v>
      </c>
    </row>
    <row r="246" spans="1:11" x14ac:dyDescent="0.3">
      <c r="A246" s="1">
        <v>44726</v>
      </c>
      <c r="B246" t="s">
        <v>5553</v>
      </c>
      <c r="C246" s="3" t="s">
        <v>5831</v>
      </c>
      <c r="D246" t="s">
        <v>5722</v>
      </c>
      <c r="F246">
        <v>20.6</v>
      </c>
      <c r="G246">
        <v>0</v>
      </c>
      <c r="H246" t="s">
        <v>630</v>
      </c>
      <c r="I246" t="s">
        <v>1253</v>
      </c>
    </row>
    <row r="247" spans="1:11" x14ac:dyDescent="0.3">
      <c r="A247" s="1">
        <v>44726</v>
      </c>
      <c r="B247" t="s">
        <v>5553</v>
      </c>
      <c r="C247" s="3" t="s">
        <v>5832</v>
      </c>
      <c r="D247" t="s">
        <v>5722</v>
      </c>
      <c r="F247">
        <v>17</v>
      </c>
      <c r="G247">
        <v>0</v>
      </c>
      <c r="H247" t="s">
        <v>630</v>
      </c>
      <c r="I247" t="s">
        <v>1253</v>
      </c>
    </row>
    <row r="248" spans="1:11" x14ac:dyDescent="0.3">
      <c r="A248" s="1">
        <v>44726</v>
      </c>
      <c r="B248" t="s">
        <v>5553</v>
      </c>
      <c r="C248" s="3" t="s">
        <v>5833</v>
      </c>
      <c r="D248" t="s">
        <v>5834</v>
      </c>
      <c r="F248">
        <v>31</v>
      </c>
      <c r="G248">
        <v>0</v>
      </c>
      <c r="H248" t="s">
        <v>1691</v>
      </c>
      <c r="I248" t="s">
        <v>5548</v>
      </c>
    </row>
    <row r="249" spans="1:11" x14ac:dyDescent="0.3">
      <c r="A249" s="1">
        <v>44726</v>
      </c>
      <c r="B249" t="s">
        <v>5553</v>
      </c>
      <c r="C249" s="3" t="s">
        <v>5835</v>
      </c>
      <c r="D249" t="s">
        <v>5834</v>
      </c>
      <c r="F249">
        <v>30.3</v>
      </c>
      <c r="G249">
        <v>0</v>
      </c>
      <c r="H249" t="s">
        <v>1691</v>
      </c>
      <c r="I249" t="s">
        <v>5548</v>
      </c>
    </row>
    <row r="250" spans="1:11" x14ac:dyDescent="0.3">
      <c r="A250" s="1">
        <v>44726</v>
      </c>
      <c r="B250" t="s">
        <v>5561</v>
      </c>
      <c r="C250" s="3" t="s">
        <v>5836</v>
      </c>
      <c r="D250" t="s">
        <v>5837</v>
      </c>
      <c r="F250">
        <v>36.4</v>
      </c>
      <c r="G250">
        <v>0</v>
      </c>
      <c r="I250" t="s">
        <v>1253</v>
      </c>
    </row>
    <row r="251" spans="1:11" x14ac:dyDescent="0.3">
      <c r="A251" s="1">
        <v>44726</v>
      </c>
      <c r="B251" t="s">
        <v>5608</v>
      </c>
      <c r="C251" s="3" t="s">
        <v>5838</v>
      </c>
      <c r="D251" t="s">
        <v>5839</v>
      </c>
      <c r="F251">
        <v>11.9</v>
      </c>
      <c r="G251">
        <v>0</v>
      </c>
      <c r="H251" t="s">
        <v>178</v>
      </c>
      <c r="I251" t="s">
        <v>5548</v>
      </c>
      <c r="J251" s="1">
        <v>44727</v>
      </c>
      <c r="K251">
        <v>8292</v>
      </c>
    </row>
    <row r="252" spans="1:11" x14ac:dyDescent="0.3">
      <c r="A252" s="1">
        <v>44726</v>
      </c>
      <c r="B252" t="s">
        <v>5608</v>
      </c>
      <c r="C252" s="3" t="s">
        <v>5840</v>
      </c>
      <c r="D252" t="s">
        <v>5839</v>
      </c>
      <c r="F252">
        <v>12</v>
      </c>
      <c r="G252">
        <v>0</v>
      </c>
      <c r="H252" t="s">
        <v>178</v>
      </c>
      <c r="I252" t="s">
        <v>5548</v>
      </c>
      <c r="J252" s="1">
        <v>44727</v>
      </c>
      <c r="K252">
        <v>8292</v>
      </c>
    </row>
    <row r="253" spans="1:11" x14ac:dyDescent="0.3">
      <c r="A253" s="1">
        <v>44726</v>
      </c>
      <c r="B253" t="s">
        <v>5608</v>
      </c>
      <c r="C253" s="3" t="s">
        <v>5841</v>
      </c>
      <c r="D253" t="s">
        <v>5839</v>
      </c>
      <c r="F253">
        <v>11.9</v>
      </c>
      <c r="G253">
        <v>0</v>
      </c>
      <c r="H253" t="s">
        <v>178</v>
      </c>
      <c r="I253" t="s">
        <v>5548</v>
      </c>
      <c r="J253" s="1">
        <v>44727</v>
      </c>
      <c r="K253">
        <v>8292</v>
      </c>
    </row>
    <row r="254" spans="1:11" x14ac:dyDescent="0.3">
      <c r="A254" s="1">
        <v>44726</v>
      </c>
      <c r="B254" t="s">
        <v>5608</v>
      </c>
      <c r="C254" s="3" t="s">
        <v>5842</v>
      </c>
      <c r="D254" t="s">
        <v>5839</v>
      </c>
      <c r="F254">
        <v>12</v>
      </c>
      <c r="G254">
        <v>0</v>
      </c>
      <c r="H254" t="s">
        <v>178</v>
      </c>
      <c r="I254" t="s">
        <v>5548</v>
      </c>
      <c r="J254" s="1">
        <v>44727</v>
      </c>
      <c r="K254">
        <v>8292</v>
      </c>
    </row>
    <row r="255" spans="1:11" x14ac:dyDescent="0.3">
      <c r="A255" s="1">
        <v>44726</v>
      </c>
      <c r="B255" t="s">
        <v>5608</v>
      </c>
      <c r="C255" s="3" t="s">
        <v>5843</v>
      </c>
      <c r="D255" t="s">
        <v>5839</v>
      </c>
      <c r="F255">
        <v>11.8</v>
      </c>
      <c r="G255">
        <v>0</v>
      </c>
      <c r="H255" t="s">
        <v>178</v>
      </c>
      <c r="I255" t="s">
        <v>5548</v>
      </c>
      <c r="J255" s="1">
        <v>44727</v>
      </c>
      <c r="K255">
        <v>8292</v>
      </c>
    </row>
    <row r="256" spans="1:11" x14ac:dyDescent="0.3">
      <c r="A256" s="1">
        <v>44726</v>
      </c>
      <c r="B256" t="s">
        <v>5608</v>
      </c>
      <c r="C256" s="3" t="s">
        <v>5844</v>
      </c>
      <c r="D256" t="s">
        <v>5839</v>
      </c>
      <c r="F256">
        <v>11.8</v>
      </c>
      <c r="G256">
        <v>0</v>
      </c>
      <c r="H256" t="s">
        <v>178</v>
      </c>
      <c r="I256" t="s">
        <v>5548</v>
      </c>
      <c r="J256" s="1">
        <v>44727</v>
      </c>
      <c r="K256">
        <v>8292</v>
      </c>
    </row>
    <row r="257" spans="1:11" x14ac:dyDescent="0.3">
      <c r="A257" s="1">
        <v>44726</v>
      </c>
      <c r="B257" t="s">
        <v>5608</v>
      </c>
      <c r="C257" s="3" t="s">
        <v>5845</v>
      </c>
      <c r="D257" t="s">
        <v>5839</v>
      </c>
      <c r="F257">
        <v>11.3</v>
      </c>
      <c r="G257">
        <v>0</v>
      </c>
      <c r="H257" t="s">
        <v>178</v>
      </c>
      <c r="I257" t="s">
        <v>5548</v>
      </c>
      <c r="J257" s="1">
        <v>44727</v>
      </c>
      <c r="K257">
        <v>8292</v>
      </c>
    </row>
    <row r="258" spans="1:11" x14ac:dyDescent="0.3">
      <c r="A258" s="1">
        <v>44726</v>
      </c>
      <c r="B258" t="s">
        <v>5608</v>
      </c>
      <c r="C258" s="3" t="s">
        <v>5846</v>
      </c>
      <c r="D258" t="s">
        <v>5839</v>
      </c>
      <c r="F258">
        <v>11.5</v>
      </c>
      <c r="G258">
        <v>0</v>
      </c>
      <c r="H258" t="s">
        <v>178</v>
      </c>
      <c r="I258" t="s">
        <v>5548</v>
      </c>
      <c r="J258" s="1">
        <v>44727</v>
      </c>
      <c r="K258">
        <v>8292</v>
      </c>
    </row>
    <row r="259" spans="1:11" x14ac:dyDescent="0.3">
      <c r="A259" s="1">
        <v>44727</v>
      </c>
      <c r="B259" t="s">
        <v>5544</v>
      </c>
      <c r="C259" s="3" t="s">
        <v>5847</v>
      </c>
      <c r="D259" t="s">
        <v>5806</v>
      </c>
      <c r="F259">
        <v>21.2</v>
      </c>
      <c r="G259">
        <v>0</v>
      </c>
      <c r="H259" t="s">
        <v>630</v>
      </c>
      <c r="I259" t="s">
        <v>5548</v>
      </c>
    </row>
    <row r="260" spans="1:11" x14ac:dyDescent="0.3">
      <c r="A260" s="1">
        <v>44727</v>
      </c>
      <c r="B260" t="s">
        <v>5544</v>
      </c>
      <c r="C260" s="3" t="s">
        <v>5848</v>
      </c>
      <c r="D260" t="s">
        <v>5806</v>
      </c>
      <c r="F260">
        <v>17.399999999999999</v>
      </c>
      <c r="G260">
        <v>0</v>
      </c>
      <c r="H260" t="s">
        <v>630</v>
      </c>
      <c r="I260" t="s">
        <v>5548</v>
      </c>
    </row>
    <row r="261" spans="1:11" x14ac:dyDescent="0.3">
      <c r="A261" s="1">
        <v>44727</v>
      </c>
      <c r="B261" t="s">
        <v>5544</v>
      </c>
      <c r="C261" s="3" t="s">
        <v>5849</v>
      </c>
      <c r="D261" t="s">
        <v>5806</v>
      </c>
      <c r="F261">
        <v>16.2</v>
      </c>
      <c r="G261">
        <v>0</v>
      </c>
      <c r="H261" t="s">
        <v>630</v>
      </c>
      <c r="I261" t="s">
        <v>5548</v>
      </c>
    </row>
    <row r="262" spans="1:11" x14ac:dyDescent="0.3">
      <c r="A262" s="1">
        <v>44727</v>
      </c>
      <c r="B262" t="s">
        <v>5544</v>
      </c>
      <c r="C262" s="3" t="s">
        <v>5850</v>
      </c>
      <c r="D262" t="s">
        <v>5851</v>
      </c>
      <c r="F262">
        <v>18</v>
      </c>
      <c r="G262">
        <v>0</v>
      </c>
      <c r="H262" t="s">
        <v>630</v>
      </c>
      <c r="I262" t="s">
        <v>5548</v>
      </c>
    </row>
    <row r="263" spans="1:11" x14ac:dyDescent="0.3">
      <c r="A263" s="1">
        <v>44727</v>
      </c>
      <c r="B263" t="s">
        <v>5544</v>
      </c>
      <c r="C263" s="3" t="s">
        <v>5852</v>
      </c>
      <c r="D263" t="s">
        <v>5851</v>
      </c>
      <c r="F263">
        <v>18.5</v>
      </c>
      <c r="G263">
        <v>0</v>
      </c>
      <c r="H263" t="s">
        <v>630</v>
      </c>
      <c r="I263" t="s">
        <v>5548</v>
      </c>
    </row>
    <row r="264" spans="1:11" x14ac:dyDescent="0.3">
      <c r="A264" s="1">
        <v>44727</v>
      </c>
      <c r="B264" t="s">
        <v>5544</v>
      </c>
      <c r="C264" s="3" t="s">
        <v>5853</v>
      </c>
      <c r="D264" t="s">
        <v>5851</v>
      </c>
      <c r="F264">
        <v>18.5</v>
      </c>
      <c r="G264">
        <v>0</v>
      </c>
      <c r="H264" t="s">
        <v>630</v>
      </c>
      <c r="I264" t="s">
        <v>5548</v>
      </c>
    </row>
    <row r="265" spans="1:11" x14ac:dyDescent="0.3">
      <c r="A265" s="1">
        <v>44727</v>
      </c>
      <c r="B265" t="s">
        <v>5544</v>
      </c>
      <c r="C265" s="3" t="s">
        <v>5854</v>
      </c>
      <c r="D265" t="s">
        <v>5851</v>
      </c>
      <c r="F265">
        <v>19.100000000000001</v>
      </c>
      <c r="G265">
        <v>0</v>
      </c>
      <c r="H265" t="s">
        <v>630</v>
      </c>
      <c r="I265" t="s">
        <v>5548</v>
      </c>
    </row>
    <row r="266" spans="1:11" x14ac:dyDescent="0.3">
      <c r="A266" s="1">
        <v>44727</v>
      </c>
      <c r="B266" t="s">
        <v>5553</v>
      </c>
      <c r="C266" s="3" t="s">
        <v>5855</v>
      </c>
      <c r="D266" t="s">
        <v>5834</v>
      </c>
      <c r="F266">
        <v>14.6</v>
      </c>
      <c r="G266">
        <v>0</v>
      </c>
      <c r="H266" t="s">
        <v>1691</v>
      </c>
      <c r="I266" t="s">
        <v>5548</v>
      </c>
    </row>
    <row r="267" spans="1:11" x14ac:dyDescent="0.3">
      <c r="A267" s="1">
        <v>44727</v>
      </c>
      <c r="B267" t="s">
        <v>5553</v>
      </c>
      <c r="C267" s="3" t="s">
        <v>5856</v>
      </c>
      <c r="D267" t="s">
        <v>5834</v>
      </c>
      <c r="F267">
        <v>39.700000000000003</v>
      </c>
      <c r="G267">
        <v>0</v>
      </c>
      <c r="H267" t="s">
        <v>1691</v>
      </c>
      <c r="I267" t="s">
        <v>5548</v>
      </c>
    </row>
    <row r="268" spans="1:11" x14ac:dyDescent="0.3">
      <c r="A268" s="1">
        <v>44727</v>
      </c>
      <c r="B268" t="s">
        <v>5553</v>
      </c>
      <c r="C268" s="3" t="s">
        <v>5857</v>
      </c>
      <c r="D268" t="s">
        <v>5834</v>
      </c>
      <c r="F268">
        <v>29.4</v>
      </c>
      <c r="G268">
        <v>0</v>
      </c>
      <c r="H268" t="s">
        <v>1691</v>
      </c>
      <c r="I268" t="s">
        <v>5548</v>
      </c>
    </row>
    <row r="269" spans="1:11" x14ac:dyDescent="0.3">
      <c r="A269" s="1">
        <v>44727</v>
      </c>
      <c r="B269" t="s">
        <v>5553</v>
      </c>
      <c r="C269" s="3" t="s">
        <v>5858</v>
      </c>
      <c r="D269" t="s">
        <v>5834</v>
      </c>
      <c r="F269">
        <v>27.7</v>
      </c>
      <c r="G269">
        <v>0</v>
      </c>
      <c r="H269" t="s">
        <v>1691</v>
      </c>
      <c r="I269" t="s">
        <v>5548</v>
      </c>
    </row>
    <row r="270" spans="1:11" x14ac:dyDescent="0.3">
      <c r="A270" s="1">
        <v>44727</v>
      </c>
      <c r="B270" t="s">
        <v>5553</v>
      </c>
      <c r="C270" s="3" t="s">
        <v>5859</v>
      </c>
      <c r="D270" t="s">
        <v>5860</v>
      </c>
      <c r="F270">
        <v>39</v>
      </c>
      <c r="G270">
        <v>0</v>
      </c>
      <c r="H270" t="s">
        <v>378</v>
      </c>
      <c r="I270" t="s">
        <v>5548</v>
      </c>
    </row>
    <row r="271" spans="1:11" x14ac:dyDescent="0.3">
      <c r="A271" s="1">
        <v>44727</v>
      </c>
      <c r="B271" t="s">
        <v>5553</v>
      </c>
      <c r="C271" s="3" t="s">
        <v>5861</v>
      </c>
      <c r="D271" t="s">
        <v>5860</v>
      </c>
      <c r="F271">
        <v>40.700000000000003</v>
      </c>
      <c r="G271">
        <v>0</v>
      </c>
      <c r="H271" t="s">
        <v>378</v>
      </c>
      <c r="I271" t="s">
        <v>5548</v>
      </c>
    </row>
    <row r="272" spans="1:11" x14ac:dyDescent="0.3">
      <c r="A272" s="1">
        <v>44727</v>
      </c>
      <c r="B272" t="s">
        <v>5553</v>
      </c>
      <c r="C272" s="3" t="s">
        <v>5862</v>
      </c>
      <c r="D272" t="s">
        <v>5860</v>
      </c>
      <c r="F272">
        <v>41.8</v>
      </c>
      <c r="G272">
        <v>0</v>
      </c>
      <c r="H272" t="s">
        <v>378</v>
      </c>
      <c r="I272" t="s">
        <v>5548</v>
      </c>
    </row>
    <row r="273" spans="1:9" x14ac:dyDescent="0.3">
      <c r="A273" s="1">
        <v>44727</v>
      </c>
      <c r="B273" t="s">
        <v>5553</v>
      </c>
      <c r="C273" s="3" t="s">
        <v>5863</v>
      </c>
      <c r="D273" t="s">
        <v>5864</v>
      </c>
      <c r="F273">
        <v>33.299999999999997</v>
      </c>
      <c r="G273">
        <v>0</v>
      </c>
      <c r="H273" t="s">
        <v>2393</v>
      </c>
      <c r="I273" t="s">
        <v>5548</v>
      </c>
    </row>
    <row r="274" spans="1:9" x14ac:dyDescent="0.3">
      <c r="A274" s="1">
        <v>44727</v>
      </c>
      <c r="B274" t="s">
        <v>5553</v>
      </c>
      <c r="C274" s="3" t="s">
        <v>5865</v>
      </c>
      <c r="D274" t="s">
        <v>5864</v>
      </c>
      <c r="F274">
        <v>35.9</v>
      </c>
      <c r="G274">
        <v>0</v>
      </c>
      <c r="H274" t="s">
        <v>2393</v>
      </c>
      <c r="I274" t="s">
        <v>5548</v>
      </c>
    </row>
    <row r="275" spans="1:9" x14ac:dyDescent="0.3">
      <c r="A275" s="1">
        <v>44727</v>
      </c>
      <c r="B275" t="s">
        <v>5553</v>
      </c>
      <c r="C275" s="3" t="s">
        <v>5866</v>
      </c>
      <c r="D275" t="s">
        <v>5864</v>
      </c>
      <c r="F275">
        <v>36.1</v>
      </c>
      <c r="G275">
        <v>0</v>
      </c>
      <c r="H275" t="s">
        <v>2393</v>
      </c>
      <c r="I275" t="s">
        <v>5548</v>
      </c>
    </row>
    <row r="276" spans="1:9" x14ac:dyDescent="0.3">
      <c r="A276" s="1">
        <v>44727</v>
      </c>
      <c r="B276" t="s">
        <v>5553</v>
      </c>
      <c r="C276" s="3" t="s">
        <v>5867</v>
      </c>
      <c r="D276" t="s">
        <v>5864</v>
      </c>
      <c r="F276">
        <v>38</v>
      </c>
      <c r="G276">
        <v>0.6</v>
      </c>
      <c r="H276" t="s">
        <v>2393</v>
      </c>
      <c r="I276" t="s">
        <v>5548</v>
      </c>
    </row>
    <row r="277" spans="1:9" x14ac:dyDescent="0.3">
      <c r="A277" s="1">
        <v>44727</v>
      </c>
      <c r="B277" t="s">
        <v>5553</v>
      </c>
      <c r="C277" s="3" t="s">
        <v>5868</v>
      </c>
      <c r="D277" t="s">
        <v>5673</v>
      </c>
      <c r="F277">
        <v>0.1</v>
      </c>
      <c r="G277">
        <v>11.4</v>
      </c>
      <c r="I277" t="s">
        <v>15</v>
      </c>
    </row>
    <row r="278" spans="1:9" x14ac:dyDescent="0.3">
      <c r="A278" s="1">
        <v>44727</v>
      </c>
      <c r="B278" t="s">
        <v>5561</v>
      </c>
      <c r="C278" s="3" t="s">
        <v>5869</v>
      </c>
      <c r="D278" t="s">
        <v>5870</v>
      </c>
      <c r="F278">
        <v>37.700000000000003</v>
      </c>
      <c r="G278">
        <v>0</v>
      </c>
      <c r="I278" t="s">
        <v>15</v>
      </c>
    </row>
    <row r="279" spans="1:9" x14ac:dyDescent="0.3">
      <c r="A279" s="1">
        <v>44727</v>
      </c>
      <c r="B279" t="s">
        <v>5561</v>
      </c>
      <c r="C279" s="3" t="s">
        <v>5871</v>
      </c>
      <c r="D279" t="s">
        <v>5870</v>
      </c>
      <c r="F279">
        <v>38.700000000000003</v>
      </c>
      <c r="G279">
        <v>0</v>
      </c>
      <c r="I279" t="s">
        <v>15</v>
      </c>
    </row>
    <row r="280" spans="1:9" x14ac:dyDescent="0.3">
      <c r="A280" s="1">
        <v>44727</v>
      </c>
      <c r="B280" t="s">
        <v>5561</v>
      </c>
      <c r="C280" s="3" t="s">
        <v>5872</v>
      </c>
      <c r="D280" t="s">
        <v>5870</v>
      </c>
      <c r="F280">
        <v>40.700000000000003</v>
      </c>
      <c r="G280">
        <v>0</v>
      </c>
      <c r="I280" t="s">
        <v>15</v>
      </c>
    </row>
    <row r="281" spans="1:9" x14ac:dyDescent="0.3">
      <c r="A281" s="1">
        <v>44727</v>
      </c>
      <c r="B281" t="s">
        <v>5561</v>
      </c>
      <c r="C281" s="3" t="s">
        <v>5873</v>
      </c>
      <c r="D281" t="s">
        <v>5870</v>
      </c>
      <c r="F281">
        <v>37.9</v>
      </c>
      <c r="G281">
        <v>0.3</v>
      </c>
      <c r="I281" t="s">
        <v>15</v>
      </c>
    </row>
    <row r="282" spans="1:9" x14ac:dyDescent="0.3">
      <c r="A282" s="1">
        <v>44727</v>
      </c>
      <c r="B282" t="s">
        <v>5561</v>
      </c>
      <c r="C282" s="3" t="s">
        <v>5874</v>
      </c>
      <c r="D282" t="s">
        <v>5875</v>
      </c>
      <c r="F282">
        <v>40.700000000000003</v>
      </c>
      <c r="G282">
        <v>0</v>
      </c>
      <c r="I282" t="s">
        <v>15</v>
      </c>
    </row>
    <row r="283" spans="1:9" x14ac:dyDescent="0.3">
      <c r="A283" s="1">
        <v>44727</v>
      </c>
      <c r="B283" t="s">
        <v>5561</v>
      </c>
      <c r="C283" s="3" t="s">
        <v>5876</v>
      </c>
      <c r="D283" t="s">
        <v>5875</v>
      </c>
      <c r="F283">
        <v>39.299999999999997</v>
      </c>
      <c r="G283">
        <v>0</v>
      </c>
      <c r="I283" t="s">
        <v>15</v>
      </c>
    </row>
    <row r="284" spans="1:9" x14ac:dyDescent="0.3">
      <c r="A284" s="1">
        <v>44727</v>
      </c>
      <c r="B284" t="s">
        <v>5561</v>
      </c>
      <c r="C284" s="3" t="s">
        <v>5877</v>
      </c>
      <c r="D284" t="s">
        <v>5878</v>
      </c>
      <c r="F284">
        <v>44</v>
      </c>
      <c r="G284">
        <v>0</v>
      </c>
      <c r="I284" t="s">
        <v>15</v>
      </c>
    </row>
    <row r="285" spans="1:9" x14ac:dyDescent="0.3">
      <c r="A285" s="1">
        <v>44727</v>
      </c>
      <c r="B285" t="s">
        <v>5608</v>
      </c>
      <c r="C285" s="3" t="s">
        <v>5879</v>
      </c>
      <c r="D285" t="s">
        <v>5632</v>
      </c>
      <c r="F285">
        <v>12.2</v>
      </c>
      <c r="G285">
        <v>0</v>
      </c>
      <c r="H285" t="s">
        <v>178</v>
      </c>
      <c r="I285" t="s">
        <v>5548</v>
      </c>
    </row>
    <row r="286" spans="1:9" x14ac:dyDescent="0.3">
      <c r="A286" s="1">
        <v>44727</v>
      </c>
      <c r="B286" t="s">
        <v>5608</v>
      </c>
      <c r="C286" s="3" t="s">
        <v>5880</v>
      </c>
      <c r="D286" t="s">
        <v>5632</v>
      </c>
      <c r="F286">
        <v>12.2</v>
      </c>
      <c r="G286">
        <v>0</v>
      </c>
      <c r="H286" t="s">
        <v>178</v>
      </c>
      <c r="I286" t="s">
        <v>5548</v>
      </c>
    </row>
    <row r="287" spans="1:9" x14ac:dyDescent="0.3">
      <c r="A287" s="1">
        <v>44727</v>
      </c>
      <c r="B287" t="s">
        <v>5608</v>
      </c>
      <c r="C287" s="3" t="s">
        <v>5881</v>
      </c>
      <c r="D287" t="s">
        <v>5632</v>
      </c>
      <c r="F287">
        <v>12.1</v>
      </c>
      <c r="G287">
        <v>0</v>
      </c>
      <c r="H287" t="s">
        <v>178</v>
      </c>
      <c r="I287" t="s">
        <v>5548</v>
      </c>
    </row>
    <row r="288" spans="1:9" x14ac:dyDescent="0.3">
      <c r="A288" s="1">
        <v>44727</v>
      </c>
      <c r="B288" t="s">
        <v>5608</v>
      </c>
      <c r="C288" s="3" t="s">
        <v>5882</v>
      </c>
      <c r="D288" t="s">
        <v>5632</v>
      </c>
      <c r="F288">
        <v>12.1</v>
      </c>
      <c r="G288">
        <v>0</v>
      </c>
      <c r="H288" t="s">
        <v>178</v>
      </c>
      <c r="I288" t="s">
        <v>5548</v>
      </c>
    </row>
    <row r="289" spans="1:9" x14ac:dyDescent="0.3">
      <c r="A289" s="1">
        <v>44727</v>
      </c>
      <c r="B289" t="s">
        <v>5608</v>
      </c>
      <c r="C289" s="3" t="s">
        <v>5883</v>
      </c>
      <c r="D289" t="s">
        <v>5839</v>
      </c>
      <c r="F289">
        <v>11.7</v>
      </c>
      <c r="G289">
        <v>0</v>
      </c>
      <c r="H289" t="s">
        <v>178</v>
      </c>
      <c r="I289" t="s">
        <v>5548</v>
      </c>
    </row>
    <row r="290" spans="1:9" x14ac:dyDescent="0.3">
      <c r="A290" s="1">
        <v>44727</v>
      </c>
      <c r="B290" t="s">
        <v>5608</v>
      </c>
      <c r="C290" s="3" t="s">
        <v>5884</v>
      </c>
      <c r="D290" t="s">
        <v>5839</v>
      </c>
      <c r="F290">
        <v>11.8</v>
      </c>
      <c r="G290">
        <v>0</v>
      </c>
      <c r="H290" t="s">
        <v>178</v>
      </c>
      <c r="I290" t="s">
        <v>5548</v>
      </c>
    </row>
    <row r="291" spans="1:9" x14ac:dyDescent="0.3">
      <c r="A291" s="1">
        <v>44727</v>
      </c>
      <c r="B291" t="s">
        <v>5608</v>
      </c>
      <c r="C291" s="3" t="s">
        <v>5885</v>
      </c>
      <c r="D291" t="s">
        <v>5839</v>
      </c>
      <c r="F291">
        <v>11.8</v>
      </c>
      <c r="G291">
        <v>0</v>
      </c>
      <c r="H291" t="s">
        <v>178</v>
      </c>
      <c r="I291" t="s">
        <v>5548</v>
      </c>
    </row>
    <row r="292" spans="1:9" x14ac:dyDescent="0.3">
      <c r="A292" s="1">
        <v>44727</v>
      </c>
      <c r="B292" t="s">
        <v>5608</v>
      </c>
      <c r="C292" s="3" t="s">
        <v>5886</v>
      </c>
      <c r="D292" t="s">
        <v>5839</v>
      </c>
      <c r="F292">
        <v>11.9</v>
      </c>
      <c r="G292">
        <v>0</v>
      </c>
      <c r="H292" t="s">
        <v>178</v>
      </c>
      <c r="I292" t="s">
        <v>5548</v>
      </c>
    </row>
    <row r="293" spans="1:9" x14ac:dyDescent="0.3">
      <c r="A293" s="1">
        <v>44727</v>
      </c>
      <c r="B293" t="s">
        <v>5608</v>
      </c>
      <c r="C293" s="3" t="s">
        <v>5887</v>
      </c>
      <c r="D293" t="s">
        <v>5839</v>
      </c>
      <c r="F293">
        <v>11.8</v>
      </c>
      <c r="G293">
        <v>0</v>
      </c>
      <c r="H293" t="s">
        <v>178</v>
      </c>
      <c r="I293" t="s">
        <v>5548</v>
      </c>
    </row>
    <row r="294" spans="1:9" x14ac:dyDescent="0.3">
      <c r="A294" s="1">
        <v>44727</v>
      </c>
      <c r="B294" t="s">
        <v>5608</v>
      </c>
      <c r="C294" s="3" t="s">
        <v>5888</v>
      </c>
      <c r="D294" t="s">
        <v>5839</v>
      </c>
      <c r="F294">
        <v>11.8</v>
      </c>
      <c r="G294">
        <v>0</v>
      </c>
      <c r="H294" t="s">
        <v>178</v>
      </c>
      <c r="I294" t="s">
        <v>5548</v>
      </c>
    </row>
    <row r="295" spans="1:9" x14ac:dyDescent="0.3">
      <c r="A295" s="1">
        <v>44727</v>
      </c>
      <c r="B295" t="s">
        <v>5608</v>
      </c>
      <c r="C295" s="3" t="s">
        <v>5889</v>
      </c>
      <c r="D295" t="s">
        <v>5839</v>
      </c>
      <c r="F295">
        <v>11.7</v>
      </c>
      <c r="G295">
        <v>0</v>
      </c>
      <c r="H295" t="s">
        <v>178</v>
      </c>
      <c r="I295" t="s">
        <v>5548</v>
      </c>
    </row>
    <row r="296" spans="1:9" x14ac:dyDescent="0.3">
      <c r="A296" s="1">
        <v>44727</v>
      </c>
      <c r="B296" t="s">
        <v>5608</v>
      </c>
      <c r="C296" s="3" t="s">
        <v>5890</v>
      </c>
      <c r="D296" t="s">
        <v>5839</v>
      </c>
      <c r="F296">
        <v>11.6</v>
      </c>
      <c r="G296">
        <v>0</v>
      </c>
      <c r="H296" t="s">
        <v>178</v>
      </c>
      <c r="I296" t="s">
        <v>5548</v>
      </c>
    </row>
    <row r="297" spans="1:9" x14ac:dyDescent="0.3">
      <c r="A297" s="1">
        <v>44728</v>
      </c>
      <c r="B297" t="s">
        <v>5544</v>
      </c>
      <c r="C297" s="3" t="s">
        <v>5891</v>
      </c>
      <c r="D297" t="s">
        <v>5892</v>
      </c>
      <c r="F297">
        <v>19.3</v>
      </c>
      <c r="G297">
        <v>0</v>
      </c>
      <c r="H297" t="s">
        <v>630</v>
      </c>
      <c r="I297" t="s">
        <v>15</v>
      </c>
    </row>
    <row r="298" spans="1:9" x14ac:dyDescent="0.3">
      <c r="A298" s="1">
        <v>44728</v>
      </c>
      <c r="B298" t="s">
        <v>5544</v>
      </c>
      <c r="C298" s="3" t="s">
        <v>5893</v>
      </c>
      <c r="D298" t="s">
        <v>5892</v>
      </c>
      <c r="F298">
        <v>16.3</v>
      </c>
      <c r="G298">
        <v>0</v>
      </c>
      <c r="H298" t="s">
        <v>630</v>
      </c>
      <c r="I298" t="s">
        <v>15</v>
      </c>
    </row>
    <row r="299" spans="1:9" x14ac:dyDescent="0.3">
      <c r="A299" s="1">
        <v>44728</v>
      </c>
      <c r="B299" t="s">
        <v>5544</v>
      </c>
      <c r="C299" s="3" t="s">
        <v>5894</v>
      </c>
      <c r="D299" t="s">
        <v>5892</v>
      </c>
      <c r="F299">
        <v>18.3</v>
      </c>
      <c r="G299">
        <v>0</v>
      </c>
      <c r="H299" t="s">
        <v>630</v>
      </c>
      <c r="I299" t="s">
        <v>15</v>
      </c>
    </row>
    <row r="300" spans="1:9" x14ac:dyDescent="0.3">
      <c r="A300" s="1">
        <v>44728</v>
      </c>
      <c r="B300" t="s">
        <v>5544</v>
      </c>
      <c r="C300" s="3" t="s">
        <v>5895</v>
      </c>
      <c r="D300" t="s">
        <v>5892</v>
      </c>
      <c r="F300">
        <v>15.9</v>
      </c>
      <c r="G300">
        <v>0</v>
      </c>
      <c r="H300" t="s">
        <v>630</v>
      </c>
      <c r="I300" t="s">
        <v>15</v>
      </c>
    </row>
    <row r="301" spans="1:9" x14ac:dyDescent="0.3">
      <c r="A301" s="1">
        <v>44728</v>
      </c>
      <c r="B301" t="s">
        <v>5544</v>
      </c>
      <c r="C301" s="3" t="s">
        <v>5896</v>
      </c>
      <c r="D301" t="s">
        <v>5892</v>
      </c>
      <c r="F301">
        <v>14.3</v>
      </c>
      <c r="G301">
        <v>0</v>
      </c>
      <c r="H301" t="s">
        <v>630</v>
      </c>
      <c r="I301" t="s">
        <v>15</v>
      </c>
    </row>
    <row r="302" spans="1:9" x14ac:dyDescent="0.3">
      <c r="A302" s="1">
        <v>44728</v>
      </c>
      <c r="B302" t="s">
        <v>5544</v>
      </c>
      <c r="C302" s="3" t="s">
        <v>5897</v>
      </c>
      <c r="D302" t="s">
        <v>5892</v>
      </c>
      <c r="F302">
        <v>15.7</v>
      </c>
      <c r="G302">
        <v>0</v>
      </c>
      <c r="H302" t="s">
        <v>630</v>
      </c>
      <c r="I302" t="s">
        <v>15</v>
      </c>
    </row>
    <row r="303" spans="1:9" x14ac:dyDescent="0.3">
      <c r="A303" s="1">
        <v>44728</v>
      </c>
      <c r="B303" t="s">
        <v>5544</v>
      </c>
      <c r="C303" s="3" t="s">
        <v>5898</v>
      </c>
      <c r="D303" t="s">
        <v>5892</v>
      </c>
      <c r="F303">
        <v>14.6</v>
      </c>
      <c r="G303">
        <v>0.3</v>
      </c>
      <c r="H303" t="s">
        <v>630</v>
      </c>
      <c r="I303" t="s">
        <v>15</v>
      </c>
    </row>
    <row r="304" spans="1:9" x14ac:dyDescent="0.3">
      <c r="A304" s="1">
        <v>44728</v>
      </c>
      <c r="B304" t="s">
        <v>5544</v>
      </c>
      <c r="C304" s="3" t="s">
        <v>5899</v>
      </c>
      <c r="D304" t="s">
        <v>5851</v>
      </c>
      <c r="F304">
        <v>19.600000000000001</v>
      </c>
      <c r="G304">
        <v>0</v>
      </c>
      <c r="H304" t="s">
        <v>630</v>
      </c>
      <c r="I304" t="s">
        <v>5548</v>
      </c>
    </row>
    <row r="305" spans="1:9" x14ac:dyDescent="0.3">
      <c r="A305" s="1">
        <v>44728</v>
      </c>
      <c r="B305" t="s">
        <v>5544</v>
      </c>
      <c r="C305" s="3" t="s">
        <v>5900</v>
      </c>
      <c r="D305" t="s">
        <v>5851</v>
      </c>
      <c r="F305">
        <v>17.3</v>
      </c>
      <c r="G305">
        <v>1.5</v>
      </c>
      <c r="H305" t="s">
        <v>630</v>
      </c>
      <c r="I305" t="s">
        <v>5548</v>
      </c>
    </row>
    <row r="306" spans="1:9" x14ac:dyDescent="0.3">
      <c r="A306" s="1">
        <v>44728</v>
      </c>
      <c r="B306" t="s">
        <v>5553</v>
      </c>
      <c r="C306" s="3" t="s">
        <v>5901</v>
      </c>
      <c r="D306" t="s">
        <v>5860</v>
      </c>
      <c r="F306">
        <v>29</v>
      </c>
      <c r="G306">
        <v>0</v>
      </c>
      <c r="H306" t="s">
        <v>378</v>
      </c>
      <c r="I306" t="s">
        <v>5548</v>
      </c>
    </row>
    <row r="307" spans="1:9" x14ac:dyDescent="0.3">
      <c r="A307" s="1">
        <v>44728</v>
      </c>
      <c r="B307" t="s">
        <v>5553</v>
      </c>
      <c r="C307" s="3" t="s">
        <v>5902</v>
      </c>
      <c r="D307" t="s">
        <v>5860</v>
      </c>
      <c r="F307">
        <v>36</v>
      </c>
      <c r="G307">
        <v>0</v>
      </c>
      <c r="H307" t="s">
        <v>378</v>
      </c>
      <c r="I307" t="s">
        <v>5548</v>
      </c>
    </row>
    <row r="308" spans="1:9" x14ac:dyDescent="0.3">
      <c r="A308" s="1">
        <v>44728</v>
      </c>
      <c r="B308" t="s">
        <v>5553</v>
      </c>
      <c r="C308" s="3" t="s">
        <v>5903</v>
      </c>
      <c r="D308" t="s">
        <v>5860</v>
      </c>
      <c r="F308">
        <v>45</v>
      </c>
      <c r="G308">
        <v>0</v>
      </c>
      <c r="H308" t="s">
        <v>378</v>
      </c>
      <c r="I308" t="s">
        <v>5548</v>
      </c>
    </row>
    <row r="309" spans="1:9" x14ac:dyDescent="0.3">
      <c r="A309" s="1">
        <v>44728</v>
      </c>
      <c r="B309" t="s">
        <v>5553</v>
      </c>
      <c r="C309" s="3" t="s">
        <v>5904</v>
      </c>
      <c r="D309" t="s">
        <v>5905</v>
      </c>
      <c r="F309">
        <v>48.1</v>
      </c>
      <c r="G309">
        <v>0</v>
      </c>
      <c r="H309" t="s">
        <v>378</v>
      </c>
      <c r="I309" t="s">
        <v>5548</v>
      </c>
    </row>
    <row r="310" spans="1:9" x14ac:dyDescent="0.3">
      <c r="A310" s="1">
        <v>44728</v>
      </c>
      <c r="B310" t="s">
        <v>5553</v>
      </c>
      <c r="C310" s="3" t="s">
        <v>5906</v>
      </c>
      <c r="D310" t="s">
        <v>5905</v>
      </c>
      <c r="F310">
        <v>37.200000000000003</v>
      </c>
      <c r="G310">
        <v>0</v>
      </c>
      <c r="H310" t="s">
        <v>378</v>
      </c>
      <c r="I310" t="s">
        <v>5548</v>
      </c>
    </row>
    <row r="311" spans="1:9" x14ac:dyDescent="0.3">
      <c r="A311" s="1">
        <v>44728</v>
      </c>
      <c r="B311" t="s">
        <v>5553</v>
      </c>
      <c r="C311" s="3" t="s">
        <v>5907</v>
      </c>
      <c r="D311" t="s">
        <v>5905</v>
      </c>
      <c r="F311">
        <v>39</v>
      </c>
      <c r="G311">
        <v>0</v>
      </c>
      <c r="H311" t="s">
        <v>378</v>
      </c>
      <c r="I311" t="s">
        <v>5548</v>
      </c>
    </row>
    <row r="312" spans="1:9" x14ac:dyDescent="0.3">
      <c r="A312" s="1">
        <v>44728</v>
      </c>
      <c r="B312" t="s">
        <v>5553</v>
      </c>
      <c r="C312" s="3" t="s">
        <v>5908</v>
      </c>
      <c r="D312" t="s">
        <v>5905</v>
      </c>
      <c r="F312">
        <v>30.5</v>
      </c>
      <c r="G312">
        <v>0</v>
      </c>
      <c r="H312" t="s">
        <v>378</v>
      </c>
      <c r="I312" t="s">
        <v>5548</v>
      </c>
    </row>
    <row r="313" spans="1:9" x14ac:dyDescent="0.3">
      <c r="A313" s="1">
        <v>44728</v>
      </c>
      <c r="B313" t="s">
        <v>5553</v>
      </c>
      <c r="C313" s="3" t="s">
        <v>5909</v>
      </c>
      <c r="D313" t="s">
        <v>5905</v>
      </c>
      <c r="F313">
        <v>35</v>
      </c>
      <c r="G313">
        <v>0</v>
      </c>
      <c r="H313" t="s">
        <v>378</v>
      </c>
      <c r="I313" t="s">
        <v>5548</v>
      </c>
    </row>
    <row r="314" spans="1:9" x14ac:dyDescent="0.3">
      <c r="A314" s="1">
        <v>44728</v>
      </c>
      <c r="B314" t="s">
        <v>5553</v>
      </c>
      <c r="C314" s="3" t="s">
        <v>5910</v>
      </c>
      <c r="D314" t="s">
        <v>5905</v>
      </c>
      <c r="F314">
        <v>34.4</v>
      </c>
      <c r="G314">
        <v>1.7</v>
      </c>
      <c r="H314" t="s">
        <v>378</v>
      </c>
      <c r="I314" t="s">
        <v>5548</v>
      </c>
    </row>
    <row r="315" spans="1:9" x14ac:dyDescent="0.3">
      <c r="A315" s="1">
        <v>44728</v>
      </c>
      <c r="B315" t="s">
        <v>5553</v>
      </c>
      <c r="C315" s="3" t="s">
        <v>5911</v>
      </c>
      <c r="D315" t="s">
        <v>5912</v>
      </c>
      <c r="F315">
        <v>39.200000000000003</v>
      </c>
      <c r="G315">
        <v>0</v>
      </c>
      <c r="H315" t="s">
        <v>378</v>
      </c>
      <c r="I315" t="s">
        <v>5548</v>
      </c>
    </row>
    <row r="316" spans="1:9" x14ac:dyDescent="0.3">
      <c r="A316" s="1">
        <v>44728</v>
      </c>
      <c r="B316" t="s">
        <v>5553</v>
      </c>
      <c r="C316" s="3" t="s">
        <v>5913</v>
      </c>
      <c r="D316" t="s">
        <v>5912</v>
      </c>
      <c r="F316">
        <v>42.4</v>
      </c>
      <c r="G316">
        <v>0</v>
      </c>
      <c r="H316" t="s">
        <v>378</v>
      </c>
      <c r="I316" t="s">
        <v>5548</v>
      </c>
    </row>
    <row r="317" spans="1:9" x14ac:dyDescent="0.3">
      <c r="A317" s="1">
        <v>44728</v>
      </c>
      <c r="B317" t="s">
        <v>5553</v>
      </c>
      <c r="C317" s="3" t="s">
        <v>5914</v>
      </c>
      <c r="D317" t="s">
        <v>5912</v>
      </c>
      <c r="F317">
        <v>35.700000000000003</v>
      </c>
      <c r="G317">
        <v>0.3</v>
      </c>
      <c r="H317" t="s">
        <v>378</v>
      </c>
      <c r="I317" t="s">
        <v>5548</v>
      </c>
    </row>
    <row r="318" spans="1:9" x14ac:dyDescent="0.3">
      <c r="A318" s="1">
        <v>44728</v>
      </c>
      <c r="B318" t="s">
        <v>5561</v>
      </c>
      <c r="C318" s="3" t="s">
        <v>5915</v>
      </c>
      <c r="D318" t="s">
        <v>5916</v>
      </c>
      <c r="F318">
        <v>21.7</v>
      </c>
      <c r="G318">
        <v>0</v>
      </c>
      <c r="I318" t="s">
        <v>15</v>
      </c>
    </row>
    <row r="319" spans="1:9" x14ac:dyDescent="0.3">
      <c r="A319" s="1">
        <v>44728</v>
      </c>
      <c r="B319" t="s">
        <v>5561</v>
      </c>
      <c r="C319" s="3" t="s">
        <v>5917</v>
      </c>
      <c r="D319" t="s">
        <v>5918</v>
      </c>
      <c r="F319">
        <v>27</v>
      </c>
      <c r="G319">
        <v>0</v>
      </c>
      <c r="I319" t="s">
        <v>15</v>
      </c>
    </row>
    <row r="320" spans="1:9" x14ac:dyDescent="0.3">
      <c r="A320" s="1">
        <v>44728</v>
      </c>
      <c r="B320" t="s">
        <v>5561</v>
      </c>
      <c r="C320" s="3" t="s">
        <v>5919</v>
      </c>
      <c r="D320" t="s">
        <v>5918</v>
      </c>
      <c r="F320">
        <v>11.6</v>
      </c>
      <c r="G320">
        <v>0</v>
      </c>
      <c r="I320" t="s">
        <v>15</v>
      </c>
    </row>
    <row r="321" spans="1:11" x14ac:dyDescent="0.3">
      <c r="A321" s="1">
        <v>44728</v>
      </c>
      <c r="B321" t="s">
        <v>5561</v>
      </c>
      <c r="C321" s="3" t="s">
        <v>5920</v>
      </c>
      <c r="D321" t="s">
        <v>5921</v>
      </c>
      <c r="F321">
        <v>32.1</v>
      </c>
      <c r="G321">
        <v>0</v>
      </c>
      <c r="I321" t="s">
        <v>15</v>
      </c>
    </row>
    <row r="322" spans="1:11" x14ac:dyDescent="0.3">
      <c r="A322" s="1">
        <v>44728</v>
      </c>
      <c r="B322" t="s">
        <v>5561</v>
      </c>
      <c r="C322" s="3" t="s">
        <v>5922</v>
      </c>
      <c r="D322" t="s">
        <v>5921</v>
      </c>
      <c r="F322">
        <v>33.700000000000003</v>
      </c>
      <c r="G322">
        <v>0</v>
      </c>
      <c r="I322" t="s">
        <v>15</v>
      </c>
    </row>
    <row r="323" spans="1:11" x14ac:dyDescent="0.3">
      <c r="A323" s="1">
        <v>44728</v>
      </c>
      <c r="B323" t="s">
        <v>5561</v>
      </c>
      <c r="C323" s="3" t="s">
        <v>5923</v>
      </c>
      <c r="D323" t="s">
        <v>5921</v>
      </c>
      <c r="F323">
        <v>34.5</v>
      </c>
      <c r="G323">
        <v>0</v>
      </c>
      <c r="I323" t="s">
        <v>15</v>
      </c>
    </row>
    <row r="324" spans="1:11" x14ac:dyDescent="0.3">
      <c r="A324" s="1">
        <v>44728</v>
      </c>
      <c r="B324" t="s">
        <v>5561</v>
      </c>
      <c r="C324" s="3" t="s">
        <v>5924</v>
      </c>
      <c r="D324" t="s">
        <v>5921</v>
      </c>
      <c r="F324">
        <v>30.2</v>
      </c>
      <c r="G324">
        <v>0</v>
      </c>
      <c r="I324" t="s">
        <v>15</v>
      </c>
    </row>
    <row r="325" spans="1:11" x14ac:dyDescent="0.3">
      <c r="A325" s="1">
        <v>44728</v>
      </c>
      <c r="B325" t="s">
        <v>5561</v>
      </c>
      <c r="C325" s="3" t="s">
        <v>5925</v>
      </c>
      <c r="D325" t="s">
        <v>5926</v>
      </c>
      <c r="F325">
        <v>36.6</v>
      </c>
      <c r="G325">
        <v>1.5</v>
      </c>
      <c r="I325" t="s">
        <v>15</v>
      </c>
    </row>
    <row r="326" spans="1:11" x14ac:dyDescent="0.3">
      <c r="A326" s="1">
        <v>44728</v>
      </c>
      <c r="B326" t="s">
        <v>5561</v>
      </c>
      <c r="C326" s="3" t="s">
        <v>5927</v>
      </c>
      <c r="D326" t="s">
        <v>5926</v>
      </c>
      <c r="F326">
        <v>56</v>
      </c>
      <c r="G326">
        <v>0</v>
      </c>
      <c r="I326" t="s">
        <v>15</v>
      </c>
    </row>
    <row r="327" spans="1:11" x14ac:dyDescent="0.3">
      <c r="A327" s="1">
        <v>44728</v>
      </c>
      <c r="B327" t="s">
        <v>5561</v>
      </c>
      <c r="C327" s="3" t="s">
        <v>5928</v>
      </c>
      <c r="D327" t="s">
        <v>5926</v>
      </c>
      <c r="F327">
        <v>35</v>
      </c>
      <c r="G327">
        <v>1.6</v>
      </c>
      <c r="I327" t="s">
        <v>15</v>
      </c>
    </row>
    <row r="328" spans="1:11" x14ac:dyDescent="0.3">
      <c r="A328" s="1">
        <v>44728</v>
      </c>
      <c r="B328" t="s">
        <v>5608</v>
      </c>
      <c r="C328" s="3" t="s">
        <v>5929</v>
      </c>
      <c r="D328" t="s">
        <v>5632</v>
      </c>
      <c r="F328">
        <v>12.2</v>
      </c>
      <c r="G328">
        <v>0</v>
      </c>
      <c r="H328" t="s">
        <v>178</v>
      </c>
      <c r="I328" t="s">
        <v>5548</v>
      </c>
    </row>
    <row r="329" spans="1:11" x14ac:dyDescent="0.3">
      <c r="A329" s="1">
        <v>44728</v>
      </c>
      <c r="B329" t="s">
        <v>5608</v>
      </c>
      <c r="C329" s="3" t="s">
        <v>5930</v>
      </c>
      <c r="D329" t="s">
        <v>5632</v>
      </c>
      <c r="F329">
        <v>12.1</v>
      </c>
      <c r="G329">
        <v>0</v>
      </c>
      <c r="H329" t="s">
        <v>178</v>
      </c>
      <c r="I329" t="s">
        <v>5548</v>
      </c>
    </row>
    <row r="330" spans="1:11" x14ac:dyDescent="0.3">
      <c r="A330" s="1">
        <v>44728</v>
      </c>
      <c r="B330" t="s">
        <v>5608</v>
      </c>
      <c r="C330" s="3" t="s">
        <v>5931</v>
      </c>
      <c r="D330" t="s">
        <v>5632</v>
      </c>
      <c r="F330">
        <v>8.1</v>
      </c>
      <c r="G330">
        <v>0</v>
      </c>
      <c r="H330" t="s">
        <v>178</v>
      </c>
      <c r="I330" t="s">
        <v>5548</v>
      </c>
    </row>
    <row r="331" spans="1:11" x14ac:dyDescent="0.3">
      <c r="A331" s="1">
        <v>44728</v>
      </c>
      <c r="B331" t="s">
        <v>5608</v>
      </c>
      <c r="C331" s="3" t="s">
        <v>5932</v>
      </c>
      <c r="D331" t="s">
        <v>5632</v>
      </c>
      <c r="F331">
        <v>8</v>
      </c>
      <c r="G331">
        <v>0</v>
      </c>
      <c r="H331" t="s">
        <v>178</v>
      </c>
      <c r="I331" t="s">
        <v>5548</v>
      </c>
    </row>
    <row r="332" spans="1:11" x14ac:dyDescent="0.3">
      <c r="A332" s="1">
        <v>44728</v>
      </c>
      <c r="B332" t="s">
        <v>5608</v>
      </c>
      <c r="C332" s="3" t="s">
        <v>5933</v>
      </c>
      <c r="D332" t="s">
        <v>5632</v>
      </c>
      <c r="F332">
        <v>11.5</v>
      </c>
      <c r="G332">
        <v>0</v>
      </c>
      <c r="H332" t="s">
        <v>178</v>
      </c>
      <c r="I332" t="s">
        <v>5548</v>
      </c>
      <c r="J332" s="1">
        <v>44733</v>
      </c>
      <c r="K332">
        <v>8301</v>
      </c>
    </row>
    <row r="333" spans="1:11" x14ac:dyDescent="0.3">
      <c r="A333" s="1">
        <v>44728</v>
      </c>
      <c r="B333" t="s">
        <v>5608</v>
      </c>
      <c r="C333" s="3" t="s">
        <v>5934</v>
      </c>
      <c r="D333" t="s">
        <v>5632</v>
      </c>
      <c r="F333">
        <v>11.6</v>
      </c>
      <c r="G333">
        <v>0</v>
      </c>
      <c r="H333" t="s">
        <v>178</v>
      </c>
      <c r="I333" t="s">
        <v>5548</v>
      </c>
      <c r="J333" s="1">
        <v>44733</v>
      </c>
      <c r="K333">
        <v>8301</v>
      </c>
    </row>
    <row r="334" spans="1:11" x14ac:dyDescent="0.3">
      <c r="A334" s="1">
        <v>44728</v>
      </c>
      <c r="B334" t="s">
        <v>5608</v>
      </c>
      <c r="C334" s="3" t="s">
        <v>5935</v>
      </c>
      <c r="D334" t="s">
        <v>5632</v>
      </c>
      <c r="F334">
        <v>12</v>
      </c>
      <c r="G334">
        <v>0</v>
      </c>
      <c r="H334" t="s">
        <v>178</v>
      </c>
      <c r="I334" t="s">
        <v>5548</v>
      </c>
      <c r="J334" s="1">
        <v>44733</v>
      </c>
      <c r="K334">
        <v>8301</v>
      </c>
    </row>
    <row r="335" spans="1:11" x14ac:dyDescent="0.3">
      <c r="A335" s="1">
        <v>44728</v>
      </c>
      <c r="B335" t="s">
        <v>5608</v>
      </c>
      <c r="C335" s="3" t="s">
        <v>5936</v>
      </c>
      <c r="D335" t="s">
        <v>5632</v>
      </c>
      <c r="F335">
        <v>12.1</v>
      </c>
      <c r="G335">
        <v>0</v>
      </c>
      <c r="H335" t="s">
        <v>178</v>
      </c>
      <c r="I335" t="s">
        <v>5548</v>
      </c>
      <c r="J335" s="1">
        <v>44733</v>
      </c>
      <c r="K335">
        <v>8301</v>
      </c>
    </row>
    <row r="336" spans="1:11" x14ac:dyDescent="0.3">
      <c r="A336" s="1">
        <v>44728</v>
      </c>
      <c r="B336" t="s">
        <v>5608</v>
      </c>
      <c r="C336" s="3" t="s">
        <v>5937</v>
      </c>
      <c r="D336" t="s">
        <v>5632</v>
      </c>
      <c r="F336">
        <v>11.5</v>
      </c>
      <c r="G336">
        <v>0</v>
      </c>
      <c r="H336" t="s">
        <v>178</v>
      </c>
      <c r="I336" t="s">
        <v>5548</v>
      </c>
      <c r="J336" s="1">
        <v>44733</v>
      </c>
      <c r="K336">
        <v>8301</v>
      </c>
    </row>
    <row r="337" spans="1:11" x14ac:dyDescent="0.3">
      <c r="A337" s="1">
        <v>44728</v>
      </c>
      <c r="B337" t="s">
        <v>5608</v>
      </c>
      <c r="C337" s="3" t="s">
        <v>5938</v>
      </c>
      <c r="D337" t="s">
        <v>5632</v>
      </c>
      <c r="F337">
        <v>11.7</v>
      </c>
      <c r="G337">
        <v>0</v>
      </c>
      <c r="H337" t="s">
        <v>178</v>
      </c>
      <c r="I337" t="s">
        <v>5548</v>
      </c>
      <c r="J337" s="1">
        <v>44733</v>
      </c>
      <c r="K337">
        <v>8301</v>
      </c>
    </row>
    <row r="338" spans="1:11" x14ac:dyDescent="0.3">
      <c r="A338" s="1">
        <v>44728</v>
      </c>
      <c r="B338" t="s">
        <v>5608</v>
      </c>
      <c r="C338" s="3" t="s">
        <v>5939</v>
      </c>
      <c r="D338" t="s">
        <v>5632</v>
      </c>
      <c r="F338">
        <v>12</v>
      </c>
      <c r="G338">
        <v>0</v>
      </c>
      <c r="H338" t="s">
        <v>178</v>
      </c>
      <c r="I338" t="s">
        <v>5548</v>
      </c>
      <c r="J338" s="1">
        <v>44733</v>
      </c>
      <c r="K338">
        <v>8301</v>
      </c>
    </row>
    <row r="339" spans="1:11" x14ac:dyDescent="0.3">
      <c r="A339" s="1">
        <v>44728</v>
      </c>
      <c r="B339" t="s">
        <v>5608</v>
      </c>
      <c r="C339" s="3" t="s">
        <v>5940</v>
      </c>
      <c r="D339" t="s">
        <v>5632</v>
      </c>
      <c r="F339">
        <v>11.6</v>
      </c>
      <c r="G339">
        <v>0</v>
      </c>
      <c r="H339" t="s">
        <v>178</v>
      </c>
      <c r="I339" t="s">
        <v>5548</v>
      </c>
      <c r="J339" s="1">
        <v>44733</v>
      </c>
      <c r="K339">
        <v>8301</v>
      </c>
    </row>
    <row r="340" spans="1:11" x14ac:dyDescent="0.3">
      <c r="A340" s="1">
        <v>44728</v>
      </c>
      <c r="B340" t="s">
        <v>5608</v>
      </c>
      <c r="C340" s="3" t="s">
        <v>5941</v>
      </c>
      <c r="D340" t="s">
        <v>5632</v>
      </c>
      <c r="F340">
        <v>11.8</v>
      </c>
      <c r="G340">
        <v>0</v>
      </c>
      <c r="H340" t="s">
        <v>178</v>
      </c>
      <c r="I340" t="s">
        <v>5548</v>
      </c>
      <c r="J340" s="1">
        <v>44733</v>
      </c>
      <c r="K340">
        <v>8301</v>
      </c>
    </row>
    <row r="341" spans="1:11" x14ac:dyDescent="0.3">
      <c r="A341" s="1">
        <v>44728</v>
      </c>
      <c r="B341" t="s">
        <v>5608</v>
      </c>
      <c r="C341" s="3" t="s">
        <v>5942</v>
      </c>
      <c r="D341" t="s">
        <v>5632</v>
      </c>
      <c r="F341">
        <v>11.7</v>
      </c>
      <c r="G341">
        <v>0</v>
      </c>
      <c r="H341" t="s">
        <v>178</v>
      </c>
      <c r="I341" t="s">
        <v>5548</v>
      </c>
      <c r="J341" s="1">
        <v>44733</v>
      </c>
      <c r="K341">
        <v>8301</v>
      </c>
    </row>
    <row r="342" spans="1:11" x14ac:dyDescent="0.3">
      <c r="A342" s="1">
        <v>44728</v>
      </c>
      <c r="B342" t="s">
        <v>5608</v>
      </c>
      <c r="C342" s="3" t="s">
        <v>5943</v>
      </c>
      <c r="D342" t="s">
        <v>5632</v>
      </c>
      <c r="F342">
        <v>12.1</v>
      </c>
      <c r="G342">
        <v>0</v>
      </c>
      <c r="H342" t="s">
        <v>178</v>
      </c>
      <c r="I342" t="s">
        <v>5548</v>
      </c>
      <c r="J342" s="1">
        <v>44733</v>
      </c>
      <c r="K342">
        <v>8301</v>
      </c>
    </row>
    <row r="343" spans="1:11" x14ac:dyDescent="0.3">
      <c r="A343" s="1">
        <v>44728</v>
      </c>
      <c r="B343" t="s">
        <v>5608</v>
      </c>
      <c r="C343" s="3" t="s">
        <v>5944</v>
      </c>
      <c r="D343" t="s">
        <v>5632</v>
      </c>
      <c r="F343">
        <v>11.6</v>
      </c>
      <c r="G343">
        <v>0</v>
      </c>
      <c r="H343" t="s">
        <v>178</v>
      </c>
      <c r="I343" t="s">
        <v>5548</v>
      </c>
      <c r="J343" s="1">
        <v>44733</v>
      </c>
      <c r="K343">
        <v>8301</v>
      </c>
    </row>
    <row r="344" spans="1:11" x14ac:dyDescent="0.3">
      <c r="A344" s="1">
        <v>44728</v>
      </c>
      <c r="B344" t="s">
        <v>5608</v>
      </c>
      <c r="C344" s="3" t="s">
        <v>5945</v>
      </c>
      <c r="D344" t="s">
        <v>5632</v>
      </c>
      <c r="F344">
        <v>16.2</v>
      </c>
      <c r="G344">
        <v>0</v>
      </c>
      <c r="H344" t="s">
        <v>178</v>
      </c>
      <c r="I344" t="s">
        <v>5548</v>
      </c>
      <c r="J344" s="1">
        <v>44733</v>
      </c>
      <c r="K344">
        <v>8301</v>
      </c>
    </row>
    <row r="345" spans="1:11" x14ac:dyDescent="0.3">
      <c r="A345" s="1">
        <v>44728</v>
      </c>
      <c r="B345" t="s">
        <v>5608</v>
      </c>
      <c r="C345" s="3" t="s">
        <v>5946</v>
      </c>
      <c r="D345" t="s">
        <v>5632</v>
      </c>
      <c r="F345">
        <v>16.100000000000001</v>
      </c>
      <c r="G345">
        <v>0</v>
      </c>
      <c r="H345" t="s">
        <v>178</v>
      </c>
      <c r="I345" t="s">
        <v>5548</v>
      </c>
      <c r="J345" s="1">
        <v>44733</v>
      </c>
      <c r="K345">
        <v>8301</v>
      </c>
    </row>
    <row r="346" spans="1:11" x14ac:dyDescent="0.3">
      <c r="A346" s="1">
        <v>44729</v>
      </c>
      <c r="B346" t="s">
        <v>5544</v>
      </c>
      <c r="C346" s="3" t="s">
        <v>5947</v>
      </c>
      <c r="D346" t="s">
        <v>5892</v>
      </c>
      <c r="F346">
        <v>16.7</v>
      </c>
      <c r="G346">
        <v>0</v>
      </c>
      <c r="H346" t="s">
        <v>630</v>
      </c>
      <c r="I346" t="s">
        <v>15</v>
      </c>
    </row>
    <row r="347" spans="1:11" x14ac:dyDescent="0.3">
      <c r="A347" s="1">
        <v>44729</v>
      </c>
      <c r="B347" t="s">
        <v>5544</v>
      </c>
      <c r="C347" s="3" t="s">
        <v>5948</v>
      </c>
      <c r="D347" t="s">
        <v>5892</v>
      </c>
      <c r="F347">
        <v>11.3</v>
      </c>
      <c r="G347">
        <v>0</v>
      </c>
      <c r="H347" t="s">
        <v>630</v>
      </c>
      <c r="I347" t="s">
        <v>15</v>
      </c>
    </row>
    <row r="348" spans="1:11" x14ac:dyDescent="0.3">
      <c r="A348" s="1">
        <v>44729</v>
      </c>
      <c r="B348" t="s">
        <v>5544</v>
      </c>
      <c r="C348" s="3" t="s">
        <v>5949</v>
      </c>
      <c r="D348" t="s">
        <v>5892</v>
      </c>
      <c r="F348">
        <v>17.3</v>
      </c>
      <c r="G348">
        <v>0</v>
      </c>
      <c r="H348" t="s">
        <v>630</v>
      </c>
      <c r="I348" t="s">
        <v>15</v>
      </c>
    </row>
    <row r="349" spans="1:11" x14ac:dyDescent="0.3">
      <c r="A349" s="1">
        <v>44729</v>
      </c>
      <c r="B349" t="s">
        <v>5544</v>
      </c>
      <c r="C349" s="3" t="s">
        <v>5950</v>
      </c>
      <c r="D349" t="s">
        <v>5892</v>
      </c>
      <c r="F349">
        <v>15.7</v>
      </c>
      <c r="G349">
        <v>0</v>
      </c>
      <c r="H349" t="s">
        <v>630</v>
      </c>
      <c r="I349" t="s">
        <v>15</v>
      </c>
    </row>
    <row r="350" spans="1:11" x14ac:dyDescent="0.3">
      <c r="A350" s="1">
        <v>44729</v>
      </c>
      <c r="B350" t="s">
        <v>5544</v>
      </c>
      <c r="C350" s="3" t="s">
        <v>5951</v>
      </c>
      <c r="D350" t="s">
        <v>5892</v>
      </c>
      <c r="F350">
        <v>17.100000000000001</v>
      </c>
      <c r="G350">
        <v>0</v>
      </c>
      <c r="H350" t="s">
        <v>630</v>
      </c>
      <c r="I350" t="s">
        <v>15</v>
      </c>
    </row>
    <row r="351" spans="1:11" x14ac:dyDescent="0.3">
      <c r="A351" s="1">
        <v>44729</v>
      </c>
      <c r="B351" t="s">
        <v>5544</v>
      </c>
      <c r="C351" s="3" t="s">
        <v>5952</v>
      </c>
      <c r="D351" t="s">
        <v>5892</v>
      </c>
      <c r="F351">
        <v>14.6</v>
      </c>
      <c r="G351">
        <v>0</v>
      </c>
      <c r="H351" t="s">
        <v>630</v>
      </c>
      <c r="I351" t="s">
        <v>15</v>
      </c>
    </row>
    <row r="352" spans="1:11" x14ac:dyDescent="0.3">
      <c r="A352" s="1">
        <v>44729</v>
      </c>
      <c r="B352" t="s">
        <v>5544</v>
      </c>
      <c r="C352" s="3" t="s">
        <v>5953</v>
      </c>
      <c r="D352" t="s">
        <v>5892</v>
      </c>
      <c r="F352">
        <v>15.8</v>
      </c>
      <c r="G352">
        <v>0.3</v>
      </c>
      <c r="H352" t="s">
        <v>630</v>
      </c>
      <c r="I352" t="s">
        <v>15</v>
      </c>
    </row>
    <row r="353" spans="1:11" x14ac:dyDescent="0.3">
      <c r="A353" s="1">
        <v>44729</v>
      </c>
      <c r="B353" t="s">
        <v>5553</v>
      </c>
      <c r="C353" s="3" t="s">
        <v>5954</v>
      </c>
      <c r="D353" t="s">
        <v>5860</v>
      </c>
      <c r="F353">
        <v>26</v>
      </c>
      <c r="G353">
        <v>0</v>
      </c>
      <c r="H353" t="s">
        <v>378</v>
      </c>
      <c r="I353" t="s">
        <v>15</v>
      </c>
    </row>
    <row r="354" spans="1:11" x14ac:dyDescent="0.3">
      <c r="A354" s="1">
        <v>44729</v>
      </c>
      <c r="B354" t="s">
        <v>5553</v>
      </c>
      <c r="C354" s="3" t="s">
        <v>5955</v>
      </c>
      <c r="D354" t="s">
        <v>5860</v>
      </c>
      <c r="F354">
        <v>26.6</v>
      </c>
      <c r="G354">
        <v>0</v>
      </c>
      <c r="H354" t="s">
        <v>378</v>
      </c>
      <c r="I354" t="s">
        <v>15</v>
      </c>
    </row>
    <row r="355" spans="1:11" x14ac:dyDescent="0.3">
      <c r="A355" s="1">
        <v>44729</v>
      </c>
      <c r="B355" t="s">
        <v>5553</v>
      </c>
      <c r="C355" s="3" t="s">
        <v>5956</v>
      </c>
      <c r="D355" t="s">
        <v>5957</v>
      </c>
      <c r="F355">
        <v>35.4</v>
      </c>
      <c r="G355">
        <v>0</v>
      </c>
      <c r="H355" t="s">
        <v>630</v>
      </c>
      <c r="I355" t="s">
        <v>5548</v>
      </c>
    </row>
    <row r="356" spans="1:11" x14ac:dyDescent="0.3">
      <c r="A356" s="1">
        <v>44729</v>
      </c>
      <c r="B356" t="s">
        <v>5553</v>
      </c>
      <c r="C356" s="3" t="s">
        <v>5958</v>
      </c>
      <c r="D356" t="s">
        <v>5957</v>
      </c>
      <c r="F356">
        <v>34.700000000000003</v>
      </c>
      <c r="G356">
        <v>0</v>
      </c>
      <c r="H356" t="s">
        <v>630</v>
      </c>
      <c r="I356" t="s">
        <v>5548</v>
      </c>
    </row>
    <row r="357" spans="1:11" x14ac:dyDescent="0.3">
      <c r="A357" s="1">
        <v>44729</v>
      </c>
      <c r="B357" t="s">
        <v>5553</v>
      </c>
      <c r="C357" s="3" t="s">
        <v>5959</v>
      </c>
      <c r="D357" t="s">
        <v>5957</v>
      </c>
      <c r="F357">
        <v>38.299999999999997</v>
      </c>
      <c r="G357">
        <v>0</v>
      </c>
      <c r="H357" t="s">
        <v>630</v>
      </c>
      <c r="I357" t="s">
        <v>5548</v>
      </c>
    </row>
    <row r="358" spans="1:11" x14ac:dyDescent="0.3">
      <c r="A358" s="1">
        <v>44729</v>
      </c>
      <c r="B358" t="s">
        <v>5553</v>
      </c>
      <c r="C358" s="3" t="s">
        <v>5960</v>
      </c>
      <c r="D358" t="s">
        <v>5957</v>
      </c>
      <c r="F358">
        <v>21</v>
      </c>
      <c r="G358">
        <v>0</v>
      </c>
      <c r="H358" t="s">
        <v>630</v>
      </c>
      <c r="I358" t="s">
        <v>5548</v>
      </c>
    </row>
    <row r="359" spans="1:11" x14ac:dyDescent="0.3">
      <c r="A359" s="1">
        <v>44729</v>
      </c>
      <c r="B359" t="s">
        <v>5553</v>
      </c>
      <c r="C359" s="3" t="s">
        <v>5961</v>
      </c>
      <c r="D359" t="s">
        <v>5957</v>
      </c>
      <c r="F359">
        <v>37.9</v>
      </c>
      <c r="G359">
        <v>0</v>
      </c>
      <c r="H359" t="s">
        <v>630</v>
      </c>
      <c r="I359" t="s">
        <v>5548</v>
      </c>
    </row>
    <row r="360" spans="1:11" x14ac:dyDescent="0.3">
      <c r="A360" s="1">
        <v>44729</v>
      </c>
      <c r="B360" t="s">
        <v>5553</v>
      </c>
      <c r="C360" s="3" t="s">
        <v>5962</v>
      </c>
      <c r="D360" t="s">
        <v>5957</v>
      </c>
      <c r="F360">
        <v>21.2</v>
      </c>
      <c r="G360">
        <v>0</v>
      </c>
      <c r="H360" t="s">
        <v>630</v>
      </c>
      <c r="I360" t="s">
        <v>5548</v>
      </c>
    </row>
    <row r="361" spans="1:11" x14ac:dyDescent="0.3">
      <c r="A361" s="1">
        <v>44729</v>
      </c>
      <c r="B361" t="s">
        <v>5553</v>
      </c>
      <c r="C361" s="3" t="s">
        <v>5963</v>
      </c>
      <c r="D361" t="s">
        <v>5957</v>
      </c>
      <c r="F361">
        <v>35.700000000000003</v>
      </c>
      <c r="G361">
        <v>2</v>
      </c>
      <c r="H361" t="s">
        <v>630</v>
      </c>
      <c r="I361" t="s">
        <v>5548</v>
      </c>
    </row>
    <row r="362" spans="1:11" x14ac:dyDescent="0.3">
      <c r="A362" s="1">
        <v>44729</v>
      </c>
      <c r="B362" t="s">
        <v>5553</v>
      </c>
      <c r="C362" s="3" t="s">
        <v>5964</v>
      </c>
      <c r="D362" t="s">
        <v>5957</v>
      </c>
      <c r="F362">
        <v>36.700000000000003</v>
      </c>
      <c r="G362">
        <v>0</v>
      </c>
      <c r="H362" t="s">
        <v>630</v>
      </c>
      <c r="I362" t="s">
        <v>5548</v>
      </c>
    </row>
    <row r="363" spans="1:11" x14ac:dyDescent="0.3">
      <c r="A363" s="1">
        <v>44729</v>
      </c>
      <c r="B363" t="s">
        <v>5553</v>
      </c>
      <c r="C363" s="3" t="s">
        <v>5965</v>
      </c>
      <c r="D363" t="s">
        <v>5966</v>
      </c>
      <c r="F363">
        <v>25</v>
      </c>
      <c r="G363">
        <v>0</v>
      </c>
      <c r="H363" t="s">
        <v>102</v>
      </c>
      <c r="I363" t="s">
        <v>1253</v>
      </c>
    </row>
    <row r="364" spans="1:11" x14ac:dyDescent="0.3">
      <c r="A364" s="1">
        <v>44729</v>
      </c>
      <c r="B364" t="s">
        <v>5553</v>
      </c>
      <c r="C364" s="3" t="s">
        <v>5967</v>
      </c>
      <c r="D364" t="s">
        <v>5966</v>
      </c>
      <c r="F364">
        <v>31.5</v>
      </c>
      <c r="G364">
        <v>0</v>
      </c>
      <c r="H364" t="s">
        <v>102</v>
      </c>
      <c r="I364" t="s">
        <v>1253</v>
      </c>
    </row>
    <row r="365" spans="1:11" x14ac:dyDescent="0.3">
      <c r="A365" s="1">
        <v>44729</v>
      </c>
      <c r="B365" t="s">
        <v>5553</v>
      </c>
      <c r="C365" s="3" t="s">
        <v>5968</v>
      </c>
      <c r="D365" t="s">
        <v>5966</v>
      </c>
      <c r="F365">
        <v>29.6</v>
      </c>
      <c r="G365">
        <v>0</v>
      </c>
      <c r="H365" t="s">
        <v>102</v>
      </c>
      <c r="I365" t="s">
        <v>1253</v>
      </c>
    </row>
    <row r="366" spans="1:11" x14ac:dyDescent="0.3">
      <c r="A366" s="1">
        <v>44729</v>
      </c>
      <c r="B366" t="s">
        <v>5561</v>
      </c>
      <c r="C366" s="3" t="s">
        <v>5969</v>
      </c>
      <c r="D366" t="s">
        <v>5916</v>
      </c>
      <c r="F366">
        <v>22.5</v>
      </c>
      <c r="G366">
        <v>0</v>
      </c>
      <c r="I366" t="s">
        <v>15</v>
      </c>
    </row>
    <row r="367" spans="1:11" x14ac:dyDescent="0.3">
      <c r="A367" s="1">
        <v>44729</v>
      </c>
      <c r="B367" t="s">
        <v>5608</v>
      </c>
      <c r="C367" s="3" t="s">
        <v>5970</v>
      </c>
      <c r="D367" t="s">
        <v>5632</v>
      </c>
      <c r="F367">
        <v>11.7</v>
      </c>
      <c r="G367">
        <v>0</v>
      </c>
      <c r="H367" t="s">
        <v>178</v>
      </c>
      <c r="I367" t="s">
        <v>5548</v>
      </c>
      <c r="J367" s="1">
        <v>44733</v>
      </c>
      <c r="K367">
        <v>8301</v>
      </c>
    </row>
    <row r="368" spans="1:11" x14ac:dyDescent="0.3">
      <c r="A368" s="1">
        <v>44729</v>
      </c>
      <c r="B368" t="s">
        <v>5608</v>
      </c>
      <c r="C368" s="3" t="s">
        <v>5971</v>
      </c>
      <c r="D368" t="s">
        <v>5632</v>
      </c>
      <c r="F368">
        <v>11.6</v>
      </c>
      <c r="G368">
        <v>0</v>
      </c>
      <c r="H368" t="s">
        <v>178</v>
      </c>
      <c r="I368" t="s">
        <v>5548</v>
      </c>
      <c r="J368" s="1">
        <v>44733</v>
      </c>
      <c r="K368">
        <v>8301</v>
      </c>
    </row>
    <row r="369" spans="1:11" x14ac:dyDescent="0.3">
      <c r="A369" s="1">
        <v>44729</v>
      </c>
      <c r="B369" t="s">
        <v>5608</v>
      </c>
      <c r="C369" s="3" t="s">
        <v>5972</v>
      </c>
      <c r="D369" t="s">
        <v>5632</v>
      </c>
      <c r="F369">
        <v>12.6</v>
      </c>
      <c r="G369">
        <v>0</v>
      </c>
      <c r="H369" t="s">
        <v>178</v>
      </c>
      <c r="I369" t="s">
        <v>5548</v>
      </c>
      <c r="J369" s="1">
        <v>44733</v>
      </c>
      <c r="K369">
        <v>8301</v>
      </c>
    </row>
    <row r="370" spans="1:11" x14ac:dyDescent="0.3">
      <c r="A370" s="1">
        <v>44729</v>
      </c>
      <c r="B370" t="s">
        <v>5608</v>
      </c>
      <c r="C370" s="3" t="s">
        <v>5973</v>
      </c>
      <c r="D370" t="s">
        <v>5632</v>
      </c>
      <c r="F370">
        <v>12.8</v>
      </c>
      <c r="G370">
        <v>0</v>
      </c>
      <c r="H370" t="s">
        <v>178</v>
      </c>
      <c r="I370" t="s">
        <v>5548</v>
      </c>
      <c r="J370" s="1">
        <v>44733</v>
      </c>
      <c r="K370">
        <v>8301</v>
      </c>
    </row>
    <row r="371" spans="1:11" x14ac:dyDescent="0.3">
      <c r="A371" s="1">
        <v>44729</v>
      </c>
      <c r="B371" t="s">
        <v>5608</v>
      </c>
      <c r="C371" s="3" t="s">
        <v>5974</v>
      </c>
      <c r="D371" t="s">
        <v>5632</v>
      </c>
      <c r="F371">
        <v>11.9</v>
      </c>
      <c r="G371">
        <v>0</v>
      </c>
      <c r="H371" t="s">
        <v>178</v>
      </c>
      <c r="I371" t="s">
        <v>5548</v>
      </c>
      <c r="J371" s="1">
        <v>44733</v>
      </c>
      <c r="K371">
        <v>8301</v>
      </c>
    </row>
    <row r="372" spans="1:11" x14ac:dyDescent="0.3">
      <c r="A372" s="1">
        <v>44729</v>
      </c>
      <c r="B372" t="s">
        <v>5608</v>
      </c>
      <c r="C372" s="3" t="s">
        <v>5975</v>
      </c>
      <c r="D372" t="s">
        <v>5632</v>
      </c>
      <c r="F372">
        <v>12.1</v>
      </c>
      <c r="G372">
        <v>0</v>
      </c>
      <c r="H372" t="s">
        <v>178</v>
      </c>
      <c r="I372" t="s">
        <v>5548</v>
      </c>
      <c r="J372" s="1">
        <v>44733</v>
      </c>
      <c r="K372">
        <v>8301</v>
      </c>
    </row>
    <row r="373" spans="1:11" x14ac:dyDescent="0.3">
      <c r="A373" s="1">
        <v>44729</v>
      </c>
      <c r="B373" t="s">
        <v>5608</v>
      </c>
      <c r="C373" s="3" t="s">
        <v>5976</v>
      </c>
      <c r="D373" t="s">
        <v>5632</v>
      </c>
      <c r="F373">
        <v>12.4</v>
      </c>
      <c r="G373">
        <v>0</v>
      </c>
      <c r="H373" t="s">
        <v>178</v>
      </c>
      <c r="I373" t="s">
        <v>5548</v>
      </c>
      <c r="J373" s="1">
        <v>44733</v>
      </c>
      <c r="K373">
        <v>8301</v>
      </c>
    </row>
    <row r="374" spans="1:11" x14ac:dyDescent="0.3">
      <c r="A374" s="1">
        <v>44729</v>
      </c>
      <c r="B374" t="s">
        <v>5608</v>
      </c>
      <c r="C374" s="3" t="s">
        <v>5977</v>
      </c>
      <c r="D374" t="s">
        <v>5632</v>
      </c>
      <c r="F374">
        <v>12.2</v>
      </c>
      <c r="G374">
        <v>0</v>
      </c>
      <c r="H374" t="s">
        <v>178</v>
      </c>
      <c r="I374" t="s">
        <v>5548</v>
      </c>
      <c r="J374" s="1">
        <v>44733</v>
      </c>
      <c r="K374">
        <v>8301</v>
      </c>
    </row>
    <row r="375" spans="1:11" x14ac:dyDescent="0.3">
      <c r="A375" s="1">
        <v>44729</v>
      </c>
      <c r="B375" t="s">
        <v>5608</v>
      </c>
      <c r="C375" s="3" t="s">
        <v>5978</v>
      </c>
      <c r="D375" t="s">
        <v>5632</v>
      </c>
      <c r="F375">
        <v>11.5</v>
      </c>
      <c r="G375">
        <v>0</v>
      </c>
      <c r="H375" t="s">
        <v>178</v>
      </c>
      <c r="I375" t="s">
        <v>5548</v>
      </c>
      <c r="J375" s="1">
        <v>44733</v>
      </c>
      <c r="K375">
        <v>8301</v>
      </c>
    </row>
    <row r="376" spans="1:11" x14ac:dyDescent="0.3">
      <c r="A376" s="1">
        <v>44729</v>
      </c>
      <c r="B376" t="s">
        <v>5608</v>
      </c>
      <c r="C376" s="3" t="s">
        <v>5979</v>
      </c>
      <c r="D376" t="s">
        <v>5632</v>
      </c>
      <c r="F376">
        <v>11.5</v>
      </c>
      <c r="G376">
        <v>0</v>
      </c>
      <c r="H376" t="s">
        <v>178</v>
      </c>
      <c r="I376" t="s">
        <v>5548</v>
      </c>
      <c r="J376" s="1">
        <v>44733</v>
      </c>
      <c r="K376">
        <v>8301</v>
      </c>
    </row>
    <row r="377" spans="1:11" x14ac:dyDescent="0.3">
      <c r="A377" s="1">
        <v>44729</v>
      </c>
      <c r="B377" t="s">
        <v>5608</v>
      </c>
      <c r="C377" s="3" t="s">
        <v>5980</v>
      </c>
      <c r="D377" t="s">
        <v>5632</v>
      </c>
      <c r="F377">
        <v>12.1</v>
      </c>
      <c r="G377">
        <v>0</v>
      </c>
      <c r="H377" t="s">
        <v>178</v>
      </c>
      <c r="I377" t="s">
        <v>5548</v>
      </c>
      <c r="J377" s="1">
        <v>44733</v>
      </c>
      <c r="K377">
        <v>8301</v>
      </c>
    </row>
    <row r="378" spans="1:11" x14ac:dyDescent="0.3">
      <c r="A378" s="1">
        <v>44729</v>
      </c>
      <c r="B378" t="s">
        <v>5608</v>
      </c>
      <c r="C378" s="3" t="s">
        <v>5981</v>
      </c>
      <c r="D378" t="s">
        <v>5632</v>
      </c>
      <c r="F378">
        <v>12.2</v>
      </c>
      <c r="G378">
        <v>0</v>
      </c>
      <c r="H378" t="s">
        <v>178</v>
      </c>
      <c r="I378" t="s">
        <v>5548</v>
      </c>
      <c r="J378" s="1">
        <v>44733</v>
      </c>
      <c r="K378">
        <v>8301</v>
      </c>
    </row>
    <row r="379" spans="1:11" x14ac:dyDescent="0.3">
      <c r="A379" s="1">
        <v>44735</v>
      </c>
      <c r="B379" t="s">
        <v>5553</v>
      </c>
      <c r="C379" s="3" t="s">
        <v>5982</v>
      </c>
      <c r="D379" t="s">
        <v>5983</v>
      </c>
      <c r="F379">
        <v>48.5</v>
      </c>
      <c r="G379">
        <v>0</v>
      </c>
      <c r="H379" t="s">
        <v>307</v>
      </c>
      <c r="I379" t="s">
        <v>1253</v>
      </c>
    </row>
    <row r="380" spans="1:11" x14ac:dyDescent="0.3">
      <c r="A380" s="1">
        <v>44735</v>
      </c>
      <c r="B380" t="s">
        <v>5553</v>
      </c>
      <c r="C380" s="3" t="s">
        <v>5984</v>
      </c>
      <c r="D380" t="s">
        <v>5985</v>
      </c>
      <c r="F380">
        <v>41.3</v>
      </c>
      <c r="G380">
        <v>0</v>
      </c>
      <c r="H380" t="s">
        <v>307</v>
      </c>
      <c r="I380" t="s">
        <v>1253</v>
      </c>
    </row>
    <row r="381" spans="1:11" x14ac:dyDescent="0.3">
      <c r="A381" s="1">
        <v>44735</v>
      </c>
      <c r="B381" t="s">
        <v>5553</v>
      </c>
      <c r="C381" s="3" t="s">
        <v>5986</v>
      </c>
      <c r="D381" t="s">
        <v>5985</v>
      </c>
      <c r="F381">
        <v>48.5</v>
      </c>
      <c r="G381">
        <v>0</v>
      </c>
      <c r="H381" t="s">
        <v>307</v>
      </c>
      <c r="I381" t="s">
        <v>1253</v>
      </c>
    </row>
    <row r="382" spans="1:11" x14ac:dyDescent="0.3">
      <c r="A382" s="1">
        <v>44735</v>
      </c>
      <c r="B382" t="s">
        <v>5561</v>
      </c>
      <c r="C382" s="3" t="s">
        <v>5987</v>
      </c>
      <c r="D382" t="s">
        <v>5988</v>
      </c>
      <c r="F382">
        <v>19.8</v>
      </c>
      <c r="G382">
        <v>2.5</v>
      </c>
      <c r="H382" t="s">
        <v>2841</v>
      </c>
      <c r="I382" t="s">
        <v>15</v>
      </c>
      <c r="J382" s="1">
        <v>44737</v>
      </c>
      <c r="K382">
        <v>8311</v>
      </c>
    </row>
    <row r="383" spans="1:11" x14ac:dyDescent="0.3">
      <c r="A383" s="1">
        <v>44735</v>
      </c>
      <c r="B383" t="s">
        <v>5561</v>
      </c>
      <c r="C383" s="3" t="s">
        <v>5989</v>
      </c>
      <c r="D383" t="s">
        <v>5988</v>
      </c>
      <c r="F383">
        <v>15.1</v>
      </c>
      <c r="G383">
        <v>0</v>
      </c>
      <c r="H383" t="s">
        <v>2841</v>
      </c>
      <c r="I383" t="s">
        <v>15</v>
      </c>
      <c r="J383" s="1">
        <v>44737</v>
      </c>
      <c r="K383">
        <v>8311</v>
      </c>
    </row>
    <row r="384" spans="1:11" x14ac:dyDescent="0.3">
      <c r="A384" s="1">
        <v>44736</v>
      </c>
      <c r="B384" t="s">
        <v>5553</v>
      </c>
      <c r="C384" s="3" t="s">
        <v>5990</v>
      </c>
      <c r="D384" t="s">
        <v>5991</v>
      </c>
      <c r="F384">
        <v>51.7</v>
      </c>
      <c r="G384">
        <v>5</v>
      </c>
      <c r="H384" t="s">
        <v>307</v>
      </c>
      <c r="I384" t="s">
        <v>1253</v>
      </c>
    </row>
    <row r="385" spans="1:11" x14ac:dyDescent="0.3">
      <c r="A385" s="1">
        <v>44736</v>
      </c>
      <c r="B385" t="s">
        <v>5553</v>
      </c>
      <c r="C385" s="3" t="s">
        <v>5992</v>
      </c>
      <c r="D385" t="s">
        <v>5985</v>
      </c>
      <c r="F385">
        <v>48.9</v>
      </c>
      <c r="G385">
        <v>0</v>
      </c>
      <c r="H385" t="s">
        <v>307</v>
      </c>
      <c r="I385" t="s">
        <v>1253</v>
      </c>
    </row>
    <row r="386" spans="1:11" x14ac:dyDescent="0.3">
      <c r="A386" s="1">
        <v>44736</v>
      </c>
      <c r="B386" t="s">
        <v>5553</v>
      </c>
      <c r="C386" s="3" t="s">
        <v>5993</v>
      </c>
      <c r="D386" t="s">
        <v>5985</v>
      </c>
      <c r="F386">
        <v>35.799999999999997</v>
      </c>
      <c r="G386">
        <v>0</v>
      </c>
      <c r="H386" t="s">
        <v>307</v>
      </c>
      <c r="I386" t="s">
        <v>1253</v>
      </c>
    </row>
    <row r="387" spans="1:11" x14ac:dyDescent="0.3">
      <c r="A387" s="1">
        <v>44736</v>
      </c>
      <c r="B387" t="s">
        <v>5553</v>
      </c>
      <c r="C387" s="3" t="s">
        <v>5994</v>
      </c>
      <c r="D387" t="s">
        <v>5985</v>
      </c>
      <c r="F387">
        <v>47.1</v>
      </c>
      <c r="G387">
        <v>0</v>
      </c>
      <c r="H387" t="s">
        <v>307</v>
      </c>
      <c r="I387" t="s">
        <v>1253</v>
      </c>
    </row>
    <row r="388" spans="1:11" x14ac:dyDescent="0.3">
      <c r="A388" s="1">
        <v>44736</v>
      </c>
      <c r="B388" t="s">
        <v>5553</v>
      </c>
      <c r="C388" s="3" t="s">
        <v>5995</v>
      </c>
      <c r="D388" t="s">
        <v>5985</v>
      </c>
      <c r="F388">
        <v>51</v>
      </c>
      <c r="G388">
        <v>11</v>
      </c>
      <c r="H388" t="s">
        <v>307</v>
      </c>
      <c r="I388" t="s">
        <v>1253</v>
      </c>
    </row>
    <row r="389" spans="1:11" x14ac:dyDescent="0.3">
      <c r="A389" s="1">
        <v>44736</v>
      </c>
      <c r="B389" t="s">
        <v>5553</v>
      </c>
      <c r="C389" s="3" t="s">
        <v>5996</v>
      </c>
      <c r="D389" t="s">
        <v>5997</v>
      </c>
      <c r="F389">
        <v>42.7</v>
      </c>
      <c r="G389">
        <v>0</v>
      </c>
      <c r="I389" t="s">
        <v>15</v>
      </c>
    </row>
    <row r="390" spans="1:11" x14ac:dyDescent="0.3">
      <c r="A390" s="1">
        <v>44736</v>
      </c>
      <c r="B390" t="s">
        <v>5553</v>
      </c>
      <c r="C390" s="3" t="s">
        <v>5998</v>
      </c>
      <c r="D390" t="s">
        <v>5999</v>
      </c>
      <c r="F390">
        <v>36.700000000000003</v>
      </c>
      <c r="G390">
        <v>0.8</v>
      </c>
      <c r="H390" t="s">
        <v>1648</v>
      </c>
      <c r="I390" t="s">
        <v>1253</v>
      </c>
    </row>
    <row r="391" spans="1:11" x14ac:dyDescent="0.3">
      <c r="A391" s="1">
        <v>44736</v>
      </c>
      <c r="B391" t="s">
        <v>5553</v>
      </c>
      <c r="C391" s="3" t="s">
        <v>6000</v>
      </c>
      <c r="D391" t="s">
        <v>5999</v>
      </c>
      <c r="F391">
        <v>36</v>
      </c>
      <c r="G391">
        <v>0</v>
      </c>
      <c r="H391" t="s">
        <v>1648</v>
      </c>
      <c r="I391" t="s">
        <v>1253</v>
      </c>
    </row>
    <row r="392" spans="1:11" x14ac:dyDescent="0.3">
      <c r="A392" s="1">
        <v>44736</v>
      </c>
      <c r="B392" t="s">
        <v>5553</v>
      </c>
      <c r="C392" s="3" t="s">
        <v>6001</v>
      </c>
      <c r="D392" t="s">
        <v>5999</v>
      </c>
      <c r="F392">
        <v>34.700000000000003</v>
      </c>
      <c r="G392">
        <v>0</v>
      </c>
      <c r="H392" t="s">
        <v>1648</v>
      </c>
      <c r="I392" t="s">
        <v>1253</v>
      </c>
    </row>
    <row r="393" spans="1:11" x14ac:dyDescent="0.3">
      <c r="A393" s="1">
        <v>44736</v>
      </c>
      <c r="B393" t="s">
        <v>5553</v>
      </c>
      <c r="C393" s="3" t="s">
        <v>6002</v>
      </c>
      <c r="D393" t="s">
        <v>6003</v>
      </c>
      <c r="F393">
        <v>32</v>
      </c>
      <c r="G393">
        <v>0</v>
      </c>
      <c r="I393" t="s">
        <v>1253</v>
      </c>
    </row>
    <row r="394" spans="1:11" x14ac:dyDescent="0.3">
      <c r="A394" s="1">
        <v>44736</v>
      </c>
      <c r="B394" t="s">
        <v>5553</v>
      </c>
      <c r="C394" s="3" t="s">
        <v>6004</v>
      </c>
      <c r="D394" t="s">
        <v>6005</v>
      </c>
      <c r="F394">
        <v>35.200000000000003</v>
      </c>
      <c r="G394">
        <v>0.9</v>
      </c>
      <c r="H394" t="s">
        <v>1572</v>
      </c>
      <c r="I394" t="s">
        <v>1253</v>
      </c>
    </row>
    <row r="395" spans="1:11" x14ac:dyDescent="0.3">
      <c r="A395" s="1">
        <v>44736</v>
      </c>
      <c r="B395" t="s">
        <v>5553</v>
      </c>
      <c r="C395" s="3" t="s">
        <v>6006</v>
      </c>
      <c r="D395" t="s">
        <v>6005</v>
      </c>
      <c r="F395">
        <v>34.700000000000003</v>
      </c>
      <c r="G395">
        <v>0</v>
      </c>
      <c r="H395" t="s">
        <v>1572</v>
      </c>
      <c r="I395" t="s">
        <v>1253</v>
      </c>
    </row>
    <row r="396" spans="1:11" x14ac:dyDescent="0.3">
      <c r="A396" s="1">
        <v>44736</v>
      </c>
      <c r="B396" t="s">
        <v>5553</v>
      </c>
      <c r="C396" s="3" t="s">
        <v>6007</v>
      </c>
      <c r="D396" t="s">
        <v>6005</v>
      </c>
      <c r="F396">
        <v>36.799999999999997</v>
      </c>
      <c r="G396">
        <v>0</v>
      </c>
      <c r="H396" t="s">
        <v>1572</v>
      </c>
      <c r="I396" t="s">
        <v>1253</v>
      </c>
    </row>
    <row r="397" spans="1:11" x14ac:dyDescent="0.3">
      <c r="A397" s="1">
        <v>44736</v>
      </c>
      <c r="B397" t="s">
        <v>5553</v>
      </c>
      <c r="C397" s="3" t="s">
        <v>6008</v>
      </c>
      <c r="D397" t="s">
        <v>6009</v>
      </c>
      <c r="F397">
        <v>32.200000000000003</v>
      </c>
      <c r="G397">
        <v>0</v>
      </c>
      <c r="H397" t="s">
        <v>1648</v>
      </c>
      <c r="I397" t="s">
        <v>1253</v>
      </c>
    </row>
    <row r="398" spans="1:11" x14ac:dyDescent="0.3">
      <c r="A398" s="1">
        <v>44736</v>
      </c>
      <c r="B398" t="s">
        <v>5553</v>
      </c>
      <c r="C398" s="3" t="s">
        <v>6010</v>
      </c>
      <c r="D398" t="s">
        <v>6009</v>
      </c>
      <c r="F398">
        <v>33.4</v>
      </c>
      <c r="G398">
        <v>0</v>
      </c>
      <c r="H398" t="s">
        <v>1648</v>
      </c>
      <c r="I398" t="s">
        <v>1253</v>
      </c>
    </row>
    <row r="399" spans="1:11" x14ac:dyDescent="0.3">
      <c r="A399" s="1">
        <v>44736</v>
      </c>
      <c r="B399" t="s">
        <v>5553</v>
      </c>
      <c r="C399" s="3" t="s">
        <v>6011</v>
      </c>
      <c r="D399" t="s">
        <v>6009</v>
      </c>
      <c r="F399">
        <v>39.1</v>
      </c>
      <c r="G399">
        <v>0</v>
      </c>
      <c r="H399" t="s">
        <v>1648</v>
      </c>
      <c r="I399" t="s">
        <v>1253</v>
      </c>
    </row>
    <row r="400" spans="1:11" x14ac:dyDescent="0.3">
      <c r="A400" s="1">
        <v>44736</v>
      </c>
      <c r="B400" t="s">
        <v>5561</v>
      </c>
      <c r="C400" s="3" t="s">
        <v>6012</v>
      </c>
      <c r="D400" t="s">
        <v>5988</v>
      </c>
      <c r="F400">
        <v>19.8</v>
      </c>
      <c r="G400">
        <v>0</v>
      </c>
      <c r="H400" t="s">
        <v>2841</v>
      </c>
      <c r="I400" t="s">
        <v>15</v>
      </c>
      <c r="J400" s="1">
        <v>44737</v>
      </c>
      <c r="K400">
        <v>8311</v>
      </c>
    </row>
    <row r="401" spans="1:11" x14ac:dyDescent="0.3">
      <c r="A401" s="1">
        <v>44736</v>
      </c>
      <c r="B401" t="s">
        <v>5561</v>
      </c>
      <c r="C401" s="3" t="s">
        <v>6013</v>
      </c>
      <c r="D401" t="s">
        <v>6014</v>
      </c>
      <c r="F401">
        <v>20.2</v>
      </c>
      <c r="G401">
        <v>0</v>
      </c>
      <c r="H401" t="s">
        <v>2841</v>
      </c>
      <c r="I401" t="s">
        <v>15</v>
      </c>
      <c r="J401" s="1">
        <v>44737</v>
      </c>
      <c r="K401">
        <v>8311</v>
      </c>
    </row>
    <row r="402" spans="1:11" x14ac:dyDescent="0.3">
      <c r="A402" s="1">
        <v>44736</v>
      </c>
      <c r="B402" t="s">
        <v>5561</v>
      </c>
      <c r="C402" s="3" t="s">
        <v>6015</v>
      </c>
      <c r="D402" t="s">
        <v>6014</v>
      </c>
      <c r="F402">
        <v>26.8</v>
      </c>
      <c r="G402">
        <v>3</v>
      </c>
      <c r="H402" t="s">
        <v>2841</v>
      </c>
      <c r="I402" t="s">
        <v>15</v>
      </c>
      <c r="J402" s="1">
        <v>44737</v>
      </c>
      <c r="K402">
        <v>8311</v>
      </c>
    </row>
    <row r="403" spans="1:11" x14ac:dyDescent="0.3">
      <c r="A403" s="1">
        <v>44736</v>
      </c>
      <c r="B403" t="s">
        <v>5561</v>
      </c>
      <c r="C403" s="3" t="s">
        <v>6016</v>
      </c>
      <c r="D403" t="s">
        <v>6017</v>
      </c>
      <c r="F403">
        <v>24.6</v>
      </c>
      <c r="G403">
        <v>0</v>
      </c>
      <c r="H403" t="s">
        <v>2841</v>
      </c>
      <c r="I403" t="s">
        <v>15</v>
      </c>
      <c r="J403" s="1">
        <v>44737</v>
      </c>
      <c r="K403">
        <v>8311</v>
      </c>
    </row>
    <row r="404" spans="1:11" x14ac:dyDescent="0.3">
      <c r="A404" s="1">
        <v>44736</v>
      </c>
      <c r="B404" t="s">
        <v>5561</v>
      </c>
      <c r="C404" s="3" t="s">
        <v>6018</v>
      </c>
      <c r="D404" t="s">
        <v>6017</v>
      </c>
      <c r="F404">
        <v>26.6</v>
      </c>
      <c r="G404">
        <v>0</v>
      </c>
      <c r="H404" t="s">
        <v>2841</v>
      </c>
      <c r="I404" t="s">
        <v>15</v>
      </c>
      <c r="J404" s="1">
        <v>44737</v>
      </c>
      <c r="K404">
        <v>8311</v>
      </c>
    </row>
    <row r="405" spans="1:11" x14ac:dyDescent="0.3">
      <c r="A405" s="1">
        <v>44736</v>
      </c>
      <c r="B405" t="s">
        <v>5561</v>
      </c>
      <c r="C405" s="3" t="s">
        <v>6019</v>
      </c>
      <c r="D405" t="s">
        <v>6020</v>
      </c>
      <c r="F405">
        <v>39.9</v>
      </c>
      <c r="G405">
        <v>0</v>
      </c>
      <c r="I405" t="s">
        <v>15</v>
      </c>
    </row>
    <row r="406" spans="1:11" x14ac:dyDescent="0.3">
      <c r="A406" s="1">
        <v>44736</v>
      </c>
      <c r="B406" t="s">
        <v>5561</v>
      </c>
      <c r="C406" s="3" t="s">
        <v>6021</v>
      </c>
      <c r="D406" t="s">
        <v>6022</v>
      </c>
      <c r="F406">
        <v>24.9</v>
      </c>
      <c r="G406">
        <v>0.4</v>
      </c>
      <c r="H406" t="s">
        <v>2841</v>
      </c>
      <c r="I406" t="s">
        <v>15</v>
      </c>
      <c r="J406" s="1">
        <v>44737</v>
      </c>
      <c r="K406">
        <v>8311</v>
      </c>
    </row>
    <row r="407" spans="1:11" x14ac:dyDescent="0.3">
      <c r="A407" s="1">
        <v>44736</v>
      </c>
      <c r="B407" t="s">
        <v>5561</v>
      </c>
      <c r="C407" s="3" t="s">
        <v>6023</v>
      </c>
      <c r="D407" t="s">
        <v>6022</v>
      </c>
      <c r="F407">
        <v>30.2</v>
      </c>
      <c r="G407">
        <v>0</v>
      </c>
      <c r="H407" t="s">
        <v>2841</v>
      </c>
      <c r="I407" t="s">
        <v>15</v>
      </c>
      <c r="J407" s="1">
        <v>44737</v>
      </c>
      <c r="K407">
        <v>8311</v>
      </c>
    </row>
    <row r="408" spans="1:11" x14ac:dyDescent="0.3">
      <c r="A408" s="1">
        <v>44736</v>
      </c>
      <c r="B408" t="s">
        <v>5561</v>
      </c>
      <c r="C408" s="3" t="s">
        <v>6024</v>
      </c>
      <c r="D408" t="s">
        <v>6025</v>
      </c>
      <c r="F408">
        <v>44</v>
      </c>
      <c r="G408">
        <v>0</v>
      </c>
      <c r="I408" t="s">
        <v>1253</v>
      </c>
    </row>
    <row r="409" spans="1:11" x14ac:dyDescent="0.3">
      <c r="A409" s="1">
        <v>44736</v>
      </c>
      <c r="B409" t="s">
        <v>5561</v>
      </c>
      <c r="C409" s="3" t="s">
        <v>6026</v>
      </c>
      <c r="D409" t="s">
        <v>6025</v>
      </c>
      <c r="F409">
        <v>40</v>
      </c>
      <c r="G409">
        <v>0</v>
      </c>
      <c r="I409" t="s">
        <v>1253</v>
      </c>
    </row>
    <row r="410" spans="1:11" x14ac:dyDescent="0.3">
      <c r="A410" s="1">
        <v>44737</v>
      </c>
      <c r="B410" t="s">
        <v>5553</v>
      </c>
      <c r="C410" s="3" t="s">
        <v>6027</v>
      </c>
      <c r="D410" t="s">
        <v>6003</v>
      </c>
      <c r="F410">
        <v>38.4</v>
      </c>
      <c r="G410">
        <v>0</v>
      </c>
      <c r="I410" t="s">
        <v>1253</v>
      </c>
    </row>
    <row r="411" spans="1:11" x14ac:dyDescent="0.3">
      <c r="A411" s="1">
        <v>44737</v>
      </c>
      <c r="B411" t="s">
        <v>5553</v>
      </c>
      <c r="C411" s="3" t="s">
        <v>6028</v>
      </c>
      <c r="D411" t="s">
        <v>6003</v>
      </c>
      <c r="F411">
        <v>37.700000000000003</v>
      </c>
      <c r="G411">
        <v>0</v>
      </c>
      <c r="I411" t="s">
        <v>1253</v>
      </c>
    </row>
    <row r="412" spans="1:11" x14ac:dyDescent="0.3">
      <c r="A412" s="1">
        <v>44737</v>
      </c>
      <c r="B412" t="s">
        <v>5553</v>
      </c>
      <c r="C412" s="3" t="s">
        <v>6029</v>
      </c>
      <c r="D412" t="s">
        <v>6030</v>
      </c>
      <c r="F412">
        <v>15.8</v>
      </c>
      <c r="G412">
        <v>2.5</v>
      </c>
      <c r="H412" t="s">
        <v>6031</v>
      </c>
      <c r="I412" t="s">
        <v>15</v>
      </c>
      <c r="J412" s="1">
        <v>44748</v>
      </c>
      <c r="K412">
        <v>8330</v>
      </c>
    </row>
    <row r="413" spans="1:11" x14ac:dyDescent="0.3">
      <c r="A413" s="1">
        <v>44737</v>
      </c>
      <c r="B413" t="s">
        <v>5553</v>
      </c>
      <c r="C413" s="3" t="s">
        <v>6032</v>
      </c>
      <c r="D413" t="s">
        <v>6030</v>
      </c>
      <c r="F413">
        <v>16.3</v>
      </c>
      <c r="G413">
        <v>0</v>
      </c>
      <c r="H413" t="s">
        <v>6031</v>
      </c>
      <c r="I413" t="s">
        <v>15</v>
      </c>
      <c r="J413" s="1">
        <v>44748</v>
      </c>
      <c r="K413">
        <v>8330</v>
      </c>
    </row>
    <row r="414" spans="1:11" x14ac:dyDescent="0.3">
      <c r="A414" s="1">
        <v>44737</v>
      </c>
      <c r="B414" t="s">
        <v>5553</v>
      </c>
      <c r="C414" s="3" t="s">
        <v>6033</v>
      </c>
      <c r="D414" t="s">
        <v>6030</v>
      </c>
      <c r="F414">
        <v>21.6</v>
      </c>
      <c r="G414">
        <v>0</v>
      </c>
      <c r="H414" t="s">
        <v>6031</v>
      </c>
      <c r="I414" t="s">
        <v>15</v>
      </c>
      <c r="J414" s="1">
        <v>44748</v>
      </c>
      <c r="K414">
        <v>8330</v>
      </c>
    </row>
    <row r="415" spans="1:11" x14ac:dyDescent="0.3">
      <c r="A415" s="1">
        <v>44737</v>
      </c>
      <c r="B415" t="s">
        <v>5553</v>
      </c>
      <c r="C415" s="3" t="s">
        <v>6034</v>
      </c>
      <c r="D415" t="s">
        <v>6030</v>
      </c>
      <c r="F415">
        <v>17.899999999999999</v>
      </c>
      <c r="G415">
        <v>0</v>
      </c>
      <c r="H415" t="s">
        <v>6031</v>
      </c>
      <c r="I415" t="s">
        <v>15</v>
      </c>
      <c r="J415" s="1">
        <v>44748</v>
      </c>
      <c r="K415">
        <v>8330</v>
      </c>
    </row>
    <row r="416" spans="1:11" x14ac:dyDescent="0.3">
      <c r="A416" s="1">
        <v>44737</v>
      </c>
      <c r="B416" t="s">
        <v>5553</v>
      </c>
      <c r="C416" s="3" t="s">
        <v>6035</v>
      </c>
      <c r="D416" t="s">
        <v>6030</v>
      </c>
      <c r="F416">
        <v>17.5</v>
      </c>
      <c r="G416">
        <v>0</v>
      </c>
      <c r="H416" t="s">
        <v>6031</v>
      </c>
      <c r="I416" t="s">
        <v>15</v>
      </c>
      <c r="J416" s="1">
        <v>44748</v>
      </c>
      <c r="K416">
        <v>8330</v>
      </c>
    </row>
    <row r="417" spans="1:11" x14ac:dyDescent="0.3">
      <c r="A417" s="1">
        <v>44737</v>
      </c>
      <c r="B417" t="s">
        <v>5553</v>
      </c>
      <c r="C417" s="3" t="s">
        <v>6036</v>
      </c>
      <c r="D417" t="s">
        <v>6030</v>
      </c>
      <c r="F417">
        <v>18.3</v>
      </c>
      <c r="G417">
        <v>0</v>
      </c>
      <c r="H417" t="s">
        <v>6031</v>
      </c>
      <c r="I417" t="s">
        <v>15</v>
      </c>
      <c r="J417" s="1">
        <v>44748</v>
      </c>
      <c r="K417">
        <v>8330</v>
      </c>
    </row>
    <row r="418" spans="1:11" x14ac:dyDescent="0.3">
      <c r="A418" s="1">
        <v>44737</v>
      </c>
      <c r="B418" t="s">
        <v>5553</v>
      </c>
      <c r="C418" s="3" t="s">
        <v>6037</v>
      </c>
      <c r="D418" t="s">
        <v>6030</v>
      </c>
      <c r="F418">
        <v>20.399999999999999</v>
      </c>
      <c r="G418">
        <v>0</v>
      </c>
      <c r="H418" t="s">
        <v>6031</v>
      </c>
      <c r="I418" t="s">
        <v>15</v>
      </c>
      <c r="J418" s="1">
        <v>44748</v>
      </c>
      <c r="K418">
        <v>8330</v>
      </c>
    </row>
    <row r="419" spans="1:11" x14ac:dyDescent="0.3">
      <c r="A419" s="1">
        <v>44737</v>
      </c>
      <c r="B419" t="s">
        <v>5553</v>
      </c>
      <c r="C419" s="3" t="s">
        <v>6038</v>
      </c>
      <c r="D419" t="s">
        <v>6030</v>
      </c>
      <c r="F419">
        <v>19.100000000000001</v>
      </c>
      <c r="G419">
        <v>0</v>
      </c>
      <c r="H419" t="s">
        <v>6031</v>
      </c>
      <c r="I419" t="s">
        <v>15</v>
      </c>
      <c r="J419" s="1">
        <v>44748</v>
      </c>
      <c r="K419">
        <v>8330</v>
      </c>
    </row>
    <row r="420" spans="1:11" x14ac:dyDescent="0.3">
      <c r="A420" s="1">
        <v>44737</v>
      </c>
      <c r="B420" t="s">
        <v>5553</v>
      </c>
      <c r="C420" s="3" t="s">
        <v>6039</v>
      </c>
      <c r="D420" t="s">
        <v>6030</v>
      </c>
      <c r="F420">
        <v>19.399999999999999</v>
      </c>
      <c r="G420">
        <v>0</v>
      </c>
      <c r="H420" t="s">
        <v>6031</v>
      </c>
      <c r="I420" t="s">
        <v>15</v>
      </c>
      <c r="J420" s="1">
        <v>44748</v>
      </c>
      <c r="K420">
        <v>8330</v>
      </c>
    </row>
    <row r="421" spans="1:11" x14ac:dyDescent="0.3">
      <c r="A421" s="1">
        <v>44737</v>
      </c>
      <c r="B421" t="s">
        <v>5553</v>
      </c>
      <c r="C421" s="3" t="s">
        <v>6040</v>
      </c>
      <c r="D421" t="s">
        <v>6030</v>
      </c>
      <c r="F421">
        <v>21.6</v>
      </c>
      <c r="G421">
        <v>0</v>
      </c>
      <c r="H421" t="s">
        <v>6031</v>
      </c>
      <c r="I421" t="s">
        <v>15</v>
      </c>
      <c r="J421" s="1">
        <v>44748</v>
      </c>
      <c r="K421">
        <v>8330</v>
      </c>
    </row>
    <row r="422" spans="1:11" x14ac:dyDescent="0.3">
      <c r="A422" s="1">
        <v>44737</v>
      </c>
      <c r="B422" t="s">
        <v>5561</v>
      </c>
      <c r="C422" s="3" t="s">
        <v>6041</v>
      </c>
      <c r="D422" t="s">
        <v>6042</v>
      </c>
      <c r="F422">
        <v>28.7</v>
      </c>
      <c r="G422">
        <v>0</v>
      </c>
      <c r="I422" t="s">
        <v>15</v>
      </c>
    </row>
    <row r="423" spans="1:11" x14ac:dyDescent="0.3">
      <c r="A423" s="1">
        <v>44737</v>
      </c>
      <c r="B423" t="s">
        <v>5561</v>
      </c>
      <c r="C423" s="3" t="s">
        <v>6043</v>
      </c>
      <c r="D423" t="s">
        <v>6042</v>
      </c>
      <c r="F423">
        <v>30</v>
      </c>
      <c r="G423">
        <v>0</v>
      </c>
      <c r="I423" t="s">
        <v>15</v>
      </c>
    </row>
    <row r="424" spans="1:11" x14ac:dyDescent="0.3">
      <c r="A424" s="1">
        <v>44737</v>
      </c>
      <c r="B424" t="s">
        <v>5561</v>
      </c>
      <c r="C424" s="3" t="s">
        <v>6044</v>
      </c>
      <c r="D424" t="s">
        <v>6042</v>
      </c>
      <c r="F424">
        <v>32.9</v>
      </c>
      <c r="G424">
        <v>0.3</v>
      </c>
      <c r="I424" t="s">
        <v>15</v>
      </c>
    </row>
    <row r="425" spans="1:11" x14ac:dyDescent="0.3">
      <c r="A425" s="1">
        <v>44737</v>
      </c>
      <c r="B425" t="s">
        <v>5561</v>
      </c>
      <c r="C425" s="3" t="s">
        <v>6045</v>
      </c>
      <c r="D425" t="s">
        <v>6046</v>
      </c>
      <c r="F425">
        <v>43.9</v>
      </c>
      <c r="G425">
        <v>0</v>
      </c>
      <c r="I425" t="s">
        <v>15</v>
      </c>
    </row>
    <row r="426" spans="1:11" x14ac:dyDescent="0.3">
      <c r="A426" s="1">
        <v>44737</v>
      </c>
      <c r="B426" t="s">
        <v>5561</v>
      </c>
      <c r="C426" s="3" t="s">
        <v>6047</v>
      </c>
      <c r="D426" t="s">
        <v>6046</v>
      </c>
      <c r="F426">
        <v>31.1</v>
      </c>
      <c r="G426">
        <v>0</v>
      </c>
      <c r="I426" t="s">
        <v>15</v>
      </c>
    </row>
    <row r="427" spans="1:11" x14ac:dyDescent="0.3">
      <c r="A427" s="1">
        <v>44737</v>
      </c>
      <c r="B427" t="s">
        <v>5561</v>
      </c>
      <c r="C427" s="3" t="s">
        <v>6048</v>
      </c>
      <c r="D427" t="s">
        <v>6046</v>
      </c>
      <c r="F427">
        <v>33.200000000000003</v>
      </c>
      <c r="G427">
        <v>0</v>
      </c>
      <c r="I427" t="s">
        <v>15</v>
      </c>
    </row>
    <row r="428" spans="1:11" x14ac:dyDescent="0.3">
      <c r="A428" s="1">
        <v>44737</v>
      </c>
      <c r="B428" t="s">
        <v>5561</v>
      </c>
      <c r="C428" s="3" t="s">
        <v>6049</v>
      </c>
      <c r="D428" t="s">
        <v>6020</v>
      </c>
      <c r="F428">
        <v>42.8</v>
      </c>
      <c r="G428">
        <v>0</v>
      </c>
      <c r="I428" t="s">
        <v>15</v>
      </c>
    </row>
    <row r="429" spans="1:11" x14ac:dyDescent="0.3">
      <c r="A429" s="1">
        <v>44740</v>
      </c>
      <c r="B429" t="s">
        <v>5553</v>
      </c>
      <c r="C429" s="3" t="s">
        <v>6050</v>
      </c>
      <c r="D429" t="s">
        <v>5702</v>
      </c>
      <c r="F429">
        <v>38.200000000000003</v>
      </c>
      <c r="G429">
        <v>0</v>
      </c>
      <c r="H429" t="s">
        <v>486</v>
      </c>
      <c r="I429" t="s">
        <v>1253</v>
      </c>
    </row>
    <row r="430" spans="1:11" x14ac:dyDescent="0.3">
      <c r="A430" s="1">
        <v>44740</v>
      </c>
      <c r="B430" t="s">
        <v>5553</v>
      </c>
      <c r="C430" s="3" t="s">
        <v>6051</v>
      </c>
      <c r="D430" t="s">
        <v>5702</v>
      </c>
      <c r="F430">
        <v>37.6</v>
      </c>
      <c r="G430">
        <v>0</v>
      </c>
      <c r="H430" t="s">
        <v>486</v>
      </c>
      <c r="I430" t="s">
        <v>1253</v>
      </c>
    </row>
    <row r="431" spans="1:11" x14ac:dyDescent="0.3">
      <c r="A431" s="1">
        <v>44740</v>
      </c>
      <c r="B431" t="s">
        <v>5553</v>
      </c>
      <c r="C431" s="3" t="s">
        <v>6052</v>
      </c>
      <c r="D431" t="s">
        <v>5702</v>
      </c>
      <c r="F431">
        <v>42.2</v>
      </c>
      <c r="G431">
        <v>1.8</v>
      </c>
      <c r="H431" t="s">
        <v>486</v>
      </c>
      <c r="I431" t="s">
        <v>1253</v>
      </c>
    </row>
    <row r="432" spans="1:11" x14ac:dyDescent="0.3">
      <c r="A432" s="1">
        <v>44740</v>
      </c>
      <c r="B432" t="s">
        <v>5553</v>
      </c>
      <c r="C432" s="3" t="s">
        <v>6053</v>
      </c>
      <c r="D432" t="s">
        <v>5702</v>
      </c>
      <c r="F432">
        <v>36.5</v>
      </c>
      <c r="G432">
        <v>0</v>
      </c>
      <c r="H432" t="s">
        <v>486</v>
      </c>
      <c r="I432" t="s">
        <v>1253</v>
      </c>
    </row>
    <row r="433" spans="1:11" x14ac:dyDescent="0.3">
      <c r="A433" s="1">
        <v>44740</v>
      </c>
      <c r="B433" t="s">
        <v>5553</v>
      </c>
      <c r="C433" s="3" t="s">
        <v>6054</v>
      </c>
      <c r="D433" t="s">
        <v>6030</v>
      </c>
      <c r="F433">
        <v>15.8</v>
      </c>
      <c r="G433">
        <v>0</v>
      </c>
      <c r="H433" t="s">
        <v>6031</v>
      </c>
      <c r="I433" t="s">
        <v>15</v>
      </c>
      <c r="J433" s="1">
        <v>44748</v>
      </c>
      <c r="K433">
        <v>8330</v>
      </c>
    </row>
    <row r="434" spans="1:11" x14ac:dyDescent="0.3">
      <c r="A434" s="1">
        <v>44740</v>
      </c>
      <c r="B434" t="s">
        <v>5553</v>
      </c>
      <c r="C434" s="3" t="s">
        <v>6055</v>
      </c>
      <c r="D434" t="s">
        <v>6030</v>
      </c>
      <c r="F434">
        <v>15.3</v>
      </c>
      <c r="G434">
        <v>0</v>
      </c>
      <c r="H434" t="s">
        <v>6031</v>
      </c>
      <c r="I434" t="s">
        <v>15</v>
      </c>
    </row>
    <row r="435" spans="1:11" x14ac:dyDescent="0.3">
      <c r="A435" s="1">
        <v>44740</v>
      </c>
      <c r="B435" t="s">
        <v>5561</v>
      </c>
      <c r="C435" s="3" t="s">
        <v>6056</v>
      </c>
      <c r="D435" t="s">
        <v>6057</v>
      </c>
      <c r="F435">
        <v>23.9</v>
      </c>
      <c r="G435">
        <v>0</v>
      </c>
      <c r="H435" t="s">
        <v>1648</v>
      </c>
      <c r="I435" t="s">
        <v>5548</v>
      </c>
    </row>
    <row r="436" spans="1:11" x14ac:dyDescent="0.3">
      <c r="A436" s="1">
        <v>44740</v>
      </c>
      <c r="B436" t="s">
        <v>5561</v>
      </c>
      <c r="C436" s="3" t="s">
        <v>6058</v>
      </c>
      <c r="D436" t="s">
        <v>6057</v>
      </c>
      <c r="F436">
        <v>25.5</v>
      </c>
      <c r="G436">
        <v>0</v>
      </c>
      <c r="H436" t="s">
        <v>1648</v>
      </c>
      <c r="I436" t="s">
        <v>5548</v>
      </c>
    </row>
    <row r="437" spans="1:11" x14ac:dyDescent="0.3">
      <c r="A437" s="1">
        <v>44740</v>
      </c>
      <c r="B437" t="s">
        <v>5561</v>
      </c>
      <c r="C437" s="3" t="s">
        <v>6059</v>
      </c>
      <c r="D437" t="s">
        <v>6057</v>
      </c>
      <c r="F437">
        <v>25</v>
      </c>
      <c r="G437">
        <v>1.3</v>
      </c>
      <c r="H437" t="s">
        <v>1648</v>
      </c>
      <c r="I437" t="s">
        <v>5548</v>
      </c>
    </row>
    <row r="438" spans="1:11" x14ac:dyDescent="0.3">
      <c r="A438" s="1">
        <v>44740</v>
      </c>
      <c r="B438" t="s">
        <v>5561</v>
      </c>
      <c r="C438" s="3" t="s">
        <v>6060</v>
      </c>
      <c r="D438" t="s">
        <v>6061</v>
      </c>
      <c r="F438">
        <v>28.2</v>
      </c>
      <c r="G438">
        <v>0</v>
      </c>
      <c r="I438" t="s">
        <v>15</v>
      </c>
    </row>
    <row r="439" spans="1:11" x14ac:dyDescent="0.3">
      <c r="A439" s="1">
        <v>44740</v>
      </c>
      <c r="B439" t="s">
        <v>5561</v>
      </c>
      <c r="C439" s="3" t="s">
        <v>6062</v>
      </c>
      <c r="D439" t="s">
        <v>6061</v>
      </c>
      <c r="F439">
        <v>21.3</v>
      </c>
      <c r="G439">
        <v>0</v>
      </c>
      <c r="I439" t="s">
        <v>15</v>
      </c>
    </row>
    <row r="440" spans="1:11" x14ac:dyDescent="0.3">
      <c r="A440" s="1">
        <v>44740</v>
      </c>
      <c r="B440" t="s">
        <v>5566</v>
      </c>
      <c r="C440" s="3" t="s">
        <v>6063</v>
      </c>
      <c r="D440" t="s">
        <v>6064</v>
      </c>
      <c r="F440">
        <v>27.9</v>
      </c>
      <c r="G440">
        <v>0</v>
      </c>
      <c r="I440" t="s">
        <v>1253</v>
      </c>
    </row>
    <row r="441" spans="1:11" x14ac:dyDescent="0.3">
      <c r="A441" s="1">
        <v>44740</v>
      </c>
      <c r="B441" t="s">
        <v>5566</v>
      </c>
      <c r="C441" s="3" t="s">
        <v>6065</v>
      </c>
      <c r="D441" t="s">
        <v>6064</v>
      </c>
      <c r="F441">
        <v>28.9</v>
      </c>
      <c r="G441">
        <v>2.6</v>
      </c>
      <c r="I441" t="s">
        <v>1253</v>
      </c>
    </row>
    <row r="442" spans="1:11" x14ac:dyDescent="0.3">
      <c r="A442" s="1">
        <v>44740</v>
      </c>
      <c r="B442" t="s">
        <v>5566</v>
      </c>
      <c r="C442" s="3" t="s">
        <v>6066</v>
      </c>
      <c r="D442" t="s">
        <v>6064</v>
      </c>
      <c r="F442">
        <v>26</v>
      </c>
      <c r="G442">
        <v>0</v>
      </c>
      <c r="I442" t="s">
        <v>1253</v>
      </c>
    </row>
    <row r="443" spans="1:11" x14ac:dyDescent="0.3">
      <c r="A443" s="1">
        <v>44740</v>
      </c>
      <c r="B443" t="s">
        <v>5566</v>
      </c>
      <c r="C443" s="3" t="s">
        <v>6067</v>
      </c>
      <c r="D443" t="s">
        <v>6068</v>
      </c>
      <c r="F443">
        <v>27.5</v>
      </c>
      <c r="G443">
        <v>0</v>
      </c>
      <c r="H443" t="s">
        <v>194</v>
      </c>
      <c r="I443" t="s">
        <v>5548</v>
      </c>
    </row>
    <row r="444" spans="1:11" x14ac:dyDescent="0.3">
      <c r="A444" s="1">
        <v>44740</v>
      </c>
      <c r="B444" t="s">
        <v>5566</v>
      </c>
      <c r="C444" s="3" t="s">
        <v>6069</v>
      </c>
      <c r="D444" t="s">
        <v>6068</v>
      </c>
      <c r="F444">
        <v>28.2</v>
      </c>
      <c r="G444">
        <v>0</v>
      </c>
      <c r="H444" t="s">
        <v>194</v>
      </c>
      <c r="I444" t="s">
        <v>5548</v>
      </c>
    </row>
    <row r="445" spans="1:11" x14ac:dyDescent="0.3">
      <c r="A445" s="1">
        <v>44740</v>
      </c>
      <c r="B445" t="s">
        <v>5566</v>
      </c>
      <c r="C445" s="3" t="s">
        <v>6070</v>
      </c>
      <c r="D445" t="s">
        <v>6068</v>
      </c>
      <c r="F445">
        <v>28.1</v>
      </c>
      <c r="G445">
        <v>0</v>
      </c>
      <c r="H445" t="s">
        <v>194</v>
      </c>
      <c r="I445" t="s">
        <v>5548</v>
      </c>
    </row>
    <row r="446" spans="1:11" x14ac:dyDescent="0.3">
      <c r="A446" s="1">
        <v>44741</v>
      </c>
      <c r="B446" t="s">
        <v>5553</v>
      </c>
      <c r="C446" s="3" t="s">
        <v>6071</v>
      </c>
      <c r="D446" t="s">
        <v>6072</v>
      </c>
      <c r="F446">
        <v>39.799999999999997</v>
      </c>
      <c r="G446">
        <v>0</v>
      </c>
      <c r="H446" t="s">
        <v>1891</v>
      </c>
      <c r="I446" t="s">
        <v>1253</v>
      </c>
    </row>
    <row r="447" spans="1:11" x14ac:dyDescent="0.3">
      <c r="A447" s="1">
        <v>44741</v>
      </c>
      <c r="B447" t="s">
        <v>5553</v>
      </c>
      <c r="C447" s="3" t="s">
        <v>6073</v>
      </c>
      <c r="D447" t="s">
        <v>6072</v>
      </c>
      <c r="F447">
        <v>38.4</v>
      </c>
      <c r="G447">
        <v>0</v>
      </c>
      <c r="H447" t="s">
        <v>1891</v>
      </c>
      <c r="I447" t="s">
        <v>1253</v>
      </c>
    </row>
    <row r="448" spans="1:11" x14ac:dyDescent="0.3">
      <c r="A448" s="1">
        <v>44741</v>
      </c>
      <c r="B448" t="s">
        <v>5553</v>
      </c>
      <c r="C448" s="3" t="s">
        <v>6074</v>
      </c>
      <c r="D448" t="s">
        <v>6072</v>
      </c>
      <c r="F448">
        <v>42.8</v>
      </c>
      <c r="G448">
        <v>0</v>
      </c>
      <c r="H448" t="s">
        <v>1891</v>
      </c>
      <c r="I448" t="s">
        <v>1253</v>
      </c>
    </row>
    <row r="449" spans="1:11" x14ac:dyDescent="0.3">
      <c r="A449" s="1">
        <v>44741</v>
      </c>
      <c r="B449" t="s">
        <v>5553</v>
      </c>
      <c r="C449" s="3" t="s">
        <v>6075</v>
      </c>
      <c r="D449" t="s">
        <v>6072</v>
      </c>
      <c r="F449">
        <v>45</v>
      </c>
      <c r="G449">
        <v>0</v>
      </c>
      <c r="H449" t="s">
        <v>1891</v>
      </c>
      <c r="I449" t="s">
        <v>1253</v>
      </c>
    </row>
    <row r="450" spans="1:11" x14ac:dyDescent="0.3">
      <c r="A450" s="1">
        <v>44741</v>
      </c>
      <c r="B450" t="s">
        <v>5553</v>
      </c>
      <c r="C450" s="3" t="s">
        <v>6076</v>
      </c>
      <c r="D450" t="s">
        <v>6077</v>
      </c>
      <c r="F450">
        <v>34.299999999999997</v>
      </c>
      <c r="G450">
        <v>1.2</v>
      </c>
      <c r="H450" t="s">
        <v>275</v>
      </c>
      <c r="I450" t="s">
        <v>1253</v>
      </c>
    </row>
    <row r="451" spans="1:11" x14ac:dyDescent="0.3">
      <c r="A451" s="1">
        <v>44741</v>
      </c>
      <c r="B451" t="s">
        <v>5553</v>
      </c>
      <c r="C451" s="3" t="s">
        <v>6078</v>
      </c>
      <c r="D451" t="s">
        <v>6077</v>
      </c>
      <c r="F451">
        <v>32.1</v>
      </c>
      <c r="G451">
        <v>0</v>
      </c>
      <c r="H451" t="s">
        <v>275</v>
      </c>
      <c r="I451" t="s">
        <v>1253</v>
      </c>
    </row>
    <row r="452" spans="1:11" x14ac:dyDescent="0.3">
      <c r="A452" s="1">
        <v>44741</v>
      </c>
      <c r="B452" t="s">
        <v>5553</v>
      </c>
      <c r="C452" s="3" t="s">
        <v>6079</v>
      </c>
      <c r="D452" t="s">
        <v>6077</v>
      </c>
      <c r="F452">
        <v>29.7</v>
      </c>
      <c r="G452">
        <v>0</v>
      </c>
      <c r="H452" t="s">
        <v>275</v>
      </c>
      <c r="I452" t="s">
        <v>1253</v>
      </c>
    </row>
    <row r="453" spans="1:11" x14ac:dyDescent="0.3">
      <c r="A453" s="1">
        <v>44741</v>
      </c>
      <c r="B453" t="s">
        <v>5553</v>
      </c>
      <c r="C453" s="3" t="s">
        <v>6080</v>
      </c>
      <c r="D453" t="s">
        <v>6077</v>
      </c>
      <c r="F453">
        <v>40.1</v>
      </c>
      <c r="G453">
        <v>0</v>
      </c>
      <c r="H453" t="s">
        <v>275</v>
      </c>
      <c r="I453" t="s">
        <v>1253</v>
      </c>
    </row>
    <row r="454" spans="1:11" x14ac:dyDescent="0.3">
      <c r="A454" s="1">
        <v>44741</v>
      </c>
      <c r="B454" t="s">
        <v>5553</v>
      </c>
      <c r="C454" s="3" t="s">
        <v>6081</v>
      </c>
      <c r="D454" t="s">
        <v>5702</v>
      </c>
      <c r="F454">
        <v>21</v>
      </c>
      <c r="G454">
        <v>3.2</v>
      </c>
      <c r="H454" t="s">
        <v>486</v>
      </c>
      <c r="I454" t="s">
        <v>1253</v>
      </c>
    </row>
    <row r="455" spans="1:11" x14ac:dyDescent="0.3">
      <c r="A455" s="1">
        <v>44741</v>
      </c>
      <c r="B455" t="s">
        <v>5553</v>
      </c>
      <c r="C455" s="3" t="s">
        <v>6082</v>
      </c>
      <c r="D455" t="s">
        <v>5702</v>
      </c>
      <c r="F455">
        <v>34.5</v>
      </c>
      <c r="G455">
        <v>0</v>
      </c>
      <c r="H455" t="s">
        <v>486</v>
      </c>
      <c r="I455" t="s">
        <v>1253</v>
      </c>
    </row>
    <row r="456" spans="1:11" x14ac:dyDescent="0.3">
      <c r="A456" s="1">
        <v>44741</v>
      </c>
      <c r="B456" t="s">
        <v>5553</v>
      </c>
      <c r="C456" s="3" t="s">
        <v>6083</v>
      </c>
      <c r="D456" t="s">
        <v>5702</v>
      </c>
      <c r="F456">
        <v>37.4</v>
      </c>
      <c r="G456">
        <v>0</v>
      </c>
      <c r="H456" t="s">
        <v>486</v>
      </c>
      <c r="I456" t="s">
        <v>1253</v>
      </c>
    </row>
    <row r="457" spans="1:11" x14ac:dyDescent="0.3">
      <c r="A457" s="1">
        <v>44741</v>
      </c>
      <c r="B457" t="s">
        <v>5553</v>
      </c>
      <c r="C457" s="3" t="s">
        <v>6084</v>
      </c>
      <c r="D457" t="s">
        <v>6030</v>
      </c>
      <c r="F457">
        <v>16.3</v>
      </c>
      <c r="G457">
        <v>0</v>
      </c>
      <c r="H457" t="s">
        <v>6031</v>
      </c>
      <c r="I457" t="s">
        <v>15</v>
      </c>
      <c r="J457" s="1">
        <v>44748</v>
      </c>
      <c r="K457">
        <v>8330</v>
      </c>
    </row>
    <row r="458" spans="1:11" x14ac:dyDescent="0.3">
      <c r="A458" s="1">
        <v>44741</v>
      </c>
      <c r="B458" t="s">
        <v>5553</v>
      </c>
      <c r="C458" s="3" t="s">
        <v>6085</v>
      </c>
      <c r="D458" t="s">
        <v>6030</v>
      </c>
      <c r="F458">
        <v>16</v>
      </c>
      <c r="G458">
        <v>0</v>
      </c>
      <c r="H458" t="s">
        <v>6031</v>
      </c>
      <c r="I458" t="s">
        <v>15</v>
      </c>
      <c r="J458" s="1">
        <v>44748</v>
      </c>
      <c r="K458">
        <v>8330</v>
      </c>
    </row>
    <row r="459" spans="1:11" x14ac:dyDescent="0.3">
      <c r="A459" s="1">
        <v>44741</v>
      </c>
      <c r="B459" t="s">
        <v>5561</v>
      </c>
      <c r="C459" s="3" t="s">
        <v>6086</v>
      </c>
      <c r="D459" t="s">
        <v>6057</v>
      </c>
      <c r="F459">
        <v>24.9</v>
      </c>
      <c r="G459">
        <v>1.6</v>
      </c>
      <c r="H459" t="s">
        <v>1648</v>
      </c>
      <c r="I459" t="s">
        <v>5548</v>
      </c>
    </row>
    <row r="460" spans="1:11" x14ac:dyDescent="0.3">
      <c r="A460" s="1">
        <v>44741</v>
      </c>
      <c r="B460" t="s">
        <v>5561</v>
      </c>
      <c r="C460" s="3" t="s">
        <v>6087</v>
      </c>
      <c r="D460" t="s">
        <v>6088</v>
      </c>
      <c r="F460">
        <v>28.2</v>
      </c>
      <c r="G460">
        <v>0.5</v>
      </c>
      <c r="H460" t="s">
        <v>418</v>
      </c>
      <c r="I460" t="s">
        <v>1253</v>
      </c>
      <c r="J460" s="1">
        <v>44748</v>
      </c>
      <c r="K460">
        <v>8341</v>
      </c>
    </row>
    <row r="461" spans="1:11" x14ac:dyDescent="0.3">
      <c r="A461" s="1">
        <v>44741</v>
      </c>
      <c r="B461" t="s">
        <v>5561</v>
      </c>
      <c r="C461" s="3" t="s">
        <v>6089</v>
      </c>
      <c r="D461" t="s">
        <v>6088</v>
      </c>
      <c r="F461">
        <v>32.799999999999997</v>
      </c>
      <c r="G461">
        <v>0</v>
      </c>
      <c r="H461" t="s">
        <v>418</v>
      </c>
      <c r="I461" t="s">
        <v>1253</v>
      </c>
      <c r="J461" s="1">
        <v>44748</v>
      </c>
      <c r="K461">
        <v>8341</v>
      </c>
    </row>
    <row r="462" spans="1:11" x14ac:dyDescent="0.3">
      <c r="A462" s="1">
        <v>44741</v>
      </c>
      <c r="B462" t="s">
        <v>5561</v>
      </c>
      <c r="C462" s="3" t="s">
        <v>6090</v>
      </c>
      <c r="D462" t="s">
        <v>6088</v>
      </c>
      <c r="F462">
        <v>30.4</v>
      </c>
      <c r="G462">
        <v>0.6</v>
      </c>
      <c r="H462" t="s">
        <v>418</v>
      </c>
      <c r="I462" t="s">
        <v>1253</v>
      </c>
    </row>
    <row r="463" spans="1:11" x14ac:dyDescent="0.3">
      <c r="A463" s="1">
        <v>44741</v>
      </c>
      <c r="B463" t="s">
        <v>5561</v>
      </c>
      <c r="C463" s="3" t="s">
        <v>6091</v>
      </c>
      <c r="D463" t="s">
        <v>6092</v>
      </c>
      <c r="F463">
        <v>22.8</v>
      </c>
      <c r="G463">
        <v>0</v>
      </c>
      <c r="H463" t="s">
        <v>1648</v>
      </c>
      <c r="I463" t="s">
        <v>5548</v>
      </c>
    </row>
    <row r="464" spans="1:11" x14ac:dyDescent="0.3">
      <c r="A464" s="1">
        <v>44741</v>
      </c>
      <c r="B464" t="s">
        <v>5561</v>
      </c>
      <c r="C464" s="3" t="s">
        <v>6093</v>
      </c>
      <c r="D464" t="s">
        <v>6092</v>
      </c>
      <c r="F464">
        <v>29</v>
      </c>
      <c r="G464">
        <v>1.2</v>
      </c>
      <c r="H464" t="s">
        <v>1648</v>
      </c>
      <c r="I464" t="s">
        <v>5548</v>
      </c>
    </row>
    <row r="465" spans="1:11" x14ac:dyDescent="0.3">
      <c r="A465" s="1">
        <v>44741</v>
      </c>
      <c r="B465" t="s">
        <v>5561</v>
      </c>
      <c r="C465" s="3" t="s">
        <v>6094</v>
      </c>
      <c r="D465" t="s">
        <v>6092</v>
      </c>
      <c r="F465">
        <v>25.3</v>
      </c>
      <c r="G465">
        <v>0</v>
      </c>
      <c r="H465" t="s">
        <v>1648</v>
      </c>
      <c r="I465" t="s">
        <v>5548</v>
      </c>
    </row>
    <row r="466" spans="1:11" x14ac:dyDescent="0.3">
      <c r="A466" s="1">
        <v>44741</v>
      </c>
      <c r="B466" t="s">
        <v>5561</v>
      </c>
      <c r="C466" s="3" t="s">
        <v>6095</v>
      </c>
      <c r="D466" t="s">
        <v>6092</v>
      </c>
      <c r="F466">
        <v>26.2</v>
      </c>
      <c r="G466">
        <v>0</v>
      </c>
      <c r="H466" t="s">
        <v>1648</v>
      </c>
      <c r="I466" t="s">
        <v>5548</v>
      </c>
    </row>
    <row r="467" spans="1:11" x14ac:dyDescent="0.3">
      <c r="A467" s="1">
        <v>44741</v>
      </c>
      <c r="B467" t="s">
        <v>5561</v>
      </c>
      <c r="C467" s="3" t="s">
        <v>6096</v>
      </c>
      <c r="D467" t="s">
        <v>6097</v>
      </c>
      <c r="F467">
        <v>29</v>
      </c>
      <c r="G467">
        <v>0</v>
      </c>
      <c r="I467" t="s">
        <v>15</v>
      </c>
    </row>
    <row r="468" spans="1:11" x14ac:dyDescent="0.3">
      <c r="A468" s="1">
        <v>44741</v>
      </c>
      <c r="B468" t="s">
        <v>5561</v>
      </c>
      <c r="C468" s="3" t="s">
        <v>6098</v>
      </c>
      <c r="D468" t="s">
        <v>6097</v>
      </c>
      <c r="F468">
        <v>33.799999999999997</v>
      </c>
      <c r="G468">
        <v>0</v>
      </c>
      <c r="I468" t="s">
        <v>15</v>
      </c>
    </row>
    <row r="469" spans="1:11" x14ac:dyDescent="0.3">
      <c r="A469" s="1">
        <v>44741</v>
      </c>
      <c r="B469" t="s">
        <v>5566</v>
      </c>
      <c r="C469" s="3" t="s">
        <v>6099</v>
      </c>
      <c r="D469" t="s">
        <v>6100</v>
      </c>
      <c r="F469">
        <v>27</v>
      </c>
      <c r="G469">
        <v>0</v>
      </c>
      <c r="H469" t="s">
        <v>142</v>
      </c>
      <c r="I469" t="s">
        <v>15</v>
      </c>
      <c r="J469" s="1">
        <v>44742</v>
      </c>
      <c r="K469">
        <v>8321</v>
      </c>
    </row>
    <row r="470" spans="1:11" x14ac:dyDescent="0.3">
      <c r="A470" s="1">
        <v>44741</v>
      </c>
      <c r="B470" t="s">
        <v>5566</v>
      </c>
      <c r="C470" s="3" t="s">
        <v>6101</v>
      </c>
      <c r="D470" t="s">
        <v>6100</v>
      </c>
      <c r="F470">
        <v>25.8</v>
      </c>
      <c r="G470">
        <v>0</v>
      </c>
      <c r="H470" t="s">
        <v>142</v>
      </c>
      <c r="I470" t="s">
        <v>15</v>
      </c>
      <c r="J470" s="1">
        <v>44742</v>
      </c>
      <c r="K470">
        <v>8321</v>
      </c>
    </row>
    <row r="471" spans="1:11" x14ac:dyDescent="0.3">
      <c r="A471" s="1">
        <v>44741</v>
      </c>
      <c r="B471" t="s">
        <v>5566</v>
      </c>
      <c r="C471" s="3" t="s">
        <v>6102</v>
      </c>
      <c r="D471" t="s">
        <v>6100</v>
      </c>
      <c r="F471">
        <v>26.4</v>
      </c>
      <c r="G471">
        <v>0</v>
      </c>
      <c r="H471" t="s">
        <v>142</v>
      </c>
      <c r="I471" t="s">
        <v>15</v>
      </c>
      <c r="J471" s="1">
        <v>44742</v>
      </c>
      <c r="K471">
        <v>8321</v>
      </c>
    </row>
    <row r="472" spans="1:11" x14ac:dyDescent="0.3">
      <c r="A472" s="1">
        <v>44741</v>
      </c>
      <c r="B472" t="s">
        <v>5566</v>
      </c>
      <c r="C472" s="3" t="s">
        <v>6103</v>
      </c>
      <c r="D472" t="s">
        <v>6100</v>
      </c>
      <c r="F472">
        <v>27.5</v>
      </c>
      <c r="G472">
        <v>0</v>
      </c>
      <c r="H472" t="s">
        <v>142</v>
      </c>
      <c r="I472" t="s">
        <v>15</v>
      </c>
      <c r="J472" s="1">
        <v>44742</v>
      </c>
      <c r="K472">
        <v>8321</v>
      </c>
    </row>
    <row r="473" spans="1:11" x14ac:dyDescent="0.3">
      <c r="A473" s="1">
        <v>44741</v>
      </c>
      <c r="B473" t="s">
        <v>5566</v>
      </c>
      <c r="C473" s="3" t="s">
        <v>6104</v>
      </c>
      <c r="D473" t="s">
        <v>6100</v>
      </c>
      <c r="F473">
        <v>24.8</v>
      </c>
      <c r="G473">
        <v>0</v>
      </c>
      <c r="H473" t="s">
        <v>142</v>
      </c>
      <c r="I473" t="s">
        <v>15</v>
      </c>
      <c r="J473" s="1">
        <v>44742</v>
      </c>
      <c r="K473">
        <v>8321</v>
      </c>
    </row>
    <row r="474" spans="1:11" x14ac:dyDescent="0.3">
      <c r="A474" s="1">
        <v>44741</v>
      </c>
      <c r="B474" t="s">
        <v>5566</v>
      </c>
      <c r="C474" s="3" t="s">
        <v>6105</v>
      </c>
      <c r="D474" t="s">
        <v>6100</v>
      </c>
      <c r="F474">
        <v>26</v>
      </c>
      <c r="G474">
        <v>0</v>
      </c>
      <c r="H474" t="s">
        <v>142</v>
      </c>
      <c r="I474" t="s">
        <v>15</v>
      </c>
      <c r="J474" s="1">
        <v>44742</v>
      </c>
      <c r="K474">
        <v>8321</v>
      </c>
    </row>
    <row r="475" spans="1:11" x14ac:dyDescent="0.3">
      <c r="A475" s="1">
        <v>44741</v>
      </c>
      <c r="B475" t="s">
        <v>5566</v>
      </c>
      <c r="C475" s="3" t="s">
        <v>6106</v>
      </c>
      <c r="D475" t="s">
        <v>6064</v>
      </c>
      <c r="F475">
        <v>25</v>
      </c>
      <c r="G475">
        <v>0</v>
      </c>
      <c r="I475" t="s">
        <v>1253</v>
      </c>
    </row>
    <row r="476" spans="1:11" x14ac:dyDescent="0.3">
      <c r="A476" s="1">
        <v>44741</v>
      </c>
      <c r="B476" t="s">
        <v>5566</v>
      </c>
      <c r="C476" s="3" t="s">
        <v>6107</v>
      </c>
      <c r="D476" t="s">
        <v>6068</v>
      </c>
      <c r="F476">
        <v>25</v>
      </c>
      <c r="G476">
        <v>0</v>
      </c>
      <c r="H476" t="s">
        <v>194</v>
      </c>
      <c r="I476" t="s">
        <v>5548</v>
      </c>
    </row>
    <row r="477" spans="1:11" x14ac:dyDescent="0.3">
      <c r="A477" s="1">
        <v>44742</v>
      </c>
      <c r="B477" t="s">
        <v>5561</v>
      </c>
      <c r="C477" s="3" t="s">
        <v>6108</v>
      </c>
      <c r="D477" t="s">
        <v>6109</v>
      </c>
      <c r="F477">
        <v>17.3</v>
      </c>
      <c r="G477">
        <v>0</v>
      </c>
      <c r="I477" t="s">
        <v>15</v>
      </c>
    </row>
    <row r="478" spans="1:11" x14ac:dyDescent="0.3">
      <c r="A478" s="1">
        <v>44742</v>
      </c>
      <c r="B478" t="s">
        <v>5561</v>
      </c>
      <c r="C478" s="3" t="s">
        <v>6110</v>
      </c>
      <c r="D478" t="s">
        <v>6109</v>
      </c>
      <c r="F478">
        <v>26.6</v>
      </c>
      <c r="G478">
        <v>0</v>
      </c>
      <c r="I478" t="s">
        <v>15</v>
      </c>
    </row>
    <row r="479" spans="1:11" x14ac:dyDescent="0.3">
      <c r="A479" s="1">
        <v>44742</v>
      </c>
      <c r="B479" t="s">
        <v>5561</v>
      </c>
      <c r="C479" s="3" t="s">
        <v>6111</v>
      </c>
      <c r="D479" t="s">
        <v>6112</v>
      </c>
      <c r="F479">
        <v>36.6</v>
      </c>
      <c r="G479">
        <v>1.5</v>
      </c>
      <c r="I479" t="s">
        <v>15</v>
      </c>
    </row>
    <row r="480" spans="1:11" x14ac:dyDescent="0.3">
      <c r="A480" s="1">
        <v>44742</v>
      </c>
      <c r="B480" t="s">
        <v>5561</v>
      </c>
      <c r="C480" s="3" t="s">
        <v>6113</v>
      </c>
      <c r="D480" t="s">
        <v>6112</v>
      </c>
      <c r="F480">
        <v>32</v>
      </c>
      <c r="G480">
        <v>0</v>
      </c>
      <c r="I480" t="s">
        <v>15</v>
      </c>
    </row>
    <row r="481" spans="1:11" x14ac:dyDescent="0.3">
      <c r="A481" s="1">
        <v>44742</v>
      </c>
      <c r="B481" t="s">
        <v>5561</v>
      </c>
      <c r="C481" s="3" t="s">
        <v>6114</v>
      </c>
      <c r="D481" t="s">
        <v>6112</v>
      </c>
      <c r="F481">
        <v>33.6</v>
      </c>
      <c r="G481">
        <v>0</v>
      </c>
      <c r="I481" t="s">
        <v>15</v>
      </c>
    </row>
    <row r="482" spans="1:11" x14ac:dyDescent="0.3">
      <c r="A482" s="1">
        <v>44742</v>
      </c>
      <c r="B482" t="s">
        <v>5561</v>
      </c>
      <c r="C482" s="3" t="s">
        <v>6115</v>
      </c>
      <c r="D482" t="s">
        <v>6116</v>
      </c>
      <c r="F482">
        <v>35</v>
      </c>
      <c r="G482">
        <v>0</v>
      </c>
      <c r="I482" t="s">
        <v>15</v>
      </c>
    </row>
    <row r="483" spans="1:11" x14ac:dyDescent="0.3">
      <c r="A483" s="1">
        <v>44742</v>
      </c>
      <c r="B483" t="s">
        <v>5561</v>
      </c>
      <c r="C483" s="3" t="s">
        <v>6117</v>
      </c>
      <c r="D483" t="s">
        <v>6116</v>
      </c>
      <c r="F483">
        <v>26.8</v>
      </c>
      <c r="G483">
        <v>0</v>
      </c>
      <c r="I483" t="s">
        <v>15</v>
      </c>
    </row>
    <row r="484" spans="1:11" x14ac:dyDescent="0.3">
      <c r="A484" s="1">
        <v>44742</v>
      </c>
      <c r="B484" t="s">
        <v>5561</v>
      </c>
      <c r="C484" s="3" t="s">
        <v>6118</v>
      </c>
      <c r="D484" t="s">
        <v>6116</v>
      </c>
      <c r="F484">
        <v>29.1</v>
      </c>
      <c r="G484">
        <v>0</v>
      </c>
      <c r="I484" t="s">
        <v>15</v>
      </c>
    </row>
    <row r="485" spans="1:11" x14ac:dyDescent="0.3">
      <c r="A485" s="1">
        <v>44742</v>
      </c>
      <c r="B485" t="s">
        <v>5561</v>
      </c>
      <c r="C485" s="3" t="s">
        <v>6119</v>
      </c>
      <c r="D485" t="s">
        <v>6120</v>
      </c>
      <c r="F485">
        <v>21</v>
      </c>
      <c r="G485">
        <v>1</v>
      </c>
      <c r="I485" t="s">
        <v>15</v>
      </c>
    </row>
    <row r="486" spans="1:11" x14ac:dyDescent="0.3">
      <c r="A486" s="1">
        <v>44742</v>
      </c>
      <c r="B486" t="s">
        <v>5561</v>
      </c>
      <c r="C486" s="3" t="s">
        <v>6121</v>
      </c>
      <c r="D486" t="s">
        <v>6120</v>
      </c>
      <c r="F486">
        <v>32.299999999999997</v>
      </c>
      <c r="G486">
        <v>0</v>
      </c>
      <c r="I486" t="s">
        <v>15</v>
      </c>
    </row>
    <row r="487" spans="1:11" x14ac:dyDescent="0.3">
      <c r="A487" s="1">
        <v>44742</v>
      </c>
      <c r="B487" t="s">
        <v>5561</v>
      </c>
      <c r="C487" s="3" t="s">
        <v>6122</v>
      </c>
      <c r="D487" t="s">
        <v>6120</v>
      </c>
      <c r="F487">
        <v>32.4</v>
      </c>
      <c r="G487">
        <v>0</v>
      </c>
      <c r="I487" t="s">
        <v>15</v>
      </c>
    </row>
    <row r="488" spans="1:11" x14ac:dyDescent="0.3">
      <c r="A488" s="1">
        <v>44742</v>
      </c>
      <c r="B488" t="s">
        <v>5566</v>
      </c>
      <c r="C488" s="3" t="s">
        <v>6123</v>
      </c>
      <c r="D488" t="s">
        <v>6100</v>
      </c>
      <c r="F488">
        <v>24.7</v>
      </c>
      <c r="G488">
        <v>0</v>
      </c>
      <c r="H488" t="s">
        <v>142</v>
      </c>
      <c r="I488" t="s">
        <v>15</v>
      </c>
      <c r="J488" s="1">
        <v>44742</v>
      </c>
      <c r="K488">
        <v>8322</v>
      </c>
    </row>
    <row r="489" spans="1:11" x14ac:dyDescent="0.3">
      <c r="A489" s="1">
        <v>44742</v>
      </c>
      <c r="B489" t="s">
        <v>5566</v>
      </c>
      <c r="C489" s="3" t="s">
        <v>6124</v>
      </c>
      <c r="D489" t="s">
        <v>6100</v>
      </c>
      <c r="F489">
        <v>25.2</v>
      </c>
      <c r="G489">
        <v>0</v>
      </c>
      <c r="H489" t="s">
        <v>142</v>
      </c>
      <c r="I489" t="s">
        <v>15</v>
      </c>
      <c r="J489" s="1">
        <v>44742</v>
      </c>
      <c r="K489">
        <v>8321</v>
      </c>
    </row>
    <row r="490" spans="1:11" x14ac:dyDescent="0.3">
      <c r="A490" s="1">
        <v>44742</v>
      </c>
      <c r="B490" t="s">
        <v>5566</v>
      </c>
      <c r="C490" s="3" t="s">
        <v>6125</v>
      </c>
      <c r="D490" t="s">
        <v>6100</v>
      </c>
      <c r="F490">
        <v>29.7</v>
      </c>
      <c r="G490">
        <v>0</v>
      </c>
      <c r="H490" t="s">
        <v>142</v>
      </c>
      <c r="I490" t="s">
        <v>15</v>
      </c>
      <c r="J490" s="1">
        <v>44742</v>
      </c>
      <c r="K490">
        <v>8322</v>
      </c>
    </row>
    <row r="491" spans="1:11" x14ac:dyDescent="0.3">
      <c r="A491" s="1">
        <v>44742</v>
      </c>
      <c r="B491" t="s">
        <v>5566</v>
      </c>
      <c r="C491" s="3" t="s">
        <v>6126</v>
      </c>
      <c r="D491" t="s">
        <v>6100</v>
      </c>
      <c r="F491">
        <v>26.9</v>
      </c>
      <c r="G491">
        <v>0</v>
      </c>
      <c r="H491" t="s">
        <v>142</v>
      </c>
      <c r="I491" t="s">
        <v>15</v>
      </c>
      <c r="J491" s="1">
        <v>44742</v>
      </c>
      <c r="K491">
        <v>8321</v>
      </c>
    </row>
    <row r="492" spans="1:11" x14ac:dyDescent="0.3">
      <c r="A492" s="1">
        <v>44742</v>
      </c>
      <c r="B492" t="s">
        <v>5566</v>
      </c>
      <c r="C492" s="3" t="s">
        <v>6127</v>
      </c>
      <c r="D492" t="s">
        <v>6100</v>
      </c>
      <c r="F492">
        <v>25.1</v>
      </c>
      <c r="G492">
        <v>0</v>
      </c>
      <c r="H492" t="s">
        <v>142</v>
      </c>
      <c r="I492" t="s">
        <v>15</v>
      </c>
      <c r="J492" s="1">
        <v>44742</v>
      </c>
      <c r="K492">
        <v>8321</v>
      </c>
    </row>
    <row r="493" spans="1:11" x14ac:dyDescent="0.3">
      <c r="A493" s="1">
        <v>44742</v>
      </c>
      <c r="B493" t="s">
        <v>5566</v>
      </c>
      <c r="C493" s="3" t="s">
        <v>6128</v>
      </c>
      <c r="D493" t="s">
        <v>6100</v>
      </c>
      <c r="F493">
        <v>25.2</v>
      </c>
      <c r="G493">
        <v>2.6</v>
      </c>
      <c r="H493" t="s">
        <v>142</v>
      </c>
      <c r="I493" t="s">
        <v>15</v>
      </c>
      <c r="J493" s="1">
        <v>44742</v>
      </c>
      <c r="K493">
        <v>8321</v>
      </c>
    </row>
    <row r="494" spans="1:11" x14ac:dyDescent="0.3">
      <c r="A494" s="1">
        <v>44742</v>
      </c>
      <c r="B494" t="s">
        <v>5566</v>
      </c>
      <c r="C494" s="3" t="s">
        <v>6129</v>
      </c>
      <c r="D494" t="s">
        <v>6130</v>
      </c>
      <c r="F494">
        <v>32.799999999999997</v>
      </c>
      <c r="G494">
        <v>0</v>
      </c>
      <c r="H494" t="s">
        <v>570</v>
      </c>
      <c r="I494" t="s">
        <v>1253</v>
      </c>
    </row>
    <row r="495" spans="1:11" x14ac:dyDescent="0.3">
      <c r="A495" s="1">
        <v>44742</v>
      </c>
      <c r="B495" t="s">
        <v>5566</v>
      </c>
      <c r="C495" s="3" t="s">
        <v>6131</v>
      </c>
      <c r="D495" t="s">
        <v>6130</v>
      </c>
      <c r="F495">
        <v>28.2</v>
      </c>
      <c r="G495">
        <v>0</v>
      </c>
      <c r="H495" t="s">
        <v>570</v>
      </c>
      <c r="I495" t="s">
        <v>1253</v>
      </c>
    </row>
    <row r="496" spans="1:11" x14ac:dyDescent="0.3">
      <c r="A496" s="1">
        <v>44742</v>
      </c>
      <c r="B496" t="s">
        <v>5566</v>
      </c>
      <c r="C496" s="3" t="s">
        <v>6132</v>
      </c>
      <c r="D496" t="s">
        <v>6130</v>
      </c>
      <c r="F496">
        <v>26.7</v>
      </c>
      <c r="G496">
        <v>0</v>
      </c>
      <c r="H496" t="s">
        <v>570</v>
      </c>
      <c r="I496" t="s">
        <v>1253</v>
      </c>
    </row>
    <row r="497" spans="1:9" x14ac:dyDescent="0.3">
      <c r="A497" s="1">
        <v>44742</v>
      </c>
      <c r="B497" t="s">
        <v>5566</v>
      </c>
      <c r="C497" s="3" t="s">
        <v>6133</v>
      </c>
      <c r="D497" t="s">
        <v>6130</v>
      </c>
      <c r="F497">
        <v>27.4</v>
      </c>
      <c r="G497">
        <v>0</v>
      </c>
      <c r="H497" t="s">
        <v>570</v>
      </c>
      <c r="I497" t="s">
        <v>1253</v>
      </c>
    </row>
    <row r="498" spans="1:9" x14ac:dyDescent="0.3">
      <c r="A498" s="1">
        <v>44742</v>
      </c>
      <c r="B498" t="s">
        <v>5566</v>
      </c>
      <c r="C498" s="3" t="s">
        <v>6134</v>
      </c>
      <c r="D498" t="s">
        <v>6130</v>
      </c>
      <c r="F498">
        <v>28.5</v>
      </c>
      <c r="G498">
        <v>0</v>
      </c>
      <c r="H498" t="s">
        <v>570</v>
      </c>
      <c r="I498" t="s">
        <v>1253</v>
      </c>
    </row>
    <row r="499" spans="1:9" x14ac:dyDescent="0.3">
      <c r="A499" s="1">
        <v>44742</v>
      </c>
      <c r="B499" t="s">
        <v>5566</v>
      </c>
      <c r="C499" s="3" t="s">
        <v>6135</v>
      </c>
      <c r="D499" t="s">
        <v>6130</v>
      </c>
      <c r="F499">
        <v>28</v>
      </c>
      <c r="G499">
        <v>0</v>
      </c>
      <c r="H499" t="s">
        <v>570</v>
      </c>
      <c r="I499" t="s">
        <v>1253</v>
      </c>
    </row>
    <row r="500" spans="1:9" x14ac:dyDescent="0.3">
      <c r="A500" s="1">
        <v>44742</v>
      </c>
      <c r="B500" t="s">
        <v>5566</v>
      </c>
      <c r="C500" s="3" t="s">
        <v>6136</v>
      </c>
      <c r="D500" t="s">
        <v>6130</v>
      </c>
      <c r="F500">
        <v>26.5</v>
      </c>
      <c r="G500">
        <v>0</v>
      </c>
      <c r="H500" t="s">
        <v>570</v>
      </c>
      <c r="I500" t="s">
        <v>1253</v>
      </c>
    </row>
    <row r="501" spans="1:9" x14ac:dyDescent="0.3">
      <c r="A501" s="1">
        <v>44742</v>
      </c>
      <c r="B501" t="s">
        <v>5566</v>
      </c>
      <c r="C501" s="3" t="s">
        <v>6137</v>
      </c>
      <c r="D501" t="s">
        <v>6130</v>
      </c>
      <c r="F501">
        <v>25</v>
      </c>
      <c r="G501">
        <v>0</v>
      </c>
      <c r="H501" t="s">
        <v>570</v>
      </c>
      <c r="I501" t="s">
        <v>1253</v>
      </c>
    </row>
    <row r="502" spans="1:9" x14ac:dyDescent="0.3">
      <c r="A502" s="1">
        <v>44742</v>
      </c>
      <c r="B502" t="s">
        <v>5566</v>
      </c>
      <c r="C502" s="3" t="s">
        <v>6138</v>
      </c>
      <c r="D502" t="s">
        <v>6130</v>
      </c>
      <c r="F502">
        <v>28.2</v>
      </c>
      <c r="G502">
        <v>0</v>
      </c>
      <c r="H502" t="s">
        <v>570</v>
      </c>
      <c r="I502" t="s">
        <v>1253</v>
      </c>
    </row>
    <row r="503" spans="1:9" x14ac:dyDescent="0.3">
      <c r="A503" s="1">
        <v>44742</v>
      </c>
      <c r="B503" t="s">
        <v>5566</v>
      </c>
      <c r="C503" s="3" t="s">
        <v>6139</v>
      </c>
      <c r="D503" t="s">
        <v>6130</v>
      </c>
      <c r="F503">
        <v>29.7</v>
      </c>
      <c r="G503">
        <v>0</v>
      </c>
      <c r="H503" t="s">
        <v>570</v>
      </c>
      <c r="I503" t="s">
        <v>1253</v>
      </c>
    </row>
    <row r="504" spans="1:9" x14ac:dyDescent="0.3">
      <c r="A504" s="1">
        <v>44742</v>
      </c>
      <c r="B504" t="s">
        <v>5566</v>
      </c>
      <c r="C504" s="3" t="s">
        <v>6140</v>
      </c>
      <c r="D504" t="s">
        <v>6130</v>
      </c>
      <c r="F504">
        <v>30.8</v>
      </c>
      <c r="G504">
        <v>0</v>
      </c>
      <c r="H504" t="s">
        <v>570</v>
      </c>
      <c r="I504" t="s">
        <v>1253</v>
      </c>
    </row>
    <row r="505" spans="1:9" x14ac:dyDescent="0.3">
      <c r="A505" s="1">
        <v>44742</v>
      </c>
      <c r="B505" t="s">
        <v>5566</v>
      </c>
      <c r="C505" s="3" t="s">
        <v>6141</v>
      </c>
      <c r="D505" t="s">
        <v>6130</v>
      </c>
      <c r="F505">
        <v>31.7</v>
      </c>
      <c r="G505">
        <v>0</v>
      </c>
      <c r="H505" t="s">
        <v>570</v>
      </c>
      <c r="I505" t="s">
        <v>1253</v>
      </c>
    </row>
    <row r="506" spans="1:9" x14ac:dyDescent="0.3">
      <c r="A506" s="1">
        <v>44742</v>
      </c>
      <c r="B506" t="s">
        <v>5566</v>
      </c>
      <c r="C506" s="3" t="s">
        <v>6142</v>
      </c>
      <c r="D506" t="s">
        <v>6130</v>
      </c>
      <c r="F506">
        <v>29.9</v>
      </c>
      <c r="G506">
        <v>0</v>
      </c>
      <c r="H506" t="s">
        <v>570</v>
      </c>
      <c r="I506" t="s">
        <v>1253</v>
      </c>
    </row>
    <row r="507" spans="1:9" x14ac:dyDescent="0.3">
      <c r="A507" s="1">
        <v>44742</v>
      </c>
      <c r="B507" t="s">
        <v>5566</v>
      </c>
      <c r="C507" s="3" t="s">
        <v>6143</v>
      </c>
      <c r="D507" t="s">
        <v>6130</v>
      </c>
      <c r="F507">
        <v>40.200000000000003</v>
      </c>
      <c r="G507">
        <v>0</v>
      </c>
      <c r="H507" t="s">
        <v>570</v>
      </c>
      <c r="I507" t="s">
        <v>1253</v>
      </c>
    </row>
    <row r="508" spans="1:9" x14ac:dyDescent="0.3">
      <c r="A508" s="1">
        <v>44743</v>
      </c>
      <c r="B508" t="s">
        <v>5561</v>
      </c>
      <c r="C508" s="3" t="s">
        <v>6144</v>
      </c>
      <c r="D508" t="s">
        <v>6145</v>
      </c>
      <c r="F508">
        <v>33.4</v>
      </c>
      <c r="G508">
        <v>0</v>
      </c>
      <c r="I508" t="s">
        <v>15</v>
      </c>
    </row>
    <row r="509" spans="1:9" x14ac:dyDescent="0.3">
      <c r="A509" s="1">
        <v>44743</v>
      </c>
      <c r="B509" t="s">
        <v>5561</v>
      </c>
      <c r="C509" s="3" t="s">
        <v>6146</v>
      </c>
      <c r="D509" t="s">
        <v>6147</v>
      </c>
      <c r="F509">
        <v>27.6</v>
      </c>
      <c r="G509">
        <v>5</v>
      </c>
      <c r="I509" t="s">
        <v>15</v>
      </c>
    </row>
    <row r="510" spans="1:9" x14ac:dyDescent="0.3">
      <c r="A510" s="1">
        <v>44743</v>
      </c>
      <c r="B510" t="s">
        <v>5561</v>
      </c>
      <c r="C510" s="3" t="s">
        <v>6148</v>
      </c>
      <c r="D510" t="s">
        <v>6147</v>
      </c>
      <c r="F510">
        <v>31</v>
      </c>
      <c r="G510">
        <v>0</v>
      </c>
      <c r="I510" t="s">
        <v>15</v>
      </c>
    </row>
    <row r="511" spans="1:9" x14ac:dyDescent="0.3">
      <c r="A511" s="1">
        <v>44743</v>
      </c>
      <c r="B511" t="s">
        <v>5561</v>
      </c>
      <c r="C511" s="3" t="s">
        <v>6149</v>
      </c>
      <c r="D511" t="s">
        <v>6150</v>
      </c>
      <c r="F511">
        <v>30.4</v>
      </c>
      <c r="G511">
        <v>0</v>
      </c>
      <c r="I511" t="s">
        <v>15</v>
      </c>
    </row>
    <row r="512" spans="1:9" x14ac:dyDescent="0.3">
      <c r="A512" s="1">
        <v>44743</v>
      </c>
      <c r="B512" t="s">
        <v>5561</v>
      </c>
      <c r="C512" s="3" t="s">
        <v>6151</v>
      </c>
      <c r="D512" t="s">
        <v>6150</v>
      </c>
      <c r="F512">
        <v>29.1</v>
      </c>
      <c r="G512">
        <v>0</v>
      </c>
      <c r="I512" t="s">
        <v>15</v>
      </c>
    </row>
    <row r="513" spans="1:9" x14ac:dyDescent="0.3">
      <c r="A513" s="1">
        <v>44743</v>
      </c>
      <c r="B513" t="s">
        <v>5561</v>
      </c>
      <c r="C513" s="3" t="s">
        <v>6152</v>
      </c>
      <c r="D513" t="s">
        <v>6153</v>
      </c>
      <c r="F513">
        <v>27.3</v>
      </c>
      <c r="G513">
        <v>0</v>
      </c>
      <c r="I513" t="s">
        <v>15</v>
      </c>
    </row>
    <row r="514" spans="1:9" x14ac:dyDescent="0.3">
      <c r="A514" s="1">
        <v>44743</v>
      </c>
      <c r="B514" t="s">
        <v>5561</v>
      </c>
      <c r="C514" s="3" t="s">
        <v>6154</v>
      </c>
      <c r="D514" t="s">
        <v>6155</v>
      </c>
      <c r="F514">
        <v>30.2</v>
      </c>
      <c r="G514">
        <v>0</v>
      </c>
      <c r="I514" t="s">
        <v>15</v>
      </c>
    </row>
    <row r="515" spans="1:9" x14ac:dyDescent="0.3">
      <c r="A515" s="1">
        <v>44743</v>
      </c>
      <c r="B515" t="s">
        <v>5561</v>
      </c>
      <c r="C515" s="3" t="s">
        <v>6156</v>
      </c>
      <c r="D515" t="s">
        <v>6155</v>
      </c>
      <c r="F515">
        <v>26.1</v>
      </c>
      <c r="G515">
        <v>0</v>
      </c>
      <c r="I515" t="s">
        <v>15</v>
      </c>
    </row>
    <row r="516" spans="1:9" x14ac:dyDescent="0.3">
      <c r="A516" s="1">
        <v>44743</v>
      </c>
      <c r="B516" t="s">
        <v>5561</v>
      </c>
      <c r="C516" s="3" t="s">
        <v>6157</v>
      </c>
      <c r="D516" t="s">
        <v>6155</v>
      </c>
      <c r="F516">
        <v>19.100000000000001</v>
      </c>
      <c r="G516">
        <v>0.4</v>
      </c>
      <c r="I516" t="s">
        <v>15</v>
      </c>
    </row>
    <row r="517" spans="1:9" x14ac:dyDescent="0.3">
      <c r="A517" s="1">
        <v>44743</v>
      </c>
      <c r="B517" t="s">
        <v>5561</v>
      </c>
      <c r="C517" s="3" t="s">
        <v>6158</v>
      </c>
      <c r="D517" t="s">
        <v>6159</v>
      </c>
      <c r="F517">
        <v>31.7</v>
      </c>
      <c r="G517">
        <v>0</v>
      </c>
      <c r="I517" t="s">
        <v>15</v>
      </c>
    </row>
    <row r="518" spans="1:9" x14ac:dyDescent="0.3">
      <c r="A518" s="1">
        <v>44743</v>
      </c>
      <c r="B518" t="s">
        <v>5561</v>
      </c>
      <c r="C518" s="3" t="s">
        <v>6160</v>
      </c>
      <c r="D518" t="s">
        <v>6159</v>
      </c>
      <c r="F518">
        <v>19.399999999999999</v>
      </c>
      <c r="G518">
        <v>0</v>
      </c>
      <c r="I518" t="s">
        <v>15</v>
      </c>
    </row>
    <row r="519" spans="1:9" x14ac:dyDescent="0.3">
      <c r="A519" s="1">
        <v>44743</v>
      </c>
      <c r="B519" t="s">
        <v>5561</v>
      </c>
      <c r="C519" s="3" t="s">
        <v>6161</v>
      </c>
      <c r="D519" t="s">
        <v>6159</v>
      </c>
      <c r="F519">
        <v>16.5</v>
      </c>
      <c r="G519">
        <v>3.4</v>
      </c>
      <c r="I519" t="s">
        <v>15</v>
      </c>
    </row>
    <row r="520" spans="1:9" x14ac:dyDescent="0.3">
      <c r="A520" s="1">
        <v>44743</v>
      </c>
      <c r="B520" t="s">
        <v>5566</v>
      </c>
      <c r="C520" s="3" t="s">
        <v>6162</v>
      </c>
      <c r="D520" t="s">
        <v>6130</v>
      </c>
      <c r="F520">
        <v>29</v>
      </c>
      <c r="G520">
        <v>2.8</v>
      </c>
      <c r="H520" t="s">
        <v>570</v>
      </c>
      <c r="I520" t="s">
        <v>1253</v>
      </c>
    </row>
    <row r="521" spans="1:9" x14ac:dyDescent="0.3">
      <c r="A521" s="1">
        <v>44743</v>
      </c>
      <c r="B521" t="s">
        <v>5566</v>
      </c>
      <c r="C521" s="3" t="s">
        <v>6163</v>
      </c>
      <c r="D521" t="s">
        <v>6130</v>
      </c>
      <c r="F521">
        <v>35.6</v>
      </c>
      <c r="G521">
        <v>0</v>
      </c>
      <c r="H521" t="s">
        <v>570</v>
      </c>
      <c r="I521" t="s">
        <v>1253</v>
      </c>
    </row>
    <row r="522" spans="1:9" x14ac:dyDescent="0.3">
      <c r="A522" s="1">
        <v>44743</v>
      </c>
      <c r="B522" t="s">
        <v>5566</v>
      </c>
      <c r="C522" s="3" t="s">
        <v>6164</v>
      </c>
      <c r="D522" t="s">
        <v>6130</v>
      </c>
      <c r="F522">
        <v>33.4</v>
      </c>
      <c r="G522">
        <v>0</v>
      </c>
      <c r="H522" t="s">
        <v>570</v>
      </c>
      <c r="I522" t="s">
        <v>1253</v>
      </c>
    </row>
    <row r="523" spans="1:9" x14ac:dyDescent="0.3">
      <c r="A523" s="1">
        <v>44743</v>
      </c>
      <c r="B523" t="s">
        <v>5566</v>
      </c>
      <c r="C523" s="3" t="s">
        <v>6165</v>
      </c>
      <c r="D523" t="s">
        <v>5621</v>
      </c>
      <c r="F523">
        <v>25</v>
      </c>
      <c r="G523">
        <v>2.8</v>
      </c>
      <c r="I523" t="s">
        <v>15</v>
      </c>
    </row>
    <row r="524" spans="1:9" x14ac:dyDescent="0.3">
      <c r="A524" s="1">
        <v>44743</v>
      </c>
      <c r="B524" t="s">
        <v>5566</v>
      </c>
      <c r="C524" s="3" t="s">
        <v>6166</v>
      </c>
      <c r="D524" t="s">
        <v>5621</v>
      </c>
      <c r="F524">
        <v>29</v>
      </c>
      <c r="G524">
        <v>0</v>
      </c>
      <c r="I524" t="s">
        <v>15</v>
      </c>
    </row>
    <row r="525" spans="1:9" x14ac:dyDescent="0.3">
      <c r="A525" s="1">
        <v>44743</v>
      </c>
      <c r="B525" t="s">
        <v>5566</v>
      </c>
      <c r="C525" s="3" t="s">
        <v>6167</v>
      </c>
      <c r="D525" t="s">
        <v>5621</v>
      </c>
      <c r="F525">
        <v>27</v>
      </c>
      <c r="G525">
        <v>0</v>
      </c>
      <c r="I525" t="s">
        <v>15</v>
      </c>
    </row>
    <row r="526" spans="1:9" x14ac:dyDescent="0.3">
      <c r="A526" s="1">
        <v>44743</v>
      </c>
      <c r="B526" t="s">
        <v>5566</v>
      </c>
      <c r="C526" s="3" t="s">
        <v>6168</v>
      </c>
      <c r="D526" t="s">
        <v>5621</v>
      </c>
      <c r="F526">
        <v>27</v>
      </c>
      <c r="G526">
        <v>0</v>
      </c>
      <c r="I526" t="s">
        <v>15</v>
      </c>
    </row>
    <row r="527" spans="1:9" x14ac:dyDescent="0.3">
      <c r="A527" s="1">
        <v>44743</v>
      </c>
      <c r="B527" t="s">
        <v>5566</v>
      </c>
      <c r="C527" s="3" t="s">
        <v>6169</v>
      </c>
      <c r="D527" t="s">
        <v>6170</v>
      </c>
      <c r="F527">
        <v>37.200000000000003</v>
      </c>
      <c r="G527">
        <v>0</v>
      </c>
      <c r="H527" t="s">
        <v>14</v>
      </c>
      <c r="I527" t="s">
        <v>5548</v>
      </c>
    </row>
    <row r="528" spans="1:9" x14ac:dyDescent="0.3">
      <c r="A528" s="1">
        <v>44743</v>
      </c>
      <c r="B528" t="s">
        <v>5566</v>
      </c>
      <c r="C528" s="3" t="s">
        <v>6171</v>
      </c>
      <c r="D528" t="s">
        <v>6170</v>
      </c>
      <c r="F528">
        <v>25.4</v>
      </c>
      <c r="G528">
        <v>0</v>
      </c>
      <c r="H528" t="s">
        <v>14</v>
      </c>
      <c r="I528" t="s">
        <v>5548</v>
      </c>
    </row>
    <row r="529" spans="1:9" x14ac:dyDescent="0.3">
      <c r="A529" s="1">
        <v>44743</v>
      </c>
      <c r="B529" t="s">
        <v>5566</v>
      </c>
      <c r="C529" s="3" t="s">
        <v>6172</v>
      </c>
      <c r="D529" t="s">
        <v>6170</v>
      </c>
      <c r="F529">
        <v>30.7</v>
      </c>
      <c r="G529">
        <v>0</v>
      </c>
      <c r="H529" t="s">
        <v>14</v>
      </c>
      <c r="I529" t="s">
        <v>5548</v>
      </c>
    </row>
    <row r="530" spans="1:9" x14ac:dyDescent="0.3">
      <c r="A530" s="1">
        <v>44743</v>
      </c>
      <c r="B530" t="s">
        <v>5566</v>
      </c>
      <c r="C530" s="3" t="s">
        <v>6173</v>
      </c>
      <c r="D530" t="s">
        <v>6170</v>
      </c>
      <c r="F530">
        <v>29</v>
      </c>
      <c r="G530">
        <v>0</v>
      </c>
      <c r="H530" t="s">
        <v>14</v>
      </c>
      <c r="I530" t="s">
        <v>5548</v>
      </c>
    </row>
    <row r="531" spans="1:9" x14ac:dyDescent="0.3">
      <c r="A531" s="1">
        <v>44743</v>
      </c>
      <c r="B531" t="s">
        <v>5566</v>
      </c>
      <c r="C531" s="3" t="s">
        <v>6174</v>
      </c>
      <c r="D531" t="s">
        <v>6170</v>
      </c>
      <c r="F531">
        <v>33</v>
      </c>
      <c r="G531">
        <v>0</v>
      </c>
      <c r="H531" t="s">
        <v>14</v>
      </c>
      <c r="I531" t="s">
        <v>5548</v>
      </c>
    </row>
    <row r="532" spans="1:9" x14ac:dyDescent="0.3">
      <c r="A532" s="1">
        <v>44743</v>
      </c>
      <c r="B532" t="s">
        <v>5566</v>
      </c>
      <c r="C532" s="3" t="s">
        <v>6175</v>
      </c>
      <c r="D532" t="s">
        <v>6170</v>
      </c>
      <c r="F532">
        <v>31.2</v>
      </c>
      <c r="G532">
        <v>0</v>
      </c>
      <c r="H532" t="s">
        <v>14</v>
      </c>
      <c r="I532" t="s">
        <v>5548</v>
      </c>
    </row>
    <row r="533" spans="1:9" x14ac:dyDescent="0.3">
      <c r="A533" s="1">
        <v>44743</v>
      </c>
      <c r="B533" t="s">
        <v>5566</v>
      </c>
      <c r="C533" s="3" t="s">
        <v>6176</v>
      </c>
      <c r="D533" t="s">
        <v>6170</v>
      </c>
      <c r="F533">
        <v>31</v>
      </c>
      <c r="G533">
        <v>0</v>
      </c>
      <c r="H533" t="s">
        <v>14</v>
      </c>
      <c r="I533" t="s">
        <v>5548</v>
      </c>
    </row>
    <row r="534" spans="1:9" x14ac:dyDescent="0.3">
      <c r="A534" s="1">
        <v>44743</v>
      </c>
      <c r="B534" t="s">
        <v>5566</v>
      </c>
      <c r="C534" s="3" t="s">
        <v>6177</v>
      </c>
      <c r="D534" t="s">
        <v>6170</v>
      </c>
      <c r="F534">
        <v>31.6</v>
      </c>
      <c r="G534">
        <v>0</v>
      </c>
      <c r="H534" t="s">
        <v>14</v>
      </c>
      <c r="I534" t="s">
        <v>5548</v>
      </c>
    </row>
    <row r="535" spans="1:9" x14ac:dyDescent="0.3">
      <c r="A535" s="1">
        <v>44743</v>
      </c>
      <c r="B535" t="s">
        <v>5566</v>
      </c>
      <c r="C535" s="3" t="s">
        <v>6178</v>
      </c>
      <c r="D535" t="s">
        <v>6170</v>
      </c>
      <c r="F535">
        <v>31.1</v>
      </c>
      <c r="G535">
        <v>0</v>
      </c>
      <c r="H535" t="s">
        <v>14</v>
      </c>
      <c r="I535" t="s">
        <v>5548</v>
      </c>
    </row>
    <row r="536" spans="1:9" x14ac:dyDescent="0.3">
      <c r="A536" s="1">
        <v>44743</v>
      </c>
      <c r="B536" t="s">
        <v>5566</v>
      </c>
      <c r="C536" s="3" t="s">
        <v>6179</v>
      </c>
      <c r="D536" t="s">
        <v>6170</v>
      </c>
      <c r="F536">
        <v>27.5</v>
      </c>
      <c r="G536">
        <v>0.2</v>
      </c>
      <c r="H536" t="s">
        <v>14</v>
      </c>
      <c r="I536" t="s">
        <v>5548</v>
      </c>
    </row>
    <row r="537" spans="1:9" x14ac:dyDescent="0.3">
      <c r="A537" s="1">
        <v>44744</v>
      </c>
      <c r="B537" t="s">
        <v>5561</v>
      </c>
      <c r="C537" s="3" t="s">
        <v>6180</v>
      </c>
      <c r="D537" t="s">
        <v>6181</v>
      </c>
      <c r="F537">
        <v>31.4</v>
      </c>
      <c r="G537">
        <v>0</v>
      </c>
      <c r="I537" t="s">
        <v>15</v>
      </c>
    </row>
    <row r="538" spans="1:9" x14ac:dyDescent="0.3">
      <c r="A538" s="1">
        <v>44744</v>
      </c>
      <c r="B538" t="s">
        <v>5561</v>
      </c>
      <c r="C538" s="3" t="s">
        <v>6182</v>
      </c>
      <c r="D538" t="s">
        <v>6183</v>
      </c>
      <c r="F538">
        <v>24</v>
      </c>
      <c r="G538">
        <v>0</v>
      </c>
      <c r="I538" t="s">
        <v>15</v>
      </c>
    </row>
    <row r="539" spans="1:9" x14ac:dyDescent="0.3">
      <c r="A539" s="1">
        <v>44744</v>
      </c>
      <c r="B539" t="s">
        <v>5561</v>
      </c>
      <c r="C539" s="3" t="s">
        <v>6184</v>
      </c>
      <c r="D539" t="s">
        <v>6183</v>
      </c>
      <c r="F539">
        <v>24.2</v>
      </c>
      <c r="G539">
        <v>0</v>
      </c>
      <c r="I539" t="s">
        <v>15</v>
      </c>
    </row>
    <row r="540" spans="1:9" x14ac:dyDescent="0.3">
      <c r="A540" s="1">
        <v>44744</v>
      </c>
      <c r="B540" t="s">
        <v>5561</v>
      </c>
      <c r="C540" s="3" t="s">
        <v>6185</v>
      </c>
      <c r="D540" t="s">
        <v>6186</v>
      </c>
      <c r="F540">
        <v>22</v>
      </c>
      <c r="G540">
        <v>0</v>
      </c>
      <c r="I540" t="s">
        <v>15</v>
      </c>
    </row>
    <row r="541" spans="1:9" x14ac:dyDescent="0.3">
      <c r="A541" s="1">
        <v>44744</v>
      </c>
      <c r="B541" t="s">
        <v>5561</v>
      </c>
      <c r="C541" s="3" t="s">
        <v>6187</v>
      </c>
      <c r="D541" t="s">
        <v>6186</v>
      </c>
      <c r="F541">
        <v>16.3</v>
      </c>
      <c r="G541">
        <v>0</v>
      </c>
      <c r="I541" t="s">
        <v>15</v>
      </c>
    </row>
    <row r="542" spans="1:9" x14ac:dyDescent="0.3">
      <c r="A542" s="1">
        <v>44744</v>
      </c>
      <c r="B542" t="s">
        <v>5561</v>
      </c>
      <c r="C542" s="3" t="s">
        <v>6188</v>
      </c>
      <c r="D542" t="s">
        <v>6186</v>
      </c>
      <c r="F542">
        <v>38.700000000000003</v>
      </c>
      <c r="G542">
        <v>1.5</v>
      </c>
      <c r="I542" t="s">
        <v>15</v>
      </c>
    </row>
    <row r="543" spans="1:9" x14ac:dyDescent="0.3">
      <c r="A543" s="1">
        <v>44744</v>
      </c>
      <c r="B543" t="s">
        <v>5561</v>
      </c>
      <c r="C543" s="3" t="s">
        <v>6189</v>
      </c>
      <c r="D543" t="s">
        <v>6190</v>
      </c>
      <c r="F543">
        <v>21.8</v>
      </c>
      <c r="G543">
        <v>0.5</v>
      </c>
      <c r="I543" t="s">
        <v>15</v>
      </c>
    </row>
    <row r="544" spans="1:9" x14ac:dyDescent="0.3">
      <c r="A544" s="1">
        <v>44744</v>
      </c>
      <c r="B544" t="s">
        <v>5566</v>
      </c>
      <c r="C544" s="3" t="s">
        <v>6191</v>
      </c>
      <c r="D544" t="s">
        <v>5621</v>
      </c>
      <c r="F544">
        <v>29</v>
      </c>
      <c r="G544">
        <v>0</v>
      </c>
      <c r="I544" t="s">
        <v>15</v>
      </c>
    </row>
    <row r="545" spans="1:9" x14ac:dyDescent="0.3">
      <c r="A545" s="1">
        <v>44744</v>
      </c>
      <c r="B545" t="s">
        <v>5566</v>
      </c>
      <c r="C545" s="3" t="s">
        <v>6192</v>
      </c>
      <c r="D545" t="s">
        <v>5621</v>
      </c>
      <c r="F545">
        <v>27.1</v>
      </c>
      <c r="G545">
        <v>0</v>
      </c>
      <c r="I545" t="s">
        <v>15</v>
      </c>
    </row>
    <row r="546" spans="1:9" x14ac:dyDescent="0.3">
      <c r="A546" s="1">
        <v>44744</v>
      </c>
      <c r="B546" t="s">
        <v>5566</v>
      </c>
      <c r="C546" s="3" t="s">
        <v>6193</v>
      </c>
      <c r="D546" t="s">
        <v>5621</v>
      </c>
      <c r="F546">
        <v>25</v>
      </c>
      <c r="G546">
        <v>0</v>
      </c>
      <c r="I546" t="s">
        <v>15</v>
      </c>
    </row>
    <row r="547" spans="1:9" x14ac:dyDescent="0.3">
      <c r="A547" s="1">
        <v>44744</v>
      </c>
      <c r="B547" t="s">
        <v>5566</v>
      </c>
      <c r="C547" s="3" t="s">
        <v>6194</v>
      </c>
      <c r="D547" t="s">
        <v>5621</v>
      </c>
      <c r="F547">
        <v>38</v>
      </c>
      <c r="G547">
        <v>0</v>
      </c>
      <c r="I547" t="s">
        <v>15</v>
      </c>
    </row>
    <row r="548" spans="1:9" x14ac:dyDescent="0.3">
      <c r="A548" s="1">
        <v>44744</v>
      </c>
      <c r="B548" t="s">
        <v>5566</v>
      </c>
      <c r="C548" s="3" t="s">
        <v>6195</v>
      </c>
      <c r="D548" t="s">
        <v>6196</v>
      </c>
      <c r="F548">
        <v>27.2</v>
      </c>
      <c r="G548">
        <v>0</v>
      </c>
      <c r="I548" t="s">
        <v>15</v>
      </c>
    </row>
    <row r="549" spans="1:9" x14ac:dyDescent="0.3">
      <c r="A549" s="1">
        <v>44744</v>
      </c>
      <c r="B549" t="s">
        <v>5566</v>
      </c>
      <c r="C549" s="3" t="s">
        <v>6197</v>
      </c>
      <c r="D549" t="s">
        <v>6196</v>
      </c>
      <c r="F549">
        <v>34.299999999999997</v>
      </c>
      <c r="G549">
        <v>0</v>
      </c>
      <c r="I549" t="s">
        <v>15</v>
      </c>
    </row>
    <row r="550" spans="1:9" x14ac:dyDescent="0.3">
      <c r="A550" s="1">
        <v>44744</v>
      </c>
      <c r="B550" t="s">
        <v>5566</v>
      </c>
      <c r="C550" s="3" t="s">
        <v>6198</v>
      </c>
      <c r="D550" t="s">
        <v>6196</v>
      </c>
      <c r="F550">
        <v>32</v>
      </c>
      <c r="G550">
        <v>0</v>
      </c>
      <c r="I550" t="s">
        <v>15</v>
      </c>
    </row>
    <row r="551" spans="1:9" x14ac:dyDescent="0.3">
      <c r="A551" s="1">
        <v>44744</v>
      </c>
      <c r="B551" t="s">
        <v>5566</v>
      </c>
      <c r="C551" s="3" t="s">
        <v>6199</v>
      </c>
      <c r="D551" t="s">
        <v>6196</v>
      </c>
      <c r="F551">
        <v>30.7</v>
      </c>
      <c r="G551">
        <v>0</v>
      </c>
      <c r="I551" t="s">
        <v>15</v>
      </c>
    </row>
    <row r="552" spans="1:9" x14ac:dyDescent="0.3">
      <c r="A552" s="1">
        <v>44744</v>
      </c>
      <c r="B552" t="s">
        <v>5566</v>
      </c>
      <c r="C552" s="3" t="s">
        <v>6200</v>
      </c>
      <c r="D552" t="s">
        <v>6196</v>
      </c>
      <c r="F552">
        <v>29.8</v>
      </c>
      <c r="G552">
        <v>0</v>
      </c>
      <c r="I552" t="s">
        <v>15</v>
      </c>
    </row>
    <row r="553" spans="1:9" x14ac:dyDescent="0.3">
      <c r="A553" s="1">
        <v>44744</v>
      </c>
      <c r="B553" t="s">
        <v>5566</v>
      </c>
      <c r="C553" s="3" t="s">
        <v>6201</v>
      </c>
      <c r="D553" t="s">
        <v>6196</v>
      </c>
      <c r="F553">
        <v>32</v>
      </c>
      <c r="G553">
        <v>0</v>
      </c>
      <c r="I553" t="s">
        <v>15</v>
      </c>
    </row>
    <row r="554" spans="1:9" x14ac:dyDescent="0.3">
      <c r="A554" s="1">
        <v>44744</v>
      </c>
      <c r="B554" t="s">
        <v>5566</v>
      </c>
      <c r="C554" s="3" t="s">
        <v>6202</v>
      </c>
      <c r="D554" t="s">
        <v>6196</v>
      </c>
      <c r="F554">
        <v>28.3</v>
      </c>
      <c r="G554">
        <v>0.3</v>
      </c>
      <c r="I554" t="s">
        <v>15</v>
      </c>
    </row>
    <row r="555" spans="1:9" x14ac:dyDescent="0.3">
      <c r="A555" s="1">
        <v>44747</v>
      </c>
      <c r="B555" t="s">
        <v>5544</v>
      </c>
      <c r="C555" s="3" t="s">
        <v>6203</v>
      </c>
      <c r="D555" t="s">
        <v>6204</v>
      </c>
      <c r="F555">
        <v>18.600000000000001</v>
      </c>
      <c r="G555">
        <v>0.7</v>
      </c>
      <c r="H555" t="s">
        <v>198</v>
      </c>
      <c r="I555" t="s">
        <v>5548</v>
      </c>
    </row>
    <row r="556" spans="1:9" x14ac:dyDescent="0.3">
      <c r="A556" s="1">
        <v>44747</v>
      </c>
      <c r="B556" t="s">
        <v>5544</v>
      </c>
      <c r="C556" s="3" t="s">
        <v>6205</v>
      </c>
      <c r="D556" t="s">
        <v>6204</v>
      </c>
      <c r="F556">
        <v>18.100000000000001</v>
      </c>
      <c r="G556">
        <v>0</v>
      </c>
      <c r="H556" t="s">
        <v>198</v>
      </c>
      <c r="I556" t="s">
        <v>5548</v>
      </c>
    </row>
    <row r="557" spans="1:9" x14ac:dyDescent="0.3">
      <c r="A557" s="1">
        <v>44747</v>
      </c>
      <c r="B557" t="s">
        <v>5544</v>
      </c>
      <c r="C557" s="3" t="s">
        <v>6206</v>
      </c>
      <c r="D557" t="s">
        <v>6204</v>
      </c>
      <c r="F557">
        <v>17.8</v>
      </c>
      <c r="G557">
        <v>0</v>
      </c>
      <c r="H557" t="s">
        <v>198</v>
      </c>
      <c r="I557" t="s">
        <v>5548</v>
      </c>
    </row>
    <row r="558" spans="1:9" x14ac:dyDescent="0.3">
      <c r="A558" s="1">
        <v>44747</v>
      </c>
      <c r="B558" t="s">
        <v>5544</v>
      </c>
      <c r="C558" s="3" t="s">
        <v>6207</v>
      </c>
      <c r="D558" t="s">
        <v>6204</v>
      </c>
      <c r="F558">
        <v>17.8</v>
      </c>
      <c r="G558">
        <v>0</v>
      </c>
      <c r="H558" t="s">
        <v>198</v>
      </c>
      <c r="I558" t="s">
        <v>5548</v>
      </c>
    </row>
    <row r="559" spans="1:9" x14ac:dyDescent="0.3">
      <c r="A559" s="1">
        <v>44747</v>
      </c>
      <c r="B559" t="s">
        <v>5544</v>
      </c>
      <c r="C559" s="3" t="s">
        <v>6208</v>
      </c>
      <c r="D559" t="s">
        <v>6204</v>
      </c>
      <c r="F559">
        <v>16</v>
      </c>
      <c r="G559">
        <v>0</v>
      </c>
      <c r="H559" t="s">
        <v>198</v>
      </c>
      <c r="I559" t="s">
        <v>5548</v>
      </c>
    </row>
    <row r="560" spans="1:9" x14ac:dyDescent="0.3">
      <c r="A560" s="1">
        <v>44747</v>
      </c>
      <c r="B560" t="s">
        <v>5553</v>
      </c>
      <c r="C560" s="3" t="s">
        <v>6209</v>
      </c>
      <c r="D560" t="s">
        <v>6210</v>
      </c>
      <c r="F560">
        <v>37.200000000000003</v>
      </c>
      <c r="G560">
        <v>0</v>
      </c>
      <c r="H560" t="s">
        <v>275</v>
      </c>
      <c r="I560" t="s">
        <v>1253</v>
      </c>
    </row>
    <row r="561" spans="1:11" x14ac:dyDescent="0.3">
      <c r="A561" s="1">
        <v>44747</v>
      </c>
      <c r="B561" t="s">
        <v>5553</v>
      </c>
      <c r="C561" s="3" t="s">
        <v>6211</v>
      </c>
      <c r="D561" t="s">
        <v>6210</v>
      </c>
      <c r="F561">
        <v>35</v>
      </c>
      <c r="G561">
        <v>0</v>
      </c>
      <c r="H561" t="s">
        <v>275</v>
      </c>
      <c r="I561" t="s">
        <v>1253</v>
      </c>
    </row>
    <row r="562" spans="1:11" x14ac:dyDescent="0.3">
      <c r="A562" s="1">
        <v>44747</v>
      </c>
      <c r="B562" t="s">
        <v>5553</v>
      </c>
      <c r="C562" s="3" t="s">
        <v>6212</v>
      </c>
      <c r="D562" t="s">
        <v>6213</v>
      </c>
      <c r="F562">
        <v>34.6</v>
      </c>
      <c r="G562">
        <v>0</v>
      </c>
      <c r="H562" t="s">
        <v>1831</v>
      </c>
      <c r="I562" t="s">
        <v>1253</v>
      </c>
    </row>
    <row r="563" spans="1:11" x14ac:dyDescent="0.3">
      <c r="A563" s="1">
        <v>44747</v>
      </c>
      <c r="B563" t="s">
        <v>5553</v>
      </c>
      <c r="C563" s="3" t="s">
        <v>6214</v>
      </c>
      <c r="D563" t="s">
        <v>6213</v>
      </c>
      <c r="F563">
        <v>28.4</v>
      </c>
      <c r="G563">
        <v>0</v>
      </c>
      <c r="H563" t="s">
        <v>1831</v>
      </c>
      <c r="I563" t="s">
        <v>1253</v>
      </c>
    </row>
    <row r="564" spans="1:11" x14ac:dyDescent="0.3">
      <c r="A564" s="1">
        <v>44747</v>
      </c>
      <c r="B564" t="s">
        <v>5553</v>
      </c>
      <c r="C564" s="3" t="s">
        <v>6215</v>
      </c>
      <c r="D564" t="s">
        <v>6216</v>
      </c>
      <c r="F564">
        <v>33.1</v>
      </c>
      <c r="G564">
        <v>0.6</v>
      </c>
      <c r="H564" t="s">
        <v>1831</v>
      </c>
      <c r="I564" t="s">
        <v>1253</v>
      </c>
    </row>
    <row r="565" spans="1:11" x14ac:dyDescent="0.3">
      <c r="A565" s="1">
        <v>44747</v>
      </c>
      <c r="B565" t="s">
        <v>5553</v>
      </c>
      <c r="C565" s="3" t="s">
        <v>6217</v>
      </c>
      <c r="D565" t="s">
        <v>6216</v>
      </c>
      <c r="F565">
        <v>32.9</v>
      </c>
      <c r="G565">
        <v>0</v>
      </c>
      <c r="H565" t="s">
        <v>1831</v>
      </c>
      <c r="I565" t="s">
        <v>1253</v>
      </c>
    </row>
    <row r="566" spans="1:11" x14ac:dyDescent="0.3">
      <c r="A566" s="1">
        <v>44747</v>
      </c>
      <c r="B566" t="s">
        <v>5553</v>
      </c>
      <c r="C566" s="3" t="s">
        <v>6218</v>
      </c>
      <c r="D566" t="s">
        <v>5673</v>
      </c>
      <c r="F566">
        <v>0.1</v>
      </c>
      <c r="G566">
        <v>18.3</v>
      </c>
      <c r="I566" t="s">
        <v>15</v>
      </c>
    </row>
    <row r="567" spans="1:11" x14ac:dyDescent="0.3">
      <c r="A567" s="1">
        <v>44747</v>
      </c>
      <c r="B567" t="s">
        <v>5561</v>
      </c>
      <c r="C567" s="3" t="s">
        <v>6219</v>
      </c>
      <c r="D567" t="s">
        <v>6220</v>
      </c>
      <c r="F567">
        <v>24.4</v>
      </c>
      <c r="G567">
        <v>0</v>
      </c>
      <c r="H567" t="s">
        <v>1094</v>
      </c>
      <c r="I567" t="s">
        <v>1253</v>
      </c>
    </row>
    <row r="568" spans="1:11" x14ac:dyDescent="0.3">
      <c r="A568" s="1">
        <v>44747</v>
      </c>
      <c r="B568" t="s">
        <v>5561</v>
      </c>
      <c r="C568" s="3" t="s">
        <v>6221</v>
      </c>
      <c r="D568" t="s">
        <v>6220</v>
      </c>
      <c r="F568">
        <v>25.1</v>
      </c>
      <c r="G568">
        <v>0</v>
      </c>
      <c r="H568" t="s">
        <v>1094</v>
      </c>
      <c r="I568" t="s">
        <v>1253</v>
      </c>
    </row>
    <row r="569" spans="1:11" x14ac:dyDescent="0.3">
      <c r="A569" s="1">
        <v>44747</v>
      </c>
      <c r="B569" t="s">
        <v>5561</v>
      </c>
      <c r="C569" s="3" t="s">
        <v>6222</v>
      </c>
      <c r="D569" t="s">
        <v>5921</v>
      </c>
      <c r="F569">
        <v>22.3</v>
      </c>
      <c r="G569">
        <v>0.7</v>
      </c>
      <c r="I569" t="s">
        <v>15</v>
      </c>
    </row>
    <row r="570" spans="1:11" x14ac:dyDescent="0.3">
      <c r="A570" s="1">
        <v>44747</v>
      </c>
      <c r="B570" t="s">
        <v>5566</v>
      </c>
      <c r="C570" s="3" t="s">
        <v>6223</v>
      </c>
      <c r="D570" t="s">
        <v>6224</v>
      </c>
      <c r="F570">
        <v>25.8</v>
      </c>
      <c r="G570">
        <v>0</v>
      </c>
      <c r="H570" t="s">
        <v>142</v>
      </c>
      <c r="I570" t="s">
        <v>15</v>
      </c>
      <c r="J570" s="1">
        <v>44749</v>
      </c>
      <c r="K570">
        <v>8346</v>
      </c>
    </row>
    <row r="571" spans="1:11" x14ac:dyDescent="0.3">
      <c r="A571" s="1">
        <v>44747</v>
      </c>
      <c r="B571" t="s">
        <v>5566</v>
      </c>
      <c r="C571" s="3" t="s">
        <v>6225</v>
      </c>
      <c r="D571" t="s">
        <v>6224</v>
      </c>
      <c r="F571">
        <v>27.6</v>
      </c>
      <c r="G571">
        <v>0</v>
      </c>
      <c r="H571" t="s">
        <v>142</v>
      </c>
      <c r="I571" t="s">
        <v>15</v>
      </c>
      <c r="J571" s="1">
        <v>44749</v>
      </c>
      <c r="K571">
        <v>8346</v>
      </c>
    </row>
    <row r="572" spans="1:11" x14ac:dyDescent="0.3">
      <c r="A572" s="1">
        <v>44747</v>
      </c>
      <c r="B572" t="s">
        <v>5566</v>
      </c>
      <c r="C572" s="3" t="s">
        <v>6226</v>
      </c>
      <c r="D572" t="s">
        <v>6224</v>
      </c>
      <c r="F572">
        <v>31.8</v>
      </c>
      <c r="G572">
        <v>0</v>
      </c>
      <c r="H572" t="s">
        <v>142</v>
      </c>
      <c r="I572" t="s">
        <v>15</v>
      </c>
      <c r="J572" s="1">
        <v>44749</v>
      </c>
      <c r="K572">
        <v>8346</v>
      </c>
    </row>
    <row r="573" spans="1:11" x14ac:dyDescent="0.3">
      <c r="A573" s="1">
        <v>44747</v>
      </c>
      <c r="B573" t="s">
        <v>5566</v>
      </c>
      <c r="C573" s="3" t="s">
        <v>6227</v>
      </c>
      <c r="D573" t="s">
        <v>6224</v>
      </c>
      <c r="F573">
        <v>30.1</v>
      </c>
      <c r="G573">
        <v>0</v>
      </c>
      <c r="H573" t="s">
        <v>142</v>
      </c>
      <c r="I573" t="s">
        <v>15</v>
      </c>
      <c r="J573" s="1">
        <v>44749</v>
      </c>
      <c r="K573">
        <v>8346</v>
      </c>
    </row>
    <row r="574" spans="1:11" x14ac:dyDescent="0.3">
      <c r="A574" s="1">
        <v>44747</v>
      </c>
      <c r="B574" t="s">
        <v>5566</v>
      </c>
      <c r="C574" s="3" t="s">
        <v>6228</v>
      </c>
      <c r="D574" t="s">
        <v>6224</v>
      </c>
      <c r="F574">
        <v>32.5</v>
      </c>
      <c r="G574">
        <v>0</v>
      </c>
      <c r="H574" t="s">
        <v>142</v>
      </c>
      <c r="I574" t="s">
        <v>15</v>
      </c>
      <c r="J574" s="1">
        <v>44749</v>
      </c>
      <c r="K574">
        <v>8346</v>
      </c>
    </row>
    <row r="575" spans="1:11" x14ac:dyDescent="0.3">
      <c r="A575" s="1">
        <v>44747</v>
      </c>
      <c r="B575" t="s">
        <v>5566</v>
      </c>
      <c r="C575" s="3" t="s">
        <v>6229</v>
      </c>
      <c r="D575" t="s">
        <v>6224</v>
      </c>
      <c r="F575">
        <v>31.2</v>
      </c>
      <c r="G575">
        <v>0</v>
      </c>
      <c r="H575" t="s">
        <v>142</v>
      </c>
      <c r="I575" t="s">
        <v>15</v>
      </c>
      <c r="J575" s="1">
        <v>44749</v>
      </c>
      <c r="K575">
        <v>8346</v>
      </c>
    </row>
    <row r="576" spans="1:11" x14ac:dyDescent="0.3">
      <c r="A576" s="1">
        <v>44747</v>
      </c>
      <c r="B576" t="s">
        <v>5566</v>
      </c>
      <c r="C576" s="3" t="s">
        <v>6230</v>
      </c>
      <c r="D576" t="s">
        <v>6224</v>
      </c>
      <c r="F576">
        <v>31.8</v>
      </c>
      <c r="G576">
        <v>0</v>
      </c>
      <c r="H576" t="s">
        <v>142</v>
      </c>
      <c r="I576" t="s">
        <v>15</v>
      </c>
      <c r="J576" s="1">
        <v>44749</v>
      </c>
      <c r="K576">
        <v>8346</v>
      </c>
    </row>
    <row r="577" spans="1:9" x14ac:dyDescent="0.3">
      <c r="A577" s="1">
        <v>44747</v>
      </c>
      <c r="B577" t="s">
        <v>5566</v>
      </c>
      <c r="C577" s="3" t="s">
        <v>6231</v>
      </c>
      <c r="D577" t="s">
        <v>5621</v>
      </c>
      <c r="F577">
        <v>29.2</v>
      </c>
      <c r="G577">
        <v>1.6</v>
      </c>
      <c r="I577" t="s">
        <v>15</v>
      </c>
    </row>
    <row r="578" spans="1:9" x14ac:dyDescent="0.3">
      <c r="A578" s="1">
        <v>44747</v>
      </c>
      <c r="B578" t="s">
        <v>5566</v>
      </c>
      <c r="C578" s="3" t="s">
        <v>6232</v>
      </c>
      <c r="D578" t="s">
        <v>5621</v>
      </c>
      <c r="F578">
        <v>33.4</v>
      </c>
      <c r="G578">
        <v>0</v>
      </c>
      <c r="I578" t="s">
        <v>15</v>
      </c>
    </row>
    <row r="579" spans="1:9" x14ac:dyDescent="0.3">
      <c r="A579" s="1">
        <v>44747</v>
      </c>
      <c r="B579" t="s">
        <v>5566</v>
      </c>
      <c r="C579" s="3" t="s">
        <v>6233</v>
      </c>
      <c r="D579" t="s">
        <v>5621</v>
      </c>
      <c r="F579">
        <v>33.4</v>
      </c>
      <c r="G579">
        <v>0</v>
      </c>
      <c r="I579" t="s">
        <v>15</v>
      </c>
    </row>
    <row r="580" spans="1:9" x14ac:dyDescent="0.3">
      <c r="A580" s="1">
        <v>44748</v>
      </c>
      <c r="B580" t="s">
        <v>5544</v>
      </c>
      <c r="C580" s="3" t="s">
        <v>6234</v>
      </c>
      <c r="D580" t="s">
        <v>6204</v>
      </c>
      <c r="F580">
        <v>18.5</v>
      </c>
      <c r="G580">
        <v>0</v>
      </c>
      <c r="H580" t="s">
        <v>198</v>
      </c>
      <c r="I580" t="s">
        <v>5548</v>
      </c>
    </row>
    <row r="581" spans="1:9" x14ac:dyDescent="0.3">
      <c r="A581" s="1">
        <v>44748</v>
      </c>
      <c r="B581" t="s">
        <v>5544</v>
      </c>
      <c r="C581" s="3" t="s">
        <v>6235</v>
      </c>
      <c r="D581" t="s">
        <v>5546</v>
      </c>
      <c r="F581">
        <v>21</v>
      </c>
      <c r="G581">
        <v>0</v>
      </c>
      <c r="H581" t="s">
        <v>5547</v>
      </c>
      <c r="I581" t="s">
        <v>5548</v>
      </c>
    </row>
    <row r="582" spans="1:9" x14ac:dyDescent="0.3">
      <c r="A582" s="1">
        <v>44748</v>
      </c>
      <c r="B582" t="s">
        <v>5544</v>
      </c>
      <c r="C582" s="3" t="s">
        <v>6236</v>
      </c>
      <c r="D582" t="s">
        <v>5546</v>
      </c>
      <c r="F582">
        <v>21.3</v>
      </c>
      <c r="G582">
        <v>0</v>
      </c>
      <c r="H582" t="s">
        <v>5547</v>
      </c>
      <c r="I582" t="s">
        <v>5548</v>
      </c>
    </row>
    <row r="583" spans="1:9" x14ac:dyDescent="0.3">
      <c r="A583" s="1">
        <v>44748</v>
      </c>
      <c r="B583" t="s">
        <v>5544</v>
      </c>
      <c r="C583" s="3" t="s">
        <v>6237</v>
      </c>
      <c r="D583" t="s">
        <v>5546</v>
      </c>
      <c r="F583">
        <v>31.6</v>
      </c>
      <c r="G583">
        <v>0</v>
      </c>
      <c r="H583" t="s">
        <v>5547</v>
      </c>
      <c r="I583" t="s">
        <v>5548</v>
      </c>
    </row>
    <row r="584" spans="1:9" x14ac:dyDescent="0.3">
      <c r="A584" s="1">
        <v>44748</v>
      </c>
      <c r="B584" t="s">
        <v>5544</v>
      </c>
      <c r="C584" s="3" t="s">
        <v>6238</v>
      </c>
      <c r="D584" t="s">
        <v>5546</v>
      </c>
      <c r="F584">
        <v>32.700000000000003</v>
      </c>
      <c r="G584">
        <v>0</v>
      </c>
      <c r="H584" t="s">
        <v>5547</v>
      </c>
      <c r="I584" t="s">
        <v>5548</v>
      </c>
    </row>
    <row r="585" spans="1:9" x14ac:dyDescent="0.3">
      <c r="A585" s="1">
        <v>44748</v>
      </c>
      <c r="B585" t="s">
        <v>5553</v>
      </c>
      <c r="C585" s="3" t="s">
        <v>6239</v>
      </c>
      <c r="D585" t="s">
        <v>6240</v>
      </c>
      <c r="F585">
        <v>17.5</v>
      </c>
      <c r="G585">
        <v>0</v>
      </c>
      <c r="I585" t="s">
        <v>1253</v>
      </c>
    </row>
    <row r="586" spans="1:9" x14ac:dyDescent="0.3">
      <c r="A586" s="1">
        <v>44748</v>
      </c>
      <c r="B586" t="s">
        <v>5553</v>
      </c>
      <c r="C586" s="3" t="s">
        <v>6241</v>
      </c>
      <c r="D586" t="s">
        <v>6242</v>
      </c>
      <c r="F586">
        <v>14</v>
      </c>
      <c r="G586">
        <v>0</v>
      </c>
      <c r="I586" t="s">
        <v>1253</v>
      </c>
    </row>
    <row r="587" spans="1:9" x14ac:dyDescent="0.3">
      <c r="A587" s="1">
        <v>44748</v>
      </c>
      <c r="B587" t="s">
        <v>5553</v>
      </c>
      <c r="C587" s="3" t="s">
        <v>6243</v>
      </c>
      <c r="D587" t="s">
        <v>6244</v>
      </c>
      <c r="F587">
        <v>12</v>
      </c>
      <c r="G587">
        <v>0</v>
      </c>
      <c r="I587" t="s">
        <v>1253</v>
      </c>
    </row>
    <row r="588" spans="1:9" x14ac:dyDescent="0.3">
      <c r="A588" s="1">
        <v>44748</v>
      </c>
      <c r="B588" t="s">
        <v>5553</v>
      </c>
      <c r="C588" s="3" t="s">
        <v>6245</v>
      </c>
      <c r="D588" t="s">
        <v>6246</v>
      </c>
      <c r="F588">
        <v>18</v>
      </c>
      <c r="G588">
        <v>0</v>
      </c>
      <c r="I588" t="s">
        <v>1253</v>
      </c>
    </row>
    <row r="589" spans="1:9" x14ac:dyDescent="0.3">
      <c r="A589" s="1">
        <v>44748</v>
      </c>
      <c r="B589" t="s">
        <v>5553</v>
      </c>
      <c r="C589" s="3" t="s">
        <v>6247</v>
      </c>
      <c r="D589" t="s">
        <v>6003</v>
      </c>
      <c r="F589">
        <v>8.3000000000000007</v>
      </c>
      <c r="G589">
        <v>0</v>
      </c>
      <c r="I589" t="s">
        <v>1253</v>
      </c>
    </row>
    <row r="590" spans="1:9" x14ac:dyDescent="0.3">
      <c r="A590" s="1">
        <v>44748</v>
      </c>
      <c r="B590" t="s">
        <v>5553</v>
      </c>
      <c r="C590" s="3" t="s">
        <v>6248</v>
      </c>
      <c r="D590" t="s">
        <v>6249</v>
      </c>
      <c r="F590">
        <v>26</v>
      </c>
      <c r="G590">
        <v>0</v>
      </c>
      <c r="I590" t="s">
        <v>1253</v>
      </c>
    </row>
    <row r="591" spans="1:9" x14ac:dyDescent="0.3">
      <c r="A591" s="1">
        <v>44748</v>
      </c>
      <c r="B591" t="s">
        <v>5553</v>
      </c>
      <c r="C591" s="3" t="s">
        <v>6250</v>
      </c>
      <c r="D591" t="s">
        <v>6251</v>
      </c>
      <c r="F591">
        <v>2.8</v>
      </c>
      <c r="G591">
        <v>0</v>
      </c>
      <c r="I591" t="s">
        <v>1253</v>
      </c>
    </row>
    <row r="592" spans="1:9" x14ac:dyDescent="0.3">
      <c r="A592" s="1">
        <v>44748</v>
      </c>
      <c r="B592" t="s">
        <v>5553</v>
      </c>
      <c r="C592" s="3" t="s">
        <v>6252</v>
      </c>
      <c r="D592" t="s">
        <v>6210</v>
      </c>
      <c r="F592">
        <v>29.9</v>
      </c>
      <c r="G592">
        <v>1.5</v>
      </c>
      <c r="H592" t="s">
        <v>275</v>
      </c>
      <c r="I592" t="s">
        <v>1253</v>
      </c>
    </row>
    <row r="593" spans="1:9" x14ac:dyDescent="0.3">
      <c r="A593" s="1">
        <v>44748</v>
      </c>
      <c r="B593" t="s">
        <v>5553</v>
      </c>
      <c r="C593" s="3" t="s">
        <v>6253</v>
      </c>
      <c r="D593" t="s">
        <v>6210</v>
      </c>
      <c r="F593">
        <v>34.6</v>
      </c>
      <c r="G593">
        <v>0</v>
      </c>
      <c r="H593" t="s">
        <v>275</v>
      </c>
      <c r="I593" t="s">
        <v>1253</v>
      </c>
    </row>
    <row r="594" spans="1:9" x14ac:dyDescent="0.3">
      <c r="A594" s="1">
        <v>44748</v>
      </c>
      <c r="B594" t="s">
        <v>5553</v>
      </c>
      <c r="C594" s="3" t="s">
        <v>6254</v>
      </c>
      <c r="D594" t="s">
        <v>6210</v>
      </c>
      <c r="F594">
        <v>35</v>
      </c>
      <c r="G594">
        <v>0</v>
      </c>
      <c r="H594" t="s">
        <v>275</v>
      </c>
      <c r="I594" t="s">
        <v>1253</v>
      </c>
    </row>
    <row r="595" spans="1:9" x14ac:dyDescent="0.3">
      <c r="A595" s="1">
        <v>44748</v>
      </c>
      <c r="B595" t="s">
        <v>5553</v>
      </c>
      <c r="C595" s="3" t="s">
        <v>6255</v>
      </c>
      <c r="D595" t="s">
        <v>6210</v>
      </c>
      <c r="F595">
        <v>34.200000000000003</v>
      </c>
      <c r="G595">
        <v>0</v>
      </c>
      <c r="H595" t="s">
        <v>275</v>
      </c>
      <c r="I595" t="s">
        <v>1253</v>
      </c>
    </row>
    <row r="596" spans="1:9" x14ac:dyDescent="0.3">
      <c r="A596" s="1">
        <v>44748</v>
      </c>
      <c r="B596" t="s">
        <v>5553</v>
      </c>
      <c r="C596" s="3" t="s">
        <v>6256</v>
      </c>
      <c r="D596" t="s">
        <v>6210</v>
      </c>
      <c r="F596">
        <v>39.200000000000003</v>
      </c>
      <c r="G596">
        <v>0</v>
      </c>
      <c r="H596" t="s">
        <v>275</v>
      </c>
      <c r="I596" t="s">
        <v>1253</v>
      </c>
    </row>
    <row r="597" spans="1:9" x14ac:dyDescent="0.3">
      <c r="A597" s="1">
        <v>44748</v>
      </c>
      <c r="B597" t="s">
        <v>5553</v>
      </c>
      <c r="C597" s="3" t="s">
        <v>6257</v>
      </c>
      <c r="D597" t="s">
        <v>6210</v>
      </c>
      <c r="F597">
        <v>38.299999999999997</v>
      </c>
      <c r="G597">
        <v>0</v>
      </c>
      <c r="H597" t="s">
        <v>275</v>
      </c>
      <c r="I597" t="s">
        <v>1253</v>
      </c>
    </row>
    <row r="598" spans="1:9" x14ac:dyDescent="0.3">
      <c r="A598" s="1">
        <v>44748</v>
      </c>
      <c r="B598" t="s">
        <v>5553</v>
      </c>
      <c r="C598" s="3" t="s">
        <v>6258</v>
      </c>
      <c r="D598" t="s">
        <v>6210</v>
      </c>
      <c r="F598">
        <v>32.200000000000003</v>
      </c>
      <c r="G598">
        <v>0</v>
      </c>
      <c r="H598" t="s">
        <v>275</v>
      </c>
      <c r="I598" t="s">
        <v>1253</v>
      </c>
    </row>
    <row r="599" spans="1:9" x14ac:dyDescent="0.3">
      <c r="A599" s="1">
        <v>44748</v>
      </c>
      <c r="B599" t="s">
        <v>5553</v>
      </c>
      <c r="C599" s="3" t="s">
        <v>6259</v>
      </c>
      <c r="D599" t="s">
        <v>6210</v>
      </c>
      <c r="F599">
        <v>33.4</v>
      </c>
      <c r="G599">
        <v>0</v>
      </c>
      <c r="H599" t="s">
        <v>275</v>
      </c>
      <c r="I599" t="s">
        <v>1253</v>
      </c>
    </row>
    <row r="600" spans="1:9" x14ac:dyDescent="0.3">
      <c r="A600" s="1">
        <v>44748</v>
      </c>
      <c r="B600" t="s">
        <v>5553</v>
      </c>
      <c r="C600" s="3" t="s">
        <v>6260</v>
      </c>
      <c r="D600" t="s">
        <v>6210</v>
      </c>
      <c r="F600">
        <v>41.5</v>
      </c>
      <c r="G600">
        <v>0</v>
      </c>
      <c r="H600" t="s">
        <v>275</v>
      </c>
      <c r="I600" t="s">
        <v>1253</v>
      </c>
    </row>
    <row r="601" spans="1:9" x14ac:dyDescent="0.3">
      <c r="A601" s="1">
        <v>44748</v>
      </c>
      <c r="B601" t="s">
        <v>5553</v>
      </c>
      <c r="C601" s="3" t="s">
        <v>6261</v>
      </c>
      <c r="D601" t="s">
        <v>6210</v>
      </c>
      <c r="F601">
        <v>30.2</v>
      </c>
      <c r="G601">
        <v>0</v>
      </c>
      <c r="H601" t="s">
        <v>275</v>
      </c>
      <c r="I601" t="s">
        <v>1253</v>
      </c>
    </row>
    <row r="602" spans="1:9" x14ac:dyDescent="0.3">
      <c r="A602" s="1">
        <v>44748</v>
      </c>
      <c r="B602" t="s">
        <v>5553</v>
      </c>
      <c r="C602" s="3" t="s">
        <v>6262</v>
      </c>
      <c r="D602" t="s">
        <v>6210</v>
      </c>
      <c r="F602">
        <v>34.799999999999997</v>
      </c>
      <c r="G602">
        <v>0</v>
      </c>
      <c r="H602" t="s">
        <v>275</v>
      </c>
      <c r="I602" t="s">
        <v>1253</v>
      </c>
    </row>
    <row r="603" spans="1:9" x14ac:dyDescent="0.3">
      <c r="A603" s="1">
        <v>44748</v>
      </c>
      <c r="B603" t="s">
        <v>5553</v>
      </c>
      <c r="C603" s="3" t="s">
        <v>6263</v>
      </c>
      <c r="D603" t="s">
        <v>5875</v>
      </c>
      <c r="F603">
        <v>8</v>
      </c>
      <c r="G603">
        <v>0</v>
      </c>
      <c r="I603" t="s">
        <v>1253</v>
      </c>
    </row>
    <row r="604" spans="1:9" x14ac:dyDescent="0.3">
      <c r="A604" s="1">
        <v>44748</v>
      </c>
      <c r="B604" t="s">
        <v>5553</v>
      </c>
      <c r="C604" s="3" t="s">
        <v>6264</v>
      </c>
      <c r="D604" t="s">
        <v>5875</v>
      </c>
      <c r="F604">
        <v>10.1</v>
      </c>
      <c r="G604">
        <v>0</v>
      </c>
      <c r="I604" t="s">
        <v>1253</v>
      </c>
    </row>
    <row r="605" spans="1:9" x14ac:dyDescent="0.3">
      <c r="A605" s="1">
        <v>44748</v>
      </c>
      <c r="B605" t="s">
        <v>5553</v>
      </c>
      <c r="C605" s="3" t="s">
        <v>6265</v>
      </c>
      <c r="D605" t="s">
        <v>5875</v>
      </c>
      <c r="F605">
        <v>15</v>
      </c>
      <c r="G605">
        <v>0</v>
      </c>
      <c r="I605" t="s">
        <v>1253</v>
      </c>
    </row>
    <row r="606" spans="1:9" x14ac:dyDescent="0.3">
      <c r="A606" s="1">
        <v>44748</v>
      </c>
      <c r="B606" t="s">
        <v>5553</v>
      </c>
      <c r="C606" s="3" t="s">
        <v>6266</v>
      </c>
      <c r="D606" t="s">
        <v>6267</v>
      </c>
      <c r="F606">
        <v>9.1999999999999993</v>
      </c>
      <c r="G606">
        <v>0</v>
      </c>
      <c r="I606" t="s">
        <v>1253</v>
      </c>
    </row>
    <row r="607" spans="1:9" x14ac:dyDescent="0.3">
      <c r="A607" s="1">
        <v>44748</v>
      </c>
      <c r="B607" t="s">
        <v>5561</v>
      </c>
      <c r="C607" s="3" t="s">
        <v>6268</v>
      </c>
      <c r="D607" t="s">
        <v>6269</v>
      </c>
      <c r="F607">
        <v>19.600000000000001</v>
      </c>
      <c r="G607">
        <v>0</v>
      </c>
      <c r="I607" t="s">
        <v>1253</v>
      </c>
    </row>
    <row r="608" spans="1:9" x14ac:dyDescent="0.3">
      <c r="A608" s="1">
        <v>44748</v>
      </c>
      <c r="B608" t="s">
        <v>5561</v>
      </c>
      <c r="C608" s="3" t="s">
        <v>6270</v>
      </c>
      <c r="D608" t="s">
        <v>6271</v>
      </c>
      <c r="F608">
        <v>3.9</v>
      </c>
      <c r="G608">
        <v>0</v>
      </c>
      <c r="I608" t="s">
        <v>1253</v>
      </c>
    </row>
    <row r="609" spans="1:9" x14ac:dyDescent="0.3">
      <c r="A609" s="1">
        <v>44748</v>
      </c>
      <c r="B609" t="s">
        <v>5561</v>
      </c>
      <c r="C609" s="3" t="s">
        <v>6272</v>
      </c>
      <c r="D609" t="s">
        <v>6220</v>
      </c>
      <c r="F609">
        <v>25.3</v>
      </c>
      <c r="G609">
        <v>0</v>
      </c>
      <c r="H609" t="s">
        <v>1094</v>
      </c>
      <c r="I609" t="s">
        <v>1253</v>
      </c>
    </row>
    <row r="610" spans="1:9" x14ac:dyDescent="0.3">
      <c r="A610" s="1">
        <v>44748</v>
      </c>
      <c r="B610" t="s">
        <v>5561</v>
      </c>
      <c r="C610" s="3" t="s">
        <v>6273</v>
      </c>
      <c r="D610" t="s">
        <v>6220</v>
      </c>
      <c r="F610">
        <v>25.3</v>
      </c>
      <c r="G610">
        <v>0</v>
      </c>
      <c r="H610" t="s">
        <v>1094</v>
      </c>
      <c r="I610" t="s">
        <v>1253</v>
      </c>
    </row>
    <row r="611" spans="1:9" x14ac:dyDescent="0.3">
      <c r="A611" s="1">
        <v>44748</v>
      </c>
      <c r="B611" t="s">
        <v>5561</v>
      </c>
      <c r="C611" s="3" t="s">
        <v>6274</v>
      </c>
      <c r="D611" t="s">
        <v>6275</v>
      </c>
      <c r="F611">
        <v>22.2</v>
      </c>
      <c r="G611">
        <v>1.5</v>
      </c>
      <c r="H611" t="s">
        <v>1094</v>
      </c>
      <c r="I611" t="s">
        <v>1253</v>
      </c>
    </row>
    <row r="612" spans="1:9" x14ac:dyDescent="0.3">
      <c r="A612" s="1">
        <v>44748</v>
      </c>
      <c r="B612" t="s">
        <v>5561</v>
      </c>
      <c r="C612" s="3" t="s">
        <v>6276</v>
      </c>
      <c r="D612" t="s">
        <v>6275</v>
      </c>
      <c r="F612">
        <v>27.1</v>
      </c>
      <c r="G612">
        <v>0</v>
      </c>
      <c r="H612" t="s">
        <v>1094</v>
      </c>
      <c r="I612" t="s">
        <v>1253</v>
      </c>
    </row>
    <row r="613" spans="1:9" x14ac:dyDescent="0.3">
      <c r="A613" s="1">
        <v>44748</v>
      </c>
      <c r="B613" t="s">
        <v>5561</v>
      </c>
      <c r="C613" s="3" t="s">
        <v>6277</v>
      </c>
      <c r="D613" t="s">
        <v>6275</v>
      </c>
      <c r="F613">
        <v>27.9</v>
      </c>
      <c r="G613">
        <v>0</v>
      </c>
      <c r="H613" t="s">
        <v>1094</v>
      </c>
      <c r="I613" t="s">
        <v>1253</v>
      </c>
    </row>
    <row r="614" spans="1:9" x14ac:dyDescent="0.3">
      <c r="A614" s="1">
        <v>44748</v>
      </c>
      <c r="B614" t="s">
        <v>5561</v>
      </c>
      <c r="C614" s="3" t="s">
        <v>6278</v>
      </c>
      <c r="D614" t="s">
        <v>6275</v>
      </c>
      <c r="F614">
        <v>29.6</v>
      </c>
      <c r="G614">
        <v>0.3</v>
      </c>
      <c r="H614" t="s">
        <v>1094</v>
      </c>
      <c r="I614" t="s">
        <v>1253</v>
      </c>
    </row>
    <row r="615" spans="1:9" x14ac:dyDescent="0.3">
      <c r="A615" s="1">
        <v>44748</v>
      </c>
      <c r="B615" t="s">
        <v>5561</v>
      </c>
      <c r="C615" s="3" t="s">
        <v>6279</v>
      </c>
      <c r="D615" t="s">
        <v>5916</v>
      </c>
      <c r="F615">
        <v>30</v>
      </c>
      <c r="G615">
        <v>0</v>
      </c>
      <c r="I615" t="s">
        <v>15</v>
      </c>
    </row>
    <row r="616" spans="1:9" x14ac:dyDescent="0.3">
      <c r="A616" s="1">
        <v>44748</v>
      </c>
      <c r="B616" t="s">
        <v>5561</v>
      </c>
      <c r="C616" s="3" t="s">
        <v>6280</v>
      </c>
      <c r="D616" t="s">
        <v>5921</v>
      </c>
      <c r="F616">
        <v>24.5</v>
      </c>
      <c r="G616">
        <v>0</v>
      </c>
      <c r="I616" t="s">
        <v>15</v>
      </c>
    </row>
    <row r="617" spans="1:9" x14ac:dyDescent="0.3">
      <c r="A617" s="1">
        <v>44748</v>
      </c>
      <c r="B617" t="s">
        <v>5566</v>
      </c>
      <c r="C617" s="3" t="s">
        <v>6281</v>
      </c>
      <c r="D617" t="s">
        <v>5613</v>
      </c>
      <c r="F617">
        <v>25</v>
      </c>
      <c r="G617">
        <v>2</v>
      </c>
      <c r="H617" t="s">
        <v>2021</v>
      </c>
      <c r="I617" t="s">
        <v>5548</v>
      </c>
    </row>
    <row r="618" spans="1:9" x14ac:dyDescent="0.3">
      <c r="A618" s="1">
        <v>44748</v>
      </c>
      <c r="B618" t="s">
        <v>5566</v>
      </c>
      <c r="C618" s="3" t="s">
        <v>6282</v>
      </c>
      <c r="D618" t="s">
        <v>5613</v>
      </c>
      <c r="F618">
        <v>26</v>
      </c>
      <c r="G618">
        <v>0</v>
      </c>
      <c r="H618" t="s">
        <v>2021</v>
      </c>
      <c r="I618" t="s">
        <v>5548</v>
      </c>
    </row>
    <row r="619" spans="1:9" x14ac:dyDescent="0.3">
      <c r="A619" s="1">
        <v>44748</v>
      </c>
      <c r="B619" t="s">
        <v>5566</v>
      </c>
      <c r="C619" s="3" t="s">
        <v>6283</v>
      </c>
      <c r="D619" t="s">
        <v>5613</v>
      </c>
      <c r="F619">
        <v>29.1</v>
      </c>
      <c r="G619">
        <v>0</v>
      </c>
      <c r="H619" t="s">
        <v>2021</v>
      </c>
      <c r="I619" t="s">
        <v>5548</v>
      </c>
    </row>
    <row r="620" spans="1:9" x14ac:dyDescent="0.3">
      <c r="A620" s="1">
        <v>44748</v>
      </c>
      <c r="B620" t="s">
        <v>5566</v>
      </c>
      <c r="C620" s="3" t="s">
        <v>6284</v>
      </c>
      <c r="D620" t="s">
        <v>5613</v>
      </c>
      <c r="F620">
        <v>29.8</v>
      </c>
      <c r="G620">
        <v>0</v>
      </c>
      <c r="H620" t="s">
        <v>2021</v>
      </c>
      <c r="I620" t="s">
        <v>5548</v>
      </c>
    </row>
    <row r="621" spans="1:9" x14ac:dyDescent="0.3">
      <c r="A621" s="1">
        <v>44748</v>
      </c>
      <c r="B621" t="s">
        <v>5566</v>
      </c>
      <c r="C621" s="3" t="s">
        <v>6285</v>
      </c>
      <c r="D621" t="s">
        <v>6286</v>
      </c>
      <c r="F621">
        <v>16.600000000000001</v>
      </c>
      <c r="G621">
        <v>0</v>
      </c>
      <c r="I621" t="s">
        <v>1253</v>
      </c>
    </row>
    <row r="622" spans="1:9" x14ac:dyDescent="0.3">
      <c r="A622" s="1">
        <v>44748</v>
      </c>
      <c r="B622" t="s">
        <v>5566</v>
      </c>
      <c r="C622" s="3" t="s">
        <v>6287</v>
      </c>
      <c r="D622" t="s">
        <v>5568</v>
      </c>
      <c r="F622">
        <v>8.5</v>
      </c>
      <c r="G622">
        <v>0</v>
      </c>
      <c r="I622" t="s">
        <v>1253</v>
      </c>
    </row>
    <row r="623" spans="1:9" x14ac:dyDescent="0.3">
      <c r="A623" s="1">
        <v>44748</v>
      </c>
      <c r="B623" t="s">
        <v>5566</v>
      </c>
      <c r="C623" s="3" t="s">
        <v>6288</v>
      </c>
      <c r="D623" t="s">
        <v>6289</v>
      </c>
      <c r="F623">
        <v>20</v>
      </c>
      <c r="G623">
        <v>0</v>
      </c>
      <c r="I623" t="s">
        <v>1253</v>
      </c>
    </row>
    <row r="624" spans="1:9" x14ac:dyDescent="0.3">
      <c r="A624" s="1">
        <v>44748</v>
      </c>
      <c r="B624" t="s">
        <v>5566</v>
      </c>
      <c r="C624" s="3" t="s">
        <v>6290</v>
      </c>
      <c r="D624" t="s">
        <v>5621</v>
      </c>
      <c r="F624">
        <v>35.799999999999997</v>
      </c>
      <c r="G624">
        <v>0</v>
      </c>
      <c r="I624" t="s">
        <v>15</v>
      </c>
    </row>
    <row r="625" spans="1:11" x14ac:dyDescent="0.3">
      <c r="A625" s="1">
        <v>44748</v>
      </c>
      <c r="B625" t="s">
        <v>5566</v>
      </c>
      <c r="C625" s="3" t="s">
        <v>6291</v>
      </c>
      <c r="D625" t="s">
        <v>6196</v>
      </c>
      <c r="F625">
        <v>34.200000000000003</v>
      </c>
      <c r="G625">
        <v>0</v>
      </c>
      <c r="I625" t="s">
        <v>15</v>
      </c>
    </row>
    <row r="626" spans="1:11" x14ac:dyDescent="0.3">
      <c r="A626" s="1">
        <v>44748</v>
      </c>
      <c r="B626" t="s">
        <v>5566</v>
      </c>
      <c r="C626" s="3" t="s">
        <v>6292</v>
      </c>
      <c r="D626" t="s">
        <v>6196</v>
      </c>
      <c r="F626">
        <v>33.5</v>
      </c>
      <c r="G626">
        <v>0</v>
      </c>
      <c r="I626" t="s">
        <v>15</v>
      </c>
    </row>
    <row r="627" spans="1:11" x14ac:dyDescent="0.3">
      <c r="A627" s="1">
        <v>44748</v>
      </c>
      <c r="B627" t="s">
        <v>5566</v>
      </c>
      <c r="C627" s="3" t="s">
        <v>6293</v>
      </c>
      <c r="D627" t="s">
        <v>6196</v>
      </c>
      <c r="F627">
        <v>33.9</v>
      </c>
      <c r="G627">
        <v>0</v>
      </c>
      <c r="I627" t="s">
        <v>15</v>
      </c>
    </row>
    <row r="628" spans="1:11" x14ac:dyDescent="0.3">
      <c r="A628" s="1">
        <v>44748</v>
      </c>
      <c r="B628" t="s">
        <v>5566</v>
      </c>
      <c r="C628" s="3" t="s">
        <v>6294</v>
      </c>
      <c r="D628" t="s">
        <v>6196</v>
      </c>
      <c r="F628">
        <v>34.1</v>
      </c>
      <c r="G628">
        <v>0</v>
      </c>
      <c r="I628" t="s">
        <v>15</v>
      </c>
    </row>
    <row r="629" spans="1:11" x14ac:dyDescent="0.3">
      <c r="A629" s="1">
        <v>44748</v>
      </c>
      <c r="B629" t="s">
        <v>5566</v>
      </c>
      <c r="C629" s="3" t="s">
        <v>6295</v>
      </c>
      <c r="D629" t="s">
        <v>6196</v>
      </c>
      <c r="F629">
        <v>34.1</v>
      </c>
      <c r="G629">
        <v>0</v>
      </c>
      <c r="I629" t="s">
        <v>15</v>
      </c>
    </row>
    <row r="630" spans="1:11" x14ac:dyDescent="0.3">
      <c r="A630" s="1">
        <v>44748</v>
      </c>
      <c r="B630" t="s">
        <v>5566</v>
      </c>
      <c r="C630" s="3" t="s">
        <v>6296</v>
      </c>
      <c r="D630" t="s">
        <v>6196</v>
      </c>
      <c r="F630">
        <v>29.8</v>
      </c>
      <c r="G630">
        <v>0</v>
      </c>
      <c r="I630" t="s">
        <v>15</v>
      </c>
    </row>
    <row r="631" spans="1:11" x14ac:dyDescent="0.3">
      <c r="A631" s="1">
        <v>44748</v>
      </c>
      <c r="B631" t="s">
        <v>5566</v>
      </c>
      <c r="C631" s="3" t="s">
        <v>6297</v>
      </c>
      <c r="D631" t="s">
        <v>6298</v>
      </c>
      <c r="F631">
        <v>15.1</v>
      </c>
      <c r="G631">
        <v>0</v>
      </c>
      <c r="I631" t="s">
        <v>1253</v>
      </c>
    </row>
    <row r="632" spans="1:11" x14ac:dyDescent="0.3">
      <c r="A632" s="1">
        <v>44748</v>
      </c>
      <c r="B632" t="s">
        <v>5566</v>
      </c>
      <c r="C632" s="3" t="s">
        <v>6299</v>
      </c>
      <c r="D632" t="s">
        <v>6300</v>
      </c>
      <c r="F632">
        <v>31.2</v>
      </c>
      <c r="G632">
        <v>2.6</v>
      </c>
      <c r="I632" t="s">
        <v>1253</v>
      </c>
    </row>
    <row r="633" spans="1:11" x14ac:dyDescent="0.3">
      <c r="A633" s="1">
        <v>44748</v>
      </c>
      <c r="B633" t="s">
        <v>5566</v>
      </c>
      <c r="C633" s="3" t="s">
        <v>6301</v>
      </c>
      <c r="D633" t="s">
        <v>6302</v>
      </c>
      <c r="F633">
        <v>33.4</v>
      </c>
      <c r="G633">
        <v>0</v>
      </c>
      <c r="H633" t="s">
        <v>178</v>
      </c>
      <c r="I633" t="s">
        <v>5548</v>
      </c>
    </row>
    <row r="634" spans="1:11" x14ac:dyDescent="0.3">
      <c r="A634" s="1">
        <v>44748</v>
      </c>
      <c r="B634" t="s">
        <v>5566</v>
      </c>
      <c r="C634" s="3" t="s">
        <v>6303</v>
      </c>
      <c r="D634" t="s">
        <v>6302</v>
      </c>
      <c r="F634">
        <v>36.200000000000003</v>
      </c>
      <c r="G634">
        <v>0</v>
      </c>
      <c r="H634" t="s">
        <v>178</v>
      </c>
      <c r="I634" t="s">
        <v>5548</v>
      </c>
    </row>
    <row r="635" spans="1:11" x14ac:dyDescent="0.3">
      <c r="A635" s="1">
        <v>44748</v>
      </c>
      <c r="B635" t="s">
        <v>5566</v>
      </c>
      <c r="C635" s="3" t="s">
        <v>6304</v>
      </c>
      <c r="D635" t="s">
        <v>6302</v>
      </c>
      <c r="F635">
        <v>34.9</v>
      </c>
      <c r="G635">
        <v>0</v>
      </c>
      <c r="H635" t="s">
        <v>178</v>
      </c>
      <c r="I635" t="s">
        <v>5548</v>
      </c>
    </row>
    <row r="636" spans="1:11" x14ac:dyDescent="0.3">
      <c r="A636" s="1">
        <v>44748</v>
      </c>
      <c r="B636" t="s">
        <v>5566</v>
      </c>
      <c r="C636" s="3" t="s">
        <v>6305</v>
      </c>
      <c r="D636" t="s">
        <v>6302</v>
      </c>
      <c r="F636">
        <v>34.9</v>
      </c>
      <c r="G636">
        <v>0</v>
      </c>
      <c r="H636" t="s">
        <v>178</v>
      </c>
      <c r="I636" t="s">
        <v>5548</v>
      </c>
    </row>
    <row r="637" spans="1:11" x14ac:dyDescent="0.3">
      <c r="A637" s="1">
        <v>44748</v>
      </c>
      <c r="B637" t="s">
        <v>5566</v>
      </c>
      <c r="C637" s="3" t="s">
        <v>6306</v>
      </c>
      <c r="D637" t="s">
        <v>6302</v>
      </c>
      <c r="F637">
        <v>32.9</v>
      </c>
      <c r="G637">
        <v>0</v>
      </c>
      <c r="H637" t="s">
        <v>178</v>
      </c>
      <c r="I637" t="s">
        <v>5548</v>
      </c>
    </row>
    <row r="638" spans="1:11" x14ac:dyDescent="0.3">
      <c r="A638" s="1">
        <v>44748</v>
      </c>
      <c r="B638" t="s">
        <v>5608</v>
      </c>
      <c r="C638" s="3" t="s">
        <v>6307</v>
      </c>
      <c r="D638" t="s">
        <v>6308</v>
      </c>
      <c r="F638">
        <v>9.9</v>
      </c>
      <c r="G638">
        <v>0</v>
      </c>
      <c r="H638" t="s">
        <v>178</v>
      </c>
      <c r="I638" t="s">
        <v>5548</v>
      </c>
      <c r="J638" s="1">
        <v>44748</v>
      </c>
      <c r="K638">
        <v>8333</v>
      </c>
    </row>
    <row r="639" spans="1:11" x14ac:dyDescent="0.3">
      <c r="A639" s="1">
        <v>44748</v>
      </c>
      <c r="B639" t="s">
        <v>5608</v>
      </c>
      <c r="C639" s="3" t="s">
        <v>6309</v>
      </c>
      <c r="D639" t="s">
        <v>6308</v>
      </c>
      <c r="F639">
        <v>9.6999999999999993</v>
      </c>
      <c r="G639">
        <v>0</v>
      </c>
      <c r="H639" t="s">
        <v>178</v>
      </c>
      <c r="I639" t="s">
        <v>5548</v>
      </c>
      <c r="J639" s="1">
        <v>44748</v>
      </c>
      <c r="K639">
        <v>8333</v>
      </c>
    </row>
    <row r="640" spans="1:11" x14ac:dyDescent="0.3">
      <c r="A640" s="1">
        <v>44748</v>
      </c>
      <c r="B640" t="s">
        <v>5608</v>
      </c>
      <c r="C640" s="3" t="s">
        <v>6310</v>
      </c>
      <c r="D640" t="s">
        <v>6308</v>
      </c>
      <c r="F640">
        <v>9.8000000000000007</v>
      </c>
      <c r="G640">
        <v>0</v>
      </c>
      <c r="H640" t="s">
        <v>178</v>
      </c>
      <c r="I640" t="s">
        <v>5548</v>
      </c>
      <c r="J640" s="1">
        <v>44748</v>
      </c>
      <c r="K640">
        <v>8333</v>
      </c>
    </row>
    <row r="641" spans="1:11" x14ac:dyDescent="0.3">
      <c r="A641" s="1">
        <v>44748</v>
      </c>
      <c r="B641" t="s">
        <v>5608</v>
      </c>
      <c r="C641" s="3" t="s">
        <v>6311</v>
      </c>
      <c r="D641" t="s">
        <v>6308</v>
      </c>
      <c r="F641">
        <v>9.9</v>
      </c>
      <c r="G641">
        <v>0</v>
      </c>
      <c r="H641" t="s">
        <v>178</v>
      </c>
      <c r="I641" t="s">
        <v>5548</v>
      </c>
      <c r="J641" s="1">
        <v>44748</v>
      </c>
      <c r="K641">
        <v>8333</v>
      </c>
    </row>
    <row r="642" spans="1:11" x14ac:dyDescent="0.3">
      <c r="A642" s="1">
        <v>44748</v>
      </c>
      <c r="B642" t="s">
        <v>5608</v>
      </c>
      <c r="C642" s="3" t="s">
        <v>6312</v>
      </c>
      <c r="D642" t="s">
        <v>6308</v>
      </c>
      <c r="F642">
        <v>9.8000000000000007</v>
      </c>
      <c r="G642">
        <v>0</v>
      </c>
      <c r="H642" t="s">
        <v>178</v>
      </c>
      <c r="I642" t="s">
        <v>5548</v>
      </c>
      <c r="J642" s="1">
        <v>44748</v>
      </c>
      <c r="K642">
        <v>8333</v>
      </c>
    </row>
    <row r="643" spans="1:11" x14ac:dyDescent="0.3">
      <c r="A643" s="1">
        <v>44748</v>
      </c>
      <c r="B643" t="s">
        <v>5608</v>
      </c>
      <c r="C643" s="3" t="s">
        <v>6313</v>
      </c>
      <c r="D643" t="s">
        <v>6308</v>
      </c>
      <c r="F643">
        <v>9.8000000000000007</v>
      </c>
      <c r="G643">
        <v>0</v>
      </c>
      <c r="H643" t="s">
        <v>178</v>
      </c>
      <c r="I643" t="s">
        <v>5548</v>
      </c>
      <c r="J643" s="1">
        <v>44748</v>
      </c>
      <c r="K643">
        <v>8333</v>
      </c>
    </row>
    <row r="644" spans="1:11" x14ac:dyDescent="0.3">
      <c r="A644" s="1">
        <v>44748</v>
      </c>
      <c r="B644" t="s">
        <v>5608</v>
      </c>
      <c r="C644" s="3" t="s">
        <v>6314</v>
      </c>
      <c r="D644" t="s">
        <v>6308</v>
      </c>
      <c r="F644">
        <v>9.8000000000000007</v>
      </c>
      <c r="G644">
        <v>0</v>
      </c>
      <c r="H644" t="s">
        <v>178</v>
      </c>
      <c r="I644" t="s">
        <v>5548</v>
      </c>
      <c r="J644" s="1">
        <v>44748</v>
      </c>
      <c r="K644">
        <v>8333</v>
      </c>
    </row>
    <row r="645" spans="1:11" x14ac:dyDescent="0.3">
      <c r="A645" s="1">
        <v>44748</v>
      </c>
      <c r="B645" t="s">
        <v>5608</v>
      </c>
      <c r="C645" s="3" t="s">
        <v>6315</v>
      </c>
      <c r="D645" t="s">
        <v>6308</v>
      </c>
      <c r="F645">
        <v>8.9</v>
      </c>
      <c r="G645">
        <v>0</v>
      </c>
      <c r="H645" t="s">
        <v>178</v>
      </c>
      <c r="I645" t="s">
        <v>5548</v>
      </c>
      <c r="J645" s="1">
        <v>44748</v>
      </c>
      <c r="K645">
        <v>8334</v>
      </c>
    </row>
    <row r="646" spans="1:11" x14ac:dyDescent="0.3">
      <c r="A646" s="1">
        <v>44748</v>
      </c>
      <c r="B646" t="s">
        <v>5608</v>
      </c>
      <c r="C646" s="3" t="s">
        <v>6316</v>
      </c>
      <c r="D646" t="s">
        <v>5643</v>
      </c>
      <c r="F646">
        <v>11</v>
      </c>
      <c r="G646">
        <v>0</v>
      </c>
      <c r="H646" t="s">
        <v>178</v>
      </c>
      <c r="I646" t="s">
        <v>5548</v>
      </c>
      <c r="J646" s="1">
        <v>44748</v>
      </c>
      <c r="K646">
        <v>8333</v>
      </c>
    </row>
    <row r="647" spans="1:11" x14ac:dyDescent="0.3">
      <c r="A647" s="1">
        <v>44748</v>
      </c>
      <c r="B647" t="s">
        <v>5608</v>
      </c>
      <c r="C647" s="3" t="s">
        <v>6317</v>
      </c>
      <c r="D647" t="s">
        <v>5643</v>
      </c>
      <c r="F647">
        <v>11.1</v>
      </c>
      <c r="G647">
        <v>0</v>
      </c>
      <c r="H647" t="s">
        <v>178</v>
      </c>
      <c r="I647" t="s">
        <v>5548</v>
      </c>
      <c r="J647" s="1">
        <v>44748</v>
      </c>
      <c r="K647">
        <v>8333</v>
      </c>
    </row>
    <row r="648" spans="1:11" x14ac:dyDescent="0.3">
      <c r="A648" s="1">
        <v>44748</v>
      </c>
      <c r="B648" t="s">
        <v>5608</v>
      </c>
      <c r="C648" s="3" t="s">
        <v>6318</v>
      </c>
      <c r="D648" t="s">
        <v>5643</v>
      </c>
      <c r="F648">
        <v>11.4</v>
      </c>
      <c r="G648">
        <v>0</v>
      </c>
      <c r="H648" t="s">
        <v>178</v>
      </c>
      <c r="I648" t="s">
        <v>5548</v>
      </c>
      <c r="J648" s="1">
        <v>44748</v>
      </c>
      <c r="K648">
        <v>8333</v>
      </c>
    </row>
    <row r="649" spans="1:11" x14ac:dyDescent="0.3">
      <c r="A649" s="1">
        <v>44748</v>
      </c>
      <c r="B649" t="s">
        <v>5608</v>
      </c>
      <c r="C649" s="3" t="s">
        <v>6319</v>
      </c>
      <c r="D649" t="s">
        <v>5643</v>
      </c>
      <c r="F649">
        <v>11.3</v>
      </c>
      <c r="G649">
        <v>0</v>
      </c>
      <c r="H649" t="s">
        <v>178</v>
      </c>
      <c r="I649" t="s">
        <v>5548</v>
      </c>
      <c r="J649" s="1">
        <v>44748</v>
      </c>
      <c r="K649">
        <v>8333</v>
      </c>
    </row>
    <row r="650" spans="1:11" x14ac:dyDescent="0.3">
      <c r="A650" s="1">
        <v>44748</v>
      </c>
      <c r="B650" t="s">
        <v>5608</v>
      </c>
      <c r="C650" s="3" t="s">
        <v>6320</v>
      </c>
      <c r="D650" t="s">
        <v>5643</v>
      </c>
      <c r="F650">
        <v>11.1</v>
      </c>
      <c r="G650">
        <v>0</v>
      </c>
      <c r="H650" t="s">
        <v>178</v>
      </c>
      <c r="I650" t="s">
        <v>5548</v>
      </c>
      <c r="J650" s="1">
        <v>44748</v>
      </c>
      <c r="K650">
        <v>8333</v>
      </c>
    </row>
    <row r="651" spans="1:11" x14ac:dyDescent="0.3">
      <c r="A651" s="1">
        <v>44748</v>
      </c>
      <c r="B651" t="s">
        <v>5608</v>
      </c>
      <c r="C651" s="3" t="s">
        <v>6321</v>
      </c>
      <c r="D651" t="s">
        <v>5643</v>
      </c>
      <c r="F651">
        <v>11.3</v>
      </c>
      <c r="G651">
        <v>0</v>
      </c>
      <c r="H651" t="s">
        <v>178</v>
      </c>
      <c r="I651" t="s">
        <v>5548</v>
      </c>
      <c r="J651" s="1">
        <v>44748</v>
      </c>
      <c r="K651">
        <v>8333</v>
      </c>
    </row>
    <row r="652" spans="1:11" x14ac:dyDescent="0.3">
      <c r="A652" s="1">
        <v>44748</v>
      </c>
      <c r="B652" t="s">
        <v>5608</v>
      </c>
      <c r="C652" s="3" t="s">
        <v>6322</v>
      </c>
      <c r="D652" t="s">
        <v>5643</v>
      </c>
      <c r="F652">
        <v>11.3</v>
      </c>
      <c r="G652">
        <v>0</v>
      </c>
      <c r="H652" t="s">
        <v>178</v>
      </c>
      <c r="I652" t="s">
        <v>5548</v>
      </c>
      <c r="J652" s="1">
        <v>44748</v>
      </c>
      <c r="K652">
        <v>8333</v>
      </c>
    </row>
    <row r="653" spans="1:11" x14ac:dyDescent="0.3">
      <c r="A653" s="1">
        <v>44748</v>
      </c>
      <c r="B653" t="s">
        <v>5608</v>
      </c>
      <c r="C653" s="3" t="s">
        <v>6323</v>
      </c>
      <c r="D653" t="s">
        <v>5643</v>
      </c>
      <c r="F653">
        <v>10.4</v>
      </c>
      <c r="G653">
        <v>0</v>
      </c>
      <c r="H653" t="s">
        <v>178</v>
      </c>
      <c r="I653" t="s">
        <v>5548</v>
      </c>
      <c r="J653" s="1">
        <v>44748</v>
      </c>
      <c r="K653">
        <v>8334</v>
      </c>
    </row>
    <row r="654" spans="1:11" x14ac:dyDescent="0.3">
      <c r="A654" s="1">
        <v>44749</v>
      </c>
      <c r="B654" t="s">
        <v>5553</v>
      </c>
      <c r="C654" s="3" t="s">
        <v>6324</v>
      </c>
      <c r="D654" t="s">
        <v>6325</v>
      </c>
      <c r="F654">
        <v>41.1</v>
      </c>
      <c r="G654">
        <v>0</v>
      </c>
      <c r="H654" t="s">
        <v>1094</v>
      </c>
      <c r="I654" t="s">
        <v>5548</v>
      </c>
    </row>
    <row r="655" spans="1:11" x14ac:dyDescent="0.3">
      <c r="A655" s="1">
        <v>44749</v>
      </c>
      <c r="B655" t="s">
        <v>5553</v>
      </c>
      <c r="C655" s="3" t="s">
        <v>6326</v>
      </c>
      <c r="D655" t="s">
        <v>6325</v>
      </c>
      <c r="F655">
        <v>41.4</v>
      </c>
      <c r="G655">
        <v>0.8</v>
      </c>
      <c r="H655" t="s">
        <v>1094</v>
      </c>
      <c r="I655" t="s">
        <v>5548</v>
      </c>
    </row>
    <row r="656" spans="1:11" x14ac:dyDescent="0.3">
      <c r="A656" s="1">
        <v>44749</v>
      </c>
      <c r="B656" t="s">
        <v>5553</v>
      </c>
      <c r="C656" s="3" t="s">
        <v>6327</v>
      </c>
      <c r="D656" t="s">
        <v>6325</v>
      </c>
      <c r="F656">
        <v>34.700000000000003</v>
      </c>
      <c r="G656">
        <v>0</v>
      </c>
      <c r="H656" t="s">
        <v>1094</v>
      </c>
      <c r="I656" t="s">
        <v>5548</v>
      </c>
    </row>
    <row r="657" spans="1:9" x14ac:dyDescent="0.3">
      <c r="A657" s="1">
        <v>44749</v>
      </c>
      <c r="B657" t="s">
        <v>5553</v>
      </c>
      <c r="C657" s="3" t="s">
        <v>6328</v>
      </c>
      <c r="D657" t="s">
        <v>6325</v>
      </c>
      <c r="F657">
        <v>35.1</v>
      </c>
      <c r="G657">
        <v>0</v>
      </c>
      <c r="H657" t="s">
        <v>1094</v>
      </c>
      <c r="I657" t="s">
        <v>5548</v>
      </c>
    </row>
    <row r="658" spans="1:9" x14ac:dyDescent="0.3">
      <c r="A658" s="1">
        <v>44749</v>
      </c>
      <c r="B658" t="s">
        <v>5553</v>
      </c>
      <c r="C658" s="3" t="s">
        <v>6329</v>
      </c>
      <c r="D658" t="s">
        <v>6325</v>
      </c>
      <c r="F658">
        <v>19.2</v>
      </c>
      <c r="G658">
        <v>0</v>
      </c>
      <c r="H658" t="s">
        <v>1094</v>
      </c>
      <c r="I658" t="s">
        <v>5548</v>
      </c>
    </row>
    <row r="659" spans="1:9" x14ac:dyDescent="0.3">
      <c r="A659" s="1">
        <v>44749</v>
      </c>
      <c r="B659" t="s">
        <v>5553</v>
      </c>
      <c r="C659" s="3" t="s">
        <v>6330</v>
      </c>
      <c r="D659" t="s">
        <v>6325</v>
      </c>
      <c r="F659">
        <v>18.899999999999999</v>
      </c>
      <c r="G659">
        <v>0</v>
      </c>
      <c r="H659" t="s">
        <v>1094</v>
      </c>
      <c r="I659" t="s">
        <v>5548</v>
      </c>
    </row>
    <row r="660" spans="1:9" x14ac:dyDescent="0.3">
      <c r="A660" s="1">
        <v>44749</v>
      </c>
      <c r="B660" t="s">
        <v>5553</v>
      </c>
      <c r="C660" s="3" t="s">
        <v>6331</v>
      </c>
      <c r="D660" t="s">
        <v>6210</v>
      </c>
      <c r="F660">
        <v>39.6</v>
      </c>
      <c r="G660">
        <v>0</v>
      </c>
      <c r="H660" t="s">
        <v>275</v>
      </c>
      <c r="I660" t="s">
        <v>1253</v>
      </c>
    </row>
    <row r="661" spans="1:9" x14ac:dyDescent="0.3">
      <c r="A661" s="1">
        <v>44749</v>
      </c>
      <c r="B661" t="s">
        <v>5553</v>
      </c>
      <c r="C661" s="3" t="s">
        <v>6332</v>
      </c>
      <c r="D661" t="s">
        <v>5860</v>
      </c>
      <c r="F661">
        <v>38.799999999999997</v>
      </c>
      <c r="G661">
        <v>0</v>
      </c>
      <c r="H661" t="s">
        <v>378</v>
      </c>
      <c r="I661" t="s">
        <v>5548</v>
      </c>
    </row>
    <row r="662" spans="1:9" x14ac:dyDescent="0.3">
      <c r="A662" s="1">
        <v>44749</v>
      </c>
      <c r="B662" t="s">
        <v>5553</v>
      </c>
      <c r="C662" s="3" t="s">
        <v>6333</v>
      </c>
      <c r="D662" t="s">
        <v>5860</v>
      </c>
      <c r="F662">
        <v>33.799999999999997</v>
      </c>
      <c r="G662">
        <v>0</v>
      </c>
      <c r="H662" t="s">
        <v>378</v>
      </c>
      <c r="I662" t="s">
        <v>5548</v>
      </c>
    </row>
    <row r="663" spans="1:9" x14ac:dyDescent="0.3">
      <c r="A663" s="1">
        <v>44749</v>
      </c>
      <c r="B663" t="s">
        <v>5553</v>
      </c>
      <c r="C663" s="3" t="s">
        <v>6334</v>
      </c>
      <c r="D663" t="s">
        <v>5860</v>
      </c>
      <c r="F663">
        <v>36.6</v>
      </c>
      <c r="G663">
        <v>0</v>
      </c>
      <c r="H663" t="s">
        <v>378</v>
      </c>
      <c r="I663" t="s">
        <v>5548</v>
      </c>
    </row>
    <row r="664" spans="1:9" x14ac:dyDescent="0.3">
      <c r="A664" s="1">
        <v>44749</v>
      </c>
      <c r="B664" t="s">
        <v>5553</v>
      </c>
      <c r="C664" s="3" t="s">
        <v>6335</v>
      </c>
      <c r="D664" t="s">
        <v>5860</v>
      </c>
      <c r="F664">
        <v>34.9</v>
      </c>
      <c r="G664">
        <v>0.7</v>
      </c>
      <c r="H664" t="s">
        <v>378</v>
      </c>
      <c r="I664" t="s">
        <v>5548</v>
      </c>
    </row>
    <row r="665" spans="1:9" x14ac:dyDescent="0.3">
      <c r="A665" s="1">
        <v>44749</v>
      </c>
      <c r="B665" t="s">
        <v>5553</v>
      </c>
      <c r="C665" s="3" t="s">
        <v>6336</v>
      </c>
      <c r="D665" t="s">
        <v>5860</v>
      </c>
      <c r="F665">
        <v>38</v>
      </c>
      <c r="G665">
        <v>0</v>
      </c>
      <c r="H665" t="s">
        <v>378</v>
      </c>
      <c r="I665" t="s">
        <v>5548</v>
      </c>
    </row>
    <row r="666" spans="1:9" x14ac:dyDescent="0.3">
      <c r="A666" s="1">
        <v>44749</v>
      </c>
      <c r="B666" t="s">
        <v>5561</v>
      </c>
      <c r="C666" s="3" t="s">
        <v>6337</v>
      </c>
      <c r="D666" t="s">
        <v>5921</v>
      </c>
      <c r="F666">
        <v>31.3</v>
      </c>
      <c r="G666">
        <v>0</v>
      </c>
      <c r="I666" t="s">
        <v>15</v>
      </c>
    </row>
    <row r="667" spans="1:9" x14ac:dyDescent="0.3">
      <c r="A667" s="1">
        <v>44749</v>
      </c>
      <c r="B667" t="s">
        <v>5561</v>
      </c>
      <c r="C667" s="3" t="s">
        <v>6338</v>
      </c>
      <c r="D667" t="s">
        <v>5921</v>
      </c>
      <c r="F667">
        <v>31</v>
      </c>
      <c r="G667">
        <v>0.8</v>
      </c>
      <c r="I667" t="s">
        <v>15</v>
      </c>
    </row>
    <row r="668" spans="1:9" x14ac:dyDescent="0.3">
      <c r="A668" s="1">
        <v>44749</v>
      </c>
      <c r="B668" t="s">
        <v>5561</v>
      </c>
      <c r="C668" s="3" t="s">
        <v>6339</v>
      </c>
      <c r="D668" t="s">
        <v>5870</v>
      </c>
      <c r="F668">
        <v>34.5</v>
      </c>
      <c r="G668">
        <v>0</v>
      </c>
      <c r="I668" t="s">
        <v>1253</v>
      </c>
    </row>
    <row r="669" spans="1:9" x14ac:dyDescent="0.3">
      <c r="A669" s="1">
        <v>44749</v>
      </c>
      <c r="B669" t="s">
        <v>5561</v>
      </c>
      <c r="C669" s="3" t="s">
        <v>6340</v>
      </c>
      <c r="D669" t="s">
        <v>5870</v>
      </c>
      <c r="F669">
        <v>34.299999999999997</v>
      </c>
      <c r="G669">
        <v>0.2</v>
      </c>
      <c r="I669" t="s">
        <v>1253</v>
      </c>
    </row>
    <row r="670" spans="1:9" x14ac:dyDescent="0.3">
      <c r="A670" s="1">
        <v>44749</v>
      </c>
      <c r="B670" t="s">
        <v>5566</v>
      </c>
      <c r="C670" s="3" t="s">
        <v>6341</v>
      </c>
      <c r="D670" t="s">
        <v>6300</v>
      </c>
      <c r="F670">
        <v>34.1</v>
      </c>
      <c r="G670">
        <v>0</v>
      </c>
      <c r="I670" t="s">
        <v>1253</v>
      </c>
    </row>
    <row r="671" spans="1:9" x14ac:dyDescent="0.3">
      <c r="A671" s="1">
        <v>44749</v>
      </c>
      <c r="B671" t="s">
        <v>5566</v>
      </c>
      <c r="C671" s="3" t="s">
        <v>6342</v>
      </c>
      <c r="D671" t="s">
        <v>6300</v>
      </c>
      <c r="F671">
        <v>34.299999999999997</v>
      </c>
      <c r="G671">
        <v>0</v>
      </c>
      <c r="I671" t="s">
        <v>1253</v>
      </c>
    </row>
    <row r="672" spans="1:9" x14ac:dyDescent="0.3">
      <c r="A672" s="1">
        <v>44749</v>
      </c>
      <c r="B672" t="s">
        <v>5566</v>
      </c>
      <c r="C672" s="3" t="s">
        <v>6343</v>
      </c>
      <c r="D672" t="s">
        <v>6300</v>
      </c>
      <c r="F672">
        <v>34.6</v>
      </c>
      <c r="G672">
        <v>0</v>
      </c>
      <c r="I672" t="s">
        <v>1253</v>
      </c>
    </row>
    <row r="673" spans="1:9" x14ac:dyDescent="0.3">
      <c r="A673" s="1">
        <v>44749</v>
      </c>
      <c r="B673" t="s">
        <v>5566</v>
      </c>
      <c r="C673" s="3" t="s">
        <v>6344</v>
      </c>
      <c r="D673" t="s">
        <v>6300</v>
      </c>
      <c r="F673">
        <v>34.200000000000003</v>
      </c>
      <c r="G673">
        <v>0</v>
      </c>
      <c r="I673" t="s">
        <v>1253</v>
      </c>
    </row>
    <row r="674" spans="1:9" x14ac:dyDescent="0.3">
      <c r="A674" s="1">
        <v>44749</v>
      </c>
      <c r="B674" t="s">
        <v>5566</v>
      </c>
      <c r="C674" s="3" t="s">
        <v>6345</v>
      </c>
      <c r="D674" t="s">
        <v>6300</v>
      </c>
      <c r="F674">
        <v>34.200000000000003</v>
      </c>
      <c r="G674">
        <v>0</v>
      </c>
      <c r="I674" t="s">
        <v>1253</v>
      </c>
    </row>
    <row r="675" spans="1:9" x14ac:dyDescent="0.3">
      <c r="A675" s="1">
        <v>44749</v>
      </c>
      <c r="B675" t="s">
        <v>5566</v>
      </c>
      <c r="C675" s="3" t="s">
        <v>6346</v>
      </c>
      <c r="D675" t="s">
        <v>6302</v>
      </c>
      <c r="F675">
        <v>34.700000000000003</v>
      </c>
      <c r="G675">
        <v>0</v>
      </c>
      <c r="H675" t="s">
        <v>178</v>
      </c>
      <c r="I675" t="s">
        <v>5548</v>
      </c>
    </row>
    <row r="676" spans="1:9" x14ac:dyDescent="0.3">
      <c r="A676" s="1">
        <v>44749</v>
      </c>
      <c r="B676" t="s">
        <v>5566</v>
      </c>
      <c r="C676" s="3" t="s">
        <v>6347</v>
      </c>
      <c r="D676" t="s">
        <v>5586</v>
      </c>
      <c r="F676">
        <v>29.1</v>
      </c>
      <c r="G676">
        <v>0</v>
      </c>
      <c r="I676" t="s">
        <v>1253</v>
      </c>
    </row>
    <row r="677" spans="1:9" x14ac:dyDescent="0.3">
      <c r="A677" s="1">
        <v>44749</v>
      </c>
      <c r="B677" t="s">
        <v>5566</v>
      </c>
      <c r="C677" s="3" t="s">
        <v>6348</v>
      </c>
      <c r="D677" t="s">
        <v>5586</v>
      </c>
      <c r="F677">
        <v>35.6</v>
      </c>
      <c r="G677">
        <v>1.9</v>
      </c>
      <c r="I677" t="s">
        <v>1253</v>
      </c>
    </row>
    <row r="678" spans="1:9" x14ac:dyDescent="0.3">
      <c r="A678" s="1">
        <v>44749</v>
      </c>
      <c r="B678" t="s">
        <v>5566</v>
      </c>
      <c r="C678" s="3" t="s">
        <v>6349</v>
      </c>
      <c r="D678" t="s">
        <v>5586</v>
      </c>
      <c r="F678">
        <v>23</v>
      </c>
      <c r="G678">
        <v>0</v>
      </c>
      <c r="I678" t="s">
        <v>1253</v>
      </c>
    </row>
    <row r="679" spans="1:9" x14ac:dyDescent="0.3">
      <c r="A679" s="1">
        <v>44750</v>
      </c>
      <c r="B679" t="s">
        <v>5553</v>
      </c>
      <c r="C679" s="3" t="s">
        <v>6350</v>
      </c>
      <c r="D679" t="s">
        <v>6351</v>
      </c>
      <c r="F679">
        <v>37.1</v>
      </c>
      <c r="G679">
        <v>0.4</v>
      </c>
      <c r="H679" t="s">
        <v>979</v>
      </c>
      <c r="I679" t="s">
        <v>5548</v>
      </c>
    </row>
    <row r="680" spans="1:9" x14ac:dyDescent="0.3">
      <c r="A680" s="1">
        <v>44750</v>
      </c>
      <c r="B680" t="s">
        <v>5553</v>
      </c>
      <c r="C680" s="3" t="s">
        <v>6352</v>
      </c>
      <c r="D680" t="s">
        <v>6351</v>
      </c>
      <c r="F680">
        <v>36.700000000000003</v>
      </c>
      <c r="G680">
        <v>0</v>
      </c>
      <c r="H680" t="s">
        <v>979</v>
      </c>
      <c r="I680" t="s">
        <v>5548</v>
      </c>
    </row>
    <row r="681" spans="1:9" x14ac:dyDescent="0.3">
      <c r="A681" s="1">
        <v>44750</v>
      </c>
      <c r="B681" t="s">
        <v>5553</v>
      </c>
      <c r="C681" s="3" t="s">
        <v>6353</v>
      </c>
      <c r="D681" t="s">
        <v>6351</v>
      </c>
      <c r="F681">
        <v>31.7</v>
      </c>
      <c r="G681">
        <v>0</v>
      </c>
      <c r="H681" t="s">
        <v>979</v>
      </c>
      <c r="I681" t="s">
        <v>5548</v>
      </c>
    </row>
    <row r="682" spans="1:9" x14ac:dyDescent="0.3">
      <c r="A682" s="1">
        <v>44750</v>
      </c>
      <c r="B682" t="s">
        <v>5553</v>
      </c>
      <c r="C682" s="3" t="s">
        <v>6354</v>
      </c>
      <c r="D682" t="s">
        <v>5905</v>
      </c>
      <c r="F682">
        <v>46.4</v>
      </c>
      <c r="G682">
        <v>0</v>
      </c>
      <c r="H682" t="s">
        <v>378</v>
      </c>
      <c r="I682" t="s">
        <v>5548</v>
      </c>
    </row>
    <row r="683" spans="1:9" x14ac:dyDescent="0.3">
      <c r="A683" s="1">
        <v>44750</v>
      </c>
      <c r="B683" t="s">
        <v>5553</v>
      </c>
      <c r="C683" s="3" t="s">
        <v>6355</v>
      </c>
      <c r="D683" t="s">
        <v>5905</v>
      </c>
      <c r="F683">
        <v>35.9</v>
      </c>
      <c r="G683">
        <v>0</v>
      </c>
      <c r="H683" t="s">
        <v>378</v>
      </c>
      <c r="I683" t="s">
        <v>5548</v>
      </c>
    </row>
    <row r="684" spans="1:9" x14ac:dyDescent="0.3">
      <c r="A684" s="1">
        <v>44750</v>
      </c>
      <c r="B684" t="s">
        <v>5553</v>
      </c>
      <c r="C684" s="3" t="s">
        <v>6356</v>
      </c>
      <c r="D684" t="s">
        <v>5905</v>
      </c>
      <c r="F684">
        <v>39.4</v>
      </c>
      <c r="G684">
        <v>0</v>
      </c>
      <c r="H684" t="s">
        <v>378</v>
      </c>
      <c r="I684" t="s">
        <v>5548</v>
      </c>
    </row>
    <row r="685" spans="1:9" x14ac:dyDescent="0.3">
      <c r="A685" s="1">
        <v>44750</v>
      </c>
      <c r="B685" t="s">
        <v>5553</v>
      </c>
      <c r="C685" s="3" t="s">
        <v>6357</v>
      </c>
      <c r="D685" t="s">
        <v>5905</v>
      </c>
      <c r="F685">
        <v>39.200000000000003</v>
      </c>
      <c r="G685">
        <v>0</v>
      </c>
      <c r="H685" t="s">
        <v>378</v>
      </c>
      <c r="I685" t="s">
        <v>5548</v>
      </c>
    </row>
    <row r="686" spans="1:9" x14ac:dyDescent="0.3">
      <c r="A686" s="1">
        <v>44753</v>
      </c>
      <c r="B686" t="s">
        <v>5566</v>
      </c>
      <c r="C686" s="3" t="s">
        <v>6358</v>
      </c>
      <c r="D686" t="s">
        <v>6300</v>
      </c>
      <c r="F686">
        <v>30.7</v>
      </c>
      <c r="G686">
        <v>2.2000000000000002</v>
      </c>
      <c r="I686" t="s">
        <v>1253</v>
      </c>
    </row>
    <row r="687" spans="1:9" x14ac:dyDescent="0.3">
      <c r="A687" s="1">
        <v>44753</v>
      </c>
      <c r="B687" t="s">
        <v>5566</v>
      </c>
      <c r="C687" s="3" t="s">
        <v>6359</v>
      </c>
      <c r="D687" t="s">
        <v>6300</v>
      </c>
      <c r="F687">
        <v>34.4</v>
      </c>
      <c r="G687">
        <v>0</v>
      </c>
      <c r="I687" t="s">
        <v>1253</v>
      </c>
    </row>
    <row r="688" spans="1:9" x14ac:dyDescent="0.3">
      <c r="A688" s="1">
        <v>44753</v>
      </c>
      <c r="B688" t="s">
        <v>5566</v>
      </c>
      <c r="C688" s="3" t="s">
        <v>6360</v>
      </c>
      <c r="D688" t="s">
        <v>6300</v>
      </c>
      <c r="F688">
        <v>33</v>
      </c>
      <c r="G688">
        <v>0</v>
      </c>
      <c r="I688" t="s">
        <v>1253</v>
      </c>
    </row>
    <row r="689" spans="1:9" x14ac:dyDescent="0.3">
      <c r="A689" s="1">
        <v>44753</v>
      </c>
      <c r="B689" t="s">
        <v>5566</v>
      </c>
      <c r="C689" s="3" t="s">
        <v>6361</v>
      </c>
      <c r="D689" t="s">
        <v>6300</v>
      </c>
      <c r="F689">
        <v>31.7</v>
      </c>
      <c r="G689">
        <v>0</v>
      </c>
      <c r="I689" t="s">
        <v>1253</v>
      </c>
    </row>
    <row r="690" spans="1:9" x14ac:dyDescent="0.3">
      <c r="A690" s="1">
        <v>44753</v>
      </c>
      <c r="B690" t="s">
        <v>5566</v>
      </c>
      <c r="C690" s="3" t="s">
        <v>6362</v>
      </c>
      <c r="D690" t="s">
        <v>6300</v>
      </c>
      <c r="F690">
        <v>30.4</v>
      </c>
      <c r="G690">
        <v>0</v>
      </c>
      <c r="I690" t="s">
        <v>15</v>
      </c>
    </row>
    <row r="691" spans="1:9" x14ac:dyDescent="0.3">
      <c r="A691" s="1">
        <v>44753</v>
      </c>
      <c r="B691" t="s">
        <v>5566</v>
      </c>
      <c r="C691" s="3" t="s">
        <v>6363</v>
      </c>
      <c r="D691" t="s">
        <v>6300</v>
      </c>
      <c r="F691">
        <v>30.8</v>
      </c>
      <c r="G691">
        <v>0</v>
      </c>
      <c r="I691" t="s">
        <v>15</v>
      </c>
    </row>
    <row r="692" spans="1:9" x14ac:dyDescent="0.3">
      <c r="A692" s="1">
        <v>44753</v>
      </c>
      <c r="B692" t="s">
        <v>5566</v>
      </c>
      <c r="C692" s="3" t="s">
        <v>6364</v>
      </c>
      <c r="D692" t="s">
        <v>5586</v>
      </c>
      <c r="F692">
        <v>27.9</v>
      </c>
      <c r="G692">
        <v>0</v>
      </c>
      <c r="I692" t="s">
        <v>1253</v>
      </c>
    </row>
    <row r="693" spans="1:9" x14ac:dyDescent="0.3">
      <c r="A693" s="1">
        <v>44753</v>
      </c>
      <c r="B693" t="s">
        <v>5566</v>
      </c>
      <c r="C693" s="3" t="s">
        <v>6365</v>
      </c>
      <c r="D693" t="s">
        <v>5586</v>
      </c>
      <c r="F693">
        <v>32.200000000000003</v>
      </c>
      <c r="G693">
        <v>0</v>
      </c>
      <c r="I693" t="s">
        <v>1253</v>
      </c>
    </row>
    <row r="694" spans="1:9" x14ac:dyDescent="0.3">
      <c r="A694" s="1">
        <v>44753</v>
      </c>
      <c r="B694" t="s">
        <v>5566</v>
      </c>
      <c r="C694" s="3" t="s">
        <v>6366</v>
      </c>
      <c r="D694" t="s">
        <v>5586</v>
      </c>
      <c r="F694">
        <v>30.4</v>
      </c>
      <c r="G694">
        <v>0</v>
      </c>
      <c r="I694" t="s">
        <v>1253</v>
      </c>
    </row>
    <row r="695" spans="1:9" x14ac:dyDescent="0.3">
      <c r="A695" s="1">
        <v>44753</v>
      </c>
      <c r="B695" t="s">
        <v>5566</v>
      </c>
      <c r="C695" s="3" t="s">
        <v>6367</v>
      </c>
      <c r="D695" t="s">
        <v>5586</v>
      </c>
      <c r="F695">
        <v>36.9</v>
      </c>
      <c r="G695">
        <v>0</v>
      </c>
      <c r="I695" t="s">
        <v>1253</v>
      </c>
    </row>
    <row r="696" spans="1:9" x14ac:dyDescent="0.3">
      <c r="A696" s="1">
        <v>44754</v>
      </c>
      <c r="B696" t="s">
        <v>5566</v>
      </c>
      <c r="C696" s="3" t="s">
        <v>6368</v>
      </c>
      <c r="D696" t="s">
        <v>6369</v>
      </c>
      <c r="F696">
        <v>24.4</v>
      </c>
      <c r="G696">
        <v>0</v>
      </c>
      <c r="I696" t="s">
        <v>15</v>
      </c>
    </row>
    <row r="697" spans="1:9" x14ac:dyDescent="0.3">
      <c r="A697" s="1">
        <v>44754</v>
      </c>
      <c r="B697" t="s">
        <v>5566</v>
      </c>
      <c r="C697" s="3" t="s">
        <v>6370</v>
      </c>
      <c r="D697" t="s">
        <v>6369</v>
      </c>
      <c r="F697">
        <v>18.600000000000001</v>
      </c>
      <c r="G697">
        <v>0</v>
      </c>
      <c r="I697" t="s">
        <v>15</v>
      </c>
    </row>
    <row r="698" spans="1:9" x14ac:dyDescent="0.3">
      <c r="A698" s="1">
        <v>44754</v>
      </c>
      <c r="B698" t="s">
        <v>5566</v>
      </c>
      <c r="C698" s="3" t="s">
        <v>6371</v>
      </c>
      <c r="D698" t="s">
        <v>6369</v>
      </c>
      <c r="F698">
        <v>24.3</v>
      </c>
      <c r="G698">
        <v>0</v>
      </c>
      <c r="I698" t="s">
        <v>15</v>
      </c>
    </row>
    <row r="699" spans="1:9" x14ac:dyDescent="0.3">
      <c r="A699" s="1">
        <v>44754</v>
      </c>
      <c r="B699" t="s">
        <v>5566</v>
      </c>
      <c r="C699" s="3" t="s">
        <v>6372</v>
      </c>
      <c r="D699" t="s">
        <v>6369</v>
      </c>
      <c r="F699">
        <v>26.8</v>
      </c>
      <c r="G699">
        <v>0</v>
      </c>
      <c r="I699" t="s">
        <v>15</v>
      </c>
    </row>
    <row r="700" spans="1:9" x14ac:dyDescent="0.3">
      <c r="A700" s="1">
        <v>44754</v>
      </c>
      <c r="B700" t="s">
        <v>5566</v>
      </c>
      <c r="C700" s="3" t="s">
        <v>6373</v>
      </c>
      <c r="D700" t="s">
        <v>6369</v>
      </c>
      <c r="F700">
        <v>27.5</v>
      </c>
      <c r="G700">
        <v>3.3</v>
      </c>
      <c r="I700" t="s">
        <v>15</v>
      </c>
    </row>
    <row r="701" spans="1:9" x14ac:dyDescent="0.3">
      <c r="A701" s="1">
        <v>44754</v>
      </c>
      <c r="B701" t="s">
        <v>5566</v>
      </c>
      <c r="C701" s="3" t="s">
        <v>6374</v>
      </c>
      <c r="D701" t="s">
        <v>6369</v>
      </c>
      <c r="F701">
        <v>27.4</v>
      </c>
      <c r="G701">
        <v>0</v>
      </c>
      <c r="I701" t="s">
        <v>15</v>
      </c>
    </row>
    <row r="702" spans="1:9" x14ac:dyDescent="0.3">
      <c r="A702" s="1">
        <v>44754</v>
      </c>
      <c r="B702" t="s">
        <v>5566</v>
      </c>
      <c r="C702" s="3" t="s">
        <v>6375</v>
      </c>
      <c r="D702" t="s">
        <v>6369</v>
      </c>
      <c r="F702">
        <v>24.8</v>
      </c>
      <c r="G702">
        <v>0</v>
      </c>
      <c r="I702" t="s">
        <v>15</v>
      </c>
    </row>
    <row r="703" spans="1:9" x14ac:dyDescent="0.3">
      <c r="A703" s="1">
        <v>44754</v>
      </c>
      <c r="B703" t="s">
        <v>5566</v>
      </c>
      <c r="C703" s="3" t="s">
        <v>6376</v>
      </c>
      <c r="D703" t="s">
        <v>6369</v>
      </c>
      <c r="F703">
        <v>28.4</v>
      </c>
      <c r="G703">
        <v>0</v>
      </c>
      <c r="I703" t="s">
        <v>15</v>
      </c>
    </row>
    <row r="704" spans="1:9" x14ac:dyDescent="0.3">
      <c r="A704" s="1">
        <v>44754</v>
      </c>
      <c r="B704" t="s">
        <v>5566</v>
      </c>
      <c r="C704" s="3" t="s">
        <v>6377</v>
      </c>
      <c r="D704" t="s">
        <v>6369</v>
      </c>
      <c r="F704">
        <v>24.7</v>
      </c>
      <c r="G704">
        <v>0</v>
      </c>
      <c r="I704" t="s">
        <v>15</v>
      </c>
    </row>
    <row r="705" spans="1:11" x14ac:dyDescent="0.3">
      <c r="A705" s="1">
        <v>44754</v>
      </c>
      <c r="B705" t="s">
        <v>5566</v>
      </c>
      <c r="C705" s="3" t="s">
        <v>6378</v>
      </c>
      <c r="D705" t="s">
        <v>6369</v>
      </c>
      <c r="F705">
        <v>26.7</v>
      </c>
      <c r="G705">
        <v>0</v>
      </c>
      <c r="I705" t="s">
        <v>15</v>
      </c>
    </row>
    <row r="706" spans="1:11" x14ac:dyDescent="0.3">
      <c r="A706" s="1">
        <v>44754</v>
      </c>
      <c r="B706" t="s">
        <v>5566</v>
      </c>
      <c r="C706" s="3" t="s">
        <v>6379</v>
      </c>
      <c r="D706" t="s">
        <v>6369</v>
      </c>
      <c r="F706">
        <v>25.4</v>
      </c>
      <c r="G706">
        <v>0</v>
      </c>
      <c r="I706" t="s">
        <v>15</v>
      </c>
    </row>
    <row r="707" spans="1:11" x14ac:dyDescent="0.3">
      <c r="A707" s="1">
        <v>44754</v>
      </c>
      <c r="B707" t="s">
        <v>5566</v>
      </c>
      <c r="C707" s="3" t="s">
        <v>6380</v>
      </c>
      <c r="D707" t="s">
        <v>6369</v>
      </c>
      <c r="F707">
        <v>22.1</v>
      </c>
      <c r="G707">
        <v>0</v>
      </c>
      <c r="I707" t="s">
        <v>15</v>
      </c>
    </row>
    <row r="708" spans="1:11" x14ac:dyDescent="0.3">
      <c r="A708" s="1">
        <v>44754</v>
      </c>
      <c r="B708" t="s">
        <v>5566</v>
      </c>
      <c r="C708" s="3" t="s">
        <v>6381</v>
      </c>
      <c r="D708" t="s">
        <v>6369</v>
      </c>
      <c r="F708">
        <v>23.6</v>
      </c>
      <c r="G708">
        <v>0.2</v>
      </c>
      <c r="H708" t="s">
        <v>45</v>
      </c>
      <c r="I708" t="s">
        <v>1253</v>
      </c>
    </row>
    <row r="709" spans="1:11" x14ac:dyDescent="0.3">
      <c r="A709" s="1">
        <v>44754</v>
      </c>
      <c r="B709" t="s">
        <v>5566</v>
      </c>
      <c r="C709" s="3" t="s">
        <v>6382</v>
      </c>
      <c r="D709" t="s">
        <v>6369</v>
      </c>
      <c r="F709">
        <v>24.4</v>
      </c>
      <c r="G709">
        <v>0</v>
      </c>
      <c r="H709" t="s">
        <v>45</v>
      </c>
      <c r="I709" t="s">
        <v>1253</v>
      </c>
    </row>
    <row r="710" spans="1:11" x14ac:dyDescent="0.3">
      <c r="A710" s="1">
        <v>44754</v>
      </c>
      <c r="B710" t="s">
        <v>5566</v>
      </c>
      <c r="C710" s="3" t="s">
        <v>6383</v>
      </c>
      <c r="D710" t="s">
        <v>5586</v>
      </c>
      <c r="F710">
        <v>27.3</v>
      </c>
      <c r="G710">
        <v>0</v>
      </c>
      <c r="I710" t="s">
        <v>1253</v>
      </c>
    </row>
    <row r="711" spans="1:11" x14ac:dyDescent="0.3">
      <c r="A711" s="1">
        <v>44754</v>
      </c>
      <c r="B711" t="s">
        <v>5566</v>
      </c>
      <c r="C711" s="3" t="s">
        <v>6384</v>
      </c>
      <c r="D711" t="s">
        <v>5586</v>
      </c>
      <c r="F711">
        <v>30.7</v>
      </c>
      <c r="G711">
        <v>0</v>
      </c>
      <c r="I711" t="s">
        <v>1253</v>
      </c>
    </row>
    <row r="712" spans="1:11" x14ac:dyDescent="0.3">
      <c r="A712" s="1">
        <v>44755</v>
      </c>
      <c r="B712" t="s">
        <v>5566</v>
      </c>
      <c r="C712" s="3" t="s">
        <v>6385</v>
      </c>
      <c r="D712" t="s">
        <v>6386</v>
      </c>
      <c r="F712">
        <v>28</v>
      </c>
      <c r="G712">
        <v>0</v>
      </c>
      <c r="H712" t="s">
        <v>142</v>
      </c>
      <c r="I712" t="s">
        <v>15</v>
      </c>
      <c r="J712" s="1">
        <v>44756</v>
      </c>
      <c r="K712">
        <v>8362</v>
      </c>
    </row>
    <row r="713" spans="1:11" x14ac:dyDescent="0.3">
      <c r="A713" s="1">
        <v>44755</v>
      </c>
      <c r="B713" t="s">
        <v>5566</v>
      </c>
      <c r="C713" s="3" t="s">
        <v>6387</v>
      </c>
      <c r="D713" t="s">
        <v>6386</v>
      </c>
      <c r="F713">
        <v>29.5</v>
      </c>
      <c r="G713">
        <v>0</v>
      </c>
      <c r="H713" t="s">
        <v>142</v>
      </c>
      <c r="I713" t="s">
        <v>15</v>
      </c>
      <c r="J713" s="1">
        <v>44756</v>
      </c>
      <c r="K713">
        <v>8362</v>
      </c>
    </row>
    <row r="714" spans="1:11" x14ac:dyDescent="0.3">
      <c r="A714" s="1">
        <v>44755</v>
      </c>
      <c r="B714" t="s">
        <v>5566</v>
      </c>
      <c r="C714" s="3" t="s">
        <v>6388</v>
      </c>
      <c r="D714" t="s">
        <v>6386</v>
      </c>
      <c r="F714">
        <v>27</v>
      </c>
      <c r="G714">
        <v>0</v>
      </c>
      <c r="H714" t="s">
        <v>142</v>
      </c>
      <c r="I714" t="s">
        <v>15</v>
      </c>
      <c r="J714" s="1">
        <v>44756</v>
      </c>
      <c r="K714">
        <v>8362</v>
      </c>
    </row>
    <row r="715" spans="1:11" x14ac:dyDescent="0.3">
      <c r="A715" s="1">
        <v>44755</v>
      </c>
      <c r="B715" t="s">
        <v>5566</v>
      </c>
      <c r="C715" s="3" t="s">
        <v>6389</v>
      </c>
      <c r="D715" t="s">
        <v>6386</v>
      </c>
      <c r="F715">
        <v>28.4</v>
      </c>
      <c r="G715">
        <v>0</v>
      </c>
      <c r="H715" t="s">
        <v>142</v>
      </c>
      <c r="I715" t="s">
        <v>15</v>
      </c>
      <c r="J715" s="1">
        <v>44756</v>
      </c>
      <c r="K715">
        <v>8362</v>
      </c>
    </row>
    <row r="716" spans="1:11" x14ac:dyDescent="0.3">
      <c r="A716" s="1">
        <v>44755</v>
      </c>
      <c r="B716" t="s">
        <v>5566</v>
      </c>
      <c r="C716" s="3" t="s">
        <v>6390</v>
      </c>
      <c r="D716" t="s">
        <v>6386</v>
      </c>
      <c r="F716">
        <v>32.299999999999997</v>
      </c>
      <c r="G716">
        <v>0</v>
      </c>
      <c r="H716" t="s">
        <v>142</v>
      </c>
      <c r="I716" t="s">
        <v>15</v>
      </c>
      <c r="J716" s="1">
        <v>44756</v>
      </c>
      <c r="K716">
        <v>8362</v>
      </c>
    </row>
    <row r="717" spans="1:11" x14ac:dyDescent="0.3">
      <c r="A717" s="1">
        <v>44755</v>
      </c>
      <c r="B717" t="s">
        <v>5566</v>
      </c>
      <c r="C717" s="3" t="s">
        <v>6391</v>
      </c>
      <c r="D717" t="s">
        <v>6386</v>
      </c>
      <c r="F717">
        <v>28.3</v>
      </c>
      <c r="G717">
        <v>0</v>
      </c>
      <c r="H717" t="s">
        <v>142</v>
      </c>
      <c r="I717" t="s">
        <v>15</v>
      </c>
      <c r="J717" s="1">
        <v>44756</v>
      </c>
      <c r="K717">
        <v>8362</v>
      </c>
    </row>
    <row r="718" spans="1:11" x14ac:dyDescent="0.3">
      <c r="A718" s="1">
        <v>44755</v>
      </c>
      <c r="B718" t="s">
        <v>5566</v>
      </c>
      <c r="C718" s="3" t="s">
        <v>6392</v>
      </c>
      <c r="D718" t="s">
        <v>6369</v>
      </c>
      <c r="F718">
        <v>22.4</v>
      </c>
      <c r="G718">
        <v>0</v>
      </c>
      <c r="H718" t="s">
        <v>45</v>
      </c>
      <c r="I718" t="s">
        <v>1253</v>
      </c>
    </row>
    <row r="719" spans="1:11" x14ac:dyDescent="0.3">
      <c r="A719" s="1">
        <v>44755</v>
      </c>
      <c r="B719" t="s">
        <v>5566</v>
      </c>
      <c r="C719" s="3" t="s">
        <v>6393</v>
      </c>
      <c r="D719" t="s">
        <v>6369</v>
      </c>
      <c r="F719">
        <v>27</v>
      </c>
      <c r="G719">
        <v>0</v>
      </c>
      <c r="H719" t="s">
        <v>45</v>
      </c>
      <c r="I719" t="s">
        <v>1253</v>
      </c>
    </row>
    <row r="720" spans="1:11" x14ac:dyDescent="0.3">
      <c r="A720" s="1">
        <v>44755</v>
      </c>
      <c r="B720" t="s">
        <v>5566</v>
      </c>
      <c r="C720" s="3" t="s">
        <v>6394</v>
      </c>
      <c r="D720" t="s">
        <v>6395</v>
      </c>
      <c r="F720">
        <v>19.5</v>
      </c>
      <c r="G720">
        <v>0</v>
      </c>
      <c r="I720" t="s">
        <v>15</v>
      </c>
    </row>
    <row r="721" spans="1:9" x14ac:dyDescent="0.3">
      <c r="A721" s="1">
        <v>44755</v>
      </c>
      <c r="B721" t="s">
        <v>5566</v>
      </c>
      <c r="C721" s="3" t="s">
        <v>6396</v>
      </c>
      <c r="D721" t="s">
        <v>6395</v>
      </c>
      <c r="F721">
        <v>20.5</v>
      </c>
      <c r="G721">
        <v>0</v>
      </c>
      <c r="I721" t="s">
        <v>15</v>
      </c>
    </row>
    <row r="722" spans="1:9" x14ac:dyDescent="0.3">
      <c r="A722" s="1">
        <v>44755</v>
      </c>
      <c r="B722" t="s">
        <v>5566</v>
      </c>
      <c r="C722" s="3" t="s">
        <v>6397</v>
      </c>
      <c r="D722" t="s">
        <v>6395</v>
      </c>
      <c r="F722">
        <v>28.2</v>
      </c>
      <c r="G722">
        <v>0</v>
      </c>
      <c r="I722" t="s">
        <v>15</v>
      </c>
    </row>
    <row r="723" spans="1:9" x14ac:dyDescent="0.3">
      <c r="A723" s="1">
        <v>44755</v>
      </c>
      <c r="B723" t="s">
        <v>5566</v>
      </c>
      <c r="C723" s="3" t="s">
        <v>6398</v>
      </c>
      <c r="D723" t="s">
        <v>6395</v>
      </c>
      <c r="F723">
        <v>23.7</v>
      </c>
      <c r="G723">
        <v>0</v>
      </c>
      <c r="I723" t="s">
        <v>15</v>
      </c>
    </row>
    <row r="724" spans="1:9" x14ac:dyDescent="0.3">
      <c r="A724" s="1">
        <v>44755</v>
      </c>
      <c r="B724" t="s">
        <v>5566</v>
      </c>
      <c r="C724" s="3" t="s">
        <v>6399</v>
      </c>
      <c r="D724" t="s">
        <v>6395</v>
      </c>
      <c r="F724">
        <v>27.7</v>
      </c>
      <c r="G724">
        <v>0</v>
      </c>
      <c r="I724" t="s">
        <v>15</v>
      </c>
    </row>
    <row r="725" spans="1:9" x14ac:dyDescent="0.3">
      <c r="A725" s="1">
        <v>44755</v>
      </c>
      <c r="B725" t="s">
        <v>5566</v>
      </c>
      <c r="C725" s="3" t="s">
        <v>6400</v>
      </c>
      <c r="D725" t="s">
        <v>6395</v>
      </c>
      <c r="F725">
        <v>21.6</v>
      </c>
      <c r="G725">
        <v>0</v>
      </c>
      <c r="I725" t="s">
        <v>15</v>
      </c>
    </row>
    <row r="726" spans="1:9" x14ac:dyDescent="0.3">
      <c r="A726" s="1">
        <v>44755</v>
      </c>
      <c r="B726" t="s">
        <v>5566</v>
      </c>
      <c r="C726" s="3" t="s">
        <v>6401</v>
      </c>
      <c r="D726" t="s">
        <v>6395</v>
      </c>
      <c r="F726">
        <v>29.3</v>
      </c>
      <c r="G726">
        <v>0</v>
      </c>
      <c r="I726" t="s">
        <v>15</v>
      </c>
    </row>
    <row r="727" spans="1:9" x14ac:dyDescent="0.3">
      <c r="A727" s="1">
        <v>44755</v>
      </c>
      <c r="B727" t="s">
        <v>5566</v>
      </c>
      <c r="C727" s="3" t="s">
        <v>6402</v>
      </c>
      <c r="D727" t="s">
        <v>6395</v>
      </c>
      <c r="F727">
        <v>24</v>
      </c>
      <c r="G727">
        <v>5</v>
      </c>
      <c r="I727" t="s">
        <v>15</v>
      </c>
    </row>
    <row r="728" spans="1:9" x14ac:dyDescent="0.3">
      <c r="A728" s="1">
        <v>44755</v>
      </c>
      <c r="B728" t="s">
        <v>5566</v>
      </c>
      <c r="C728" s="3" t="s">
        <v>6403</v>
      </c>
      <c r="D728" t="s">
        <v>6395</v>
      </c>
      <c r="F728">
        <v>26.8</v>
      </c>
      <c r="G728">
        <v>0</v>
      </c>
      <c r="I728" t="s">
        <v>15</v>
      </c>
    </row>
    <row r="729" spans="1:9" x14ac:dyDescent="0.3">
      <c r="A729" s="1">
        <v>44755</v>
      </c>
      <c r="B729" t="s">
        <v>5566</v>
      </c>
      <c r="C729" s="3" t="s">
        <v>6404</v>
      </c>
      <c r="D729" t="s">
        <v>6405</v>
      </c>
      <c r="F729">
        <v>28.7</v>
      </c>
      <c r="G729">
        <v>0</v>
      </c>
      <c r="I729" t="s">
        <v>15</v>
      </c>
    </row>
    <row r="730" spans="1:9" x14ac:dyDescent="0.3">
      <c r="A730" s="1">
        <v>44755</v>
      </c>
      <c r="B730" t="s">
        <v>5566</v>
      </c>
      <c r="C730" s="3" t="s">
        <v>6406</v>
      </c>
      <c r="D730" t="s">
        <v>6405</v>
      </c>
      <c r="F730">
        <v>27.5</v>
      </c>
      <c r="G730">
        <v>0</v>
      </c>
      <c r="I730" t="s">
        <v>15</v>
      </c>
    </row>
    <row r="731" spans="1:9" x14ac:dyDescent="0.3">
      <c r="A731" s="1">
        <v>44755</v>
      </c>
      <c r="B731" t="s">
        <v>5566</v>
      </c>
      <c r="C731" s="3" t="s">
        <v>6407</v>
      </c>
      <c r="D731" t="s">
        <v>6405</v>
      </c>
      <c r="F731">
        <v>32.1</v>
      </c>
      <c r="G731">
        <v>0</v>
      </c>
      <c r="I731" t="s">
        <v>15</v>
      </c>
    </row>
    <row r="732" spans="1:9" x14ac:dyDescent="0.3">
      <c r="A732" s="1">
        <v>44755</v>
      </c>
      <c r="B732" t="s">
        <v>5566</v>
      </c>
      <c r="C732" s="3" t="s">
        <v>6408</v>
      </c>
      <c r="D732" t="s">
        <v>6405</v>
      </c>
      <c r="F732">
        <v>32.4</v>
      </c>
      <c r="G732">
        <v>0</v>
      </c>
      <c r="I732" t="s">
        <v>15</v>
      </c>
    </row>
    <row r="733" spans="1:9" x14ac:dyDescent="0.3">
      <c r="A733" s="1">
        <v>44755</v>
      </c>
      <c r="B733" t="s">
        <v>5566</v>
      </c>
      <c r="C733" s="3" t="s">
        <v>6409</v>
      </c>
      <c r="D733" t="s">
        <v>6405</v>
      </c>
      <c r="F733">
        <v>31.6</v>
      </c>
      <c r="G733">
        <v>0</v>
      </c>
      <c r="I733" t="s">
        <v>15</v>
      </c>
    </row>
    <row r="734" spans="1:9" x14ac:dyDescent="0.3">
      <c r="A734" s="1">
        <v>44755</v>
      </c>
      <c r="B734" t="s">
        <v>5566</v>
      </c>
      <c r="C734" s="3" t="s">
        <v>6410</v>
      </c>
      <c r="D734" t="s">
        <v>6405</v>
      </c>
      <c r="F734">
        <v>30.7</v>
      </c>
      <c r="G734">
        <v>0</v>
      </c>
      <c r="I734" t="s">
        <v>15</v>
      </c>
    </row>
    <row r="735" spans="1:9" x14ac:dyDescent="0.3">
      <c r="A735" s="1">
        <v>44755</v>
      </c>
      <c r="B735" t="s">
        <v>5566</v>
      </c>
      <c r="C735" s="3" t="s">
        <v>6411</v>
      </c>
      <c r="D735" t="s">
        <v>6405</v>
      </c>
      <c r="F735">
        <v>26.3</v>
      </c>
      <c r="G735">
        <v>0.2</v>
      </c>
      <c r="I735" t="s">
        <v>15</v>
      </c>
    </row>
    <row r="736" spans="1:9" x14ac:dyDescent="0.3">
      <c r="A736" s="1">
        <v>44755</v>
      </c>
      <c r="B736" t="s">
        <v>5566</v>
      </c>
      <c r="C736" s="3" t="s">
        <v>6412</v>
      </c>
      <c r="D736" t="s">
        <v>6413</v>
      </c>
      <c r="F736">
        <v>25.5</v>
      </c>
      <c r="G736">
        <v>0</v>
      </c>
      <c r="I736" t="s">
        <v>15</v>
      </c>
    </row>
    <row r="737" spans="1:9" x14ac:dyDescent="0.3">
      <c r="A737" s="1">
        <v>44755</v>
      </c>
      <c r="B737" t="s">
        <v>5566</v>
      </c>
      <c r="C737" s="3" t="s">
        <v>6414</v>
      </c>
      <c r="D737" t="s">
        <v>6413</v>
      </c>
      <c r="F737">
        <v>29.7</v>
      </c>
      <c r="G737">
        <v>0</v>
      </c>
      <c r="I737" t="s">
        <v>15</v>
      </c>
    </row>
    <row r="738" spans="1:9" x14ac:dyDescent="0.3">
      <c r="A738" s="1">
        <v>44756</v>
      </c>
      <c r="B738" t="s">
        <v>5553</v>
      </c>
      <c r="C738" s="3" t="s">
        <v>6415</v>
      </c>
      <c r="D738" t="s">
        <v>6416</v>
      </c>
      <c r="F738">
        <v>31.8</v>
      </c>
      <c r="G738">
        <v>0</v>
      </c>
      <c r="H738" t="s">
        <v>790</v>
      </c>
      <c r="I738" t="s">
        <v>1253</v>
      </c>
    </row>
    <row r="739" spans="1:9" x14ac:dyDescent="0.3">
      <c r="A739" s="1">
        <v>44756</v>
      </c>
      <c r="B739" t="s">
        <v>5553</v>
      </c>
      <c r="C739" s="3" t="s">
        <v>6417</v>
      </c>
      <c r="D739" t="s">
        <v>6416</v>
      </c>
      <c r="F739">
        <v>32.1</v>
      </c>
      <c r="G739">
        <v>0</v>
      </c>
      <c r="H739" t="s">
        <v>790</v>
      </c>
      <c r="I739" t="s">
        <v>1253</v>
      </c>
    </row>
    <row r="740" spans="1:9" x14ac:dyDescent="0.3">
      <c r="A740" s="1">
        <v>44756</v>
      </c>
      <c r="B740" t="s">
        <v>5553</v>
      </c>
      <c r="C740" s="3" t="s">
        <v>6418</v>
      </c>
      <c r="D740" t="s">
        <v>6416</v>
      </c>
      <c r="F740">
        <v>38.5</v>
      </c>
      <c r="G740">
        <v>0.9</v>
      </c>
      <c r="H740" t="s">
        <v>790</v>
      </c>
      <c r="I740" t="s">
        <v>1253</v>
      </c>
    </row>
    <row r="741" spans="1:9" x14ac:dyDescent="0.3">
      <c r="A741" s="1">
        <v>44756</v>
      </c>
      <c r="B741" t="s">
        <v>5553</v>
      </c>
      <c r="C741" s="3" t="s">
        <v>6419</v>
      </c>
      <c r="D741" t="s">
        <v>6416</v>
      </c>
      <c r="F741">
        <v>34.9</v>
      </c>
      <c r="G741">
        <v>0</v>
      </c>
      <c r="H741" t="s">
        <v>790</v>
      </c>
      <c r="I741" t="s">
        <v>1253</v>
      </c>
    </row>
    <row r="742" spans="1:9" x14ac:dyDescent="0.3">
      <c r="A742" s="1">
        <v>44756</v>
      </c>
      <c r="B742" t="s">
        <v>5553</v>
      </c>
      <c r="C742" s="3" t="s">
        <v>6420</v>
      </c>
      <c r="D742" t="s">
        <v>6416</v>
      </c>
      <c r="F742">
        <v>31</v>
      </c>
      <c r="G742">
        <v>0</v>
      </c>
      <c r="H742" t="s">
        <v>790</v>
      </c>
      <c r="I742" t="s">
        <v>1253</v>
      </c>
    </row>
    <row r="743" spans="1:9" x14ac:dyDescent="0.3">
      <c r="A743" s="1">
        <v>44756</v>
      </c>
      <c r="B743" t="s">
        <v>5553</v>
      </c>
      <c r="C743" s="3" t="s">
        <v>6421</v>
      </c>
      <c r="D743" t="s">
        <v>6416</v>
      </c>
      <c r="F743">
        <v>29</v>
      </c>
      <c r="G743">
        <v>0</v>
      </c>
      <c r="H743" t="s">
        <v>790</v>
      </c>
      <c r="I743" t="s">
        <v>1253</v>
      </c>
    </row>
    <row r="744" spans="1:9" x14ac:dyDescent="0.3">
      <c r="A744" s="1">
        <v>44756</v>
      </c>
      <c r="B744" t="s">
        <v>5566</v>
      </c>
      <c r="C744" s="3" t="s">
        <v>6422</v>
      </c>
      <c r="D744" t="s">
        <v>6300</v>
      </c>
      <c r="F744">
        <v>26.6</v>
      </c>
      <c r="G744">
        <v>1.8</v>
      </c>
      <c r="I744" t="s">
        <v>15</v>
      </c>
    </row>
    <row r="745" spans="1:9" x14ac:dyDescent="0.3">
      <c r="A745" s="1">
        <v>44756</v>
      </c>
      <c r="B745" t="s">
        <v>5566</v>
      </c>
      <c r="C745" s="3" t="s">
        <v>6423</v>
      </c>
      <c r="D745" t="s">
        <v>6300</v>
      </c>
      <c r="F745">
        <v>28.3</v>
      </c>
      <c r="G745">
        <v>0</v>
      </c>
      <c r="I745" t="s">
        <v>15</v>
      </c>
    </row>
    <row r="746" spans="1:9" x14ac:dyDescent="0.3">
      <c r="A746" s="1">
        <v>44756</v>
      </c>
      <c r="B746" t="s">
        <v>5566</v>
      </c>
      <c r="C746" s="3" t="s">
        <v>6424</v>
      </c>
      <c r="D746" t="s">
        <v>6300</v>
      </c>
      <c r="F746">
        <v>27.3</v>
      </c>
      <c r="G746">
        <v>0</v>
      </c>
      <c r="I746" t="s">
        <v>15</v>
      </c>
    </row>
    <row r="747" spans="1:9" x14ac:dyDescent="0.3">
      <c r="A747" s="1">
        <v>44756</v>
      </c>
      <c r="B747" t="s">
        <v>5566</v>
      </c>
      <c r="C747" s="3" t="s">
        <v>6425</v>
      </c>
      <c r="D747" t="s">
        <v>5586</v>
      </c>
      <c r="F747">
        <v>33.4</v>
      </c>
      <c r="G747">
        <v>0</v>
      </c>
      <c r="I747" t="s">
        <v>15</v>
      </c>
    </row>
    <row r="748" spans="1:9" x14ac:dyDescent="0.3">
      <c r="A748" s="1">
        <v>44756</v>
      </c>
      <c r="B748" t="s">
        <v>5566</v>
      </c>
      <c r="C748" s="3" t="s">
        <v>6426</v>
      </c>
      <c r="D748" t="s">
        <v>5586</v>
      </c>
      <c r="F748">
        <v>29.2</v>
      </c>
      <c r="G748">
        <v>0</v>
      </c>
      <c r="I748" t="s">
        <v>15</v>
      </c>
    </row>
    <row r="749" spans="1:9" x14ac:dyDescent="0.3">
      <c r="A749" s="1">
        <v>44756</v>
      </c>
      <c r="B749" t="s">
        <v>5566</v>
      </c>
      <c r="C749" s="3" t="s">
        <v>6427</v>
      </c>
      <c r="D749" t="s">
        <v>5586</v>
      </c>
      <c r="F749">
        <v>35.5</v>
      </c>
      <c r="G749">
        <v>0</v>
      </c>
      <c r="I749" t="s">
        <v>15</v>
      </c>
    </row>
    <row r="750" spans="1:9" x14ac:dyDescent="0.3">
      <c r="A750" s="1">
        <v>44756</v>
      </c>
      <c r="B750" t="s">
        <v>5566</v>
      </c>
      <c r="C750" s="3" t="s">
        <v>6428</v>
      </c>
      <c r="D750" t="s">
        <v>5586</v>
      </c>
      <c r="F750">
        <v>21.6</v>
      </c>
      <c r="G750">
        <v>0</v>
      </c>
      <c r="I750" t="s">
        <v>15</v>
      </c>
    </row>
    <row r="751" spans="1:9" x14ac:dyDescent="0.3">
      <c r="A751" s="1">
        <v>44756</v>
      </c>
      <c r="B751" t="s">
        <v>5566</v>
      </c>
      <c r="C751" s="3" t="s">
        <v>6429</v>
      </c>
      <c r="D751" t="s">
        <v>5586</v>
      </c>
      <c r="F751">
        <v>36.6</v>
      </c>
      <c r="G751">
        <v>0</v>
      </c>
      <c r="I751" t="s">
        <v>1253</v>
      </c>
    </row>
    <row r="752" spans="1:9" x14ac:dyDescent="0.3">
      <c r="A752" s="1">
        <v>44756</v>
      </c>
      <c r="B752" t="s">
        <v>5566</v>
      </c>
      <c r="C752" s="3" t="s">
        <v>6430</v>
      </c>
      <c r="D752" t="s">
        <v>5586</v>
      </c>
      <c r="F752">
        <v>24.6</v>
      </c>
      <c r="G752">
        <v>0</v>
      </c>
      <c r="I752" t="s">
        <v>15</v>
      </c>
    </row>
    <row r="753" spans="1:9" x14ac:dyDescent="0.3">
      <c r="A753" s="1">
        <v>44756</v>
      </c>
      <c r="B753" t="s">
        <v>5566</v>
      </c>
      <c r="C753" s="3" t="s">
        <v>6431</v>
      </c>
      <c r="D753" t="s">
        <v>5586</v>
      </c>
      <c r="F753">
        <v>34</v>
      </c>
      <c r="G753">
        <v>0</v>
      </c>
      <c r="I753" t="s">
        <v>15</v>
      </c>
    </row>
    <row r="754" spans="1:9" x14ac:dyDescent="0.3">
      <c r="A754" s="1">
        <v>44756</v>
      </c>
      <c r="B754" t="s">
        <v>5566</v>
      </c>
      <c r="C754" s="3" t="s">
        <v>6432</v>
      </c>
      <c r="D754" t="s">
        <v>6413</v>
      </c>
      <c r="F754">
        <v>29</v>
      </c>
      <c r="G754">
        <v>0</v>
      </c>
      <c r="I754" t="s">
        <v>15</v>
      </c>
    </row>
    <row r="755" spans="1:9" x14ac:dyDescent="0.3">
      <c r="A755" s="1">
        <v>44756</v>
      </c>
      <c r="B755" t="s">
        <v>5566</v>
      </c>
      <c r="C755" s="3" t="s">
        <v>6433</v>
      </c>
      <c r="D755" t="s">
        <v>6413</v>
      </c>
      <c r="F755">
        <v>27.4</v>
      </c>
      <c r="G755">
        <v>0</v>
      </c>
      <c r="I755" t="s">
        <v>15</v>
      </c>
    </row>
    <row r="756" spans="1:9" x14ac:dyDescent="0.3">
      <c r="A756" s="1">
        <v>44756</v>
      </c>
      <c r="B756" t="s">
        <v>5566</v>
      </c>
      <c r="C756" s="3" t="s">
        <v>6434</v>
      </c>
      <c r="D756" t="s">
        <v>6413</v>
      </c>
      <c r="F756">
        <v>31.6</v>
      </c>
      <c r="G756">
        <v>0</v>
      </c>
      <c r="I756" t="s">
        <v>15</v>
      </c>
    </row>
    <row r="757" spans="1:9" x14ac:dyDescent="0.3">
      <c r="A757" s="1">
        <v>44756</v>
      </c>
      <c r="B757" t="s">
        <v>5566</v>
      </c>
      <c r="C757" s="3" t="s">
        <v>6435</v>
      </c>
      <c r="D757" t="s">
        <v>6413</v>
      </c>
      <c r="F757">
        <v>31.2</v>
      </c>
      <c r="G757">
        <v>0</v>
      </c>
      <c r="I757" t="s">
        <v>15</v>
      </c>
    </row>
    <row r="758" spans="1:9" x14ac:dyDescent="0.3">
      <c r="A758" s="1">
        <v>44756</v>
      </c>
      <c r="B758" t="s">
        <v>5566</v>
      </c>
      <c r="C758" s="3" t="s">
        <v>6436</v>
      </c>
      <c r="D758" t="s">
        <v>6413</v>
      </c>
      <c r="F758">
        <v>36.5</v>
      </c>
      <c r="G758">
        <v>0</v>
      </c>
      <c r="I758" t="s">
        <v>15</v>
      </c>
    </row>
    <row r="759" spans="1:9" x14ac:dyDescent="0.3">
      <c r="A759" s="1">
        <v>44757</v>
      </c>
      <c r="B759" t="s">
        <v>5553</v>
      </c>
      <c r="C759" s="3" t="s">
        <v>6437</v>
      </c>
      <c r="D759" t="s">
        <v>629</v>
      </c>
      <c r="F759">
        <v>42.4</v>
      </c>
      <c r="G759">
        <v>0</v>
      </c>
      <c r="H759" t="s">
        <v>630</v>
      </c>
      <c r="I759" t="s">
        <v>5548</v>
      </c>
    </row>
    <row r="760" spans="1:9" x14ac:dyDescent="0.3">
      <c r="A760" s="1">
        <v>44757</v>
      </c>
      <c r="B760" t="s">
        <v>5553</v>
      </c>
      <c r="C760" s="3" t="s">
        <v>6438</v>
      </c>
      <c r="D760" t="s">
        <v>629</v>
      </c>
      <c r="F760">
        <v>42.4</v>
      </c>
      <c r="G760">
        <v>0</v>
      </c>
      <c r="H760" t="s">
        <v>630</v>
      </c>
      <c r="I760" t="s">
        <v>5548</v>
      </c>
    </row>
    <row r="761" spans="1:9" x14ac:dyDescent="0.3">
      <c r="A761" s="1">
        <v>44757</v>
      </c>
      <c r="B761" t="s">
        <v>5553</v>
      </c>
      <c r="C761" s="3" t="s">
        <v>6439</v>
      </c>
      <c r="D761" t="s">
        <v>629</v>
      </c>
      <c r="F761">
        <v>41.6</v>
      </c>
      <c r="G761">
        <v>0</v>
      </c>
      <c r="H761" t="s">
        <v>630</v>
      </c>
      <c r="I761" t="s">
        <v>5548</v>
      </c>
    </row>
    <row r="762" spans="1:9" x14ac:dyDescent="0.3">
      <c r="A762" s="1">
        <v>44757</v>
      </c>
      <c r="B762" t="s">
        <v>5553</v>
      </c>
      <c r="C762" s="3" t="s">
        <v>6440</v>
      </c>
      <c r="D762" t="s">
        <v>629</v>
      </c>
      <c r="F762">
        <v>40.700000000000003</v>
      </c>
      <c r="G762">
        <v>0</v>
      </c>
      <c r="H762" t="s">
        <v>630</v>
      </c>
      <c r="I762" t="s">
        <v>5548</v>
      </c>
    </row>
    <row r="763" spans="1:9" x14ac:dyDescent="0.3">
      <c r="A763" s="1">
        <v>44757</v>
      </c>
      <c r="B763" t="s">
        <v>5553</v>
      </c>
      <c r="C763" s="3" t="s">
        <v>6441</v>
      </c>
      <c r="D763" t="s">
        <v>6416</v>
      </c>
      <c r="F763">
        <v>29.9</v>
      </c>
      <c r="G763">
        <v>0</v>
      </c>
      <c r="H763" t="s">
        <v>790</v>
      </c>
      <c r="I763" t="s">
        <v>1253</v>
      </c>
    </row>
    <row r="764" spans="1:9" x14ac:dyDescent="0.3">
      <c r="A764" s="1">
        <v>44757</v>
      </c>
      <c r="B764" t="s">
        <v>5553</v>
      </c>
      <c r="C764" s="3" t="s">
        <v>6442</v>
      </c>
      <c r="D764" t="s">
        <v>6416</v>
      </c>
      <c r="F764">
        <v>10</v>
      </c>
      <c r="G764">
        <v>2</v>
      </c>
      <c r="H764" t="s">
        <v>790</v>
      </c>
      <c r="I764" t="s">
        <v>1253</v>
      </c>
    </row>
    <row r="765" spans="1:9" x14ac:dyDescent="0.3">
      <c r="A765" s="1">
        <v>44757</v>
      </c>
      <c r="B765" t="s">
        <v>5566</v>
      </c>
      <c r="C765" s="3" t="s">
        <v>6443</v>
      </c>
      <c r="D765" t="s">
        <v>6300</v>
      </c>
      <c r="F765">
        <v>33.299999999999997</v>
      </c>
      <c r="G765">
        <v>0</v>
      </c>
      <c r="I765" t="s">
        <v>15</v>
      </c>
    </row>
    <row r="766" spans="1:9" x14ac:dyDescent="0.3">
      <c r="A766" s="1">
        <v>44757</v>
      </c>
      <c r="B766" t="s">
        <v>5566</v>
      </c>
      <c r="C766" s="3" t="s">
        <v>6444</v>
      </c>
      <c r="D766" t="s">
        <v>6300</v>
      </c>
      <c r="F766">
        <v>26.6</v>
      </c>
      <c r="G766">
        <v>0</v>
      </c>
      <c r="I766" t="s">
        <v>15</v>
      </c>
    </row>
    <row r="767" spans="1:9" x14ac:dyDescent="0.3">
      <c r="A767" s="1">
        <v>44758</v>
      </c>
      <c r="B767" t="s">
        <v>5553</v>
      </c>
      <c r="C767" s="3" t="s">
        <v>6445</v>
      </c>
      <c r="D767" t="s">
        <v>629</v>
      </c>
      <c r="F767">
        <v>42.8</v>
      </c>
      <c r="G767">
        <v>0</v>
      </c>
      <c r="H767" t="s">
        <v>630</v>
      </c>
      <c r="I767" t="s">
        <v>5548</v>
      </c>
    </row>
    <row r="768" spans="1:9" x14ac:dyDescent="0.3">
      <c r="A768" s="1">
        <v>44758</v>
      </c>
      <c r="B768" t="s">
        <v>5553</v>
      </c>
      <c r="C768" s="3" t="s">
        <v>6446</v>
      </c>
      <c r="D768" t="s">
        <v>629</v>
      </c>
      <c r="F768">
        <v>41.8</v>
      </c>
      <c r="G768">
        <v>0</v>
      </c>
      <c r="H768" t="s">
        <v>630</v>
      </c>
      <c r="I768" t="s">
        <v>5548</v>
      </c>
    </row>
    <row r="769" spans="1:9" x14ac:dyDescent="0.3">
      <c r="A769" s="1">
        <v>44758</v>
      </c>
      <c r="B769" t="s">
        <v>5553</v>
      </c>
      <c r="C769" s="3" t="s">
        <v>6447</v>
      </c>
      <c r="D769" t="s">
        <v>629</v>
      </c>
      <c r="F769">
        <v>42.6</v>
      </c>
      <c r="G769">
        <v>0</v>
      </c>
      <c r="H769" t="s">
        <v>630</v>
      </c>
      <c r="I769" t="s">
        <v>5548</v>
      </c>
    </row>
    <row r="770" spans="1:9" x14ac:dyDescent="0.3">
      <c r="A770" s="1">
        <v>44758</v>
      </c>
      <c r="B770" t="s">
        <v>5553</v>
      </c>
      <c r="C770" s="3" t="s">
        <v>6448</v>
      </c>
      <c r="D770" t="s">
        <v>629</v>
      </c>
      <c r="F770">
        <v>41.8</v>
      </c>
      <c r="G770">
        <v>0</v>
      </c>
      <c r="H770" t="s">
        <v>630</v>
      </c>
      <c r="I770" t="s">
        <v>5548</v>
      </c>
    </row>
    <row r="771" spans="1:9" x14ac:dyDescent="0.3">
      <c r="A771" s="1">
        <v>44758</v>
      </c>
      <c r="B771" t="s">
        <v>5553</v>
      </c>
      <c r="C771" s="3" t="s">
        <v>6449</v>
      </c>
      <c r="D771" t="s">
        <v>6416</v>
      </c>
      <c r="F771">
        <v>38</v>
      </c>
      <c r="G771">
        <v>0</v>
      </c>
      <c r="H771" t="s">
        <v>790</v>
      </c>
      <c r="I771" t="s">
        <v>1253</v>
      </c>
    </row>
    <row r="772" spans="1:9" x14ac:dyDescent="0.3">
      <c r="A772" s="1">
        <v>44758</v>
      </c>
      <c r="B772" t="s">
        <v>5553</v>
      </c>
      <c r="C772" s="3" t="s">
        <v>6450</v>
      </c>
      <c r="D772" t="s">
        <v>6416</v>
      </c>
      <c r="F772">
        <v>31.7</v>
      </c>
      <c r="G772">
        <v>0</v>
      </c>
      <c r="H772" t="s">
        <v>790</v>
      </c>
      <c r="I772" t="s">
        <v>1253</v>
      </c>
    </row>
    <row r="773" spans="1:9" x14ac:dyDescent="0.3">
      <c r="A773" s="1">
        <v>44758</v>
      </c>
      <c r="B773" t="s">
        <v>5553</v>
      </c>
      <c r="C773" s="3" t="s">
        <v>6451</v>
      </c>
      <c r="D773" t="s">
        <v>6452</v>
      </c>
      <c r="F773">
        <v>39.9</v>
      </c>
      <c r="G773">
        <v>0.4</v>
      </c>
      <c r="H773" t="s">
        <v>790</v>
      </c>
      <c r="I773" t="s">
        <v>1253</v>
      </c>
    </row>
    <row r="774" spans="1:9" x14ac:dyDescent="0.3">
      <c r="A774" s="1">
        <v>44760</v>
      </c>
      <c r="B774" t="s">
        <v>5544</v>
      </c>
      <c r="C774" s="3" t="s">
        <v>6453</v>
      </c>
      <c r="D774" t="s">
        <v>6454</v>
      </c>
      <c r="F774">
        <v>15.7</v>
      </c>
      <c r="G774">
        <v>0.6</v>
      </c>
      <c r="H774" t="s">
        <v>1152</v>
      </c>
      <c r="I774" t="s">
        <v>15</v>
      </c>
    </row>
    <row r="775" spans="1:9" x14ac:dyDescent="0.3">
      <c r="A775" s="1">
        <v>44760</v>
      </c>
      <c r="B775" t="s">
        <v>5544</v>
      </c>
      <c r="C775" s="3" t="s">
        <v>6455</v>
      </c>
      <c r="D775" t="s">
        <v>6454</v>
      </c>
      <c r="F775">
        <v>16.7</v>
      </c>
      <c r="G775">
        <v>0</v>
      </c>
      <c r="H775" t="s">
        <v>1152</v>
      </c>
      <c r="I775" t="s">
        <v>15</v>
      </c>
    </row>
    <row r="776" spans="1:9" x14ac:dyDescent="0.3">
      <c r="A776" s="1">
        <v>44760</v>
      </c>
      <c r="B776" t="s">
        <v>5544</v>
      </c>
      <c r="C776" s="3" t="s">
        <v>6456</v>
      </c>
      <c r="D776" t="s">
        <v>6454</v>
      </c>
      <c r="F776">
        <v>18</v>
      </c>
      <c r="G776">
        <v>0</v>
      </c>
      <c r="H776" t="s">
        <v>1152</v>
      </c>
      <c r="I776" t="s">
        <v>15</v>
      </c>
    </row>
    <row r="777" spans="1:9" x14ac:dyDescent="0.3">
      <c r="A777" s="1">
        <v>44760</v>
      </c>
      <c r="B777" t="s">
        <v>5553</v>
      </c>
      <c r="C777" s="3" t="s">
        <v>6457</v>
      </c>
      <c r="D777" t="s">
        <v>6458</v>
      </c>
      <c r="F777">
        <v>37.9</v>
      </c>
      <c r="G777">
        <v>0</v>
      </c>
      <c r="H777" t="s">
        <v>2841</v>
      </c>
      <c r="I777" t="s">
        <v>15</v>
      </c>
    </row>
    <row r="778" spans="1:9" x14ac:dyDescent="0.3">
      <c r="A778" s="1">
        <v>44760</v>
      </c>
      <c r="B778" t="s">
        <v>5553</v>
      </c>
      <c r="C778" s="3" t="s">
        <v>6459</v>
      </c>
      <c r="D778" t="s">
        <v>6458</v>
      </c>
      <c r="F778">
        <v>30</v>
      </c>
      <c r="G778">
        <v>1.1000000000000001</v>
      </c>
      <c r="H778" t="s">
        <v>2841</v>
      </c>
      <c r="I778" t="s">
        <v>15</v>
      </c>
    </row>
    <row r="779" spans="1:9" x14ac:dyDescent="0.3">
      <c r="A779" s="1">
        <v>44760</v>
      </c>
      <c r="B779" t="s">
        <v>5553</v>
      </c>
      <c r="C779" s="3" t="s">
        <v>6460</v>
      </c>
      <c r="D779" t="s">
        <v>6452</v>
      </c>
      <c r="F779">
        <v>38.9</v>
      </c>
      <c r="G779">
        <v>0</v>
      </c>
      <c r="H779" t="s">
        <v>790</v>
      </c>
      <c r="I779" t="s">
        <v>1253</v>
      </c>
    </row>
    <row r="780" spans="1:9" x14ac:dyDescent="0.3">
      <c r="A780" s="1">
        <v>44760</v>
      </c>
      <c r="B780" t="s">
        <v>5553</v>
      </c>
      <c r="C780" s="3" t="s">
        <v>6461</v>
      </c>
      <c r="D780" t="s">
        <v>6452</v>
      </c>
      <c r="F780">
        <v>28.8</v>
      </c>
      <c r="G780">
        <v>1.6</v>
      </c>
      <c r="H780" t="s">
        <v>790</v>
      </c>
      <c r="I780" t="s">
        <v>1253</v>
      </c>
    </row>
    <row r="781" spans="1:9" x14ac:dyDescent="0.3">
      <c r="A781" s="1">
        <v>44760</v>
      </c>
      <c r="B781" t="s">
        <v>5553</v>
      </c>
      <c r="C781" s="3" t="s">
        <v>6462</v>
      </c>
      <c r="D781" t="s">
        <v>6452</v>
      </c>
      <c r="F781">
        <v>26.7</v>
      </c>
      <c r="G781">
        <v>0</v>
      </c>
      <c r="H781" t="s">
        <v>790</v>
      </c>
      <c r="I781" t="s">
        <v>1253</v>
      </c>
    </row>
    <row r="782" spans="1:9" x14ac:dyDescent="0.3">
      <c r="A782" s="1">
        <v>44760</v>
      </c>
      <c r="B782" t="s">
        <v>5553</v>
      </c>
      <c r="C782" s="3" t="s">
        <v>6463</v>
      </c>
      <c r="D782" t="s">
        <v>6452</v>
      </c>
      <c r="F782">
        <v>35.299999999999997</v>
      </c>
      <c r="G782">
        <v>0</v>
      </c>
      <c r="H782" t="s">
        <v>790</v>
      </c>
      <c r="I782" t="s">
        <v>1253</v>
      </c>
    </row>
    <row r="783" spans="1:9" x14ac:dyDescent="0.3">
      <c r="A783" s="1">
        <v>44760</v>
      </c>
      <c r="B783" t="s">
        <v>5561</v>
      </c>
      <c r="C783" s="3" t="s">
        <v>6464</v>
      </c>
      <c r="D783" t="s">
        <v>6465</v>
      </c>
      <c r="F783">
        <v>10</v>
      </c>
      <c r="G783">
        <v>0</v>
      </c>
      <c r="I783" t="s">
        <v>1253</v>
      </c>
    </row>
    <row r="784" spans="1:9" x14ac:dyDescent="0.3">
      <c r="A784" s="1">
        <v>44761</v>
      </c>
      <c r="B784" t="s">
        <v>5544</v>
      </c>
      <c r="C784" s="3" t="s">
        <v>6466</v>
      </c>
      <c r="D784" t="s">
        <v>6454</v>
      </c>
      <c r="F784">
        <v>16.2</v>
      </c>
      <c r="G784">
        <v>0</v>
      </c>
      <c r="H784" t="s">
        <v>1152</v>
      </c>
      <c r="I784" t="s">
        <v>15</v>
      </c>
    </row>
    <row r="785" spans="1:9" x14ac:dyDescent="0.3">
      <c r="A785" s="1">
        <v>44761</v>
      </c>
      <c r="B785" t="s">
        <v>5544</v>
      </c>
      <c r="C785" s="3" t="s">
        <v>6467</v>
      </c>
      <c r="D785" t="s">
        <v>6454</v>
      </c>
      <c r="F785">
        <v>17.5</v>
      </c>
      <c r="G785">
        <v>0</v>
      </c>
      <c r="H785" t="s">
        <v>1152</v>
      </c>
      <c r="I785" t="s">
        <v>15</v>
      </c>
    </row>
    <row r="786" spans="1:9" x14ac:dyDescent="0.3">
      <c r="A786" s="1">
        <v>44761</v>
      </c>
      <c r="B786" t="s">
        <v>5544</v>
      </c>
      <c r="C786" s="3" t="s">
        <v>6468</v>
      </c>
      <c r="D786" t="s">
        <v>6454</v>
      </c>
      <c r="F786">
        <v>15.5</v>
      </c>
      <c r="G786">
        <v>0</v>
      </c>
      <c r="H786" t="s">
        <v>1152</v>
      </c>
      <c r="I786" t="s">
        <v>15</v>
      </c>
    </row>
    <row r="787" spans="1:9" x14ac:dyDescent="0.3">
      <c r="A787" s="1">
        <v>44761</v>
      </c>
      <c r="B787" t="s">
        <v>5544</v>
      </c>
      <c r="C787" s="3" t="s">
        <v>6469</v>
      </c>
      <c r="D787" t="s">
        <v>6454</v>
      </c>
      <c r="F787">
        <v>16.7</v>
      </c>
      <c r="G787">
        <v>0</v>
      </c>
      <c r="H787" t="s">
        <v>1152</v>
      </c>
      <c r="I787" t="s">
        <v>15</v>
      </c>
    </row>
    <row r="788" spans="1:9" x14ac:dyDescent="0.3">
      <c r="A788" s="1">
        <v>44761</v>
      </c>
      <c r="B788" t="s">
        <v>5544</v>
      </c>
      <c r="C788" s="3" t="s">
        <v>6470</v>
      </c>
      <c r="D788" t="s">
        <v>6454</v>
      </c>
      <c r="F788">
        <v>14.6</v>
      </c>
      <c r="G788">
        <v>0</v>
      </c>
      <c r="H788" t="s">
        <v>1152</v>
      </c>
      <c r="I788" t="s">
        <v>15</v>
      </c>
    </row>
    <row r="789" spans="1:9" x14ac:dyDescent="0.3">
      <c r="A789" s="1">
        <v>44761</v>
      </c>
      <c r="B789" t="s">
        <v>5544</v>
      </c>
      <c r="C789" s="3" t="s">
        <v>6471</v>
      </c>
      <c r="D789" t="s">
        <v>6454</v>
      </c>
      <c r="F789">
        <v>15.8</v>
      </c>
      <c r="G789">
        <v>0</v>
      </c>
      <c r="H789" t="s">
        <v>1152</v>
      </c>
      <c r="I789" t="s">
        <v>15</v>
      </c>
    </row>
    <row r="790" spans="1:9" x14ac:dyDescent="0.3">
      <c r="A790" s="1">
        <v>44761</v>
      </c>
      <c r="B790" t="s">
        <v>5544</v>
      </c>
      <c r="C790" s="3" t="s">
        <v>6472</v>
      </c>
      <c r="D790" t="s">
        <v>6454</v>
      </c>
      <c r="F790">
        <v>16.8</v>
      </c>
      <c r="G790">
        <v>0</v>
      </c>
      <c r="H790" t="s">
        <v>1152</v>
      </c>
      <c r="I790" t="s">
        <v>15</v>
      </c>
    </row>
    <row r="791" spans="1:9" x14ac:dyDescent="0.3">
      <c r="A791" s="1">
        <v>44761</v>
      </c>
      <c r="B791" t="s">
        <v>5544</v>
      </c>
      <c r="C791" s="3" t="s">
        <v>6473</v>
      </c>
      <c r="D791" t="s">
        <v>6454</v>
      </c>
      <c r="F791">
        <v>14</v>
      </c>
      <c r="G791">
        <v>0</v>
      </c>
      <c r="H791" t="s">
        <v>1152</v>
      </c>
      <c r="I791" t="s">
        <v>15</v>
      </c>
    </row>
    <row r="792" spans="1:9" x14ac:dyDescent="0.3">
      <c r="A792" s="1">
        <v>44761</v>
      </c>
      <c r="B792" t="s">
        <v>5544</v>
      </c>
      <c r="C792" s="3" t="s">
        <v>6474</v>
      </c>
      <c r="D792" t="s">
        <v>6454</v>
      </c>
      <c r="F792">
        <v>14.4</v>
      </c>
      <c r="G792">
        <v>0</v>
      </c>
      <c r="H792" t="s">
        <v>1152</v>
      </c>
      <c r="I792" t="s">
        <v>15</v>
      </c>
    </row>
    <row r="793" spans="1:9" x14ac:dyDescent="0.3">
      <c r="A793" s="1">
        <v>44761</v>
      </c>
      <c r="B793" t="s">
        <v>5544</v>
      </c>
      <c r="C793" s="3" t="s">
        <v>6475</v>
      </c>
      <c r="D793" t="s">
        <v>6454</v>
      </c>
      <c r="F793">
        <v>13</v>
      </c>
      <c r="G793">
        <v>0</v>
      </c>
      <c r="H793" t="s">
        <v>1152</v>
      </c>
      <c r="I793" t="s">
        <v>15</v>
      </c>
    </row>
    <row r="794" spans="1:9" x14ac:dyDescent="0.3">
      <c r="A794" s="1">
        <v>44761</v>
      </c>
      <c r="B794" t="s">
        <v>5553</v>
      </c>
      <c r="C794" s="3" t="s">
        <v>6476</v>
      </c>
      <c r="D794" t="s">
        <v>6458</v>
      </c>
      <c r="F794">
        <v>45.7</v>
      </c>
      <c r="G794">
        <v>0</v>
      </c>
      <c r="H794" t="s">
        <v>2841</v>
      </c>
      <c r="I794" t="s">
        <v>15</v>
      </c>
    </row>
    <row r="795" spans="1:9" x14ac:dyDescent="0.3">
      <c r="A795" s="1">
        <v>44761</v>
      </c>
      <c r="B795" t="s">
        <v>5553</v>
      </c>
      <c r="C795" s="3" t="s">
        <v>6477</v>
      </c>
      <c r="D795" t="s">
        <v>6458</v>
      </c>
      <c r="F795">
        <v>47.9</v>
      </c>
      <c r="G795">
        <v>0</v>
      </c>
      <c r="H795" t="s">
        <v>2841</v>
      </c>
      <c r="I795" t="s">
        <v>15</v>
      </c>
    </row>
    <row r="796" spans="1:9" x14ac:dyDescent="0.3">
      <c r="A796" s="1">
        <v>44761</v>
      </c>
      <c r="B796" t="s">
        <v>5553</v>
      </c>
      <c r="C796" s="3" t="s">
        <v>6478</v>
      </c>
      <c r="D796" t="s">
        <v>6458</v>
      </c>
      <c r="F796">
        <v>43.2</v>
      </c>
      <c r="G796">
        <v>0</v>
      </c>
      <c r="H796" t="s">
        <v>2841</v>
      </c>
      <c r="I796" t="s">
        <v>15</v>
      </c>
    </row>
    <row r="797" spans="1:9" x14ac:dyDescent="0.3">
      <c r="A797" s="1">
        <v>44761</v>
      </c>
      <c r="B797" t="s">
        <v>5553</v>
      </c>
      <c r="C797" s="3" t="s">
        <v>6479</v>
      </c>
      <c r="D797" t="s">
        <v>6458</v>
      </c>
      <c r="F797">
        <v>40.4</v>
      </c>
      <c r="G797">
        <v>0</v>
      </c>
      <c r="H797" t="s">
        <v>2841</v>
      </c>
      <c r="I797" t="s">
        <v>15</v>
      </c>
    </row>
    <row r="798" spans="1:9" x14ac:dyDescent="0.3">
      <c r="A798" s="1">
        <v>44761</v>
      </c>
      <c r="B798" t="s">
        <v>5553</v>
      </c>
      <c r="C798" s="3" t="s">
        <v>6480</v>
      </c>
      <c r="D798" t="s">
        <v>6481</v>
      </c>
      <c r="F798">
        <v>37</v>
      </c>
      <c r="G798">
        <v>0</v>
      </c>
      <c r="H798" t="s">
        <v>2226</v>
      </c>
      <c r="I798" t="s">
        <v>15</v>
      </c>
    </row>
    <row r="799" spans="1:9" x14ac:dyDescent="0.3">
      <c r="A799" s="1">
        <v>44761</v>
      </c>
      <c r="B799" t="s">
        <v>5553</v>
      </c>
      <c r="C799" s="3" t="s">
        <v>6482</v>
      </c>
      <c r="D799" t="s">
        <v>6481</v>
      </c>
      <c r="F799">
        <v>35.799999999999997</v>
      </c>
      <c r="G799">
        <v>0</v>
      </c>
      <c r="H799" t="s">
        <v>2226</v>
      </c>
      <c r="I799" t="s">
        <v>15</v>
      </c>
    </row>
    <row r="800" spans="1:9" x14ac:dyDescent="0.3">
      <c r="A800" s="1">
        <v>44761</v>
      </c>
      <c r="B800" t="s">
        <v>5553</v>
      </c>
      <c r="C800" s="3" t="s">
        <v>6483</v>
      </c>
      <c r="D800" t="s">
        <v>6481</v>
      </c>
      <c r="F800">
        <v>35.200000000000003</v>
      </c>
      <c r="G800">
        <v>0</v>
      </c>
      <c r="H800" t="s">
        <v>2226</v>
      </c>
      <c r="I800" t="s">
        <v>15</v>
      </c>
    </row>
    <row r="801" spans="1:9" x14ac:dyDescent="0.3">
      <c r="A801" s="1">
        <v>44761</v>
      </c>
      <c r="B801" t="s">
        <v>5553</v>
      </c>
      <c r="C801" s="3" t="s">
        <v>6484</v>
      </c>
      <c r="D801" t="s">
        <v>6481</v>
      </c>
      <c r="F801">
        <v>42.4</v>
      </c>
      <c r="G801">
        <v>1.5</v>
      </c>
      <c r="H801" t="s">
        <v>2226</v>
      </c>
      <c r="I801" t="s">
        <v>15</v>
      </c>
    </row>
    <row r="802" spans="1:9" x14ac:dyDescent="0.3">
      <c r="A802" s="1">
        <v>44761</v>
      </c>
      <c r="B802" t="s">
        <v>5553</v>
      </c>
      <c r="C802" s="3" t="s">
        <v>6485</v>
      </c>
      <c r="D802" t="s">
        <v>6481</v>
      </c>
      <c r="F802">
        <v>46</v>
      </c>
      <c r="G802">
        <v>0</v>
      </c>
      <c r="H802" t="s">
        <v>2226</v>
      </c>
      <c r="I802" t="s">
        <v>15</v>
      </c>
    </row>
    <row r="803" spans="1:9" x14ac:dyDescent="0.3">
      <c r="A803" s="1">
        <v>44761</v>
      </c>
      <c r="B803" t="s">
        <v>5553</v>
      </c>
      <c r="C803" s="3" t="s">
        <v>6486</v>
      </c>
      <c r="D803" t="s">
        <v>6481</v>
      </c>
      <c r="F803">
        <v>36.9</v>
      </c>
      <c r="G803">
        <v>0</v>
      </c>
      <c r="H803" t="s">
        <v>2226</v>
      </c>
      <c r="I803" t="s">
        <v>15</v>
      </c>
    </row>
    <row r="804" spans="1:9" x14ac:dyDescent="0.3">
      <c r="A804" s="1">
        <v>44761</v>
      </c>
      <c r="B804" t="s">
        <v>5553</v>
      </c>
      <c r="C804" s="3" t="s">
        <v>6487</v>
      </c>
      <c r="D804" t="s">
        <v>6481</v>
      </c>
      <c r="F804">
        <v>36.9</v>
      </c>
      <c r="G804">
        <v>0</v>
      </c>
      <c r="H804" t="s">
        <v>2226</v>
      </c>
      <c r="I804" t="s">
        <v>15</v>
      </c>
    </row>
    <row r="805" spans="1:9" x14ac:dyDescent="0.3">
      <c r="A805" s="1">
        <v>44761</v>
      </c>
      <c r="B805" t="s">
        <v>5553</v>
      </c>
      <c r="C805" s="3" t="s">
        <v>6488</v>
      </c>
      <c r="D805" t="s">
        <v>6481</v>
      </c>
      <c r="F805">
        <v>37.6</v>
      </c>
      <c r="G805">
        <v>0</v>
      </c>
      <c r="H805" t="s">
        <v>2226</v>
      </c>
      <c r="I805" t="s">
        <v>15</v>
      </c>
    </row>
    <row r="806" spans="1:9" x14ac:dyDescent="0.3">
      <c r="A806" s="1">
        <v>44761</v>
      </c>
      <c r="B806" t="s">
        <v>5553</v>
      </c>
      <c r="C806" s="3" t="s">
        <v>6489</v>
      </c>
      <c r="D806" t="s">
        <v>6481</v>
      </c>
      <c r="F806">
        <v>31.5</v>
      </c>
      <c r="G806">
        <v>0</v>
      </c>
      <c r="H806" t="s">
        <v>2226</v>
      </c>
      <c r="I806" t="s">
        <v>15</v>
      </c>
    </row>
    <row r="807" spans="1:9" x14ac:dyDescent="0.3">
      <c r="A807" s="1">
        <v>44761</v>
      </c>
      <c r="B807" t="s">
        <v>5553</v>
      </c>
      <c r="C807" s="3" t="s">
        <v>6490</v>
      </c>
      <c r="D807" t="s">
        <v>6491</v>
      </c>
      <c r="F807">
        <v>27.7</v>
      </c>
      <c r="G807">
        <v>0</v>
      </c>
      <c r="H807" t="s">
        <v>225</v>
      </c>
      <c r="I807" t="s">
        <v>1253</v>
      </c>
    </row>
    <row r="808" spans="1:9" x14ac:dyDescent="0.3">
      <c r="A808" s="1">
        <v>44761</v>
      </c>
      <c r="B808" t="s">
        <v>5553</v>
      </c>
      <c r="C808" s="3" t="s">
        <v>6492</v>
      </c>
      <c r="D808" t="s">
        <v>6452</v>
      </c>
      <c r="F808">
        <v>41.3</v>
      </c>
      <c r="G808">
        <v>0</v>
      </c>
      <c r="H808" t="s">
        <v>790</v>
      </c>
      <c r="I808" t="s">
        <v>1253</v>
      </c>
    </row>
    <row r="809" spans="1:9" x14ac:dyDescent="0.3">
      <c r="A809" s="1">
        <v>44761</v>
      </c>
      <c r="B809" t="s">
        <v>5553</v>
      </c>
      <c r="C809" s="3" t="s">
        <v>6493</v>
      </c>
      <c r="D809" t="s">
        <v>6452</v>
      </c>
      <c r="F809">
        <v>32.200000000000003</v>
      </c>
      <c r="G809">
        <v>0</v>
      </c>
      <c r="H809" t="s">
        <v>790</v>
      </c>
      <c r="I809" t="s">
        <v>1253</v>
      </c>
    </row>
    <row r="810" spans="1:9" x14ac:dyDescent="0.3">
      <c r="A810" s="1">
        <v>44761</v>
      </c>
      <c r="B810" t="s">
        <v>5553</v>
      </c>
      <c r="C810" s="3" t="s">
        <v>6494</v>
      </c>
      <c r="D810" t="s">
        <v>6452</v>
      </c>
      <c r="F810">
        <v>32.6</v>
      </c>
      <c r="G810">
        <v>0</v>
      </c>
      <c r="H810" t="s">
        <v>790</v>
      </c>
      <c r="I810" t="s">
        <v>1253</v>
      </c>
    </row>
    <row r="811" spans="1:9" x14ac:dyDescent="0.3">
      <c r="A811" s="1">
        <v>44761</v>
      </c>
      <c r="B811" t="s">
        <v>5553</v>
      </c>
      <c r="C811" s="3" t="s">
        <v>6495</v>
      </c>
      <c r="D811" t="s">
        <v>6452</v>
      </c>
      <c r="F811">
        <v>29.1</v>
      </c>
      <c r="G811">
        <v>1.8</v>
      </c>
      <c r="H811" t="s">
        <v>790</v>
      </c>
      <c r="I811" t="s">
        <v>1253</v>
      </c>
    </row>
    <row r="812" spans="1:9" x14ac:dyDescent="0.3">
      <c r="A812" s="1">
        <v>44925</v>
      </c>
      <c r="B812" t="s">
        <v>5566</v>
      </c>
      <c r="C812" s="3" t="s">
        <v>9805</v>
      </c>
      <c r="D812" t="s">
        <v>9806</v>
      </c>
      <c r="F812">
        <v>114</v>
      </c>
      <c r="G812">
        <v>0</v>
      </c>
      <c r="H812" t="s">
        <v>23</v>
      </c>
      <c r="I812" t="s">
        <v>15</v>
      </c>
    </row>
    <row r="813" spans="1:9" x14ac:dyDescent="0.3">
      <c r="A813" s="1">
        <v>44761</v>
      </c>
      <c r="B813" t="s">
        <v>5561</v>
      </c>
      <c r="C813" s="3" t="s">
        <v>6497</v>
      </c>
      <c r="D813" t="s">
        <v>5722</v>
      </c>
      <c r="F813">
        <v>22.4</v>
      </c>
      <c r="G813">
        <v>0</v>
      </c>
      <c r="H813" t="s">
        <v>1152</v>
      </c>
      <c r="I813" t="s">
        <v>1253</v>
      </c>
    </row>
    <row r="814" spans="1:9" x14ac:dyDescent="0.3">
      <c r="A814" s="1">
        <v>44761</v>
      </c>
      <c r="B814" t="s">
        <v>5561</v>
      </c>
      <c r="C814" s="3" t="s">
        <v>6498</v>
      </c>
      <c r="D814" t="s">
        <v>5722</v>
      </c>
      <c r="F814">
        <v>22.3</v>
      </c>
      <c r="G814">
        <v>0</v>
      </c>
      <c r="H814" t="s">
        <v>1152</v>
      </c>
      <c r="I814" t="s">
        <v>1253</v>
      </c>
    </row>
    <row r="815" spans="1:9" x14ac:dyDescent="0.3">
      <c r="A815" s="1">
        <v>44761</v>
      </c>
      <c r="B815" t="s">
        <v>5561</v>
      </c>
      <c r="C815" s="3" t="s">
        <v>6499</v>
      </c>
      <c r="D815" t="s">
        <v>5722</v>
      </c>
      <c r="F815">
        <v>26.5</v>
      </c>
      <c r="G815">
        <v>0</v>
      </c>
      <c r="H815" t="s">
        <v>1152</v>
      </c>
      <c r="I815" t="s">
        <v>1253</v>
      </c>
    </row>
    <row r="816" spans="1:9" x14ac:dyDescent="0.3">
      <c r="A816" s="1">
        <v>44761</v>
      </c>
      <c r="B816" t="s">
        <v>5561</v>
      </c>
      <c r="C816" s="3" t="s">
        <v>6500</v>
      </c>
      <c r="D816" t="s">
        <v>5722</v>
      </c>
      <c r="F816">
        <v>25</v>
      </c>
      <c r="G816">
        <v>0</v>
      </c>
      <c r="H816" t="s">
        <v>1152</v>
      </c>
      <c r="I816" t="s">
        <v>1253</v>
      </c>
    </row>
    <row r="817" spans="1:9" x14ac:dyDescent="0.3">
      <c r="A817" s="1">
        <v>44761</v>
      </c>
      <c r="B817" t="s">
        <v>5561</v>
      </c>
      <c r="C817" s="3" t="s">
        <v>6501</v>
      </c>
      <c r="D817" t="s">
        <v>5722</v>
      </c>
      <c r="F817">
        <v>20</v>
      </c>
      <c r="G817">
        <v>0</v>
      </c>
      <c r="H817" t="s">
        <v>1152</v>
      </c>
      <c r="I817" t="s">
        <v>1253</v>
      </c>
    </row>
    <row r="818" spans="1:9" x14ac:dyDescent="0.3">
      <c r="A818" s="1">
        <v>44761</v>
      </c>
      <c r="B818" t="s">
        <v>5561</v>
      </c>
      <c r="C818" s="3" t="s">
        <v>6502</v>
      </c>
      <c r="D818" t="s">
        <v>5722</v>
      </c>
      <c r="F818">
        <v>19</v>
      </c>
      <c r="G818">
        <v>0</v>
      </c>
      <c r="H818" t="s">
        <v>1152</v>
      </c>
      <c r="I818" t="s">
        <v>1253</v>
      </c>
    </row>
    <row r="819" spans="1:9" x14ac:dyDescent="0.3">
      <c r="A819" s="1">
        <v>44761</v>
      </c>
      <c r="B819" t="s">
        <v>5561</v>
      </c>
      <c r="C819" s="3" t="s">
        <v>6503</v>
      </c>
      <c r="D819" t="s">
        <v>5722</v>
      </c>
      <c r="F819">
        <v>20.8</v>
      </c>
      <c r="G819">
        <v>0</v>
      </c>
      <c r="H819" t="s">
        <v>1152</v>
      </c>
      <c r="I819" t="s">
        <v>1253</v>
      </c>
    </row>
    <row r="820" spans="1:9" x14ac:dyDescent="0.3">
      <c r="A820" s="1">
        <v>44903</v>
      </c>
      <c r="B820" t="s">
        <v>5553</v>
      </c>
      <c r="C820" s="3" t="s">
        <v>9371</v>
      </c>
      <c r="D820" t="s">
        <v>5878</v>
      </c>
      <c r="F820">
        <v>55.8</v>
      </c>
      <c r="G820">
        <v>0</v>
      </c>
      <c r="H820" t="s">
        <v>23</v>
      </c>
      <c r="I820" t="s">
        <v>1253</v>
      </c>
    </row>
    <row r="821" spans="1:9" x14ac:dyDescent="0.3">
      <c r="A821" s="1">
        <v>44904</v>
      </c>
      <c r="B821" t="s">
        <v>5553</v>
      </c>
      <c r="C821" s="3" t="s">
        <v>9400</v>
      </c>
      <c r="D821" t="s">
        <v>5926</v>
      </c>
      <c r="F821">
        <v>54.2</v>
      </c>
      <c r="G821">
        <v>0</v>
      </c>
      <c r="H821" t="s">
        <v>23</v>
      </c>
      <c r="I821" t="s">
        <v>1253</v>
      </c>
    </row>
    <row r="822" spans="1:9" x14ac:dyDescent="0.3">
      <c r="A822" s="1">
        <v>44876</v>
      </c>
      <c r="B822" t="s">
        <v>5553</v>
      </c>
      <c r="C822" s="3" t="s">
        <v>8826</v>
      </c>
      <c r="D822" t="s">
        <v>6627</v>
      </c>
      <c r="F822">
        <v>51.3</v>
      </c>
      <c r="G822">
        <v>0</v>
      </c>
      <c r="H822" t="s">
        <v>23</v>
      </c>
      <c r="I822" t="s">
        <v>15</v>
      </c>
    </row>
    <row r="823" spans="1:9" x14ac:dyDescent="0.3">
      <c r="A823" s="1">
        <v>44876</v>
      </c>
      <c r="B823" t="s">
        <v>5553</v>
      </c>
      <c r="C823" s="3" t="s">
        <v>8821</v>
      </c>
      <c r="D823" t="s">
        <v>6627</v>
      </c>
      <c r="F823">
        <v>51.2</v>
      </c>
      <c r="G823">
        <v>0</v>
      </c>
      <c r="H823" t="s">
        <v>23</v>
      </c>
      <c r="I823" t="s">
        <v>15</v>
      </c>
    </row>
    <row r="824" spans="1:9" x14ac:dyDescent="0.3">
      <c r="A824" s="1">
        <v>44881</v>
      </c>
      <c r="B824" t="s">
        <v>5561</v>
      </c>
      <c r="C824" s="3" t="s">
        <v>8896</v>
      </c>
      <c r="D824" t="s">
        <v>7009</v>
      </c>
      <c r="F824">
        <v>51</v>
      </c>
      <c r="G824">
        <v>1.6</v>
      </c>
      <c r="H824" t="s">
        <v>23</v>
      </c>
      <c r="I824" t="s">
        <v>15</v>
      </c>
    </row>
    <row r="825" spans="1:9" x14ac:dyDescent="0.3">
      <c r="A825" s="1">
        <v>44777</v>
      </c>
      <c r="B825" t="s">
        <v>5553</v>
      </c>
      <c r="C825" s="3" t="s">
        <v>6931</v>
      </c>
      <c r="D825" t="s">
        <v>6932</v>
      </c>
      <c r="F825">
        <v>50.4</v>
      </c>
      <c r="G825">
        <v>0</v>
      </c>
      <c r="H825" t="s">
        <v>23</v>
      </c>
      <c r="I825" t="s">
        <v>15</v>
      </c>
    </row>
    <row r="826" spans="1:9" x14ac:dyDescent="0.3">
      <c r="A826" s="1">
        <v>44761</v>
      </c>
      <c r="B826" t="s">
        <v>5566</v>
      </c>
      <c r="C826" s="3" t="s">
        <v>6510</v>
      </c>
      <c r="D826" t="s">
        <v>6511</v>
      </c>
      <c r="F826">
        <v>33.700000000000003</v>
      </c>
      <c r="G826">
        <v>0</v>
      </c>
      <c r="H826" t="s">
        <v>1024</v>
      </c>
      <c r="I826" t="s">
        <v>5548</v>
      </c>
    </row>
    <row r="827" spans="1:9" x14ac:dyDescent="0.3">
      <c r="A827" s="1">
        <v>44762</v>
      </c>
      <c r="B827" t="s">
        <v>5553</v>
      </c>
      <c r="C827" s="3" t="s">
        <v>6512</v>
      </c>
      <c r="D827" t="s">
        <v>6481</v>
      </c>
      <c r="F827">
        <v>30.8</v>
      </c>
      <c r="G827">
        <v>0</v>
      </c>
      <c r="H827" t="s">
        <v>2226</v>
      </c>
      <c r="I827" t="s">
        <v>15</v>
      </c>
    </row>
    <row r="828" spans="1:9" x14ac:dyDescent="0.3">
      <c r="A828" s="1">
        <v>44762</v>
      </c>
      <c r="B828" t="s">
        <v>5553</v>
      </c>
      <c r="C828" s="3" t="s">
        <v>6513</v>
      </c>
      <c r="D828" t="s">
        <v>6481</v>
      </c>
      <c r="F828">
        <v>33.799999999999997</v>
      </c>
      <c r="G828">
        <v>0</v>
      </c>
      <c r="H828" t="s">
        <v>2226</v>
      </c>
      <c r="I828" t="s">
        <v>15</v>
      </c>
    </row>
    <row r="829" spans="1:9" x14ac:dyDescent="0.3">
      <c r="A829" s="1">
        <v>44762</v>
      </c>
      <c r="B829" t="s">
        <v>5553</v>
      </c>
      <c r="C829" s="3" t="s">
        <v>6514</v>
      </c>
      <c r="D829" t="s">
        <v>6452</v>
      </c>
      <c r="F829">
        <v>35.5</v>
      </c>
      <c r="G829">
        <v>0</v>
      </c>
      <c r="H829" t="s">
        <v>2226</v>
      </c>
      <c r="I829" t="s">
        <v>5548</v>
      </c>
    </row>
    <row r="830" spans="1:9" x14ac:dyDescent="0.3">
      <c r="A830" s="1">
        <v>44762</v>
      </c>
      <c r="B830" t="s">
        <v>5553</v>
      </c>
      <c r="C830" s="3" t="s">
        <v>6515</v>
      </c>
      <c r="D830" t="s">
        <v>6452</v>
      </c>
      <c r="F830">
        <v>38.5</v>
      </c>
      <c r="G830">
        <v>0</v>
      </c>
      <c r="H830" t="s">
        <v>2226</v>
      </c>
      <c r="I830" t="s">
        <v>5548</v>
      </c>
    </row>
    <row r="831" spans="1:9" x14ac:dyDescent="0.3">
      <c r="A831" s="1">
        <v>44762</v>
      </c>
      <c r="B831" t="s">
        <v>5553</v>
      </c>
      <c r="C831" s="3" t="s">
        <v>6516</v>
      </c>
      <c r="D831" t="s">
        <v>6452</v>
      </c>
      <c r="F831">
        <v>35.9</v>
      </c>
      <c r="G831">
        <v>0</v>
      </c>
      <c r="H831" t="s">
        <v>2226</v>
      </c>
      <c r="I831" t="s">
        <v>5548</v>
      </c>
    </row>
    <row r="832" spans="1:9" x14ac:dyDescent="0.3">
      <c r="A832" s="1">
        <v>44762</v>
      </c>
      <c r="B832" t="s">
        <v>5553</v>
      </c>
      <c r="C832" s="3" t="s">
        <v>6517</v>
      </c>
      <c r="D832" t="s">
        <v>6452</v>
      </c>
      <c r="F832">
        <v>38.5</v>
      </c>
      <c r="G832">
        <v>0</v>
      </c>
      <c r="H832" t="s">
        <v>2226</v>
      </c>
      <c r="I832" t="s">
        <v>5548</v>
      </c>
    </row>
    <row r="833" spans="1:9" x14ac:dyDescent="0.3">
      <c r="A833" s="1">
        <v>44762</v>
      </c>
      <c r="B833" t="s">
        <v>5553</v>
      </c>
      <c r="C833" s="3" t="s">
        <v>6518</v>
      </c>
      <c r="D833" t="s">
        <v>6452</v>
      </c>
      <c r="F833">
        <v>42.1</v>
      </c>
      <c r="G833">
        <v>0</v>
      </c>
      <c r="H833" t="s">
        <v>2226</v>
      </c>
      <c r="I833" t="s">
        <v>5548</v>
      </c>
    </row>
    <row r="834" spans="1:9" x14ac:dyDescent="0.3">
      <c r="A834" s="1">
        <v>44762</v>
      </c>
      <c r="B834" t="s">
        <v>5553</v>
      </c>
      <c r="C834" s="3" t="s">
        <v>6519</v>
      </c>
      <c r="D834" t="s">
        <v>5905</v>
      </c>
      <c r="F834">
        <v>38.700000000000003</v>
      </c>
      <c r="G834">
        <v>0</v>
      </c>
      <c r="H834" t="s">
        <v>378</v>
      </c>
      <c r="I834" t="s">
        <v>5548</v>
      </c>
    </row>
    <row r="835" spans="1:9" x14ac:dyDescent="0.3">
      <c r="A835" s="1">
        <v>44762</v>
      </c>
      <c r="B835" t="s">
        <v>5553</v>
      </c>
      <c r="C835" s="3" t="s">
        <v>6520</v>
      </c>
      <c r="D835" t="s">
        <v>5905</v>
      </c>
      <c r="F835">
        <v>50.6</v>
      </c>
      <c r="G835">
        <v>0</v>
      </c>
      <c r="H835" t="s">
        <v>378</v>
      </c>
      <c r="I835" t="s">
        <v>5548</v>
      </c>
    </row>
    <row r="836" spans="1:9" x14ac:dyDescent="0.3">
      <c r="A836" s="1">
        <v>44762</v>
      </c>
      <c r="B836" t="s">
        <v>5553</v>
      </c>
      <c r="C836" s="3" t="s">
        <v>6521</v>
      </c>
      <c r="D836" t="s">
        <v>5905</v>
      </c>
      <c r="F836">
        <v>41.2</v>
      </c>
      <c r="G836">
        <v>0</v>
      </c>
      <c r="H836" t="s">
        <v>378</v>
      </c>
      <c r="I836" t="s">
        <v>5548</v>
      </c>
    </row>
    <row r="837" spans="1:9" x14ac:dyDescent="0.3">
      <c r="A837" s="1">
        <v>44762</v>
      </c>
      <c r="B837" t="s">
        <v>5553</v>
      </c>
      <c r="C837" s="3" t="s">
        <v>6522</v>
      </c>
      <c r="D837" t="s">
        <v>5905</v>
      </c>
      <c r="F837">
        <v>37</v>
      </c>
      <c r="G837">
        <v>4</v>
      </c>
      <c r="H837" t="s">
        <v>378</v>
      </c>
      <c r="I837" t="s">
        <v>5548</v>
      </c>
    </row>
    <row r="838" spans="1:9" x14ac:dyDescent="0.3">
      <c r="A838" s="1">
        <v>44762</v>
      </c>
      <c r="B838" t="s">
        <v>5553</v>
      </c>
      <c r="C838" s="3" t="s">
        <v>6523</v>
      </c>
      <c r="D838" t="s">
        <v>5912</v>
      </c>
      <c r="F838">
        <v>37</v>
      </c>
      <c r="G838">
        <v>0</v>
      </c>
      <c r="H838" t="s">
        <v>378</v>
      </c>
      <c r="I838" t="s">
        <v>5548</v>
      </c>
    </row>
    <row r="839" spans="1:9" x14ac:dyDescent="0.3">
      <c r="A839" s="1">
        <v>44951</v>
      </c>
      <c r="B839" t="s">
        <v>5553</v>
      </c>
      <c r="C839" s="3" t="s">
        <v>10084</v>
      </c>
      <c r="D839" t="s">
        <v>5875</v>
      </c>
      <c r="F839">
        <v>49.7</v>
      </c>
      <c r="G839">
        <v>0</v>
      </c>
      <c r="H839" t="s">
        <v>23</v>
      </c>
      <c r="I839" t="s">
        <v>15</v>
      </c>
    </row>
    <row r="840" spans="1:9" x14ac:dyDescent="0.3">
      <c r="A840" s="1">
        <v>44902</v>
      </c>
      <c r="B840" t="s">
        <v>5553</v>
      </c>
      <c r="C840" s="3" t="s">
        <v>9336</v>
      </c>
      <c r="D840" t="s">
        <v>9337</v>
      </c>
      <c r="F840">
        <v>49.3</v>
      </c>
      <c r="G840">
        <v>0</v>
      </c>
      <c r="H840" t="s">
        <v>23</v>
      </c>
      <c r="I840" t="s">
        <v>1253</v>
      </c>
    </row>
    <row r="841" spans="1:9" x14ac:dyDescent="0.3">
      <c r="A841" s="1">
        <v>44908</v>
      </c>
      <c r="B841" t="s">
        <v>5561</v>
      </c>
      <c r="C841" s="3" t="s">
        <v>9463</v>
      </c>
      <c r="D841" t="s">
        <v>6116</v>
      </c>
      <c r="F841">
        <v>48.7</v>
      </c>
      <c r="G841">
        <v>0</v>
      </c>
      <c r="H841" t="s">
        <v>23</v>
      </c>
      <c r="I841" t="s">
        <v>15</v>
      </c>
    </row>
    <row r="842" spans="1:9" x14ac:dyDescent="0.3">
      <c r="A842" s="1">
        <v>44916</v>
      </c>
      <c r="B842" t="s">
        <v>5553</v>
      </c>
      <c r="C842" s="3" t="s">
        <v>9596</v>
      </c>
      <c r="D842" t="s">
        <v>6726</v>
      </c>
      <c r="F842">
        <v>48.7</v>
      </c>
      <c r="G842">
        <v>0</v>
      </c>
      <c r="H842" t="s">
        <v>23</v>
      </c>
      <c r="I842" t="s">
        <v>15</v>
      </c>
    </row>
    <row r="843" spans="1:9" x14ac:dyDescent="0.3">
      <c r="A843" s="1">
        <v>44904</v>
      </c>
      <c r="B843" t="s">
        <v>5561</v>
      </c>
      <c r="C843" s="3" t="s">
        <v>9407</v>
      </c>
      <c r="D843" t="s">
        <v>7199</v>
      </c>
      <c r="F843">
        <v>48.6</v>
      </c>
      <c r="G843">
        <v>0.6</v>
      </c>
      <c r="H843" t="s">
        <v>23</v>
      </c>
      <c r="I843" t="s">
        <v>15</v>
      </c>
    </row>
    <row r="844" spans="1:9" x14ac:dyDescent="0.3">
      <c r="A844" s="1">
        <v>44908</v>
      </c>
      <c r="B844" t="s">
        <v>5561</v>
      </c>
      <c r="C844" s="3" t="s">
        <v>9464</v>
      </c>
      <c r="D844" t="s">
        <v>6116</v>
      </c>
      <c r="F844">
        <v>48.4</v>
      </c>
      <c r="G844">
        <v>0</v>
      </c>
      <c r="H844" t="s">
        <v>23</v>
      </c>
      <c r="I844" t="s">
        <v>15</v>
      </c>
    </row>
    <row r="845" spans="1:9" x14ac:dyDescent="0.3">
      <c r="A845" s="1">
        <v>44908</v>
      </c>
      <c r="B845" t="s">
        <v>5561</v>
      </c>
      <c r="C845" s="3" t="s">
        <v>9462</v>
      </c>
      <c r="D845" t="s">
        <v>6112</v>
      </c>
      <c r="F845">
        <v>47.7</v>
      </c>
      <c r="G845">
        <v>0</v>
      </c>
      <c r="H845" t="s">
        <v>23</v>
      </c>
      <c r="I845" t="s">
        <v>15</v>
      </c>
    </row>
    <row r="846" spans="1:9" x14ac:dyDescent="0.3">
      <c r="A846" s="1">
        <v>44762</v>
      </c>
      <c r="B846" t="s">
        <v>5566</v>
      </c>
      <c r="C846" s="3" t="s">
        <v>6531</v>
      </c>
      <c r="D846" t="s">
        <v>6532</v>
      </c>
      <c r="F846">
        <v>33.6</v>
      </c>
      <c r="G846">
        <v>0</v>
      </c>
      <c r="H846" t="s">
        <v>940</v>
      </c>
      <c r="I846" t="s">
        <v>1253</v>
      </c>
    </row>
    <row r="847" spans="1:9" x14ac:dyDescent="0.3">
      <c r="A847" s="1">
        <v>44762</v>
      </c>
      <c r="B847" t="s">
        <v>5566</v>
      </c>
      <c r="C847" s="3" t="s">
        <v>6533</v>
      </c>
      <c r="D847" t="s">
        <v>6532</v>
      </c>
      <c r="F847">
        <v>35.299999999999997</v>
      </c>
      <c r="G847">
        <v>0</v>
      </c>
      <c r="H847" t="s">
        <v>940</v>
      </c>
      <c r="I847" t="s">
        <v>1253</v>
      </c>
    </row>
    <row r="848" spans="1:9" x14ac:dyDescent="0.3">
      <c r="A848" s="1">
        <v>44762</v>
      </c>
      <c r="B848" t="s">
        <v>5566</v>
      </c>
      <c r="C848" s="3" t="s">
        <v>6534</v>
      </c>
      <c r="D848" t="s">
        <v>6532</v>
      </c>
      <c r="F848">
        <v>30.8</v>
      </c>
      <c r="G848">
        <v>0</v>
      </c>
      <c r="H848" t="s">
        <v>940</v>
      </c>
      <c r="I848" t="s">
        <v>1253</v>
      </c>
    </row>
    <row r="849" spans="1:9" x14ac:dyDescent="0.3">
      <c r="A849" s="1">
        <v>44762</v>
      </c>
      <c r="B849" t="s">
        <v>5566</v>
      </c>
      <c r="C849" s="3" t="s">
        <v>6535</v>
      </c>
      <c r="D849" t="s">
        <v>6532</v>
      </c>
      <c r="F849">
        <v>33</v>
      </c>
      <c r="G849">
        <v>0</v>
      </c>
      <c r="H849" t="s">
        <v>940</v>
      </c>
      <c r="I849" t="s">
        <v>1253</v>
      </c>
    </row>
    <row r="850" spans="1:9" x14ac:dyDescent="0.3">
      <c r="A850" s="1">
        <v>44958</v>
      </c>
      <c r="B850" t="s">
        <v>5553</v>
      </c>
      <c r="C850" s="3" t="s">
        <v>10191</v>
      </c>
      <c r="D850" t="s">
        <v>7199</v>
      </c>
      <c r="F850">
        <v>47.7</v>
      </c>
      <c r="G850">
        <v>0</v>
      </c>
      <c r="H850" t="s">
        <v>23</v>
      </c>
      <c r="I850" t="s">
        <v>15</v>
      </c>
    </row>
    <row r="851" spans="1:9" x14ac:dyDescent="0.3">
      <c r="A851" s="1">
        <v>44762</v>
      </c>
      <c r="B851" t="s">
        <v>5566</v>
      </c>
      <c r="C851" s="3" t="s">
        <v>6537</v>
      </c>
      <c r="D851" t="s">
        <v>6064</v>
      </c>
      <c r="F851">
        <v>28.5</v>
      </c>
      <c r="G851">
        <v>0</v>
      </c>
      <c r="I851" t="s">
        <v>1253</v>
      </c>
    </row>
    <row r="852" spans="1:9" x14ac:dyDescent="0.3">
      <c r="A852" s="1">
        <v>44762</v>
      </c>
      <c r="B852" t="s">
        <v>5566</v>
      </c>
      <c r="C852" s="3" t="s">
        <v>6538</v>
      </c>
      <c r="D852" t="s">
        <v>6064</v>
      </c>
      <c r="F852">
        <v>30</v>
      </c>
      <c r="G852">
        <v>0</v>
      </c>
      <c r="I852" t="s">
        <v>1253</v>
      </c>
    </row>
    <row r="853" spans="1:9" x14ac:dyDescent="0.3">
      <c r="A853" s="1">
        <v>44762</v>
      </c>
      <c r="B853" t="s">
        <v>5566</v>
      </c>
      <c r="C853" s="3" t="s">
        <v>6539</v>
      </c>
      <c r="D853" t="s">
        <v>6064</v>
      </c>
      <c r="F853">
        <v>29.5</v>
      </c>
      <c r="G853">
        <v>9.6999999999999993</v>
      </c>
      <c r="I853" t="s">
        <v>1253</v>
      </c>
    </row>
    <row r="854" spans="1:9" x14ac:dyDescent="0.3">
      <c r="A854" s="1">
        <v>44762</v>
      </c>
      <c r="B854" t="s">
        <v>5566</v>
      </c>
      <c r="C854" s="3" t="s">
        <v>6540</v>
      </c>
      <c r="D854" t="s">
        <v>6064</v>
      </c>
      <c r="F854">
        <v>18.8</v>
      </c>
      <c r="G854">
        <v>0</v>
      </c>
      <c r="I854" t="s">
        <v>1253</v>
      </c>
    </row>
    <row r="855" spans="1:9" x14ac:dyDescent="0.3">
      <c r="A855" s="1">
        <v>44762</v>
      </c>
      <c r="B855" t="s">
        <v>5566</v>
      </c>
      <c r="C855" s="3" t="s">
        <v>6541</v>
      </c>
      <c r="D855" t="s">
        <v>6511</v>
      </c>
      <c r="F855">
        <v>32.1</v>
      </c>
      <c r="G855">
        <v>0</v>
      </c>
      <c r="H855" t="s">
        <v>1024</v>
      </c>
      <c r="I855" t="s">
        <v>5548</v>
      </c>
    </row>
    <row r="856" spans="1:9" x14ac:dyDescent="0.3">
      <c r="A856" s="1">
        <v>44762</v>
      </c>
      <c r="B856" t="s">
        <v>5566</v>
      </c>
      <c r="C856" s="3" t="s">
        <v>6542</v>
      </c>
      <c r="D856" t="s">
        <v>6511</v>
      </c>
      <c r="F856">
        <v>30.5</v>
      </c>
      <c r="G856">
        <v>0</v>
      </c>
      <c r="H856" t="s">
        <v>1024</v>
      </c>
      <c r="I856" t="s">
        <v>5548</v>
      </c>
    </row>
    <row r="857" spans="1:9" x14ac:dyDescent="0.3">
      <c r="A857" s="1">
        <v>44762</v>
      </c>
      <c r="B857" t="s">
        <v>5566</v>
      </c>
      <c r="C857" s="3" t="s">
        <v>6543</v>
      </c>
      <c r="D857" t="s">
        <v>6511</v>
      </c>
      <c r="F857">
        <v>29</v>
      </c>
      <c r="G857">
        <v>0</v>
      </c>
      <c r="H857" t="s">
        <v>1024</v>
      </c>
      <c r="I857" t="s">
        <v>5548</v>
      </c>
    </row>
    <row r="858" spans="1:9" x14ac:dyDescent="0.3">
      <c r="A858" s="1">
        <v>44762</v>
      </c>
      <c r="B858" t="s">
        <v>5566</v>
      </c>
      <c r="C858" s="3" t="s">
        <v>6544</v>
      </c>
      <c r="D858" t="s">
        <v>6511</v>
      </c>
      <c r="F858">
        <v>29.5</v>
      </c>
      <c r="G858">
        <v>0</v>
      </c>
      <c r="H858" t="s">
        <v>1024</v>
      </c>
      <c r="I858" t="s">
        <v>5548</v>
      </c>
    </row>
    <row r="859" spans="1:9" x14ac:dyDescent="0.3">
      <c r="A859" s="1">
        <v>44762</v>
      </c>
      <c r="B859" t="s">
        <v>5566</v>
      </c>
      <c r="C859" s="3" t="s">
        <v>6545</v>
      </c>
      <c r="D859" t="s">
        <v>6511</v>
      </c>
      <c r="F859">
        <v>31.7</v>
      </c>
      <c r="G859">
        <v>0</v>
      </c>
      <c r="H859" t="s">
        <v>1024</v>
      </c>
      <c r="I859" t="s">
        <v>5548</v>
      </c>
    </row>
    <row r="860" spans="1:9" x14ac:dyDescent="0.3">
      <c r="A860" s="1">
        <v>44762</v>
      </c>
      <c r="B860" t="s">
        <v>5566</v>
      </c>
      <c r="C860" s="3" t="s">
        <v>6546</v>
      </c>
      <c r="D860" t="s">
        <v>6511</v>
      </c>
      <c r="F860">
        <v>30.6</v>
      </c>
      <c r="G860">
        <v>0</v>
      </c>
      <c r="H860" t="s">
        <v>1024</v>
      </c>
      <c r="I860" t="s">
        <v>5548</v>
      </c>
    </row>
    <row r="861" spans="1:9" x14ac:dyDescent="0.3">
      <c r="A861" s="1">
        <v>44762</v>
      </c>
      <c r="B861" t="s">
        <v>5566</v>
      </c>
      <c r="C861" s="3" t="s">
        <v>6547</v>
      </c>
      <c r="D861" t="s">
        <v>6511</v>
      </c>
      <c r="F861">
        <v>28.4</v>
      </c>
      <c r="G861">
        <v>15.9</v>
      </c>
      <c r="H861" t="s">
        <v>1024</v>
      </c>
      <c r="I861" t="s">
        <v>5548</v>
      </c>
    </row>
    <row r="862" spans="1:9" x14ac:dyDescent="0.3">
      <c r="A862" s="1">
        <v>44762</v>
      </c>
      <c r="B862" t="s">
        <v>5566</v>
      </c>
      <c r="C862" s="3" t="s">
        <v>6548</v>
      </c>
      <c r="D862" t="s">
        <v>6511</v>
      </c>
      <c r="F862">
        <v>30.6</v>
      </c>
      <c r="G862">
        <v>0</v>
      </c>
      <c r="H862" t="s">
        <v>1024</v>
      </c>
      <c r="I862" t="s">
        <v>5548</v>
      </c>
    </row>
    <row r="863" spans="1:9" x14ac:dyDescent="0.3">
      <c r="A863" s="1">
        <v>44762</v>
      </c>
      <c r="B863" t="s">
        <v>5566</v>
      </c>
      <c r="C863" s="3" t="s">
        <v>6549</v>
      </c>
      <c r="D863" t="s">
        <v>6511</v>
      </c>
      <c r="F863">
        <v>33</v>
      </c>
      <c r="G863">
        <v>0</v>
      </c>
      <c r="H863" t="s">
        <v>1024</v>
      </c>
      <c r="I863" t="s">
        <v>5548</v>
      </c>
    </row>
    <row r="864" spans="1:9" x14ac:dyDescent="0.3">
      <c r="A864" s="1">
        <v>44763</v>
      </c>
      <c r="B864" t="s">
        <v>5544</v>
      </c>
      <c r="C864" s="3" t="s">
        <v>6550</v>
      </c>
      <c r="D864" t="s">
        <v>6551</v>
      </c>
      <c r="F864">
        <v>21</v>
      </c>
      <c r="G864">
        <v>1.1000000000000001</v>
      </c>
      <c r="H864" t="s">
        <v>6552</v>
      </c>
      <c r="I864" t="s">
        <v>5548</v>
      </c>
    </row>
    <row r="865" spans="1:9" x14ac:dyDescent="0.3">
      <c r="A865" s="1">
        <v>44763</v>
      </c>
      <c r="B865" t="s">
        <v>5544</v>
      </c>
      <c r="C865" s="3" t="s">
        <v>6553</v>
      </c>
      <c r="D865" t="s">
        <v>6551</v>
      </c>
      <c r="F865">
        <v>22</v>
      </c>
      <c r="G865">
        <v>0</v>
      </c>
      <c r="H865" t="s">
        <v>6552</v>
      </c>
      <c r="I865" t="s">
        <v>5548</v>
      </c>
    </row>
    <row r="866" spans="1:9" x14ac:dyDescent="0.3">
      <c r="A866" s="1">
        <v>44763</v>
      </c>
      <c r="B866" t="s">
        <v>5544</v>
      </c>
      <c r="C866" s="3" t="s">
        <v>6554</v>
      </c>
      <c r="D866" t="s">
        <v>6551</v>
      </c>
      <c r="F866">
        <v>20</v>
      </c>
      <c r="G866">
        <v>0</v>
      </c>
      <c r="H866" t="s">
        <v>6552</v>
      </c>
      <c r="I866" t="s">
        <v>5548</v>
      </c>
    </row>
    <row r="867" spans="1:9" x14ac:dyDescent="0.3">
      <c r="A867" s="1">
        <v>44763</v>
      </c>
      <c r="B867" t="s">
        <v>5553</v>
      </c>
      <c r="C867" s="3" t="s">
        <v>6555</v>
      </c>
      <c r="D867" t="s">
        <v>5860</v>
      </c>
      <c r="F867">
        <v>36.6</v>
      </c>
      <c r="G867">
        <v>0</v>
      </c>
      <c r="H867" t="s">
        <v>378</v>
      </c>
      <c r="I867" t="s">
        <v>5548</v>
      </c>
    </row>
    <row r="868" spans="1:9" x14ac:dyDescent="0.3">
      <c r="A868" s="1">
        <v>44763</v>
      </c>
      <c r="B868" t="s">
        <v>5553</v>
      </c>
      <c r="C868" s="3" t="s">
        <v>6556</v>
      </c>
      <c r="D868" t="s">
        <v>5860</v>
      </c>
      <c r="F868">
        <v>32.799999999999997</v>
      </c>
      <c r="G868">
        <v>0</v>
      </c>
      <c r="H868" t="s">
        <v>378</v>
      </c>
      <c r="I868" t="s">
        <v>5548</v>
      </c>
    </row>
    <row r="869" spans="1:9" x14ac:dyDescent="0.3">
      <c r="A869" s="1">
        <v>44763</v>
      </c>
      <c r="B869" t="s">
        <v>5553</v>
      </c>
      <c r="C869" s="3" t="s">
        <v>6557</v>
      </c>
      <c r="D869" t="s">
        <v>5905</v>
      </c>
      <c r="F869">
        <v>34.6</v>
      </c>
      <c r="G869">
        <v>0</v>
      </c>
      <c r="H869" t="s">
        <v>378</v>
      </c>
      <c r="I869" t="s">
        <v>5548</v>
      </c>
    </row>
    <row r="870" spans="1:9" x14ac:dyDescent="0.3">
      <c r="A870" s="1">
        <v>44763</v>
      </c>
      <c r="B870" t="s">
        <v>5553</v>
      </c>
      <c r="C870" s="3" t="s">
        <v>6558</v>
      </c>
      <c r="D870" t="s">
        <v>5905</v>
      </c>
      <c r="F870">
        <v>28.2</v>
      </c>
      <c r="G870">
        <v>0.3</v>
      </c>
      <c r="H870" t="s">
        <v>378</v>
      </c>
      <c r="I870" t="s">
        <v>5548</v>
      </c>
    </row>
    <row r="871" spans="1:9" x14ac:dyDescent="0.3">
      <c r="A871" s="1">
        <v>44763</v>
      </c>
      <c r="B871" t="s">
        <v>5553</v>
      </c>
      <c r="C871" s="3" t="s">
        <v>6559</v>
      </c>
      <c r="D871" t="s">
        <v>6560</v>
      </c>
      <c r="F871">
        <v>38</v>
      </c>
      <c r="G871">
        <v>0</v>
      </c>
      <c r="H871" t="s">
        <v>2226</v>
      </c>
      <c r="I871" t="s">
        <v>5548</v>
      </c>
    </row>
    <row r="872" spans="1:9" x14ac:dyDescent="0.3">
      <c r="A872" s="1">
        <v>44763</v>
      </c>
      <c r="B872" t="s">
        <v>5553</v>
      </c>
      <c r="C872" s="3" t="s">
        <v>6561</v>
      </c>
      <c r="D872" t="s">
        <v>6560</v>
      </c>
      <c r="F872">
        <v>41.8</v>
      </c>
      <c r="G872">
        <v>0</v>
      </c>
      <c r="H872" t="s">
        <v>2226</v>
      </c>
      <c r="I872" t="s">
        <v>5548</v>
      </c>
    </row>
    <row r="873" spans="1:9" x14ac:dyDescent="0.3">
      <c r="A873" s="1">
        <v>44763</v>
      </c>
      <c r="B873" t="s">
        <v>5553</v>
      </c>
      <c r="C873" s="3" t="s">
        <v>6562</v>
      </c>
      <c r="D873" t="s">
        <v>6560</v>
      </c>
      <c r="F873">
        <v>39.5</v>
      </c>
      <c r="G873">
        <v>0</v>
      </c>
      <c r="H873" t="s">
        <v>2226</v>
      </c>
      <c r="I873" t="s">
        <v>5548</v>
      </c>
    </row>
    <row r="874" spans="1:9" x14ac:dyDescent="0.3">
      <c r="A874" s="1">
        <v>44763</v>
      </c>
      <c r="B874" t="s">
        <v>5553</v>
      </c>
      <c r="C874" s="3" t="s">
        <v>6563</v>
      </c>
      <c r="D874" t="s">
        <v>6560</v>
      </c>
      <c r="F874">
        <v>45.4</v>
      </c>
      <c r="G874">
        <v>0</v>
      </c>
      <c r="H874" t="s">
        <v>2226</v>
      </c>
      <c r="I874" t="s">
        <v>5548</v>
      </c>
    </row>
    <row r="875" spans="1:9" x14ac:dyDescent="0.3">
      <c r="A875" s="1">
        <v>44763</v>
      </c>
      <c r="B875" t="s">
        <v>5553</v>
      </c>
      <c r="C875" s="3" t="s">
        <v>6564</v>
      </c>
      <c r="D875" t="s">
        <v>6560</v>
      </c>
      <c r="F875">
        <v>40.6</v>
      </c>
      <c r="G875">
        <v>0</v>
      </c>
      <c r="H875" t="s">
        <v>2226</v>
      </c>
      <c r="I875" t="s">
        <v>5548</v>
      </c>
    </row>
    <row r="876" spans="1:9" x14ac:dyDescent="0.3">
      <c r="A876" s="1">
        <v>44763</v>
      </c>
      <c r="B876" t="s">
        <v>5553</v>
      </c>
      <c r="C876" s="3" t="s">
        <v>6565</v>
      </c>
      <c r="D876" t="s">
        <v>5912</v>
      </c>
      <c r="F876">
        <v>42.1</v>
      </c>
      <c r="G876">
        <v>1.5</v>
      </c>
      <c r="H876" t="s">
        <v>378</v>
      </c>
      <c r="I876" t="s">
        <v>5548</v>
      </c>
    </row>
    <row r="877" spans="1:9" x14ac:dyDescent="0.3">
      <c r="A877" s="1">
        <v>44763</v>
      </c>
      <c r="B877" t="s">
        <v>5553</v>
      </c>
      <c r="C877" s="3" t="s">
        <v>6566</v>
      </c>
      <c r="D877" t="s">
        <v>5912</v>
      </c>
      <c r="F877">
        <v>46.8</v>
      </c>
      <c r="G877">
        <v>0</v>
      </c>
      <c r="H877" t="s">
        <v>378</v>
      </c>
      <c r="I877" t="s">
        <v>5548</v>
      </c>
    </row>
    <row r="878" spans="1:9" x14ac:dyDescent="0.3">
      <c r="A878" s="1">
        <v>44763</v>
      </c>
      <c r="B878" t="s">
        <v>5553</v>
      </c>
      <c r="C878" s="3" t="s">
        <v>6567</v>
      </c>
      <c r="D878" t="s">
        <v>5912</v>
      </c>
      <c r="F878">
        <v>43.9</v>
      </c>
      <c r="G878">
        <v>0</v>
      </c>
      <c r="H878" t="s">
        <v>378</v>
      </c>
      <c r="I878" t="s">
        <v>5548</v>
      </c>
    </row>
    <row r="879" spans="1:9" x14ac:dyDescent="0.3">
      <c r="A879" s="1">
        <v>44763</v>
      </c>
      <c r="B879" t="s">
        <v>5553</v>
      </c>
      <c r="C879" s="3" t="s">
        <v>6568</v>
      </c>
      <c r="D879" t="s">
        <v>5912</v>
      </c>
      <c r="F879">
        <v>37.799999999999997</v>
      </c>
      <c r="G879">
        <v>0</v>
      </c>
      <c r="H879" t="s">
        <v>378</v>
      </c>
      <c r="I879" t="s">
        <v>5548</v>
      </c>
    </row>
    <row r="880" spans="1:9" x14ac:dyDescent="0.3">
      <c r="A880" s="1">
        <v>44923</v>
      </c>
      <c r="B880" t="s">
        <v>5553</v>
      </c>
      <c r="C880" s="3" t="s">
        <v>9729</v>
      </c>
      <c r="D880" t="s">
        <v>7199</v>
      </c>
      <c r="F880">
        <v>47.1</v>
      </c>
      <c r="G880">
        <v>2.6</v>
      </c>
      <c r="H880" t="s">
        <v>23</v>
      </c>
      <c r="I880" t="s">
        <v>15</v>
      </c>
    </row>
    <row r="881" spans="1:9" x14ac:dyDescent="0.3">
      <c r="A881" s="1">
        <v>44855</v>
      </c>
      <c r="B881" t="s">
        <v>5566</v>
      </c>
      <c r="C881" s="3" t="s">
        <v>8520</v>
      </c>
      <c r="D881" t="s">
        <v>6405</v>
      </c>
      <c r="F881">
        <v>46.8</v>
      </c>
      <c r="G881">
        <v>9.3000000000000007</v>
      </c>
      <c r="H881" t="s">
        <v>23</v>
      </c>
      <c r="I881" t="s">
        <v>15</v>
      </c>
    </row>
    <row r="882" spans="1:9" x14ac:dyDescent="0.3">
      <c r="A882" s="1">
        <v>44889</v>
      </c>
      <c r="B882" t="s">
        <v>5561</v>
      </c>
      <c r="C882" s="3" t="s">
        <v>9135</v>
      </c>
      <c r="D882" t="s">
        <v>7199</v>
      </c>
      <c r="F882">
        <v>46.8</v>
      </c>
      <c r="G882">
        <v>0</v>
      </c>
      <c r="H882" t="s">
        <v>23</v>
      </c>
      <c r="I882" t="s">
        <v>15</v>
      </c>
    </row>
    <row r="883" spans="1:9" x14ac:dyDescent="0.3">
      <c r="A883" s="1">
        <v>44803</v>
      </c>
      <c r="B883" t="s">
        <v>5566</v>
      </c>
      <c r="C883" s="3" t="s">
        <v>7421</v>
      </c>
      <c r="D883" t="s">
        <v>6405</v>
      </c>
      <c r="F883">
        <v>46.6</v>
      </c>
      <c r="G883">
        <v>0</v>
      </c>
      <c r="H883" t="s">
        <v>23</v>
      </c>
      <c r="I883" t="s">
        <v>15</v>
      </c>
    </row>
    <row r="884" spans="1:9" x14ac:dyDescent="0.3">
      <c r="A884" s="1">
        <v>44943</v>
      </c>
      <c r="B884" t="s">
        <v>5561</v>
      </c>
      <c r="C884" s="3" t="s">
        <v>10023</v>
      </c>
      <c r="D884" t="s">
        <v>7000</v>
      </c>
      <c r="F884">
        <v>46.5</v>
      </c>
      <c r="G884">
        <v>0</v>
      </c>
      <c r="H884" t="s">
        <v>23</v>
      </c>
      <c r="I884" t="s">
        <v>15</v>
      </c>
    </row>
    <row r="885" spans="1:9" x14ac:dyDescent="0.3">
      <c r="A885" s="1">
        <v>44764</v>
      </c>
      <c r="B885" t="s">
        <v>5544</v>
      </c>
      <c r="C885" s="3" t="s">
        <v>6574</v>
      </c>
      <c r="D885" t="s">
        <v>6454</v>
      </c>
      <c r="F885">
        <v>16.2</v>
      </c>
      <c r="G885">
        <v>0</v>
      </c>
      <c r="H885" t="s">
        <v>1152</v>
      </c>
      <c r="I885" t="s">
        <v>15</v>
      </c>
    </row>
    <row r="886" spans="1:9" x14ac:dyDescent="0.3">
      <c r="A886" s="1">
        <v>44764</v>
      </c>
      <c r="B886" t="s">
        <v>5544</v>
      </c>
      <c r="C886" s="3" t="s">
        <v>6575</v>
      </c>
      <c r="D886" t="s">
        <v>6454</v>
      </c>
      <c r="F886">
        <v>15.8</v>
      </c>
      <c r="G886">
        <v>0</v>
      </c>
      <c r="H886" t="s">
        <v>1152</v>
      </c>
      <c r="I886" t="s">
        <v>15</v>
      </c>
    </row>
    <row r="887" spans="1:9" x14ac:dyDescent="0.3">
      <c r="A887" s="1">
        <v>44764</v>
      </c>
      <c r="B887" t="s">
        <v>5544</v>
      </c>
      <c r="C887" s="3" t="s">
        <v>6576</v>
      </c>
      <c r="D887" t="s">
        <v>6454</v>
      </c>
      <c r="F887">
        <v>15.5</v>
      </c>
      <c r="G887">
        <v>0</v>
      </c>
      <c r="H887" t="s">
        <v>1152</v>
      </c>
      <c r="I887" t="s">
        <v>15</v>
      </c>
    </row>
    <row r="888" spans="1:9" x14ac:dyDescent="0.3">
      <c r="A888" s="1">
        <v>44764</v>
      </c>
      <c r="B888" t="s">
        <v>5544</v>
      </c>
      <c r="C888" s="3" t="s">
        <v>6577</v>
      </c>
      <c r="D888" t="s">
        <v>6454</v>
      </c>
      <c r="F888">
        <v>14.3</v>
      </c>
      <c r="G888">
        <v>0</v>
      </c>
      <c r="H888" t="s">
        <v>1152</v>
      </c>
      <c r="I888" t="s">
        <v>15</v>
      </c>
    </row>
    <row r="889" spans="1:9" x14ac:dyDescent="0.3">
      <c r="A889" s="1">
        <v>44764</v>
      </c>
      <c r="B889" t="s">
        <v>5544</v>
      </c>
      <c r="C889" s="3" t="s">
        <v>6578</v>
      </c>
      <c r="D889" t="s">
        <v>6454</v>
      </c>
      <c r="F889">
        <v>13.4</v>
      </c>
      <c r="G889">
        <v>0</v>
      </c>
      <c r="H889" t="s">
        <v>1152</v>
      </c>
      <c r="I889" t="s">
        <v>15</v>
      </c>
    </row>
    <row r="890" spans="1:9" x14ac:dyDescent="0.3">
      <c r="A890" s="1">
        <v>44764</v>
      </c>
      <c r="B890" t="s">
        <v>5544</v>
      </c>
      <c r="C890" s="3" t="s">
        <v>6579</v>
      </c>
      <c r="D890" t="s">
        <v>6551</v>
      </c>
      <c r="F890">
        <v>19.8</v>
      </c>
      <c r="G890">
        <v>0</v>
      </c>
      <c r="H890" t="s">
        <v>6552</v>
      </c>
      <c r="I890" t="s">
        <v>5548</v>
      </c>
    </row>
    <row r="891" spans="1:9" x14ac:dyDescent="0.3">
      <c r="A891" s="1">
        <v>44764</v>
      </c>
      <c r="B891" t="s">
        <v>5544</v>
      </c>
      <c r="C891" s="3" t="s">
        <v>6580</v>
      </c>
      <c r="D891" t="s">
        <v>6551</v>
      </c>
      <c r="F891">
        <v>19.5</v>
      </c>
      <c r="G891">
        <v>0.5</v>
      </c>
      <c r="H891" t="s">
        <v>6552</v>
      </c>
      <c r="I891" t="s">
        <v>5548</v>
      </c>
    </row>
    <row r="892" spans="1:9" x14ac:dyDescent="0.3">
      <c r="A892" s="1">
        <v>44764</v>
      </c>
      <c r="B892" t="s">
        <v>5553</v>
      </c>
      <c r="C892" s="3" t="s">
        <v>6581</v>
      </c>
      <c r="D892" t="s">
        <v>5697</v>
      </c>
      <c r="F892">
        <v>16.8</v>
      </c>
      <c r="G892">
        <v>0</v>
      </c>
      <c r="H892" t="s">
        <v>1152</v>
      </c>
      <c r="I892" t="s">
        <v>1253</v>
      </c>
    </row>
    <row r="893" spans="1:9" x14ac:dyDescent="0.3">
      <c r="A893" s="1">
        <v>44764</v>
      </c>
      <c r="B893" t="s">
        <v>5553</v>
      </c>
      <c r="C893" s="3" t="s">
        <v>6582</v>
      </c>
      <c r="D893" t="s">
        <v>5697</v>
      </c>
      <c r="F893">
        <v>17.7</v>
      </c>
      <c r="G893">
        <v>0</v>
      </c>
      <c r="H893" t="s">
        <v>1152</v>
      </c>
      <c r="I893" t="s">
        <v>1253</v>
      </c>
    </row>
    <row r="894" spans="1:9" x14ac:dyDescent="0.3">
      <c r="A894" s="1">
        <v>44764</v>
      </c>
      <c r="B894" t="s">
        <v>5553</v>
      </c>
      <c r="C894" s="3" t="s">
        <v>6583</v>
      </c>
      <c r="D894" t="s">
        <v>5697</v>
      </c>
      <c r="F894">
        <v>19.3</v>
      </c>
      <c r="G894">
        <v>0</v>
      </c>
      <c r="H894" t="s">
        <v>1152</v>
      </c>
      <c r="I894" t="s">
        <v>1253</v>
      </c>
    </row>
    <row r="895" spans="1:9" x14ac:dyDescent="0.3">
      <c r="A895" s="1">
        <v>44764</v>
      </c>
      <c r="B895" t="s">
        <v>5553</v>
      </c>
      <c r="C895" s="3" t="s">
        <v>6584</v>
      </c>
      <c r="D895" t="s">
        <v>5697</v>
      </c>
      <c r="F895">
        <v>21.4</v>
      </c>
      <c r="G895">
        <v>0</v>
      </c>
      <c r="H895" t="s">
        <v>1152</v>
      </c>
      <c r="I895" t="s">
        <v>1253</v>
      </c>
    </row>
    <row r="896" spans="1:9" x14ac:dyDescent="0.3">
      <c r="A896" s="1">
        <v>44764</v>
      </c>
      <c r="B896" t="s">
        <v>5553</v>
      </c>
      <c r="C896" s="3" t="s">
        <v>6585</v>
      </c>
      <c r="D896" t="s">
        <v>5697</v>
      </c>
      <c r="F896">
        <v>13.4</v>
      </c>
      <c r="G896">
        <v>0</v>
      </c>
      <c r="H896" t="s">
        <v>1152</v>
      </c>
      <c r="I896" t="s">
        <v>1253</v>
      </c>
    </row>
    <row r="897" spans="1:9" x14ac:dyDescent="0.3">
      <c r="A897" s="1">
        <v>44764</v>
      </c>
      <c r="B897" t="s">
        <v>5553</v>
      </c>
      <c r="C897" s="3" t="s">
        <v>6586</v>
      </c>
      <c r="D897" t="s">
        <v>5697</v>
      </c>
      <c r="F897">
        <v>13.5</v>
      </c>
      <c r="G897">
        <v>0</v>
      </c>
      <c r="H897" t="s">
        <v>1152</v>
      </c>
      <c r="I897" t="s">
        <v>1253</v>
      </c>
    </row>
    <row r="898" spans="1:9" x14ac:dyDescent="0.3">
      <c r="A898" s="1">
        <v>44764</v>
      </c>
      <c r="B898" t="s">
        <v>5553</v>
      </c>
      <c r="C898" s="3" t="s">
        <v>6587</v>
      </c>
      <c r="D898" t="s">
        <v>6588</v>
      </c>
      <c r="F898">
        <v>19</v>
      </c>
      <c r="G898">
        <v>0</v>
      </c>
      <c r="H898" t="s">
        <v>198</v>
      </c>
      <c r="I898" t="s">
        <v>5548</v>
      </c>
    </row>
    <row r="899" spans="1:9" x14ac:dyDescent="0.3">
      <c r="A899" s="1">
        <v>44764</v>
      </c>
      <c r="B899" t="s">
        <v>5553</v>
      </c>
      <c r="C899" s="3" t="s">
        <v>6589</v>
      </c>
      <c r="D899" t="s">
        <v>6588</v>
      </c>
      <c r="F899">
        <v>16.7</v>
      </c>
      <c r="G899">
        <v>0.9</v>
      </c>
      <c r="H899" t="s">
        <v>198</v>
      </c>
      <c r="I899" t="s">
        <v>5548</v>
      </c>
    </row>
    <row r="900" spans="1:9" x14ac:dyDescent="0.3">
      <c r="A900" s="1">
        <v>44764</v>
      </c>
      <c r="B900" t="s">
        <v>5553</v>
      </c>
      <c r="C900" s="3" t="s">
        <v>6590</v>
      </c>
      <c r="D900" t="s">
        <v>6588</v>
      </c>
      <c r="F900">
        <v>19.7</v>
      </c>
      <c r="G900">
        <v>0</v>
      </c>
      <c r="H900" t="s">
        <v>198</v>
      </c>
      <c r="I900" t="s">
        <v>5548</v>
      </c>
    </row>
    <row r="901" spans="1:9" x14ac:dyDescent="0.3">
      <c r="A901" s="1">
        <v>44764</v>
      </c>
      <c r="B901" t="s">
        <v>5553</v>
      </c>
      <c r="C901" s="3" t="s">
        <v>6591</v>
      </c>
      <c r="D901" t="s">
        <v>6588</v>
      </c>
      <c r="F901">
        <v>17.899999999999999</v>
      </c>
      <c r="G901">
        <v>0</v>
      </c>
      <c r="H901" t="s">
        <v>198</v>
      </c>
      <c r="I901" t="s">
        <v>5548</v>
      </c>
    </row>
    <row r="902" spans="1:9" x14ac:dyDescent="0.3">
      <c r="A902" s="1">
        <v>44764</v>
      </c>
      <c r="B902" t="s">
        <v>5553</v>
      </c>
      <c r="C902" s="3" t="s">
        <v>6592</v>
      </c>
      <c r="D902" t="s">
        <v>6588</v>
      </c>
      <c r="F902">
        <v>17.399999999999999</v>
      </c>
      <c r="G902">
        <v>0</v>
      </c>
      <c r="H902" t="s">
        <v>198</v>
      </c>
      <c r="I902" t="s">
        <v>5548</v>
      </c>
    </row>
    <row r="903" spans="1:9" x14ac:dyDescent="0.3">
      <c r="A903" s="1">
        <v>44764</v>
      </c>
      <c r="B903" t="s">
        <v>5553</v>
      </c>
      <c r="C903" s="3" t="s">
        <v>6593</v>
      </c>
      <c r="D903" t="s">
        <v>6588</v>
      </c>
      <c r="F903">
        <v>14.1</v>
      </c>
      <c r="G903">
        <v>0.4</v>
      </c>
      <c r="H903" t="s">
        <v>198</v>
      </c>
      <c r="I903" t="s">
        <v>5548</v>
      </c>
    </row>
    <row r="904" spans="1:9" x14ac:dyDescent="0.3">
      <c r="A904" s="1">
        <v>44764</v>
      </c>
      <c r="B904" t="s">
        <v>5553</v>
      </c>
      <c r="C904" s="3" t="s">
        <v>6594</v>
      </c>
      <c r="D904" t="s">
        <v>5860</v>
      </c>
      <c r="F904">
        <v>29.1</v>
      </c>
      <c r="G904">
        <v>0</v>
      </c>
      <c r="H904" t="s">
        <v>378</v>
      </c>
      <c r="I904" t="s">
        <v>5548</v>
      </c>
    </row>
    <row r="905" spans="1:9" x14ac:dyDescent="0.3">
      <c r="A905" s="1">
        <v>44764</v>
      </c>
      <c r="B905" t="s">
        <v>5553</v>
      </c>
      <c r="C905" s="3" t="s">
        <v>6595</v>
      </c>
      <c r="D905" t="s">
        <v>5860</v>
      </c>
      <c r="F905">
        <v>35.5</v>
      </c>
      <c r="G905">
        <v>0</v>
      </c>
      <c r="H905" t="s">
        <v>378</v>
      </c>
      <c r="I905" t="s">
        <v>5548</v>
      </c>
    </row>
    <row r="906" spans="1:9" x14ac:dyDescent="0.3">
      <c r="A906" s="1">
        <v>44764</v>
      </c>
      <c r="B906" t="s">
        <v>5553</v>
      </c>
      <c r="C906" s="3" t="s">
        <v>6596</v>
      </c>
      <c r="D906" t="s">
        <v>5860</v>
      </c>
      <c r="F906">
        <v>40</v>
      </c>
      <c r="G906">
        <v>0</v>
      </c>
      <c r="H906" t="s">
        <v>378</v>
      </c>
      <c r="I906" t="s">
        <v>5548</v>
      </c>
    </row>
    <row r="907" spans="1:9" x14ac:dyDescent="0.3">
      <c r="A907" s="1">
        <v>44764</v>
      </c>
      <c r="B907" t="s">
        <v>5553</v>
      </c>
      <c r="C907" s="3" t="s">
        <v>6597</v>
      </c>
      <c r="D907" t="s">
        <v>5860</v>
      </c>
      <c r="F907">
        <v>31.2</v>
      </c>
      <c r="G907">
        <v>0</v>
      </c>
      <c r="H907" t="s">
        <v>378</v>
      </c>
      <c r="I907" t="s">
        <v>5548</v>
      </c>
    </row>
    <row r="908" spans="1:9" x14ac:dyDescent="0.3">
      <c r="A908" s="1">
        <v>44764</v>
      </c>
      <c r="B908" t="s">
        <v>5553</v>
      </c>
      <c r="C908" s="3" t="s">
        <v>6598</v>
      </c>
      <c r="D908" t="s">
        <v>5673</v>
      </c>
      <c r="F908">
        <v>0.1</v>
      </c>
      <c r="G908">
        <v>1.2</v>
      </c>
      <c r="I908" t="s">
        <v>15</v>
      </c>
    </row>
    <row r="909" spans="1:9" x14ac:dyDescent="0.3">
      <c r="A909" s="1">
        <v>44873</v>
      </c>
      <c r="B909" t="s">
        <v>5561</v>
      </c>
      <c r="C909" s="3" t="s">
        <v>8757</v>
      </c>
      <c r="D909" t="s">
        <v>7199</v>
      </c>
      <c r="F909">
        <v>46.4</v>
      </c>
      <c r="G909">
        <v>8</v>
      </c>
      <c r="H909" t="s">
        <v>23</v>
      </c>
      <c r="I909" t="s">
        <v>15</v>
      </c>
    </row>
    <row r="910" spans="1:9" x14ac:dyDescent="0.3">
      <c r="A910" s="1">
        <v>44890</v>
      </c>
      <c r="B910" t="s">
        <v>5561</v>
      </c>
      <c r="C910" s="3" t="s">
        <v>9150</v>
      </c>
      <c r="D910" t="s">
        <v>6147</v>
      </c>
      <c r="F910">
        <v>46.4</v>
      </c>
      <c r="G910">
        <v>7.4</v>
      </c>
      <c r="H910" t="s">
        <v>23</v>
      </c>
      <c r="I910" t="s">
        <v>15</v>
      </c>
    </row>
    <row r="911" spans="1:9" x14ac:dyDescent="0.3">
      <c r="A911" s="1">
        <v>44916</v>
      </c>
      <c r="B911" t="s">
        <v>5553</v>
      </c>
      <c r="C911" s="3" t="s">
        <v>9598</v>
      </c>
      <c r="D911" t="s">
        <v>6732</v>
      </c>
      <c r="F911">
        <v>46.4</v>
      </c>
      <c r="G911">
        <v>0</v>
      </c>
      <c r="H911" t="s">
        <v>23</v>
      </c>
      <c r="I911" t="s">
        <v>15</v>
      </c>
    </row>
    <row r="912" spans="1:9" x14ac:dyDescent="0.3">
      <c r="A912" s="1">
        <v>44951</v>
      </c>
      <c r="B912" t="s">
        <v>5553</v>
      </c>
      <c r="C912" s="3" t="s">
        <v>10080</v>
      </c>
      <c r="D912" t="s">
        <v>5921</v>
      </c>
      <c r="F912">
        <v>46.2</v>
      </c>
      <c r="G912">
        <v>0</v>
      </c>
      <c r="H912" t="s">
        <v>23</v>
      </c>
      <c r="I912" t="s">
        <v>15</v>
      </c>
    </row>
    <row r="913" spans="1:9" x14ac:dyDescent="0.3">
      <c r="A913" s="1">
        <v>44889</v>
      </c>
      <c r="B913" t="s">
        <v>5561</v>
      </c>
      <c r="C913" s="3" t="s">
        <v>9133</v>
      </c>
      <c r="D913" t="s">
        <v>7199</v>
      </c>
      <c r="F913">
        <v>46.1</v>
      </c>
      <c r="G913">
        <v>0</v>
      </c>
      <c r="H913" t="s">
        <v>23</v>
      </c>
      <c r="I913" t="s">
        <v>15</v>
      </c>
    </row>
    <row r="914" spans="1:9" x14ac:dyDescent="0.3">
      <c r="A914" s="1">
        <v>44875</v>
      </c>
      <c r="B914" t="s">
        <v>5553</v>
      </c>
      <c r="C914" s="3" t="s">
        <v>8800</v>
      </c>
      <c r="D914" t="s">
        <v>8291</v>
      </c>
      <c r="F914">
        <v>46</v>
      </c>
      <c r="G914">
        <v>0</v>
      </c>
      <c r="H914" t="s">
        <v>23</v>
      </c>
      <c r="I914" t="s">
        <v>15</v>
      </c>
    </row>
    <row r="915" spans="1:9" x14ac:dyDescent="0.3">
      <c r="A915" s="1">
        <v>44889</v>
      </c>
      <c r="B915" t="s">
        <v>5561</v>
      </c>
      <c r="C915" s="3" t="s">
        <v>9132</v>
      </c>
      <c r="D915" t="s">
        <v>6025</v>
      </c>
      <c r="F915">
        <v>46</v>
      </c>
      <c r="G915">
        <v>1.6</v>
      </c>
      <c r="H915" t="s">
        <v>23</v>
      </c>
      <c r="I915" t="s">
        <v>15</v>
      </c>
    </row>
    <row r="916" spans="1:9" x14ac:dyDescent="0.3">
      <c r="A916" s="1">
        <v>44874</v>
      </c>
      <c r="B916" t="s">
        <v>5553</v>
      </c>
      <c r="C916" s="3" t="s">
        <v>8780</v>
      </c>
      <c r="D916" t="s">
        <v>6267</v>
      </c>
      <c r="F916">
        <v>45.9</v>
      </c>
      <c r="G916">
        <v>0</v>
      </c>
      <c r="H916" t="s">
        <v>23</v>
      </c>
      <c r="I916" t="s">
        <v>15</v>
      </c>
    </row>
    <row r="917" spans="1:9" x14ac:dyDescent="0.3">
      <c r="A917" s="1">
        <v>44872</v>
      </c>
      <c r="B917" t="s">
        <v>5561</v>
      </c>
      <c r="C917" s="3" t="s">
        <v>8728</v>
      </c>
      <c r="D917" t="s">
        <v>7199</v>
      </c>
      <c r="F917">
        <v>45.8</v>
      </c>
      <c r="G917">
        <v>0</v>
      </c>
      <c r="H917" t="s">
        <v>23</v>
      </c>
      <c r="I917" t="s">
        <v>15</v>
      </c>
    </row>
    <row r="918" spans="1:9" x14ac:dyDescent="0.3">
      <c r="A918" s="1">
        <v>44764</v>
      </c>
      <c r="B918" t="s">
        <v>5561</v>
      </c>
      <c r="C918" s="3" t="s">
        <v>6609</v>
      </c>
      <c r="D918" t="s">
        <v>6610</v>
      </c>
      <c r="F918">
        <v>19</v>
      </c>
      <c r="G918">
        <v>0</v>
      </c>
      <c r="H918" t="s">
        <v>96</v>
      </c>
      <c r="I918" t="s">
        <v>5548</v>
      </c>
    </row>
    <row r="919" spans="1:9" x14ac:dyDescent="0.3">
      <c r="A919" s="1">
        <v>44903</v>
      </c>
      <c r="B919" t="s">
        <v>5553</v>
      </c>
      <c r="C919" s="3" t="s">
        <v>9369</v>
      </c>
      <c r="D919" t="s">
        <v>5870</v>
      </c>
      <c r="F919">
        <v>45.7</v>
      </c>
      <c r="G919">
        <v>0</v>
      </c>
      <c r="H919" t="s">
        <v>23</v>
      </c>
      <c r="I919" t="s">
        <v>1253</v>
      </c>
    </row>
    <row r="920" spans="1:9" x14ac:dyDescent="0.3">
      <c r="A920" s="1">
        <v>44875</v>
      </c>
      <c r="B920" t="s">
        <v>5561</v>
      </c>
      <c r="C920" s="3" t="s">
        <v>8814</v>
      </c>
      <c r="D920" t="s">
        <v>8813</v>
      </c>
      <c r="F920">
        <v>45.6</v>
      </c>
      <c r="G920">
        <v>1.8</v>
      </c>
      <c r="H920" t="s">
        <v>23</v>
      </c>
      <c r="I920" t="s">
        <v>15</v>
      </c>
    </row>
    <row r="921" spans="1:9" x14ac:dyDescent="0.3">
      <c r="A921" s="1">
        <v>44872</v>
      </c>
      <c r="B921" t="s">
        <v>5561</v>
      </c>
      <c r="C921" s="3" t="s">
        <v>8729</v>
      </c>
      <c r="D921" t="s">
        <v>7199</v>
      </c>
      <c r="F921">
        <v>45.5</v>
      </c>
      <c r="G921">
        <v>0</v>
      </c>
      <c r="H921" t="s">
        <v>23</v>
      </c>
      <c r="I921" t="s">
        <v>15</v>
      </c>
    </row>
    <row r="922" spans="1:9" x14ac:dyDescent="0.3">
      <c r="A922" s="1">
        <v>44875</v>
      </c>
      <c r="B922" t="s">
        <v>5553</v>
      </c>
      <c r="C922" s="3" t="s">
        <v>8798</v>
      </c>
      <c r="D922" t="s">
        <v>8291</v>
      </c>
      <c r="F922">
        <v>45.4</v>
      </c>
      <c r="G922">
        <v>0</v>
      </c>
      <c r="H922" t="s">
        <v>23</v>
      </c>
      <c r="I922" t="s">
        <v>15</v>
      </c>
    </row>
    <row r="923" spans="1:9" x14ac:dyDescent="0.3">
      <c r="A923" s="1">
        <v>44950</v>
      </c>
      <c r="B923" t="s">
        <v>5566</v>
      </c>
      <c r="C923" s="3" t="s">
        <v>10069</v>
      </c>
      <c r="D923" t="s">
        <v>6405</v>
      </c>
      <c r="F923">
        <v>45.1</v>
      </c>
      <c r="G923">
        <v>0</v>
      </c>
      <c r="H923" t="s">
        <v>23</v>
      </c>
      <c r="I923" t="s">
        <v>15</v>
      </c>
    </row>
    <row r="924" spans="1:9" x14ac:dyDescent="0.3">
      <c r="A924" s="1">
        <v>44904</v>
      </c>
      <c r="B924" t="s">
        <v>5553</v>
      </c>
      <c r="C924" s="3" t="s">
        <v>9398</v>
      </c>
      <c r="D924" t="s">
        <v>5918</v>
      </c>
      <c r="F924">
        <v>45</v>
      </c>
      <c r="G924">
        <v>0</v>
      </c>
      <c r="H924" t="s">
        <v>23</v>
      </c>
      <c r="I924" t="s">
        <v>15</v>
      </c>
    </row>
    <row r="925" spans="1:9" x14ac:dyDescent="0.3">
      <c r="A925" s="1">
        <v>44765</v>
      </c>
      <c r="B925" t="s">
        <v>5561</v>
      </c>
      <c r="C925" s="3" t="s">
        <v>6619</v>
      </c>
      <c r="D925" t="s">
        <v>6610</v>
      </c>
      <c r="F925">
        <v>18.5</v>
      </c>
      <c r="G925">
        <v>0.9</v>
      </c>
      <c r="H925" t="s">
        <v>96</v>
      </c>
      <c r="I925" t="s">
        <v>5548</v>
      </c>
    </row>
    <row r="926" spans="1:9" x14ac:dyDescent="0.3">
      <c r="A926" s="1">
        <v>44765</v>
      </c>
      <c r="B926" t="s">
        <v>5561</v>
      </c>
      <c r="C926" s="3" t="s">
        <v>6620</v>
      </c>
      <c r="D926" t="s">
        <v>6610</v>
      </c>
      <c r="F926">
        <v>19.2</v>
      </c>
      <c r="G926">
        <v>0</v>
      </c>
      <c r="H926" t="s">
        <v>96</v>
      </c>
      <c r="I926" t="s">
        <v>5548</v>
      </c>
    </row>
    <row r="927" spans="1:9" x14ac:dyDescent="0.3">
      <c r="A927" s="1">
        <v>44765</v>
      </c>
      <c r="B927" t="s">
        <v>5561</v>
      </c>
      <c r="C927" s="3" t="s">
        <v>6621</v>
      </c>
      <c r="D927" t="s">
        <v>6610</v>
      </c>
      <c r="F927">
        <v>18.399999999999999</v>
      </c>
      <c r="G927">
        <v>0</v>
      </c>
      <c r="H927" t="s">
        <v>96</v>
      </c>
      <c r="I927" t="s">
        <v>5548</v>
      </c>
    </row>
    <row r="928" spans="1:9" x14ac:dyDescent="0.3">
      <c r="A928" s="1">
        <v>44765</v>
      </c>
      <c r="B928" t="s">
        <v>5561</v>
      </c>
      <c r="C928" s="3" t="s">
        <v>6622</v>
      </c>
      <c r="D928" t="s">
        <v>6610</v>
      </c>
      <c r="F928">
        <v>21.8</v>
      </c>
      <c r="G928">
        <v>3.6</v>
      </c>
      <c r="H928" t="s">
        <v>96</v>
      </c>
      <c r="I928" t="s">
        <v>5548</v>
      </c>
    </row>
    <row r="929" spans="1:9" x14ac:dyDescent="0.3">
      <c r="A929" s="1">
        <v>44765</v>
      </c>
      <c r="B929" t="s">
        <v>5561</v>
      </c>
      <c r="C929" s="3" t="s">
        <v>6623</v>
      </c>
      <c r="D929" t="s">
        <v>6610</v>
      </c>
      <c r="F929">
        <v>9.6</v>
      </c>
      <c r="G929">
        <v>0</v>
      </c>
      <c r="H929" t="s">
        <v>96</v>
      </c>
      <c r="I929" t="s">
        <v>5548</v>
      </c>
    </row>
    <row r="930" spans="1:9" x14ac:dyDescent="0.3">
      <c r="A930" s="1">
        <v>44916</v>
      </c>
      <c r="B930" t="s">
        <v>5553</v>
      </c>
      <c r="C930" s="3" t="s">
        <v>9597</v>
      </c>
      <c r="D930" t="s">
        <v>6726</v>
      </c>
      <c r="F930">
        <v>44.9</v>
      </c>
      <c r="G930">
        <v>0</v>
      </c>
      <c r="H930" t="s">
        <v>23</v>
      </c>
      <c r="I930" t="s">
        <v>15</v>
      </c>
    </row>
    <row r="931" spans="1:9" x14ac:dyDescent="0.3">
      <c r="A931" s="1">
        <v>44846</v>
      </c>
      <c r="B931" t="s">
        <v>5561</v>
      </c>
      <c r="C931" s="3" t="s">
        <v>8294</v>
      </c>
      <c r="D931" t="s">
        <v>6774</v>
      </c>
      <c r="F931">
        <v>44.7</v>
      </c>
      <c r="G931">
        <v>0</v>
      </c>
      <c r="H931" t="s">
        <v>23</v>
      </c>
      <c r="I931" t="s">
        <v>15</v>
      </c>
    </row>
    <row r="932" spans="1:9" x14ac:dyDescent="0.3">
      <c r="A932" s="1">
        <v>44889</v>
      </c>
      <c r="B932" t="s">
        <v>5561</v>
      </c>
      <c r="C932" s="3" t="s">
        <v>9134</v>
      </c>
      <c r="D932" t="s">
        <v>7199</v>
      </c>
      <c r="F932">
        <v>44.6</v>
      </c>
      <c r="G932">
        <v>3.8</v>
      </c>
      <c r="H932" t="s">
        <v>23</v>
      </c>
      <c r="I932" t="s">
        <v>15</v>
      </c>
    </row>
    <row r="933" spans="1:9" x14ac:dyDescent="0.3">
      <c r="A933" s="1">
        <v>44881</v>
      </c>
      <c r="B933" t="s">
        <v>5553</v>
      </c>
      <c r="C933" s="3" t="s">
        <v>8882</v>
      </c>
      <c r="D933" t="s">
        <v>8883</v>
      </c>
      <c r="F933">
        <v>44.5</v>
      </c>
      <c r="G933">
        <v>0</v>
      </c>
      <c r="H933" t="s">
        <v>23</v>
      </c>
      <c r="I933" t="s">
        <v>15</v>
      </c>
    </row>
    <row r="934" spans="1:9" x14ac:dyDescent="0.3">
      <c r="A934" s="1">
        <v>44762</v>
      </c>
      <c r="B934" t="s">
        <v>5561</v>
      </c>
      <c r="C934" s="3" t="s">
        <v>6530</v>
      </c>
      <c r="D934" t="s">
        <v>5878</v>
      </c>
      <c r="F934">
        <v>44.4</v>
      </c>
      <c r="G934">
        <v>0</v>
      </c>
      <c r="H934" t="s">
        <v>23</v>
      </c>
      <c r="I934" t="s">
        <v>15</v>
      </c>
    </row>
    <row r="935" spans="1:9" x14ac:dyDescent="0.3">
      <c r="A935" s="1">
        <v>44877</v>
      </c>
      <c r="B935" t="s">
        <v>5561</v>
      </c>
      <c r="C935" s="3" t="s">
        <v>8842</v>
      </c>
      <c r="D935" t="s">
        <v>8833</v>
      </c>
      <c r="F935">
        <v>44.4</v>
      </c>
      <c r="G935">
        <v>0</v>
      </c>
      <c r="H935" t="s">
        <v>23</v>
      </c>
      <c r="I935" t="s">
        <v>15</v>
      </c>
    </row>
    <row r="936" spans="1:9" x14ac:dyDescent="0.3">
      <c r="A936" s="1">
        <v>44902</v>
      </c>
      <c r="B936" t="s">
        <v>5561</v>
      </c>
      <c r="C936" s="3" t="s">
        <v>9346</v>
      </c>
      <c r="D936" t="s">
        <v>5875</v>
      </c>
      <c r="F936">
        <v>44.4</v>
      </c>
      <c r="G936">
        <v>0</v>
      </c>
      <c r="H936" t="s">
        <v>23</v>
      </c>
      <c r="I936" t="s">
        <v>1253</v>
      </c>
    </row>
    <row r="937" spans="1:9" x14ac:dyDescent="0.3">
      <c r="A937" s="1">
        <v>44907</v>
      </c>
      <c r="B937" t="s">
        <v>5561</v>
      </c>
      <c r="C937" s="3" t="s">
        <v>9442</v>
      </c>
      <c r="D937" t="s">
        <v>6025</v>
      </c>
      <c r="F937">
        <v>44.4</v>
      </c>
      <c r="G937">
        <v>2.8</v>
      </c>
      <c r="H937" t="s">
        <v>23</v>
      </c>
      <c r="I937" t="s">
        <v>15</v>
      </c>
    </row>
    <row r="938" spans="1:9" x14ac:dyDescent="0.3">
      <c r="A938" s="1">
        <v>44951</v>
      </c>
      <c r="B938" t="s">
        <v>5553</v>
      </c>
      <c r="C938" s="3" t="s">
        <v>10088</v>
      </c>
      <c r="D938" t="s">
        <v>5926</v>
      </c>
      <c r="F938">
        <v>44.3</v>
      </c>
      <c r="G938">
        <v>0</v>
      </c>
      <c r="H938" t="s">
        <v>23</v>
      </c>
      <c r="I938" t="s">
        <v>15</v>
      </c>
    </row>
    <row r="939" spans="1:9" x14ac:dyDescent="0.3">
      <c r="A939" s="1">
        <v>44767</v>
      </c>
      <c r="B939" t="s">
        <v>5561</v>
      </c>
      <c r="C939" s="3" t="s">
        <v>6634</v>
      </c>
      <c r="D939" t="s">
        <v>6465</v>
      </c>
      <c r="F939">
        <v>10</v>
      </c>
      <c r="G939">
        <v>0</v>
      </c>
      <c r="I939" t="s">
        <v>1253</v>
      </c>
    </row>
    <row r="940" spans="1:9" x14ac:dyDescent="0.3">
      <c r="A940" s="1">
        <v>44767</v>
      </c>
      <c r="B940" t="s">
        <v>5561</v>
      </c>
      <c r="C940" s="3" t="s">
        <v>6635</v>
      </c>
      <c r="D940" t="s">
        <v>6610</v>
      </c>
      <c r="F940">
        <v>19.399999999999999</v>
      </c>
      <c r="G940">
        <v>0</v>
      </c>
      <c r="H940" t="s">
        <v>96</v>
      </c>
      <c r="I940" t="s">
        <v>5548</v>
      </c>
    </row>
    <row r="941" spans="1:9" x14ac:dyDescent="0.3">
      <c r="A941" s="1">
        <v>44767</v>
      </c>
      <c r="B941" t="s">
        <v>5561</v>
      </c>
      <c r="C941" s="3" t="s">
        <v>6636</v>
      </c>
      <c r="D941" t="s">
        <v>6610</v>
      </c>
      <c r="F941">
        <v>19.600000000000001</v>
      </c>
      <c r="G941">
        <v>0</v>
      </c>
      <c r="H941" t="s">
        <v>96</v>
      </c>
      <c r="I941" t="s">
        <v>5548</v>
      </c>
    </row>
    <row r="942" spans="1:9" x14ac:dyDescent="0.3">
      <c r="A942" s="1">
        <v>44767</v>
      </c>
      <c r="B942" t="s">
        <v>5561</v>
      </c>
      <c r="C942" s="3" t="s">
        <v>6637</v>
      </c>
      <c r="D942" t="s">
        <v>6610</v>
      </c>
      <c r="F942">
        <v>24</v>
      </c>
      <c r="G942">
        <v>0</v>
      </c>
      <c r="H942" t="s">
        <v>96</v>
      </c>
      <c r="I942" t="s">
        <v>5548</v>
      </c>
    </row>
    <row r="943" spans="1:9" x14ac:dyDescent="0.3">
      <c r="A943" s="1">
        <v>44767</v>
      </c>
      <c r="B943" t="s">
        <v>5561</v>
      </c>
      <c r="C943" s="3" t="s">
        <v>6638</v>
      </c>
      <c r="D943" t="s">
        <v>6610</v>
      </c>
      <c r="F943">
        <v>21.9</v>
      </c>
      <c r="G943">
        <v>0</v>
      </c>
      <c r="H943" t="s">
        <v>96</v>
      </c>
      <c r="I943" t="s">
        <v>5548</v>
      </c>
    </row>
    <row r="944" spans="1:9" x14ac:dyDescent="0.3">
      <c r="A944" s="1">
        <v>44767</v>
      </c>
      <c r="B944" t="s">
        <v>5561</v>
      </c>
      <c r="C944" s="3" t="s">
        <v>6639</v>
      </c>
      <c r="D944" t="s">
        <v>6610</v>
      </c>
      <c r="F944">
        <v>21</v>
      </c>
      <c r="G944">
        <v>1</v>
      </c>
      <c r="H944" t="s">
        <v>96</v>
      </c>
      <c r="I944" t="s">
        <v>5548</v>
      </c>
    </row>
    <row r="945" spans="1:9" x14ac:dyDescent="0.3">
      <c r="A945" s="1">
        <v>44876</v>
      </c>
      <c r="B945" t="s">
        <v>5553</v>
      </c>
      <c r="C945" s="3" t="s">
        <v>8825</v>
      </c>
      <c r="D945" t="s">
        <v>6627</v>
      </c>
      <c r="F945">
        <v>44.2</v>
      </c>
      <c r="G945">
        <v>0</v>
      </c>
      <c r="H945" t="s">
        <v>23</v>
      </c>
      <c r="I945" t="s">
        <v>15</v>
      </c>
    </row>
    <row r="946" spans="1:9" x14ac:dyDescent="0.3">
      <c r="A946" s="1">
        <v>44768</v>
      </c>
      <c r="B946" t="s">
        <v>5553</v>
      </c>
      <c r="C946" s="3" t="s">
        <v>6642</v>
      </c>
      <c r="D946" t="s">
        <v>6641</v>
      </c>
      <c r="F946">
        <v>7.2</v>
      </c>
      <c r="G946">
        <v>0</v>
      </c>
      <c r="H946" t="s">
        <v>2323</v>
      </c>
      <c r="I946" t="s">
        <v>1253</v>
      </c>
    </row>
    <row r="947" spans="1:9" x14ac:dyDescent="0.3">
      <c r="A947" s="1">
        <v>44793</v>
      </c>
      <c r="B947" t="s">
        <v>5561</v>
      </c>
      <c r="C947" s="3" t="s">
        <v>7202</v>
      </c>
      <c r="D947" t="s">
        <v>7199</v>
      </c>
      <c r="F947">
        <v>44.1</v>
      </c>
      <c r="G947">
        <v>0.4</v>
      </c>
      <c r="H947" t="s">
        <v>23</v>
      </c>
      <c r="I947" t="s">
        <v>15</v>
      </c>
    </row>
    <row r="948" spans="1:9" x14ac:dyDescent="0.3">
      <c r="A948" s="1">
        <v>44951</v>
      </c>
      <c r="B948" t="s">
        <v>5553</v>
      </c>
      <c r="C948" s="3" t="s">
        <v>10087</v>
      </c>
      <c r="D948" t="s">
        <v>5878</v>
      </c>
      <c r="F948">
        <v>44.1</v>
      </c>
      <c r="G948">
        <v>2</v>
      </c>
      <c r="H948" t="s">
        <v>23</v>
      </c>
      <c r="I948" t="s">
        <v>15</v>
      </c>
    </row>
    <row r="949" spans="1:9" x14ac:dyDescent="0.3">
      <c r="A949" s="1">
        <v>44777</v>
      </c>
      <c r="B949" t="s">
        <v>5553</v>
      </c>
      <c r="C949" s="3" t="s">
        <v>6928</v>
      </c>
      <c r="D949" t="s">
        <v>6929</v>
      </c>
      <c r="F949">
        <v>44</v>
      </c>
      <c r="G949">
        <v>0</v>
      </c>
      <c r="H949" t="s">
        <v>23</v>
      </c>
      <c r="I949" t="s">
        <v>15</v>
      </c>
    </row>
    <row r="950" spans="1:9" x14ac:dyDescent="0.3">
      <c r="A950" s="1">
        <v>44813</v>
      </c>
      <c r="B950" t="s">
        <v>5561</v>
      </c>
      <c r="C950" s="3" t="s">
        <v>7592</v>
      </c>
      <c r="D950" t="s">
        <v>6267</v>
      </c>
      <c r="F950">
        <v>44</v>
      </c>
      <c r="G950">
        <v>0</v>
      </c>
      <c r="H950" t="s">
        <v>23</v>
      </c>
      <c r="I950" t="s">
        <v>1253</v>
      </c>
    </row>
    <row r="951" spans="1:9" x14ac:dyDescent="0.3">
      <c r="A951" s="1">
        <v>44839</v>
      </c>
      <c r="B951" t="s">
        <v>5553</v>
      </c>
      <c r="C951" s="3" t="s">
        <v>8125</v>
      </c>
      <c r="D951" t="s">
        <v>7199</v>
      </c>
      <c r="F951">
        <v>44</v>
      </c>
      <c r="G951">
        <v>0</v>
      </c>
      <c r="H951" t="s">
        <v>23</v>
      </c>
      <c r="I951" t="s">
        <v>1253</v>
      </c>
    </row>
    <row r="952" spans="1:9" x14ac:dyDescent="0.3">
      <c r="A952" s="1">
        <v>44881</v>
      </c>
      <c r="B952" t="s">
        <v>5553</v>
      </c>
      <c r="C952" s="3" t="s">
        <v>8884</v>
      </c>
      <c r="D952" t="s">
        <v>8883</v>
      </c>
      <c r="F952">
        <v>44</v>
      </c>
      <c r="G952">
        <v>10</v>
      </c>
      <c r="H952" t="s">
        <v>23</v>
      </c>
      <c r="I952" t="s">
        <v>15</v>
      </c>
    </row>
    <row r="953" spans="1:9" x14ac:dyDescent="0.3">
      <c r="A953" s="1">
        <v>44881</v>
      </c>
      <c r="B953" t="s">
        <v>5553</v>
      </c>
      <c r="C953" s="3" t="s">
        <v>8885</v>
      </c>
      <c r="D953" t="s">
        <v>8883</v>
      </c>
      <c r="F953">
        <v>44</v>
      </c>
      <c r="G953">
        <v>0</v>
      </c>
      <c r="H953" t="s">
        <v>23</v>
      </c>
      <c r="I953" t="s">
        <v>15</v>
      </c>
    </row>
    <row r="954" spans="1:9" x14ac:dyDescent="0.3">
      <c r="A954" s="1">
        <v>44882</v>
      </c>
      <c r="B954" t="s">
        <v>5561</v>
      </c>
      <c r="C954" s="3" t="s">
        <v>8956</v>
      </c>
      <c r="D954" t="s">
        <v>6025</v>
      </c>
      <c r="F954">
        <v>44</v>
      </c>
      <c r="G954">
        <v>0.2</v>
      </c>
      <c r="H954" t="s">
        <v>23</v>
      </c>
      <c r="I954" t="s">
        <v>15</v>
      </c>
    </row>
    <row r="955" spans="1:9" x14ac:dyDescent="0.3">
      <c r="A955" s="1">
        <v>44894</v>
      </c>
      <c r="B955" t="s">
        <v>5561</v>
      </c>
      <c r="C955" s="3" t="s">
        <v>9204</v>
      </c>
      <c r="D955" t="s">
        <v>7012</v>
      </c>
      <c r="F955">
        <v>44</v>
      </c>
      <c r="G955">
        <v>0</v>
      </c>
      <c r="H955" t="s">
        <v>23</v>
      </c>
      <c r="I955" t="s">
        <v>15</v>
      </c>
    </row>
    <row r="956" spans="1:9" x14ac:dyDescent="0.3">
      <c r="A956" s="1">
        <v>44768</v>
      </c>
      <c r="B956" t="s">
        <v>5553</v>
      </c>
      <c r="C956" s="3" t="s">
        <v>6653</v>
      </c>
      <c r="D956" t="s">
        <v>6654</v>
      </c>
      <c r="F956">
        <v>0.1</v>
      </c>
      <c r="G956">
        <v>5.4</v>
      </c>
      <c r="I956" t="s">
        <v>15</v>
      </c>
    </row>
    <row r="957" spans="1:9" x14ac:dyDescent="0.3">
      <c r="A957" s="1">
        <v>44768</v>
      </c>
      <c r="B957" t="s">
        <v>5553</v>
      </c>
      <c r="C957" s="3" t="s">
        <v>6655</v>
      </c>
      <c r="D957" t="s">
        <v>6656</v>
      </c>
      <c r="F957">
        <v>19.2</v>
      </c>
      <c r="G957">
        <v>0</v>
      </c>
      <c r="H957" t="s">
        <v>69</v>
      </c>
      <c r="I957" t="s">
        <v>1253</v>
      </c>
    </row>
    <row r="958" spans="1:9" x14ac:dyDescent="0.3">
      <c r="A958" s="1">
        <v>44768</v>
      </c>
      <c r="B958" t="s">
        <v>5553</v>
      </c>
      <c r="C958" s="3" t="s">
        <v>6657</v>
      </c>
      <c r="D958" t="s">
        <v>6656</v>
      </c>
      <c r="F958">
        <v>34</v>
      </c>
      <c r="G958">
        <v>0</v>
      </c>
      <c r="H958" t="s">
        <v>69</v>
      </c>
      <c r="I958" t="s">
        <v>1253</v>
      </c>
    </row>
    <row r="959" spans="1:9" x14ac:dyDescent="0.3">
      <c r="A959" s="1">
        <v>44768</v>
      </c>
      <c r="B959" t="s">
        <v>5553</v>
      </c>
      <c r="C959" s="3" t="s">
        <v>6658</v>
      </c>
      <c r="D959" t="s">
        <v>6656</v>
      </c>
      <c r="F959">
        <v>34</v>
      </c>
      <c r="G959">
        <v>0</v>
      </c>
      <c r="H959" t="s">
        <v>69</v>
      </c>
      <c r="I959" t="s">
        <v>1253</v>
      </c>
    </row>
    <row r="960" spans="1:9" x14ac:dyDescent="0.3">
      <c r="A960" s="1">
        <v>44768</v>
      </c>
      <c r="B960" t="s">
        <v>5553</v>
      </c>
      <c r="C960" s="3" t="s">
        <v>6659</v>
      </c>
      <c r="D960" t="s">
        <v>6656</v>
      </c>
      <c r="F960">
        <v>18.399999999999999</v>
      </c>
      <c r="G960">
        <v>0</v>
      </c>
      <c r="H960" t="s">
        <v>69</v>
      </c>
      <c r="I960" t="s">
        <v>1253</v>
      </c>
    </row>
    <row r="961" spans="1:9" x14ac:dyDescent="0.3">
      <c r="A961" s="1">
        <v>44768</v>
      </c>
      <c r="B961" t="s">
        <v>5553</v>
      </c>
      <c r="C961" s="3" t="s">
        <v>6660</v>
      </c>
      <c r="D961" t="s">
        <v>6656</v>
      </c>
      <c r="F961">
        <v>6</v>
      </c>
      <c r="G961">
        <v>0</v>
      </c>
      <c r="H961" t="s">
        <v>69</v>
      </c>
      <c r="I961" t="s">
        <v>1253</v>
      </c>
    </row>
    <row r="962" spans="1:9" x14ac:dyDescent="0.3">
      <c r="A962" s="1">
        <v>44903</v>
      </c>
      <c r="B962" t="s">
        <v>5553</v>
      </c>
      <c r="C962" s="3" t="s">
        <v>9367</v>
      </c>
      <c r="D962" t="s">
        <v>5921</v>
      </c>
      <c r="F962">
        <v>44</v>
      </c>
      <c r="G962">
        <v>0</v>
      </c>
      <c r="H962" t="s">
        <v>23</v>
      </c>
      <c r="I962" t="s">
        <v>1253</v>
      </c>
    </row>
    <row r="963" spans="1:9" x14ac:dyDescent="0.3">
      <c r="A963" s="1">
        <v>44768</v>
      </c>
      <c r="B963" t="s">
        <v>5561</v>
      </c>
      <c r="C963" s="3" t="s">
        <v>6662</v>
      </c>
      <c r="D963" t="s">
        <v>6610</v>
      </c>
      <c r="F963">
        <v>11.3</v>
      </c>
      <c r="G963">
        <v>0</v>
      </c>
      <c r="H963" t="s">
        <v>96</v>
      </c>
      <c r="I963" t="s">
        <v>5548</v>
      </c>
    </row>
    <row r="964" spans="1:9" x14ac:dyDescent="0.3">
      <c r="A964" s="1">
        <v>44768</v>
      </c>
      <c r="B964" t="s">
        <v>5561</v>
      </c>
      <c r="C964" s="3" t="s">
        <v>6663</v>
      </c>
      <c r="D964" t="s">
        <v>6610</v>
      </c>
      <c r="F964">
        <v>25</v>
      </c>
      <c r="G964">
        <v>0</v>
      </c>
      <c r="H964" t="s">
        <v>96</v>
      </c>
      <c r="I964" t="s">
        <v>5548</v>
      </c>
    </row>
    <row r="965" spans="1:9" x14ac:dyDescent="0.3">
      <c r="A965" s="1">
        <v>44768</v>
      </c>
      <c r="B965" t="s">
        <v>5566</v>
      </c>
      <c r="C965" s="3" t="s">
        <v>6664</v>
      </c>
      <c r="D965" t="s">
        <v>5568</v>
      </c>
      <c r="F965">
        <v>27.5</v>
      </c>
      <c r="G965">
        <v>0</v>
      </c>
      <c r="H965" t="s">
        <v>1014</v>
      </c>
      <c r="I965" t="s">
        <v>1253</v>
      </c>
    </row>
    <row r="966" spans="1:9" x14ac:dyDescent="0.3">
      <c r="A966" s="1">
        <v>44768</v>
      </c>
      <c r="B966" t="s">
        <v>5566</v>
      </c>
      <c r="C966" s="3" t="s">
        <v>6665</v>
      </c>
      <c r="D966" t="s">
        <v>5568</v>
      </c>
      <c r="F966">
        <v>28.5</v>
      </c>
      <c r="G966">
        <v>0</v>
      </c>
      <c r="H966" t="s">
        <v>1014</v>
      </c>
      <c r="I966" t="s">
        <v>1253</v>
      </c>
    </row>
    <row r="967" spans="1:9" x14ac:dyDescent="0.3">
      <c r="A967" s="1">
        <v>44768</v>
      </c>
      <c r="B967" t="s">
        <v>5566</v>
      </c>
      <c r="C967" s="3" t="s">
        <v>6666</v>
      </c>
      <c r="D967" t="s">
        <v>5568</v>
      </c>
      <c r="F967">
        <v>28.5</v>
      </c>
      <c r="G967">
        <v>0</v>
      </c>
      <c r="H967" t="s">
        <v>1014</v>
      </c>
      <c r="I967" t="s">
        <v>1253</v>
      </c>
    </row>
    <row r="968" spans="1:9" x14ac:dyDescent="0.3">
      <c r="A968" s="1">
        <v>44768</v>
      </c>
      <c r="B968" t="s">
        <v>5566</v>
      </c>
      <c r="C968" s="3" t="s">
        <v>6667</v>
      </c>
      <c r="D968" t="s">
        <v>5568</v>
      </c>
      <c r="F968">
        <v>28.2</v>
      </c>
      <c r="G968">
        <v>0</v>
      </c>
      <c r="H968" t="s">
        <v>1014</v>
      </c>
      <c r="I968" t="s">
        <v>1253</v>
      </c>
    </row>
    <row r="969" spans="1:9" x14ac:dyDescent="0.3">
      <c r="A969" s="1">
        <v>44768</v>
      </c>
      <c r="B969" t="s">
        <v>5566</v>
      </c>
      <c r="C969" s="3" t="s">
        <v>6668</v>
      </c>
      <c r="D969" t="s">
        <v>5568</v>
      </c>
      <c r="F969">
        <v>32.9</v>
      </c>
      <c r="G969">
        <v>0</v>
      </c>
      <c r="H969" t="s">
        <v>1014</v>
      </c>
      <c r="I969" t="s">
        <v>1253</v>
      </c>
    </row>
    <row r="970" spans="1:9" x14ac:dyDescent="0.3">
      <c r="A970" s="1">
        <v>44768</v>
      </c>
      <c r="B970" t="s">
        <v>5566</v>
      </c>
      <c r="C970" s="3" t="s">
        <v>6669</v>
      </c>
      <c r="D970" t="s">
        <v>5568</v>
      </c>
      <c r="F970">
        <v>28.3</v>
      </c>
      <c r="G970">
        <v>0</v>
      </c>
      <c r="H970" t="s">
        <v>1014</v>
      </c>
      <c r="I970" t="s">
        <v>1253</v>
      </c>
    </row>
    <row r="971" spans="1:9" x14ac:dyDescent="0.3">
      <c r="A971" s="1">
        <v>44768</v>
      </c>
      <c r="B971" t="s">
        <v>5566</v>
      </c>
      <c r="C971" s="3" t="s">
        <v>6670</v>
      </c>
      <c r="D971" t="s">
        <v>5568</v>
      </c>
      <c r="F971">
        <v>35.799999999999997</v>
      </c>
      <c r="G971">
        <v>0</v>
      </c>
      <c r="H971" t="s">
        <v>1014</v>
      </c>
      <c r="I971" t="s">
        <v>1253</v>
      </c>
    </row>
    <row r="972" spans="1:9" x14ac:dyDescent="0.3">
      <c r="A972" s="1">
        <v>44768</v>
      </c>
      <c r="B972" t="s">
        <v>5566</v>
      </c>
      <c r="C972" s="3" t="s">
        <v>6671</v>
      </c>
      <c r="D972" t="s">
        <v>5568</v>
      </c>
      <c r="F972">
        <v>29.8</v>
      </c>
      <c r="G972">
        <v>0</v>
      </c>
      <c r="H972" t="s">
        <v>1014</v>
      </c>
      <c r="I972" t="s">
        <v>1253</v>
      </c>
    </row>
    <row r="973" spans="1:9" x14ac:dyDescent="0.3">
      <c r="A973" s="1">
        <v>44768</v>
      </c>
      <c r="B973" t="s">
        <v>5566</v>
      </c>
      <c r="C973" s="3" t="s">
        <v>6672</v>
      </c>
      <c r="D973" t="s">
        <v>5568</v>
      </c>
      <c r="F973">
        <v>6.2</v>
      </c>
      <c r="G973">
        <v>0</v>
      </c>
      <c r="H973" t="s">
        <v>1014</v>
      </c>
      <c r="I973" t="s">
        <v>1253</v>
      </c>
    </row>
    <row r="974" spans="1:9" x14ac:dyDescent="0.3">
      <c r="A974" s="1">
        <v>44768</v>
      </c>
      <c r="B974" t="s">
        <v>5566</v>
      </c>
      <c r="C974" s="3" t="s">
        <v>6673</v>
      </c>
      <c r="D974" t="s">
        <v>5568</v>
      </c>
      <c r="F974">
        <v>33.799999999999997</v>
      </c>
      <c r="G974">
        <v>5</v>
      </c>
      <c r="H974" t="s">
        <v>1014</v>
      </c>
      <c r="I974" t="s">
        <v>1253</v>
      </c>
    </row>
    <row r="975" spans="1:9" x14ac:dyDescent="0.3">
      <c r="A975" s="1">
        <v>44768</v>
      </c>
      <c r="B975" t="s">
        <v>5566</v>
      </c>
      <c r="C975" s="3" t="s">
        <v>6674</v>
      </c>
      <c r="D975" t="s">
        <v>6532</v>
      </c>
      <c r="F975">
        <v>21.6</v>
      </c>
      <c r="G975">
        <v>0</v>
      </c>
      <c r="H975" t="s">
        <v>940</v>
      </c>
      <c r="I975" t="s">
        <v>1253</v>
      </c>
    </row>
    <row r="976" spans="1:9" x14ac:dyDescent="0.3">
      <c r="A976" s="1">
        <v>44768</v>
      </c>
      <c r="B976" t="s">
        <v>5566</v>
      </c>
      <c r="C976" s="3" t="s">
        <v>6675</v>
      </c>
      <c r="D976" t="s">
        <v>6532</v>
      </c>
      <c r="F976">
        <v>27.7</v>
      </c>
      <c r="G976">
        <v>0</v>
      </c>
      <c r="H976" t="s">
        <v>940</v>
      </c>
      <c r="I976" t="s">
        <v>1253</v>
      </c>
    </row>
    <row r="977" spans="1:9" x14ac:dyDescent="0.3">
      <c r="A977" s="1">
        <v>44768</v>
      </c>
      <c r="B977" t="s">
        <v>5566</v>
      </c>
      <c r="C977" s="3" t="s">
        <v>6676</v>
      </c>
      <c r="D977" t="s">
        <v>6532</v>
      </c>
      <c r="F977">
        <v>28.8</v>
      </c>
      <c r="G977">
        <v>0</v>
      </c>
      <c r="H977" t="s">
        <v>940</v>
      </c>
      <c r="I977" t="s">
        <v>1253</v>
      </c>
    </row>
    <row r="978" spans="1:9" x14ac:dyDescent="0.3">
      <c r="A978" s="1">
        <v>44768</v>
      </c>
      <c r="B978" t="s">
        <v>5566</v>
      </c>
      <c r="C978" s="3" t="s">
        <v>6677</v>
      </c>
      <c r="D978" t="s">
        <v>6532</v>
      </c>
      <c r="F978">
        <v>24.6</v>
      </c>
      <c r="G978">
        <v>0</v>
      </c>
      <c r="H978" t="s">
        <v>940</v>
      </c>
      <c r="I978" t="s">
        <v>1253</v>
      </c>
    </row>
    <row r="979" spans="1:9" x14ac:dyDescent="0.3">
      <c r="A979" s="1">
        <v>44769</v>
      </c>
      <c r="B979" t="s">
        <v>5553</v>
      </c>
      <c r="C979" s="3" t="s">
        <v>6678</v>
      </c>
      <c r="D979" t="s">
        <v>521</v>
      </c>
      <c r="F979">
        <v>29</v>
      </c>
      <c r="G979">
        <v>0</v>
      </c>
      <c r="H979" t="s">
        <v>522</v>
      </c>
      <c r="I979" t="s">
        <v>5548</v>
      </c>
    </row>
    <row r="980" spans="1:9" x14ac:dyDescent="0.3">
      <c r="A980" s="1">
        <v>44769</v>
      </c>
      <c r="B980" t="s">
        <v>5553</v>
      </c>
      <c r="C980" s="3" t="s">
        <v>6679</v>
      </c>
      <c r="D980" t="s">
        <v>521</v>
      </c>
      <c r="F980">
        <v>34</v>
      </c>
      <c r="G980">
        <v>0</v>
      </c>
      <c r="H980" t="s">
        <v>522</v>
      </c>
      <c r="I980" t="s">
        <v>5548</v>
      </c>
    </row>
    <row r="981" spans="1:9" x14ac:dyDescent="0.3">
      <c r="A981" s="1">
        <v>44769</v>
      </c>
      <c r="B981" t="s">
        <v>5553</v>
      </c>
      <c r="C981" s="3" t="s">
        <v>6680</v>
      </c>
      <c r="D981" t="s">
        <v>521</v>
      </c>
      <c r="F981">
        <v>32.200000000000003</v>
      </c>
      <c r="G981">
        <v>0</v>
      </c>
      <c r="H981" t="s">
        <v>522</v>
      </c>
      <c r="I981" t="s">
        <v>5548</v>
      </c>
    </row>
    <row r="982" spans="1:9" x14ac:dyDescent="0.3">
      <c r="A982" s="1">
        <v>44769</v>
      </c>
      <c r="B982" t="s">
        <v>5553</v>
      </c>
      <c r="C982" s="3" t="s">
        <v>6681</v>
      </c>
      <c r="D982" t="s">
        <v>521</v>
      </c>
      <c r="F982">
        <v>29.4</v>
      </c>
      <c r="G982">
        <v>0</v>
      </c>
      <c r="H982" t="s">
        <v>522</v>
      </c>
      <c r="I982" t="s">
        <v>5548</v>
      </c>
    </row>
    <row r="983" spans="1:9" x14ac:dyDescent="0.3">
      <c r="A983" s="1">
        <v>44769</v>
      </c>
      <c r="B983" t="s">
        <v>5553</v>
      </c>
      <c r="C983" s="3" t="s">
        <v>6682</v>
      </c>
      <c r="D983" t="s">
        <v>521</v>
      </c>
      <c r="F983">
        <v>29.5</v>
      </c>
      <c r="G983">
        <v>0</v>
      </c>
      <c r="H983" t="s">
        <v>522</v>
      </c>
      <c r="I983" t="s">
        <v>5548</v>
      </c>
    </row>
    <row r="984" spans="1:9" x14ac:dyDescent="0.3">
      <c r="A984" s="1">
        <v>44769</v>
      </c>
      <c r="B984" t="s">
        <v>5553</v>
      </c>
      <c r="C984" s="3" t="s">
        <v>6683</v>
      </c>
      <c r="D984" t="s">
        <v>521</v>
      </c>
      <c r="F984">
        <v>34.4</v>
      </c>
      <c r="G984">
        <v>0</v>
      </c>
      <c r="H984" t="s">
        <v>522</v>
      </c>
      <c r="I984" t="s">
        <v>5548</v>
      </c>
    </row>
    <row r="985" spans="1:9" x14ac:dyDescent="0.3">
      <c r="A985" s="1">
        <v>44769</v>
      </c>
      <c r="B985" t="s">
        <v>5553</v>
      </c>
      <c r="C985" s="3" t="s">
        <v>6684</v>
      </c>
      <c r="D985" t="s">
        <v>521</v>
      </c>
      <c r="F985">
        <v>34</v>
      </c>
      <c r="G985">
        <v>0</v>
      </c>
      <c r="H985" t="s">
        <v>522</v>
      </c>
      <c r="I985" t="s">
        <v>5548</v>
      </c>
    </row>
    <row r="986" spans="1:9" x14ac:dyDescent="0.3">
      <c r="A986" s="1">
        <v>44769</v>
      </c>
      <c r="B986" t="s">
        <v>5553</v>
      </c>
      <c r="C986" s="3" t="s">
        <v>6685</v>
      </c>
      <c r="D986" t="s">
        <v>6654</v>
      </c>
      <c r="F986">
        <v>0.01</v>
      </c>
      <c r="G986">
        <v>18.399999999999999</v>
      </c>
      <c r="I986" t="s">
        <v>15</v>
      </c>
    </row>
    <row r="987" spans="1:9" x14ac:dyDescent="0.3">
      <c r="A987" s="1">
        <v>44769</v>
      </c>
      <c r="B987" t="s">
        <v>5553</v>
      </c>
      <c r="C987" s="3" t="s">
        <v>6686</v>
      </c>
      <c r="D987" t="s">
        <v>6654</v>
      </c>
      <c r="F987">
        <v>0.01</v>
      </c>
      <c r="G987">
        <v>9</v>
      </c>
      <c r="I987" t="s">
        <v>15</v>
      </c>
    </row>
    <row r="988" spans="1:9" x14ac:dyDescent="0.3">
      <c r="A988" s="1">
        <v>44769</v>
      </c>
      <c r="B988" t="s">
        <v>5553</v>
      </c>
      <c r="C988" s="3" t="s">
        <v>6687</v>
      </c>
      <c r="D988" t="s">
        <v>6654</v>
      </c>
      <c r="F988">
        <v>9.1999999999999993</v>
      </c>
      <c r="G988">
        <v>0.1</v>
      </c>
      <c r="I988" t="s">
        <v>15</v>
      </c>
    </row>
    <row r="989" spans="1:9" x14ac:dyDescent="0.3">
      <c r="A989" s="1">
        <v>44769</v>
      </c>
      <c r="B989" t="s">
        <v>5566</v>
      </c>
      <c r="C989" s="3" t="s">
        <v>6688</v>
      </c>
      <c r="D989" t="s">
        <v>6224</v>
      </c>
      <c r="F989">
        <v>29.6</v>
      </c>
      <c r="G989">
        <v>5.2</v>
      </c>
      <c r="H989" t="s">
        <v>142</v>
      </c>
      <c r="I989" t="s">
        <v>15</v>
      </c>
    </row>
    <row r="990" spans="1:9" x14ac:dyDescent="0.3">
      <c r="A990" s="1">
        <v>44769</v>
      </c>
      <c r="B990" t="s">
        <v>5566</v>
      </c>
      <c r="C990" s="3" t="s">
        <v>6689</v>
      </c>
      <c r="D990" t="s">
        <v>6224</v>
      </c>
      <c r="F990">
        <v>33</v>
      </c>
      <c r="G990">
        <v>0</v>
      </c>
      <c r="H990" t="s">
        <v>142</v>
      </c>
      <c r="I990" t="s">
        <v>15</v>
      </c>
    </row>
    <row r="991" spans="1:9" x14ac:dyDescent="0.3">
      <c r="A991" s="1">
        <v>44769</v>
      </c>
      <c r="B991" t="s">
        <v>5566</v>
      </c>
      <c r="C991" s="3" t="s">
        <v>6690</v>
      </c>
      <c r="D991" t="s">
        <v>5568</v>
      </c>
      <c r="F991">
        <v>28.4</v>
      </c>
      <c r="G991">
        <v>0</v>
      </c>
      <c r="H991" t="s">
        <v>1014</v>
      </c>
      <c r="I991" t="s">
        <v>1253</v>
      </c>
    </row>
    <row r="992" spans="1:9" x14ac:dyDescent="0.3">
      <c r="A992" s="1">
        <v>44769</v>
      </c>
      <c r="B992" t="s">
        <v>5566</v>
      </c>
      <c r="C992" s="3" t="s">
        <v>6691</v>
      </c>
      <c r="D992" t="s">
        <v>5568</v>
      </c>
      <c r="F992">
        <v>28.8</v>
      </c>
      <c r="G992">
        <v>0</v>
      </c>
      <c r="H992" t="s">
        <v>1014</v>
      </c>
      <c r="I992" t="s">
        <v>1253</v>
      </c>
    </row>
    <row r="993" spans="1:11" x14ac:dyDescent="0.3">
      <c r="A993" s="1">
        <v>44769</v>
      </c>
      <c r="B993" t="s">
        <v>5566</v>
      </c>
      <c r="C993" s="3" t="s">
        <v>6692</v>
      </c>
      <c r="D993" t="s">
        <v>5568</v>
      </c>
      <c r="F993">
        <v>27.8</v>
      </c>
      <c r="G993">
        <v>0</v>
      </c>
      <c r="H993" t="s">
        <v>1014</v>
      </c>
      <c r="I993" t="s">
        <v>1253</v>
      </c>
    </row>
    <row r="994" spans="1:11" x14ac:dyDescent="0.3">
      <c r="A994" s="1">
        <v>44769</v>
      </c>
      <c r="B994" t="s">
        <v>5566</v>
      </c>
      <c r="C994" s="3" t="s">
        <v>6693</v>
      </c>
      <c r="D994" t="s">
        <v>5568</v>
      </c>
      <c r="F994">
        <v>28.3</v>
      </c>
      <c r="G994">
        <v>0</v>
      </c>
      <c r="H994" t="s">
        <v>1014</v>
      </c>
      <c r="I994" t="s">
        <v>1253</v>
      </c>
    </row>
    <row r="995" spans="1:11" x14ac:dyDescent="0.3">
      <c r="A995" s="1">
        <v>44769</v>
      </c>
      <c r="B995" t="s">
        <v>5566</v>
      </c>
      <c r="C995" s="3" t="s">
        <v>6694</v>
      </c>
      <c r="D995" t="s">
        <v>5568</v>
      </c>
      <c r="F995">
        <v>27.8</v>
      </c>
      <c r="G995">
        <v>0</v>
      </c>
      <c r="H995" t="s">
        <v>1014</v>
      </c>
      <c r="I995" t="s">
        <v>1253</v>
      </c>
    </row>
    <row r="996" spans="1:11" x14ac:dyDescent="0.3">
      <c r="A996" s="1">
        <v>44769</v>
      </c>
      <c r="B996" t="s">
        <v>5566</v>
      </c>
      <c r="C996" s="3" t="s">
        <v>6695</v>
      </c>
      <c r="D996" t="s">
        <v>5568</v>
      </c>
      <c r="F996">
        <v>27.8</v>
      </c>
      <c r="G996">
        <v>0</v>
      </c>
      <c r="H996" t="s">
        <v>1014</v>
      </c>
      <c r="I996" t="s">
        <v>1253</v>
      </c>
    </row>
    <row r="997" spans="1:11" x14ac:dyDescent="0.3">
      <c r="A997" s="1">
        <v>44769</v>
      </c>
      <c r="B997" t="s">
        <v>5566</v>
      </c>
      <c r="C997" s="3" t="s">
        <v>6696</v>
      </c>
      <c r="D997" t="s">
        <v>5568</v>
      </c>
      <c r="F997">
        <v>27.8</v>
      </c>
      <c r="G997">
        <v>0</v>
      </c>
      <c r="H997" t="s">
        <v>1014</v>
      </c>
      <c r="I997" t="s">
        <v>1253</v>
      </c>
    </row>
    <row r="998" spans="1:11" x14ac:dyDescent="0.3">
      <c r="A998" s="1">
        <v>44769</v>
      </c>
      <c r="B998" t="s">
        <v>5566</v>
      </c>
      <c r="C998" s="3" t="s">
        <v>6697</v>
      </c>
      <c r="D998" t="s">
        <v>5568</v>
      </c>
      <c r="F998">
        <v>28</v>
      </c>
      <c r="G998">
        <v>0</v>
      </c>
      <c r="H998" t="s">
        <v>1014</v>
      </c>
      <c r="I998" t="s">
        <v>1253</v>
      </c>
    </row>
    <row r="999" spans="1:11" x14ac:dyDescent="0.3">
      <c r="A999" s="1">
        <v>44769</v>
      </c>
      <c r="B999" t="s">
        <v>5566</v>
      </c>
      <c r="C999" s="3" t="s">
        <v>6698</v>
      </c>
      <c r="D999" t="s">
        <v>6068</v>
      </c>
      <c r="F999">
        <v>34.799999999999997</v>
      </c>
      <c r="G999">
        <v>0</v>
      </c>
      <c r="H999" t="s">
        <v>194</v>
      </c>
      <c r="I999" t="s">
        <v>5548</v>
      </c>
    </row>
    <row r="1000" spans="1:11" x14ac:dyDescent="0.3">
      <c r="A1000" s="1">
        <v>44769</v>
      </c>
      <c r="B1000" t="s">
        <v>5566</v>
      </c>
      <c r="C1000" s="3" t="s">
        <v>6699</v>
      </c>
      <c r="D1000" t="s">
        <v>6068</v>
      </c>
      <c r="F1000">
        <v>25.1</v>
      </c>
      <c r="G1000">
        <v>4</v>
      </c>
      <c r="H1000" t="s">
        <v>194</v>
      </c>
      <c r="I1000" t="s">
        <v>5548</v>
      </c>
    </row>
    <row r="1001" spans="1:11" x14ac:dyDescent="0.3">
      <c r="A1001" s="1">
        <v>44769</v>
      </c>
      <c r="B1001" t="s">
        <v>5566</v>
      </c>
      <c r="C1001" s="3" t="s">
        <v>6700</v>
      </c>
      <c r="D1001" t="s">
        <v>6170</v>
      </c>
      <c r="F1001">
        <v>31.8</v>
      </c>
      <c r="G1001">
        <v>0</v>
      </c>
      <c r="H1001" t="s">
        <v>14</v>
      </c>
      <c r="I1001" t="s">
        <v>5548</v>
      </c>
    </row>
    <row r="1002" spans="1:11" x14ac:dyDescent="0.3">
      <c r="A1002" s="1">
        <v>44769</v>
      </c>
      <c r="B1002" t="s">
        <v>5566</v>
      </c>
      <c r="C1002" s="3" t="s">
        <v>6701</v>
      </c>
      <c r="D1002" t="s">
        <v>6170</v>
      </c>
      <c r="F1002">
        <v>31.9</v>
      </c>
      <c r="G1002">
        <v>0</v>
      </c>
      <c r="H1002" t="s">
        <v>14</v>
      </c>
      <c r="I1002" t="s">
        <v>5548</v>
      </c>
      <c r="J1002" s="1">
        <v>44775</v>
      </c>
      <c r="K1002">
        <v>8403</v>
      </c>
    </row>
    <row r="1003" spans="1:11" x14ac:dyDescent="0.3">
      <c r="A1003" s="1">
        <v>44769</v>
      </c>
      <c r="B1003" t="s">
        <v>5566</v>
      </c>
      <c r="C1003" s="3" t="s">
        <v>6702</v>
      </c>
      <c r="D1003" t="s">
        <v>6170</v>
      </c>
      <c r="F1003">
        <v>32.5</v>
      </c>
      <c r="G1003">
        <v>0</v>
      </c>
      <c r="H1003" t="s">
        <v>14</v>
      </c>
      <c r="I1003" t="s">
        <v>5548</v>
      </c>
      <c r="J1003" s="1">
        <v>44771</v>
      </c>
      <c r="K1003">
        <v>8399</v>
      </c>
    </row>
    <row r="1004" spans="1:11" x14ac:dyDescent="0.3">
      <c r="A1004" s="1">
        <v>44769</v>
      </c>
      <c r="B1004" t="s">
        <v>5566</v>
      </c>
      <c r="C1004" s="3" t="s">
        <v>6703</v>
      </c>
      <c r="D1004" t="s">
        <v>6170</v>
      </c>
      <c r="F1004">
        <v>35.1</v>
      </c>
      <c r="G1004">
        <v>0</v>
      </c>
      <c r="H1004" t="s">
        <v>14</v>
      </c>
      <c r="I1004" t="s">
        <v>5548</v>
      </c>
    </row>
    <row r="1005" spans="1:11" x14ac:dyDescent="0.3">
      <c r="A1005" s="1">
        <v>44769</v>
      </c>
      <c r="B1005" t="s">
        <v>5566</v>
      </c>
      <c r="C1005" s="3" t="s">
        <v>6704</v>
      </c>
      <c r="D1005" t="s">
        <v>6170</v>
      </c>
      <c r="F1005">
        <v>32.4</v>
      </c>
      <c r="G1005">
        <v>5.2</v>
      </c>
      <c r="H1005" t="s">
        <v>14</v>
      </c>
      <c r="I1005" t="s">
        <v>5548</v>
      </c>
      <c r="J1005" s="1">
        <v>44775</v>
      </c>
      <c r="K1005">
        <v>8403</v>
      </c>
    </row>
    <row r="1006" spans="1:11" x14ac:dyDescent="0.3">
      <c r="A1006" s="1">
        <v>44770</v>
      </c>
      <c r="B1006" t="s">
        <v>5544</v>
      </c>
      <c r="C1006" s="3" t="s">
        <v>6705</v>
      </c>
      <c r="D1006" t="s">
        <v>6706</v>
      </c>
      <c r="F1006">
        <v>19</v>
      </c>
      <c r="G1006">
        <v>0.9</v>
      </c>
      <c r="H1006" t="s">
        <v>794</v>
      </c>
      <c r="I1006" t="s">
        <v>5548</v>
      </c>
    </row>
    <row r="1007" spans="1:11" x14ac:dyDescent="0.3">
      <c r="A1007" s="1">
        <v>44770</v>
      </c>
      <c r="B1007" t="s">
        <v>5544</v>
      </c>
      <c r="C1007" s="3" t="s">
        <v>6707</v>
      </c>
      <c r="D1007" t="s">
        <v>6706</v>
      </c>
      <c r="F1007">
        <v>21.6</v>
      </c>
      <c r="G1007">
        <v>0</v>
      </c>
      <c r="H1007" t="s">
        <v>794</v>
      </c>
      <c r="I1007" t="s">
        <v>5548</v>
      </c>
    </row>
    <row r="1008" spans="1:11" x14ac:dyDescent="0.3">
      <c r="A1008" s="1">
        <v>44770</v>
      </c>
      <c r="B1008" t="s">
        <v>5544</v>
      </c>
      <c r="C1008" s="3" t="s">
        <v>6708</v>
      </c>
      <c r="D1008" t="s">
        <v>6706</v>
      </c>
      <c r="F1008">
        <v>17.100000000000001</v>
      </c>
      <c r="G1008">
        <v>0</v>
      </c>
      <c r="H1008" t="s">
        <v>794</v>
      </c>
      <c r="I1008" t="s">
        <v>5548</v>
      </c>
    </row>
    <row r="1009" spans="1:9" x14ac:dyDescent="0.3">
      <c r="A1009" s="1">
        <v>44770</v>
      </c>
      <c r="B1009" t="s">
        <v>5553</v>
      </c>
      <c r="C1009" s="3" t="s">
        <v>6709</v>
      </c>
      <c r="D1009" t="s">
        <v>521</v>
      </c>
      <c r="F1009">
        <v>41.7</v>
      </c>
      <c r="G1009">
        <v>0</v>
      </c>
      <c r="H1009" t="s">
        <v>522</v>
      </c>
      <c r="I1009" t="s">
        <v>5548</v>
      </c>
    </row>
    <row r="1010" spans="1:9" x14ac:dyDescent="0.3">
      <c r="A1010" s="1">
        <v>44770</v>
      </c>
      <c r="B1010" t="s">
        <v>5553</v>
      </c>
      <c r="C1010" s="3" t="s">
        <v>6710</v>
      </c>
      <c r="D1010" t="s">
        <v>521</v>
      </c>
      <c r="F1010">
        <v>30</v>
      </c>
      <c r="G1010">
        <v>0</v>
      </c>
      <c r="H1010" t="s">
        <v>522</v>
      </c>
      <c r="I1010" t="s">
        <v>5548</v>
      </c>
    </row>
    <row r="1011" spans="1:9" x14ac:dyDescent="0.3">
      <c r="A1011" s="1">
        <v>44770</v>
      </c>
      <c r="B1011" t="s">
        <v>5553</v>
      </c>
      <c r="C1011" s="3" t="s">
        <v>6711</v>
      </c>
      <c r="D1011" t="s">
        <v>521</v>
      </c>
      <c r="F1011">
        <v>18.399999999999999</v>
      </c>
      <c r="G1011">
        <v>0</v>
      </c>
      <c r="H1011" t="s">
        <v>522</v>
      </c>
      <c r="I1011" t="s">
        <v>5548</v>
      </c>
    </row>
    <row r="1012" spans="1:9" x14ac:dyDescent="0.3">
      <c r="A1012" s="1">
        <v>44770</v>
      </c>
      <c r="B1012" t="s">
        <v>5553</v>
      </c>
      <c r="C1012" s="3" t="s">
        <v>6712</v>
      </c>
      <c r="D1012" t="s">
        <v>521</v>
      </c>
      <c r="F1012">
        <v>33.4</v>
      </c>
      <c r="G1012">
        <v>0</v>
      </c>
      <c r="H1012" t="s">
        <v>522</v>
      </c>
      <c r="I1012" t="s">
        <v>5548</v>
      </c>
    </row>
    <row r="1013" spans="1:9" x14ac:dyDescent="0.3">
      <c r="A1013" s="1">
        <v>44770</v>
      </c>
      <c r="B1013" t="s">
        <v>5553</v>
      </c>
      <c r="C1013" s="3" t="s">
        <v>6713</v>
      </c>
      <c r="D1013" t="s">
        <v>6654</v>
      </c>
      <c r="F1013">
        <v>0.1</v>
      </c>
      <c r="G1013">
        <v>24.2</v>
      </c>
      <c r="I1013" t="s">
        <v>15</v>
      </c>
    </row>
    <row r="1014" spans="1:9" x14ac:dyDescent="0.3">
      <c r="A1014" s="1">
        <v>44911</v>
      </c>
      <c r="B1014" t="s">
        <v>5561</v>
      </c>
      <c r="C1014" s="3" t="s">
        <v>9525</v>
      </c>
      <c r="D1014" t="s">
        <v>6465</v>
      </c>
      <c r="F1014">
        <v>44</v>
      </c>
      <c r="G1014">
        <v>0</v>
      </c>
      <c r="H1014" t="s">
        <v>23</v>
      </c>
      <c r="I1014" t="s">
        <v>15</v>
      </c>
    </row>
    <row r="1015" spans="1:9" x14ac:dyDescent="0.3">
      <c r="A1015" s="1">
        <v>44770</v>
      </c>
      <c r="B1015" t="s">
        <v>5553</v>
      </c>
      <c r="C1015" s="3" t="s">
        <v>6715</v>
      </c>
      <c r="D1015" t="s">
        <v>6716</v>
      </c>
      <c r="F1015">
        <v>36.5</v>
      </c>
      <c r="G1015">
        <v>0</v>
      </c>
      <c r="H1015" t="s">
        <v>2841</v>
      </c>
      <c r="I1015" t="s">
        <v>15</v>
      </c>
    </row>
    <row r="1016" spans="1:9" x14ac:dyDescent="0.3">
      <c r="A1016" s="1">
        <v>44770</v>
      </c>
      <c r="B1016" t="s">
        <v>5553</v>
      </c>
      <c r="C1016" s="3" t="s">
        <v>6717</v>
      </c>
      <c r="D1016" t="s">
        <v>6716</v>
      </c>
      <c r="F1016">
        <v>38.9</v>
      </c>
      <c r="G1016">
        <v>0</v>
      </c>
      <c r="H1016" t="s">
        <v>2841</v>
      </c>
      <c r="I1016" t="s">
        <v>15</v>
      </c>
    </row>
    <row r="1017" spans="1:9" x14ac:dyDescent="0.3">
      <c r="A1017" s="1">
        <v>44770</v>
      </c>
      <c r="B1017" t="s">
        <v>5553</v>
      </c>
      <c r="C1017" s="3" t="s">
        <v>6718</v>
      </c>
      <c r="D1017" t="s">
        <v>6716</v>
      </c>
      <c r="F1017">
        <v>27.4</v>
      </c>
      <c r="G1017">
        <v>0</v>
      </c>
      <c r="H1017" t="s">
        <v>2841</v>
      </c>
      <c r="I1017" t="s">
        <v>15</v>
      </c>
    </row>
    <row r="1018" spans="1:9" x14ac:dyDescent="0.3">
      <c r="A1018" s="1">
        <v>44770</v>
      </c>
      <c r="B1018" t="s">
        <v>5553</v>
      </c>
      <c r="C1018" s="3" t="s">
        <v>6719</v>
      </c>
      <c r="D1018" t="s">
        <v>6716</v>
      </c>
      <c r="F1018">
        <v>43.1</v>
      </c>
      <c r="G1018">
        <v>0</v>
      </c>
      <c r="H1018" t="s">
        <v>2841</v>
      </c>
      <c r="I1018" t="s">
        <v>15</v>
      </c>
    </row>
    <row r="1019" spans="1:9" x14ac:dyDescent="0.3">
      <c r="A1019" s="1">
        <v>44770</v>
      </c>
      <c r="B1019" t="s">
        <v>5553</v>
      </c>
      <c r="C1019" s="3" t="s">
        <v>6720</v>
      </c>
      <c r="D1019" t="s">
        <v>6716</v>
      </c>
      <c r="F1019">
        <v>14.4</v>
      </c>
      <c r="G1019">
        <v>0</v>
      </c>
      <c r="H1019" t="s">
        <v>2841</v>
      </c>
      <c r="I1019" t="s">
        <v>15</v>
      </c>
    </row>
    <row r="1020" spans="1:9" x14ac:dyDescent="0.3">
      <c r="A1020" s="1">
        <v>44770</v>
      </c>
      <c r="B1020" t="s">
        <v>5553</v>
      </c>
      <c r="C1020" s="3" t="s">
        <v>6721</v>
      </c>
      <c r="D1020" t="s">
        <v>6716</v>
      </c>
      <c r="F1020">
        <v>43.4</v>
      </c>
      <c r="G1020">
        <v>0</v>
      </c>
      <c r="H1020" t="s">
        <v>2841</v>
      </c>
      <c r="I1020" t="s">
        <v>15</v>
      </c>
    </row>
    <row r="1021" spans="1:9" x14ac:dyDescent="0.3">
      <c r="A1021" s="1">
        <v>44770</v>
      </c>
      <c r="B1021" t="s">
        <v>5553</v>
      </c>
      <c r="C1021" s="3" t="s">
        <v>6722</v>
      </c>
      <c r="D1021" t="s">
        <v>5966</v>
      </c>
      <c r="F1021">
        <v>31.7</v>
      </c>
      <c r="G1021">
        <v>2.6</v>
      </c>
      <c r="H1021" t="s">
        <v>102</v>
      </c>
      <c r="I1021" t="s">
        <v>1253</v>
      </c>
    </row>
    <row r="1022" spans="1:9" x14ac:dyDescent="0.3">
      <c r="A1022" s="1">
        <v>44770</v>
      </c>
      <c r="B1022" t="s">
        <v>5553</v>
      </c>
      <c r="C1022" s="3" t="s">
        <v>6723</v>
      </c>
      <c r="D1022" t="s">
        <v>5966</v>
      </c>
      <c r="F1022">
        <v>34.200000000000003</v>
      </c>
      <c r="G1022">
        <v>0</v>
      </c>
      <c r="H1022" t="s">
        <v>102</v>
      </c>
      <c r="I1022" t="s">
        <v>1253</v>
      </c>
    </row>
    <row r="1023" spans="1:9" x14ac:dyDescent="0.3">
      <c r="A1023" s="1">
        <v>44770</v>
      </c>
      <c r="B1023" t="s">
        <v>5553</v>
      </c>
      <c r="C1023" s="3" t="s">
        <v>6724</v>
      </c>
      <c r="D1023" t="s">
        <v>5966</v>
      </c>
      <c r="F1023">
        <v>39.9</v>
      </c>
      <c r="G1023">
        <v>0</v>
      </c>
      <c r="H1023" t="s">
        <v>102</v>
      </c>
      <c r="I1023" t="s">
        <v>1253</v>
      </c>
    </row>
    <row r="1024" spans="1:9" x14ac:dyDescent="0.3">
      <c r="A1024" s="1">
        <v>44770</v>
      </c>
      <c r="B1024" t="s">
        <v>5561</v>
      </c>
      <c r="C1024" s="3" t="s">
        <v>6725</v>
      </c>
      <c r="D1024" t="s">
        <v>6726</v>
      </c>
      <c r="F1024">
        <v>28.2</v>
      </c>
      <c r="G1024">
        <v>0</v>
      </c>
      <c r="H1024" t="s">
        <v>45</v>
      </c>
      <c r="I1024" t="s">
        <v>1253</v>
      </c>
    </row>
    <row r="1025" spans="1:11" x14ac:dyDescent="0.3">
      <c r="A1025" s="1">
        <v>44940</v>
      </c>
      <c r="B1025" t="s">
        <v>5561</v>
      </c>
      <c r="C1025" s="3" t="s">
        <v>9961</v>
      </c>
      <c r="D1025" t="s">
        <v>6147</v>
      </c>
      <c r="F1025">
        <v>44</v>
      </c>
      <c r="G1025">
        <v>1.5</v>
      </c>
      <c r="H1025" t="s">
        <v>23</v>
      </c>
      <c r="I1025" t="s">
        <v>15</v>
      </c>
    </row>
    <row r="1026" spans="1:11" x14ac:dyDescent="0.3">
      <c r="A1026" s="1">
        <v>44958</v>
      </c>
      <c r="B1026" t="s">
        <v>5553</v>
      </c>
      <c r="C1026" s="3" t="s">
        <v>10190</v>
      </c>
      <c r="D1026" t="s">
        <v>7199</v>
      </c>
      <c r="F1026">
        <v>44</v>
      </c>
      <c r="G1026">
        <v>0.3</v>
      </c>
      <c r="H1026" t="s">
        <v>23</v>
      </c>
      <c r="I1026" t="s">
        <v>15</v>
      </c>
    </row>
    <row r="1027" spans="1:11" x14ac:dyDescent="0.3">
      <c r="A1027" s="1">
        <v>44777</v>
      </c>
      <c r="B1027" t="s">
        <v>5553</v>
      </c>
      <c r="C1027" s="3" t="s">
        <v>6930</v>
      </c>
      <c r="D1027" t="s">
        <v>6929</v>
      </c>
      <c r="F1027">
        <v>43.9</v>
      </c>
      <c r="G1027">
        <v>1.2</v>
      </c>
      <c r="H1027" t="s">
        <v>23</v>
      </c>
      <c r="I1027" t="s">
        <v>15</v>
      </c>
    </row>
    <row r="1028" spans="1:11" x14ac:dyDescent="0.3">
      <c r="A1028" s="1">
        <v>44770</v>
      </c>
      <c r="B1028" t="s">
        <v>5561</v>
      </c>
      <c r="C1028" s="3" t="s">
        <v>6731</v>
      </c>
      <c r="D1028" t="s">
        <v>6732</v>
      </c>
      <c r="F1028">
        <v>24.6</v>
      </c>
      <c r="G1028">
        <v>0.3</v>
      </c>
      <c r="H1028" t="s">
        <v>45</v>
      </c>
      <c r="I1028" t="s">
        <v>1253</v>
      </c>
    </row>
    <row r="1029" spans="1:11" x14ac:dyDescent="0.3">
      <c r="A1029" s="1">
        <v>44770</v>
      </c>
      <c r="B1029" t="s">
        <v>5561</v>
      </c>
      <c r="C1029" s="3" t="s">
        <v>6733</v>
      </c>
      <c r="D1029" t="s">
        <v>6732</v>
      </c>
      <c r="F1029">
        <v>31.1</v>
      </c>
      <c r="G1029">
        <v>0</v>
      </c>
      <c r="H1029" t="s">
        <v>45</v>
      </c>
      <c r="I1029" t="s">
        <v>1253</v>
      </c>
      <c r="J1029" s="1">
        <v>44775</v>
      </c>
      <c r="K1029">
        <v>8403</v>
      </c>
    </row>
    <row r="1030" spans="1:11" x14ac:dyDescent="0.3">
      <c r="A1030" s="1">
        <v>44875</v>
      </c>
      <c r="B1030" t="s">
        <v>5561</v>
      </c>
      <c r="C1030" s="3" t="s">
        <v>8810</v>
      </c>
      <c r="D1030" t="s">
        <v>8811</v>
      </c>
      <c r="F1030">
        <v>43.9</v>
      </c>
      <c r="G1030">
        <v>0</v>
      </c>
      <c r="H1030" t="s">
        <v>23</v>
      </c>
      <c r="I1030" t="s">
        <v>15</v>
      </c>
    </row>
    <row r="1031" spans="1:11" x14ac:dyDescent="0.3">
      <c r="A1031" s="1">
        <v>44886</v>
      </c>
      <c r="B1031" t="s">
        <v>5566</v>
      </c>
      <c r="C1031" s="3" t="s">
        <v>9023</v>
      </c>
      <c r="D1031" t="s">
        <v>6405</v>
      </c>
      <c r="F1031">
        <v>43.8</v>
      </c>
      <c r="G1031">
        <v>0</v>
      </c>
      <c r="H1031" t="s">
        <v>23</v>
      </c>
      <c r="I1031" t="s">
        <v>1253</v>
      </c>
    </row>
    <row r="1032" spans="1:11" x14ac:dyDescent="0.3">
      <c r="A1032" s="1">
        <v>44901</v>
      </c>
      <c r="B1032" t="s">
        <v>5561</v>
      </c>
      <c r="C1032" s="3" t="s">
        <v>9316</v>
      </c>
      <c r="D1032" t="s">
        <v>6726</v>
      </c>
      <c r="F1032">
        <v>43.8</v>
      </c>
      <c r="G1032">
        <v>0.9</v>
      </c>
      <c r="H1032" t="s">
        <v>23</v>
      </c>
      <c r="I1032" t="s">
        <v>1253</v>
      </c>
    </row>
    <row r="1033" spans="1:11" x14ac:dyDescent="0.3">
      <c r="A1033" s="1">
        <v>44770</v>
      </c>
      <c r="B1033" t="s">
        <v>5566</v>
      </c>
      <c r="C1033" s="3" t="s">
        <v>6737</v>
      </c>
      <c r="D1033" t="s">
        <v>6224</v>
      </c>
      <c r="F1033">
        <v>26.5</v>
      </c>
      <c r="G1033">
        <v>0</v>
      </c>
      <c r="H1033" t="s">
        <v>142</v>
      </c>
      <c r="I1033" t="s">
        <v>15</v>
      </c>
    </row>
    <row r="1034" spans="1:11" x14ac:dyDescent="0.3">
      <c r="A1034" s="1">
        <v>44770</v>
      </c>
      <c r="B1034" t="s">
        <v>5566</v>
      </c>
      <c r="C1034" s="3" t="s">
        <v>6738</v>
      </c>
      <c r="D1034" t="s">
        <v>6224</v>
      </c>
      <c r="F1034">
        <v>36.200000000000003</v>
      </c>
      <c r="G1034">
        <v>0</v>
      </c>
      <c r="H1034" t="s">
        <v>142</v>
      </c>
      <c r="I1034" t="s">
        <v>15</v>
      </c>
    </row>
    <row r="1035" spans="1:11" x14ac:dyDescent="0.3">
      <c r="A1035" s="1">
        <v>44770</v>
      </c>
      <c r="B1035" t="s">
        <v>5566</v>
      </c>
      <c r="C1035" s="3" t="s">
        <v>6739</v>
      </c>
      <c r="D1035" t="s">
        <v>6224</v>
      </c>
      <c r="F1035">
        <v>31.7</v>
      </c>
      <c r="G1035">
        <v>0</v>
      </c>
      <c r="H1035" t="s">
        <v>142</v>
      </c>
      <c r="I1035" t="s">
        <v>15</v>
      </c>
    </row>
    <row r="1036" spans="1:11" x14ac:dyDescent="0.3">
      <c r="A1036" s="1">
        <v>44770</v>
      </c>
      <c r="B1036" t="s">
        <v>5566</v>
      </c>
      <c r="C1036" s="3" t="s">
        <v>6740</v>
      </c>
      <c r="D1036" t="s">
        <v>6224</v>
      </c>
      <c r="F1036">
        <v>36.200000000000003</v>
      </c>
      <c r="G1036">
        <v>0.3</v>
      </c>
      <c r="H1036" t="s">
        <v>142</v>
      </c>
      <c r="I1036" t="s">
        <v>15</v>
      </c>
    </row>
    <row r="1037" spans="1:11" x14ac:dyDescent="0.3">
      <c r="A1037" s="1">
        <v>44770</v>
      </c>
      <c r="B1037" t="s">
        <v>5566</v>
      </c>
      <c r="C1037" s="3" t="s">
        <v>6741</v>
      </c>
      <c r="D1037" t="s">
        <v>6170</v>
      </c>
      <c r="F1037">
        <v>26.5</v>
      </c>
      <c r="G1037">
        <v>0</v>
      </c>
      <c r="H1037" t="s">
        <v>14</v>
      </c>
      <c r="I1037" t="s">
        <v>5548</v>
      </c>
    </row>
    <row r="1038" spans="1:11" x14ac:dyDescent="0.3">
      <c r="A1038" s="1">
        <v>44770</v>
      </c>
      <c r="B1038" t="s">
        <v>5566</v>
      </c>
      <c r="C1038" s="3" t="s">
        <v>6742</v>
      </c>
      <c r="D1038" t="s">
        <v>6170</v>
      </c>
      <c r="F1038">
        <v>30.9</v>
      </c>
      <c r="G1038">
        <v>0</v>
      </c>
      <c r="H1038" t="s">
        <v>14</v>
      </c>
      <c r="I1038" t="s">
        <v>5548</v>
      </c>
    </row>
    <row r="1039" spans="1:11" x14ac:dyDescent="0.3">
      <c r="A1039" s="1">
        <v>44770</v>
      </c>
      <c r="B1039" t="s">
        <v>5566</v>
      </c>
      <c r="C1039" s="3" t="s">
        <v>6743</v>
      </c>
      <c r="D1039" t="s">
        <v>6170</v>
      </c>
      <c r="F1039">
        <v>27.8</v>
      </c>
      <c r="G1039">
        <v>0</v>
      </c>
      <c r="H1039" t="s">
        <v>14</v>
      </c>
      <c r="I1039" t="s">
        <v>5548</v>
      </c>
    </row>
    <row r="1040" spans="1:11" x14ac:dyDescent="0.3">
      <c r="A1040" s="1">
        <v>44770</v>
      </c>
      <c r="B1040" t="s">
        <v>5566</v>
      </c>
      <c r="C1040" s="3" t="s">
        <v>6744</v>
      </c>
      <c r="D1040" t="s">
        <v>6170</v>
      </c>
      <c r="F1040">
        <v>31.8</v>
      </c>
      <c r="G1040">
        <v>0</v>
      </c>
      <c r="H1040" t="s">
        <v>14</v>
      </c>
      <c r="I1040" t="s">
        <v>5548</v>
      </c>
    </row>
    <row r="1041" spans="1:9" x14ac:dyDescent="0.3">
      <c r="A1041" s="1">
        <v>44770</v>
      </c>
      <c r="B1041" t="s">
        <v>5566</v>
      </c>
      <c r="C1041" s="3" t="s">
        <v>6745</v>
      </c>
      <c r="D1041" t="s">
        <v>6170</v>
      </c>
      <c r="F1041">
        <v>34.700000000000003</v>
      </c>
      <c r="G1041">
        <v>0</v>
      </c>
      <c r="H1041" t="s">
        <v>14</v>
      </c>
      <c r="I1041" t="s">
        <v>5548</v>
      </c>
    </row>
    <row r="1042" spans="1:9" x14ac:dyDescent="0.3">
      <c r="A1042" s="1">
        <v>44770</v>
      </c>
      <c r="B1042" t="s">
        <v>5608</v>
      </c>
      <c r="C1042" s="3" t="s">
        <v>6746</v>
      </c>
      <c r="D1042" t="s">
        <v>5643</v>
      </c>
      <c r="F1042">
        <v>14</v>
      </c>
      <c r="G1042">
        <v>0</v>
      </c>
      <c r="H1042" t="s">
        <v>178</v>
      </c>
      <c r="I1042" t="s">
        <v>5548</v>
      </c>
    </row>
    <row r="1043" spans="1:9" x14ac:dyDescent="0.3">
      <c r="A1043" s="1">
        <v>44770</v>
      </c>
      <c r="B1043" t="s">
        <v>5608</v>
      </c>
      <c r="C1043" s="3" t="s">
        <v>6747</v>
      </c>
      <c r="D1043" t="s">
        <v>5643</v>
      </c>
      <c r="F1043">
        <v>14</v>
      </c>
      <c r="G1043">
        <v>0</v>
      </c>
      <c r="H1043" t="s">
        <v>178</v>
      </c>
      <c r="I1043" t="s">
        <v>5548</v>
      </c>
    </row>
    <row r="1044" spans="1:9" x14ac:dyDescent="0.3">
      <c r="A1044" s="1">
        <v>44770</v>
      </c>
      <c r="B1044" t="s">
        <v>5608</v>
      </c>
      <c r="C1044" s="3" t="s">
        <v>6748</v>
      </c>
      <c r="D1044" t="s">
        <v>5643</v>
      </c>
      <c r="F1044">
        <v>12.4</v>
      </c>
      <c r="G1044">
        <v>0</v>
      </c>
      <c r="H1044" t="s">
        <v>178</v>
      </c>
      <c r="I1044" t="s">
        <v>5548</v>
      </c>
    </row>
    <row r="1045" spans="1:9" x14ac:dyDescent="0.3">
      <c r="A1045" s="1">
        <v>44770</v>
      </c>
      <c r="B1045" t="s">
        <v>5608</v>
      </c>
      <c r="C1045" s="3" t="s">
        <v>6749</v>
      </c>
      <c r="D1045" t="s">
        <v>5643</v>
      </c>
      <c r="F1045">
        <v>12.3</v>
      </c>
      <c r="G1045">
        <v>0</v>
      </c>
      <c r="H1045" t="s">
        <v>178</v>
      </c>
      <c r="I1045" t="s">
        <v>5548</v>
      </c>
    </row>
    <row r="1046" spans="1:9" x14ac:dyDescent="0.3">
      <c r="A1046" s="1">
        <v>44771</v>
      </c>
      <c r="B1046" t="s">
        <v>5544</v>
      </c>
      <c r="C1046" s="3" t="s">
        <v>6750</v>
      </c>
      <c r="D1046" t="s">
        <v>6454</v>
      </c>
      <c r="F1046">
        <v>14.3</v>
      </c>
      <c r="G1046">
        <v>0</v>
      </c>
      <c r="H1046" t="s">
        <v>1152</v>
      </c>
      <c r="I1046" t="s">
        <v>15</v>
      </c>
    </row>
    <row r="1047" spans="1:9" x14ac:dyDescent="0.3">
      <c r="A1047" s="1">
        <v>44771</v>
      </c>
      <c r="B1047" t="s">
        <v>5544</v>
      </c>
      <c r="C1047" s="3" t="s">
        <v>6751</v>
      </c>
      <c r="D1047" t="s">
        <v>6454</v>
      </c>
      <c r="F1047">
        <v>16.399999999999999</v>
      </c>
      <c r="G1047">
        <v>0</v>
      </c>
      <c r="H1047" t="s">
        <v>1152</v>
      </c>
      <c r="I1047" t="s">
        <v>15</v>
      </c>
    </row>
    <row r="1048" spans="1:9" x14ac:dyDescent="0.3">
      <c r="A1048" s="1">
        <v>44771</v>
      </c>
      <c r="B1048" t="s">
        <v>5544</v>
      </c>
      <c r="C1048" s="3" t="s">
        <v>6752</v>
      </c>
      <c r="D1048" t="s">
        <v>6454</v>
      </c>
      <c r="F1048">
        <v>10</v>
      </c>
      <c r="G1048">
        <v>0</v>
      </c>
      <c r="H1048" t="s">
        <v>1152</v>
      </c>
      <c r="I1048" t="s">
        <v>15</v>
      </c>
    </row>
    <row r="1049" spans="1:9" x14ac:dyDescent="0.3">
      <c r="A1049" s="1">
        <v>44771</v>
      </c>
      <c r="B1049" t="s">
        <v>5544</v>
      </c>
      <c r="C1049" s="3" t="s">
        <v>6753</v>
      </c>
      <c r="D1049" t="s">
        <v>6454</v>
      </c>
      <c r="F1049">
        <v>12.9</v>
      </c>
      <c r="G1049">
        <v>0</v>
      </c>
      <c r="H1049" t="s">
        <v>1152</v>
      </c>
      <c r="I1049" t="s">
        <v>15</v>
      </c>
    </row>
    <row r="1050" spans="1:9" x14ac:dyDescent="0.3">
      <c r="A1050" s="1">
        <v>44771</v>
      </c>
      <c r="B1050" t="s">
        <v>5544</v>
      </c>
      <c r="C1050" s="3" t="s">
        <v>6754</v>
      </c>
      <c r="D1050" t="s">
        <v>6454</v>
      </c>
      <c r="F1050">
        <v>14.5</v>
      </c>
      <c r="G1050">
        <v>0</v>
      </c>
      <c r="H1050" t="s">
        <v>1152</v>
      </c>
      <c r="I1050" t="s">
        <v>15</v>
      </c>
    </row>
    <row r="1051" spans="1:9" x14ac:dyDescent="0.3">
      <c r="A1051" s="1">
        <v>44771</v>
      </c>
      <c r="B1051" t="s">
        <v>5544</v>
      </c>
      <c r="C1051" s="3" t="s">
        <v>6755</v>
      </c>
      <c r="D1051" t="s">
        <v>5806</v>
      </c>
      <c r="F1051">
        <v>16.2</v>
      </c>
      <c r="G1051">
        <v>0.8</v>
      </c>
      <c r="H1051" t="s">
        <v>630</v>
      </c>
      <c r="I1051" t="s">
        <v>5548</v>
      </c>
    </row>
    <row r="1052" spans="1:9" x14ac:dyDescent="0.3">
      <c r="A1052" s="1">
        <v>44771</v>
      </c>
      <c r="B1052" t="s">
        <v>5544</v>
      </c>
      <c r="C1052" s="3" t="s">
        <v>6756</v>
      </c>
      <c r="D1052" t="s">
        <v>5806</v>
      </c>
      <c r="F1052">
        <v>17</v>
      </c>
      <c r="G1052">
        <v>0</v>
      </c>
      <c r="H1052" t="s">
        <v>630</v>
      </c>
      <c r="I1052" t="s">
        <v>5548</v>
      </c>
    </row>
    <row r="1053" spans="1:9" x14ac:dyDescent="0.3">
      <c r="A1053" s="1">
        <v>44771</v>
      </c>
      <c r="B1053" t="s">
        <v>5544</v>
      </c>
      <c r="C1053" s="3" t="s">
        <v>6757</v>
      </c>
      <c r="D1053" t="s">
        <v>5806</v>
      </c>
      <c r="F1053">
        <v>15</v>
      </c>
      <c r="G1053">
        <v>0</v>
      </c>
      <c r="H1053" t="s">
        <v>630</v>
      </c>
      <c r="I1053" t="s">
        <v>5548</v>
      </c>
    </row>
    <row r="1054" spans="1:9" x14ac:dyDescent="0.3">
      <c r="A1054" s="1">
        <v>44771</v>
      </c>
      <c r="B1054" t="s">
        <v>5544</v>
      </c>
      <c r="C1054" s="3" t="s">
        <v>6758</v>
      </c>
      <c r="D1054" t="s">
        <v>5806</v>
      </c>
      <c r="F1054">
        <v>17.899999999999999</v>
      </c>
      <c r="G1054">
        <v>0</v>
      </c>
      <c r="H1054" t="s">
        <v>630</v>
      </c>
      <c r="I1054" t="s">
        <v>5548</v>
      </c>
    </row>
    <row r="1055" spans="1:9" x14ac:dyDescent="0.3">
      <c r="A1055" s="1">
        <v>44771</v>
      </c>
      <c r="B1055" t="s">
        <v>5544</v>
      </c>
      <c r="C1055" s="3" t="s">
        <v>6759</v>
      </c>
      <c r="D1055" t="s">
        <v>6706</v>
      </c>
      <c r="F1055">
        <v>14.6</v>
      </c>
      <c r="G1055">
        <v>1.5</v>
      </c>
      <c r="H1055" t="s">
        <v>794</v>
      </c>
      <c r="I1055" t="s">
        <v>5548</v>
      </c>
    </row>
    <row r="1056" spans="1:9" x14ac:dyDescent="0.3">
      <c r="A1056" s="1">
        <v>44771</v>
      </c>
      <c r="B1056" t="s">
        <v>5553</v>
      </c>
      <c r="C1056" s="3" t="s">
        <v>6760</v>
      </c>
      <c r="D1056" t="s">
        <v>6654</v>
      </c>
      <c r="F1056">
        <v>0.1</v>
      </c>
      <c r="G1056">
        <v>12</v>
      </c>
      <c r="I1056" t="s">
        <v>15</v>
      </c>
    </row>
    <row r="1057" spans="1:11" x14ac:dyDescent="0.3">
      <c r="A1057" s="1">
        <v>44771</v>
      </c>
      <c r="B1057" t="s">
        <v>5553</v>
      </c>
      <c r="C1057" s="3" t="s">
        <v>6761</v>
      </c>
      <c r="D1057" t="s">
        <v>6762</v>
      </c>
      <c r="F1057">
        <v>45</v>
      </c>
      <c r="G1057">
        <v>0</v>
      </c>
      <c r="H1057" t="s">
        <v>45</v>
      </c>
      <c r="I1057" t="s">
        <v>5548</v>
      </c>
    </row>
    <row r="1058" spans="1:11" x14ac:dyDescent="0.3">
      <c r="A1058" s="1">
        <v>44771</v>
      </c>
      <c r="B1058" t="s">
        <v>5553</v>
      </c>
      <c r="C1058" s="3" t="s">
        <v>6763</v>
      </c>
      <c r="D1058" t="s">
        <v>6762</v>
      </c>
      <c r="F1058">
        <v>42</v>
      </c>
      <c r="G1058">
        <v>0</v>
      </c>
      <c r="H1058" t="s">
        <v>45</v>
      </c>
      <c r="I1058" t="s">
        <v>5548</v>
      </c>
    </row>
    <row r="1059" spans="1:11" x14ac:dyDescent="0.3">
      <c r="A1059" s="1">
        <v>44771</v>
      </c>
      <c r="B1059" t="s">
        <v>5553</v>
      </c>
      <c r="C1059" s="3" t="s">
        <v>6764</v>
      </c>
      <c r="D1059" t="s">
        <v>6765</v>
      </c>
      <c r="F1059">
        <v>44.3</v>
      </c>
      <c r="G1059">
        <v>0</v>
      </c>
      <c r="H1059" t="s">
        <v>45</v>
      </c>
      <c r="I1059" t="s">
        <v>5548</v>
      </c>
    </row>
    <row r="1060" spans="1:11" x14ac:dyDescent="0.3">
      <c r="A1060" s="1">
        <v>44771</v>
      </c>
      <c r="B1060" t="s">
        <v>5553</v>
      </c>
      <c r="C1060" s="3" t="s">
        <v>6766</v>
      </c>
      <c r="D1060" t="s">
        <v>6765</v>
      </c>
      <c r="F1060">
        <v>41</v>
      </c>
      <c r="G1060">
        <v>0</v>
      </c>
      <c r="H1060" t="s">
        <v>45</v>
      </c>
      <c r="I1060" t="s">
        <v>5548</v>
      </c>
    </row>
    <row r="1061" spans="1:11" x14ac:dyDescent="0.3">
      <c r="A1061" s="1">
        <v>44771</v>
      </c>
      <c r="B1061" t="s">
        <v>5553</v>
      </c>
      <c r="C1061" s="3" t="s">
        <v>6767</v>
      </c>
      <c r="D1061" t="s">
        <v>6768</v>
      </c>
      <c r="F1061">
        <v>46.7</v>
      </c>
      <c r="G1061">
        <v>0</v>
      </c>
      <c r="H1061" t="s">
        <v>45</v>
      </c>
      <c r="I1061" t="s">
        <v>5548</v>
      </c>
    </row>
    <row r="1062" spans="1:11" x14ac:dyDescent="0.3">
      <c r="A1062" s="1">
        <v>44771</v>
      </c>
      <c r="B1062" t="s">
        <v>5553</v>
      </c>
      <c r="C1062" s="3" t="s">
        <v>6769</v>
      </c>
      <c r="D1062" t="s">
        <v>6768</v>
      </c>
      <c r="F1062">
        <v>36</v>
      </c>
      <c r="G1062">
        <v>0.6</v>
      </c>
      <c r="H1062" t="s">
        <v>45</v>
      </c>
      <c r="I1062" t="s">
        <v>5548</v>
      </c>
    </row>
    <row r="1063" spans="1:11" x14ac:dyDescent="0.3">
      <c r="A1063" s="1">
        <v>44763</v>
      </c>
      <c r="B1063" t="s">
        <v>5561</v>
      </c>
      <c r="C1063" s="3" t="s">
        <v>6572</v>
      </c>
      <c r="D1063" t="s">
        <v>5878</v>
      </c>
      <c r="F1063">
        <v>43.5</v>
      </c>
      <c r="G1063">
        <v>1</v>
      </c>
      <c r="H1063" t="s">
        <v>23</v>
      </c>
      <c r="I1063" t="s">
        <v>15</v>
      </c>
    </row>
    <row r="1064" spans="1:11" x14ac:dyDescent="0.3">
      <c r="A1064" s="1">
        <v>44858</v>
      </c>
      <c r="B1064" t="s">
        <v>5553</v>
      </c>
      <c r="C1064" s="3" t="s">
        <v>8551</v>
      </c>
      <c r="D1064" t="s">
        <v>6932</v>
      </c>
      <c r="F1064">
        <v>43.5</v>
      </c>
      <c r="G1064">
        <v>0</v>
      </c>
      <c r="H1064" t="s">
        <v>23</v>
      </c>
      <c r="I1064" t="s">
        <v>15</v>
      </c>
    </row>
    <row r="1065" spans="1:11" x14ac:dyDescent="0.3">
      <c r="A1065" s="1">
        <v>44875</v>
      </c>
      <c r="B1065" t="s">
        <v>5553</v>
      </c>
      <c r="C1065" s="3" t="s">
        <v>8802</v>
      </c>
      <c r="D1065" t="s">
        <v>8291</v>
      </c>
      <c r="F1065">
        <v>43.5</v>
      </c>
      <c r="G1065">
        <v>0</v>
      </c>
      <c r="H1065" t="s">
        <v>23</v>
      </c>
      <c r="I1065" t="s">
        <v>15</v>
      </c>
    </row>
    <row r="1066" spans="1:11" x14ac:dyDescent="0.3">
      <c r="A1066" s="1">
        <v>44943</v>
      </c>
      <c r="B1066" t="s">
        <v>5561</v>
      </c>
      <c r="C1066" s="3" t="s">
        <v>10024</v>
      </c>
      <c r="D1066" t="s">
        <v>6088</v>
      </c>
      <c r="F1066">
        <v>43.5</v>
      </c>
      <c r="G1066">
        <v>0.4</v>
      </c>
      <c r="H1066" t="s">
        <v>23</v>
      </c>
      <c r="I1066" t="s">
        <v>15</v>
      </c>
    </row>
    <row r="1067" spans="1:11" x14ac:dyDescent="0.3">
      <c r="A1067" s="1">
        <v>44855</v>
      </c>
      <c r="B1067" t="s">
        <v>5561</v>
      </c>
      <c r="C1067" s="3" t="s">
        <v>8500</v>
      </c>
      <c r="D1067" t="s">
        <v>6025</v>
      </c>
      <c r="F1067">
        <v>43.2</v>
      </c>
      <c r="G1067">
        <v>0.9</v>
      </c>
      <c r="H1067" t="s">
        <v>23</v>
      </c>
      <c r="I1067" t="s">
        <v>15</v>
      </c>
    </row>
    <row r="1068" spans="1:11" x14ac:dyDescent="0.3">
      <c r="A1068" s="1">
        <v>44771</v>
      </c>
      <c r="B1068" t="s">
        <v>5561</v>
      </c>
      <c r="C1068" s="3" t="s">
        <v>6777</v>
      </c>
      <c r="D1068" t="s">
        <v>6726</v>
      </c>
      <c r="F1068">
        <v>36.5</v>
      </c>
      <c r="G1068">
        <v>0</v>
      </c>
      <c r="H1068" t="s">
        <v>45</v>
      </c>
      <c r="I1068" t="s">
        <v>1253</v>
      </c>
    </row>
    <row r="1069" spans="1:11" x14ac:dyDescent="0.3">
      <c r="A1069" s="1">
        <v>44863</v>
      </c>
      <c r="B1069" t="s">
        <v>5553</v>
      </c>
      <c r="C1069" s="3" t="s">
        <v>8621</v>
      </c>
      <c r="D1069" t="s">
        <v>5921</v>
      </c>
      <c r="F1069">
        <v>43.2</v>
      </c>
      <c r="G1069">
        <v>0.5</v>
      </c>
      <c r="H1069" t="s">
        <v>23</v>
      </c>
      <c r="I1069" t="s">
        <v>15</v>
      </c>
    </row>
    <row r="1070" spans="1:11" x14ac:dyDescent="0.3">
      <c r="A1070" s="1">
        <v>44771</v>
      </c>
      <c r="B1070" t="s">
        <v>5561</v>
      </c>
      <c r="C1070" s="3" t="s">
        <v>6780</v>
      </c>
      <c r="D1070" t="s">
        <v>6781</v>
      </c>
      <c r="F1070">
        <v>23</v>
      </c>
      <c r="G1070">
        <v>0</v>
      </c>
      <c r="H1070" t="s">
        <v>45</v>
      </c>
      <c r="I1070" t="s">
        <v>1253</v>
      </c>
    </row>
    <row r="1071" spans="1:11" x14ac:dyDescent="0.3">
      <c r="A1071" s="1">
        <v>44771</v>
      </c>
      <c r="B1071" t="s">
        <v>5561</v>
      </c>
      <c r="C1071" s="3" t="s">
        <v>6782</v>
      </c>
      <c r="D1071" t="s">
        <v>6781</v>
      </c>
      <c r="F1071">
        <v>30.2</v>
      </c>
      <c r="G1071">
        <v>0.9</v>
      </c>
      <c r="H1071" t="s">
        <v>45</v>
      </c>
      <c r="I1071" t="s">
        <v>1253</v>
      </c>
      <c r="J1071" s="1">
        <v>44775</v>
      </c>
      <c r="K1071">
        <v>8403</v>
      </c>
    </row>
    <row r="1072" spans="1:11" x14ac:dyDescent="0.3">
      <c r="A1072" s="1">
        <v>44771</v>
      </c>
      <c r="B1072" t="s">
        <v>5608</v>
      </c>
      <c r="C1072" s="3" t="s">
        <v>6783</v>
      </c>
      <c r="D1072" t="s">
        <v>5632</v>
      </c>
      <c r="F1072">
        <v>12.2</v>
      </c>
      <c r="G1072">
        <v>0</v>
      </c>
      <c r="H1072" t="s">
        <v>178</v>
      </c>
      <c r="I1072" t="s">
        <v>5548</v>
      </c>
      <c r="J1072" s="1">
        <v>44771</v>
      </c>
      <c r="K1072">
        <v>8397</v>
      </c>
    </row>
    <row r="1073" spans="1:11" x14ac:dyDescent="0.3">
      <c r="A1073" s="1">
        <v>44771</v>
      </c>
      <c r="B1073" t="s">
        <v>5608</v>
      </c>
      <c r="C1073" s="3" t="s">
        <v>6784</v>
      </c>
      <c r="D1073" t="s">
        <v>5632</v>
      </c>
      <c r="F1073">
        <v>12</v>
      </c>
      <c r="G1073">
        <v>0</v>
      </c>
      <c r="H1073" t="s">
        <v>178</v>
      </c>
      <c r="I1073" t="s">
        <v>5548</v>
      </c>
      <c r="J1073" s="1">
        <v>44771</v>
      </c>
      <c r="K1073">
        <v>8397</v>
      </c>
    </row>
    <row r="1074" spans="1:11" x14ac:dyDescent="0.3">
      <c r="A1074" s="1">
        <v>44771</v>
      </c>
      <c r="B1074" t="s">
        <v>5608</v>
      </c>
      <c r="C1074" s="3" t="s">
        <v>6785</v>
      </c>
      <c r="D1074" t="s">
        <v>5632</v>
      </c>
      <c r="F1074">
        <v>12.6</v>
      </c>
      <c r="G1074">
        <v>0</v>
      </c>
      <c r="H1074" t="s">
        <v>178</v>
      </c>
      <c r="I1074" t="s">
        <v>5548</v>
      </c>
      <c r="J1074" s="1">
        <v>44771</v>
      </c>
      <c r="K1074">
        <v>8397</v>
      </c>
    </row>
    <row r="1075" spans="1:11" x14ac:dyDescent="0.3">
      <c r="A1075" s="1">
        <v>44771</v>
      </c>
      <c r="B1075" t="s">
        <v>5608</v>
      </c>
      <c r="C1075" s="3" t="s">
        <v>6786</v>
      </c>
      <c r="D1075" t="s">
        <v>5632</v>
      </c>
      <c r="F1075">
        <v>10.6</v>
      </c>
      <c r="G1075">
        <v>0</v>
      </c>
      <c r="H1075" t="s">
        <v>178</v>
      </c>
      <c r="I1075" t="s">
        <v>5548</v>
      </c>
      <c r="J1075" s="1">
        <v>44771</v>
      </c>
      <c r="K1075">
        <v>8397</v>
      </c>
    </row>
    <row r="1076" spans="1:11" x14ac:dyDescent="0.3">
      <c r="A1076" s="1">
        <v>44771</v>
      </c>
      <c r="B1076" t="s">
        <v>5608</v>
      </c>
      <c r="C1076" s="3" t="s">
        <v>6787</v>
      </c>
      <c r="D1076" t="s">
        <v>5632</v>
      </c>
      <c r="F1076">
        <v>13.3</v>
      </c>
      <c r="G1076">
        <v>0</v>
      </c>
      <c r="H1076" t="s">
        <v>178</v>
      </c>
      <c r="I1076" t="s">
        <v>5548</v>
      </c>
      <c r="J1076" s="1">
        <v>44771</v>
      </c>
      <c r="K1076">
        <v>8397</v>
      </c>
    </row>
    <row r="1077" spans="1:11" x14ac:dyDescent="0.3">
      <c r="A1077" s="1">
        <v>44771</v>
      </c>
      <c r="B1077" t="s">
        <v>5608</v>
      </c>
      <c r="C1077" s="3" t="s">
        <v>6788</v>
      </c>
      <c r="D1077" t="s">
        <v>5632</v>
      </c>
      <c r="F1077">
        <v>11.4</v>
      </c>
      <c r="G1077">
        <v>0</v>
      </c>
      <c r="H1077" t="s">
        <v>178</v>
      </c>
      <c r="I1077" t="s">
        <v>5548</v>
      </c>
      <c r="J1077" s="1">
        <v>44771</v>
      </c>
      <c r="K1077">
        <v>8397</v>
      </c>
    </row>
    <row r="1078" spans="1:11" x14ac:dyDescent="0.3">
      <c r="A1078" s="1">
        <v>44771</v>
      </c>
      <c r="B1078" t="s">
        <v>5608</v>
      </c>
      <c r="C1078" s="3" t="s">
        <v>6789</v>
      </c>
      <c r="D1078" t="s">
        <v>5632</v>
      </c>
      <c r="F1078">
        <v>12</v>
      </c>
      <c r="G1078">
        <v>0</v>
      </c>
      <c r="H1078" t="s">
        <v>178</v>
      </c>
      <c r="I1078" t="s">
        <v>5548</v>
      </c>
      <c r="J1078" s="1">
        <v>44771</v>
      </c>
      <c r="K1078">
        <v>8397</v>
      </c>
    </row>
    <row r="1079" spans="1:11" x14ac:dyDescent="0.3">
      <c r="A1079" s="1">
        <v>44771</v>
      </c>
      <c r="B1079" t="s">
        <v>5608</v>
      </c>
      <c r="C1079" s="3" t="s">
        <v>6790</v>
      </c>
      <c r="D1079" t="s">
        <v>5632</v>
      </c>
      <c r="F1079">
        <v>10.8</v>
      </c>
      <c r="G1079">
        <v>2.6</v>
      </c>
      <c r="H1079" t="s">
        <v>178</v>
      </c>
      <c r="I1079" t="s">
        <v>5548</v>
      </c>
      <c r="J1079" s="1">
        <v>44771</v>
      </c>
      <c r="K1079">
        <v>8397</v>
      </c>
    </row>
    <row r="1080" spans="1:11" x14ac:dyDescent="0.3">
      <c r="A1080" s="1">
        <v>44771</v>
      </c>
      <c r="B1080" t="s">
        <v>5608</v>
      </c>
      <c r="C1080" s="3" t="s">
        <v>6791</v>
      </c>
      <c r="D1080" t="s">
        <v>5643</v>
      </c>
      <c r="F1080">
        <v>11.9</v>
      </c>
      <c r="G1080">
        <v>0</v>
      </c>
      <c r="H1080" t="s">
        <v>178</v>
      </c>
      <c r="I1080" t="s">
        <v>15</v>
      </c>
      <c r="J1080" s="1">
        <v>44771</v>
      </c>
      <c r="K1080">
        <v>8397</v>
      </c>
    </row>
    <row r="1081" spans="1:11" x14ac:dyDescent="0.3">
      <c r="A1081" s="1">
        <v>44771</v>
      </c>
      <c r="B1081" t="s">
        <v>5608</v>
      </c>
      <c r="C1081" s="3" t="s">
        <v>6792</v>
      </c>
      <c r="D1081" t="s">
        <v>5643</v>
      </c>
      <c r="F1081">
        <v>11.9</v>
      </c>
      <c r="G1081">
        <v>0</v>
      </c>
      <c r="H1081" t="s">
        <v>178</v>
      </c>
      <c r="I1081" t="s">
        <v>15</v>
      </c>
      <c r="J1081" s="1">
        <v>44771</v>
      </c>
      <c r="K1081">
        <v>8397</v>
      </c>
    </row>
    <row r="1082" spans="1:11" x14ac:dyDescent="0.3">
      <c r="A1082" s="1">
        <v>44771</v>
      </c>
      <c r="B1082" t="s">
        <v>5608</v>
      </c>
      <c r="C1082" s="3" t="s">
        <v>6793</v>
      </c>
      <c r="D1082" t="s">
        <v>5643</v>
      </c>
      <c r="F1082">
        <v>12</v>
      </c>
      <c r="G1082">
        <v>0</v>
      </c>
      <c r="H1082" t="s">
        <v>178</v>
      </c>
      <c r="I1082" t="s">
        <v>15</v>
      </c>
      <c r="J1082" s="1">
        <v>44771</v>
      </c>
      <c r="K1082">
        <v>8397</v>
      </c>
    </row>
    <row r="1083" spans="1:11" x14ac:dyDescent="0.3">
      <c r="A1083" s="1">
        <v>44771</v>
      </c>
      <c r="B1083" t="s">
        <v>5608</v>
      </c>
      <c r="C1083" s="3" t="s">
        <v>6794</v>
      </c>
      <c r="D1083" t="s">
        <v>5643</v>
      </c>
      <c r="F1083">
        <v>12</v>
      </c>
      <c r="G1083">
        <v>0</v>
      </c>
      <c r="H1083" t="s">
        <v>178</v>
      </c>
      <c r="I1083" t="s">
        <v>15</v>
      </c>
      <c r="J1083" s="1">
        <v>44771</v>
      </c>
      <c r="K1083">
        <v>8397</v>
      </c>
    </row>
    <row r="1084" spans="1:11" x14ac:dyDescent="0.3">
      <c r="A1084" s="1">
        <v>44771</v>
      </c>
      <c r="B1084" t="s">
        <v>5608</v>
      </c>
      <c r="C1084" s="3" t="s">
        <v>6795</v>
      </c>
      <c r="D1084" t="s">
        <v>5643</v>
      </c>
      <c r="F1084">
        <v>13.6</v>
      </c>
      <c r="G1084">
        <v>0</v>
      </c>
      <c r="H1084" t="s">
        <v>178</v>
      </c>
      <c r="I1084" t="s">
        <v>15</v>
      </c>
      <c r="J1084" s="1">
        <v>44771</v>
      </c>
      <c r="K1084">
        <v>8397</v>
      </c>
    </row>
    <row r="1085" spans="1:11" x14ac:dyDescent="0.3">
      <c r="A1085" s="1">
        <v>44771</v>
      </c>
      <c r="B1085" t="s">
        <v>5608</v>
      </c>
      <c r="C1085" s="3" t="s">
        <v>6796</v>
      </c>
      <c r="D1085" t="s">
        <v>5643</v>
      </c>
      <c r="F1085">
        <v>14</v>
      </c>
      <c r="G1085">
        <v>0</v>
      </c>
      <c r="H1085" t="s">
        <v>178</v>
      </c>
      <c r="I1085" t="s">
        <v>15</v>
      </c>
      <c r="J1085" s="1">
        <v>44771</v>
      </c>
      <c r="K1085">
        <v>8397</v>
      </c>
    </row>
    <row r="1086" spans="1:11" x14ac:dyDescent="0.3">
      <c r="A1086" s="1">
        <v>44771</v>
      </c>
      <c r="B1086" t="s">
        <v>5608</v>
      </c>
      <c r="C1086" s="3" t="s">
        <v>6797</v>
      </c>
      <c r="D1086" t="s">
        <v>5643</v>
      </c>
      <c r="F1086">
        <v>14.5</v>
      </c>
      <c r="G1086">
        <v>0</v>
      </c>
      <c r="H1086" t="s">
        <v>178</v>
      </c>
      <c r="I1086" t="s">
        <v>15</v>
      </c>
      <c r="J1086" s="1">
        <v>44771</v>
      </c>
      <c r="K1086">
        <v>8400</v>
      </c>
    </row>
    <row r="1087" spans="1:11" x14ac:dyDescent="0.3">
      <c r="A1087" s="1">
        <v>44771</v>
      </c>
      <c r="B1087" t="s">
        <v>5608</v>
      </c>
      <c r="C1087" s="3" t="s">
        <v>6798</v>
      </c>
      <c r="D1087" t="s">
        <v>5643</v>
      </c>
      <c r="F1087">
        <v>14.6</v>
      </c>
      <c r="G1087">
        <v>0</v>
      </c>
      <c r="H1087" t="s">
        <v>178</v>
      </c>
      <c r="I1087" t="s">
        <v>15</v>
      </c>
      <c r="J1087" s="1">
        <v>44771</v>
      </c>
      <c r="K1087">
        <v>8400</v>
      </c>
    </row>
    <row r="1088" spans="1:11" x14ac:dyDescent="0.3">
      <c r="A1088" s="1">
        <v>44771</v>
      </c>
      <c r="B1088" t="s">
        <v>5608</v>
      </c>
      <c r="C1088" s="3" t="s">
        <v>6799</v>
      </c>
      <c r="D1088" t="s">
        <v>5643</v>
      </c>
      <c r="F1088">
        <v>14.5</v>
      </c>
      <c r="G1088">
        <v>0</v>
      </c>
      <c r="H1088" t="s">
        <v>178</v>
      </c>
      <c r="I1088" t="s">
        <v>15</v>
      </c>
      <c r="J1088" s="1">
        <v>44771</v>
      </c>
      <c r="K1088">
        <v>8400</v>
      </c>
    </row>
    <row r="1089" spans="1:11" x14ac:dyDescent="0.3">
      <c r="A1089" s="1">
        <v>44771</v>
      </c>
      <c r="B1089" t="s">
        <v>5608</v>
      </c>
      <c r="C1089" s="3" t="s">
        <v>6800</v>
      </c>
      <c r="D1089" t="s">
        <v>5643</v>
      </c>
      <c r="F1089">
        <v>14.6</v>
      </c>
      <c r="G1089">
        <v>0</v>
      </c>
      <c r="H1089" t="s">
        <v>178</v>
      </c>
      <c r="I1089" t="s">
        <v>15</v>
      </c>
      <c r="J1089" s="1">
        <v>44771</v>
      </c>
      <c r="K1089">
        <v>8400</v>
      </c>
    </row>
    <row r="1090" spans="1:11" x14ac:dyDescent="0.3">
      <c r="A1090" s="1">
        <v>44771</v>
      </c>
      <c r="B1090" t="s">
        <v>5608</v>
      </c>
      <c r="C1090" s="3" t="s">
        <v>6801</v>
      </c>
      <c r="D1090" t="s">
        <v>5643</v>
      </c>
      <c r="F1090">
        <v>15</v>
      </c>
      <c r="G1090">
        <v>0</v>
      </c>
      <c r="H1090" t="s">
        <v>178</v>
      </c>
      <c r="I1090" t="s">
        <v>15</v>
      </c>
      <c r="J1090" s="1">
        <v>44771</v>
      </c>
      <c r="K1090">
        <v>8400</v>
      </c>
    </row>
    <row r="1091" spans="1:11" x14ac:dyDescent="0.3">
      <c r="A1091" s="1">
        <v>44771</v>
      </c>
      <c r="B1091" t="s">
        <v>5608</v>
      </c>
      <c r="C1091" s="3" t="s">
        <v>6802</v>
      </c>
      <c r="D1091" t="s">
        <v>5643</v>
      </c>
      <c r="F1091">
        <v>15</v>
      </c>
      <c r="G1091">
        <v>0</v>
      </c>
      <c r="H1091" t="s">
        <v>178</v>
      </c>
      <c r="I1091" t="s">
        <v>15</v>
      </c>
      <c r="J1091" s="1">
        <v>44771</v>
      </c>
      <c r="K1091">
        <v>8400</v>
      </c>
    </row>
    <row r="1092" spans="1:11" x14ac:dyDescent="0.3">
      <c r="A1092" s="1">
        <v>44771</v>
      </c>
      <c r="B1092" t="s">
        <v>5608</v>
      </c>
      <c r="C1092" s="3" t="s">
        <v>6803</v>
      </c>
      <c r="D1092" t="s">
        <v>5643</v>
      </c>
      <c r="F1092">
        <v>14.9</v>
      </c>
      <c r="G1092">
        <v>0</v>
      </c>
      <c r="H1092" t="s">
        <v>178</v>
      </c>
      <c r="I1092" t="s">
        <v>15</v>
      </c>
      <c r="J1092" s="1">
        <v>44771</v>
      </c>
      <c r="K1092">
        <v>8400</v>
      </c>
    </row>
    <row r="1093" spans="1:11" x14ac:dyDescent="0.3">
      <c r="A1093" s="1">
        <v>44771</v>
      </c>
      <c r="B1093" t="s">
        <v>5608</v>
      </c>
      <c r="C1093" s="3" t="s">
        <v>6804</v>
      </c>
      <c r="D1093" t="s">
        <v>5643</v>
      </c>
      <c r="F1093">
        <v>14.8</v>
      </c>
      <c r="G1093">
        <v>0</v>
      </c>
      <c r="H1093" t="s">
        <v>178</v>
      </c>
      <c r="I1093" t="s">
        <v>15</v>
      </c>
      <c r="J1093" s="1">
        <v>44771</v>
      </c>
      <c r="K1093">
        <v>8400</v>
      </c>
    </row>
    <row r="1094" spans="1:11" x14ac:dyDescent="0.3">
      <c r="A1094" s="1">
        <v>44772</v>
      </c>
      <c r="B1094" t="s">
        <v>5544</v>
      </c>
      <c r="C1094" s="3" t="s">
        <v>6805</v>
      </c>
      <c r="D1094" t="s">
        <v>5806</v>
      </c>
      <c r="F1094">
        <v>19.8</v>
      </c>
      <c r="G1094">
        <v>0</v>
      </c>
      <c r="H1094" t="s">
        <v>630</v>
      </c>
      <c r="I1094" t="s">
        <v>5548</v>
      </c>
    </row>
    <row r="1095" spans="1:11" x14ac:dyDescent="0.3">
      <c r="A1095" s="1">
        <v>44910</v>
      </c>
      <c r="B1095" t="s">
        <v>5561</v>
      </c>
      <c r="C1095" s="3" t="s">
        <v>9507</v>
      </c>
      <c r="D1095" t="s">
        <v>7157</v>
      </c>
      <c r="F1095">
        <v>43.2</v>
      </c>
      <c r="G1095">
        <v>0</v>
      </c>
      <c r="H1095" t="s">
        <v>23</v>
      </c>
      <c r="I1095" t="s">
        <v>15</v>
      </c>
    </row>
    <row r="1096" spans="1:11" x14ac:dyDescent="0.3">
      <c r="A1096" s="1">
        <v>44763</v>
      </c>
      <c r="B1096" t="s">
        <v>5561</v>
      </c>
      <c r="C1096" s="3" t="s">
        <v>6573</v>
      </c>
      <c r="D1096" t="s">
        <v>5926</v>
      </c>
      <c r="F1096">
        <v>43.1</v>
      </c>
      <c r="G1096">
        <v>0</v>
      </c>
      <c r="H1096" t="s">
        <v>23</v>
      </c>
      <c r="I1096" t="s">
        <v>15</v>
      </c>
    </row>
    <row r="1097" spans="1:11" x14ac:dyDescent="0.3">
      <c r="A1097" s="1">
        <v>44875</v>
      </c>
      <c r="B1097" t="s">
        <v>5553</v>
      </c>
      <c r="C1097" s="3" t="s">
        <v>8801</v>
      </c>
      <c r="D1097" t="s">
        <v>8291</v>
      </c>
      <c r="F1097">
        <v>43.1</v>
      </c>
      <c r="G1097">
        <v>0</v>
      </c>
      <c r="H1097" t="s">
        <v>23</v>
      </c>
      <c r="I1097" t="s">
        <v>15</v>
      </c>
    </row>
    <row r="1098" spans="1:11" x14ac:dyDescent="0.3">
      <c r="A1098" s="1">
        <v>44939</v>
      </c>
      <c r="B1098" t="s">
        <v>5561</v>
      </c>
      <c r="C1098" s="3" t="s">
        <v>9932</v>
      </c>
      <c r="D1098" t="s">
        <v>7097</v>
      </c>
      <c r="F1098">
        <v>43.1</v>
      </c>
      <c r="G1098">
        <v>0</v>
      </c>
      <c r="H1098" t="s">
        <v>23</v>
      </c>
      <c r="I1098" t="s">
        <v>15</v>
      </c>
    </row>
    <row r="1099" spans="1:11" x14ac:dyDescent="0.3">
      <c r="A1099" s="1">
        <v>44894</v>
      </c>
      <c r="B1099" t="s">
        <v>5561</v>
      </c>
      <c r="C1099" s="3" t="s">
        <v>9202</v>
      </c>
      <c r="D1099" t="s">
        <v>7645</v>
      </c>
      <c r="F1099">
        <v>43</v>
      </c>
      <c r="G1099">
        <v>0</v>
      </c>
      <c r="H1099" t="s">
        <v>23</v>
      </c>
      <c r="I1099" t="s">
        <v>15</v>
      </c>
    </row>
    <row r="1100" spans="1:11" x14ac:dyDescent="0.3">
      <c r="A1100" s="1">
        <v>44903</v>
      </c>
      <c r="B1100" t="s">
        <v>5553</v>
      </c>
      <c r="C1100" s="3" t="s">
        <v>9368</v>
      </c>
      <c r="D1100" t="s">
        <v>5921</v>
      </c>
      <c r="F1100">
        <v>43</v>
      </c>
      <c r="G1100">
        <v>0</v>
      </c>
      <c r="H1100" t="s">
        <v>23</v>
      </c>
      <c r="I1100" t="s">
        <v>1253</v>
      </c>
    </row>
    <row r="1101" spans="1:11" x14ac:dyDescent="0.3">
      <c r="A1101" s="1">
        <v>44911</v>
      </c>
      <c r="B1101" t="s">
        <v>5561</v>
      </c>
      <c r="C1101" s="3" t="s">
        <v>9518</v>
      </c>
      <c r="D1101" t="s">
        <v>7157</v>
      </c>
      <c r="F1101">
        <v>43</v>
      </c>
      <c r="G1101">
        <v>0</v>
      </c>
      <c r="H1101" t="s">
        <v>23</v>
      </c>
      <c r="I1101" t="s">
        <v>15</v>
      </c>
    </row>
    <row r="1102" spans="1:11" x14ac:dyDescent="0.3">
      <c r="A1102" s="1">
        <v>44772</v>
      </c>
      <c r="B1102" t="s">
        <v>5553</v>
      </c>
      <c r="C1102" s="3" t="s">
        <v>6817</v>
      </c>
      <c r="D1102" t="s">
        <v>6818</v>
      </c>
      <c r="F1102">
        <v>8</v>
      </c>
      <c r="G1102">
        <v>0</v>
      </c>
      <c r="H1102" t="s">
        <v>6819</v>
      </c>
      <c r="I1102" t="s">
        <v>1253</v>
      </c>
    </row>
    <row r="1103" spans="1:11" x14ac:dyDescent="0.3">
      <c r="A1103" s="1">
        <v>44783</v>
      </c>
      <c r="B1103" t="s">
        <v>5561</v>
      </c>
      <c r="C1103" s="3" t="s">
        <v>7056</v>
      </c>
      <c r="D1103" t="s">
        <v>6020</v>
      </c>
      <c r="F1103">
        <v>42.8</v>
      </c>
      <c r="G1103">
        <v>0</v>
      </c>
      <c r="H1103" t="s">
        <v>23</v>
      </c>
      <c r="I1103" t="s">
        <v>15</v>
      </c>
    </row>
    <row r="1104" spans="1:11" x14ac:dyDescent="0.3">
      <c r="A1104" s="1">
        <v>44958</v>
      </c>
      <c r="B1104" t="s">
        <v>5553</v>
      </c>
      <c r="C1104" s="3" t="s">
        <v>10189</v>
      </c>
      <c r="D1104" t="s">
        <v>5783</v>
      </c>
      <c r="F1104">
        <v>42.8</v>
      </c>
      <c r="G1104">
        <v>1.5</v>
      </c>
      <c r="H1104" t="s">
        <v>23</v>
      </c>
      <c r="I1104" t="s">
        <v>15</v>
      </c>
    </row>
    <row r="1105" spans="1:11" x14ac:dyDescent="0.3">
      <c r="A1105" s="1">
        <v>44894</v>
      </c>
      <c r="B1105" t="s">
        <v>5561</v>
      </c>
      <c r="C1105" s="3" t="s">
        <v>9201</v>
      </c>
      <c r="D1105" t="s">
        <v>7645</v>
      </c>
      <c r="F1105">
        <v>42.6</v>
      </c>
      <c r="G1105">
        <v>2.9</v>
      </c>
      <c r="H1105" t="s">
        <v>23</v>
      </c>
      <c r="I1105" t="s">
        <v>15</v>
      </c>
    </row>
    <row r="1106" spans="1:11" x14ac:dyDescent="0.3">
      <c r="A1106" s="1">
        <v>44908</v>
      </c>
      <c r="B1106" t="s">
        <v>5553</v>
      </c>
      <c r="C1106" s="3" t="s">
        <v>9448</v>
      </c>
      <c r="D1106" t="s">
        <v>5997</v>
      </c>
      <c r="F1106">
        <v>42.6</v>
      </c>
      <c r="G1106">
        <v>5.2</v>
      </c>
      <c r="H1106" t="s">
        <v>23</v>
      </c>
      <c r="I1106" t="s">
        <v>1253</v>
      </c>
    </row>
    <row r="1107" spans="1:11" x14ac:dyDescent="0.3">
      <c r="A1107" s="1">
        <v>44902</v>
      </c>
      <c r="B1107" t="s">
        <v>5553</v>
      </c>
      <c r="C1107" s="3" t="s">
        <v>9338</v>
      </c>
      <c r="D1107" t="s">
        <v>7571</v>
      </c>
      <c r="F1107">
        <v>42.5</v>
      </c>
      <c r="G1107">
        <v>0</v>
      </c>
      <c r="H1107" t="s">
        <v>23</v>
      </c>
      <c r="I1107" t="s">
        <v>1253</v>
      </c>
    </row>
    <row r="1108" spans="1:11" x14ac:dyDescent="0.3">
      <c r="A1108" s="1">
        <v>44908</v>
      </c>
      <c r="B1108" t="s">
        <v>5561</v>
      </c>
      <c r="C1108" s="3" t="s">
        <v>9461</v>
      </c>
      <c r="D1108" t="s">
        <v>6112</v>
      </c>
      <c r="F1108">
        <v>42.5</v>
      </c>
      <c r="G1108">
        <v>3.1</v>
      </c>
      <c r="H1108" t="s">
        <v>23</v>
      </c>
      <c r="I1108" t="s">
        <v>15</v>
      </c>
    </row>
    <row r="1109" spans="1:11" x14ac:dyDescent="0.3">
      <c r="A1109" s="1">
        <v>44953</v>
      </c>
      <c r="B1109" t="s">
        <v>5553</v>
      </c>
      <c r="C1109" s="3" t="s">
        <v>10158</v>
      </c>
      <c r="D1109" t="s">
        <v>6771</v>
      </c>
      <c r="F1109">
        <v>42.5</v>
      </c>
      <c r="G1109">
        <v>14.2</v>
      </c>
      <c r="H1109" t="s">
        <v>23</v>
      </c>
      <c r="I1109" t="s">
        <v>15</v>
      </c>
    </row>
    <row r="1110" spans="1:11" x14ac:dyDescent="0.3">
      <c r="A1110" s="1">
        <v>44939</v>
      </c>
      <c r="B1110" t="s">
        <v>5561</v>
      </c>
      <c r="C1110" s="3" t="s">
        <v>9933</v>
      </c>
      <c r="D1110" t="s">
        <v>7097</v>
      </c>
      <c r="F1110">
        <v>42.4</v>
      </c>
      <c r="G1110">
        <v>0</v>
      </c>
      <c r="H1110" t="s">
        <v>23</v>
      </c>
      <c r="I1110" t="s">
        <v>15</v>
      </c>
    </row>
    <row r="1111" spans="1:11" x14ac:dyDescent="0.3">
      <c r="A1111" s="1">
        <v>44886</v>
      </c>
      <c r="B1111" t="s">
        <v>5566</v>
      </c>
      <c r="C1111" s="3" t="s">
        <v>9021</v>
      </c>
      <c r="D1111" t="s">
        <v>6405</v>
      </c>
      <c r="F1111">
        <v>42.2</v>
      </c>
      <c r="G1111">
        <v>0</v>
      </c>
      <c r="H1111" t="s">
        <v>23</v>
      </c>
      <c r="I1111" t="s">
        <v>1253</v>
      </c>
    </row>
    <row r="1112" spans="1:11" x14ac:dyDescent="0.3">
      <c r="A1112" s="1">
        <v>44917</v>
      </c>
      <c r="B1112" t="s">
        <v>5566</v>
      </c>
      <c r="C1112" s="3" t="s">
        <v>9634</v>
      </c>
      <c r="D1112" t="s">
        <v>6300</v>
      </c>
      <c r="F1112">
        <v>42.1</v>
      </c>
      <c r="G1112">
        <v>0</v>
      </c>
      <c r="H1112" t="s">
        <v>23</v>
      </c>
      <c r="I1112" t="s">
        <v>15</v>
      </c>
    </row>
    <row r="1113" spans="1:11" x14ac:dyDescent="0.3">
      <c r="A1113" s="1">
        <v>44762</v>
      </c>
      <c r="B1113" t="s">
        <v>5561</v>
      </c>
      <c r="C1113" s="3" t="s">
        <v>6526</v>
      </c>
      <c r="D1113" t="s">
        <v>5870</v>
      </c>
      <c r="F1113">
        <v>42</v>
      </c>
      <c r="G1113">
        <v>0</v>
      </c>
      <c r="H1113" t="s">
        <v>23</v>
      </c>
      <c r="I1113" t="s">
        <v>15</v>
      </c>
    </row>
    <row r="1114" spans="1:11" x14ac:dyDescent="0.3">
      <c r="A1114" s="1">
        <v>44855</v>
      </c>
      <c r="B1114" t="s">
        <v>5561</v>
      </c>
      <c r="C1114" s="3" t="s">
        <v>8498</v>
      </c>
      <c r="D1114" t="s">
        <v>6020</v>
      </c>
      <c r="F1114">
        <v>42</v>
      </c>
      <c r="G1114">
        <v>0</v>
      </c>
      <c r="H1114" t="s">
        <v>23</v>
      </c>
      <c r="I1114" t="s">
        <v>15</v>
      </c>
    </row>
    <row r="1115" spans="1:11" x14ac:dyDescent="0.3">
      <c r="A1115" s="1">
        <v>44902</v>
      </c>
      <c r="B1115" t="s">
        <v>5553</v>
      </c>
      <c r="C1115" s="3" t="s">
        <v>9339</v>
      </c>
      <c r="D1115" t="s">
        <v>7571</v>
      </c>
      <c r="F1115">
        <v>42</v>
      </c>
      <c r="G1115">
        <v>10</v>
      </c>
      <c r="H1115" t="s">
        <v>23</v>
      </c>
      <c r="I1115" t="s">
        <v>1253</v>
      </c>
    </row>
    <row r="1116" spans="1:11" x14ac:dyDescent="0.3">
      <c r="A1116" s="1">
        <v>44904</v>
      </c>
      <c r="B1116" t="s">
        <v>5561</v>
      </c>
      <c r="C1116" s="3" t="s">
        <v>9408</v>
      </c>
      <c r="D1116" t="s">
        <v>7199</v>
      </c>
      <c r="F1116">
        <v>42</v>
      </c>
      <c r="G1116">
        <v>0</v>
      </c>
      <c r="H1116" t="s">
        <v>23</v>
      </c>
      <c r="I1116" t="s">
        <v>15</v>
      </c>
    </row>
    <row r="1117" spans="1:11" x14ac:dyDescent="0.3">
      <c r="A1117" s="1">
        <v>44942</v>
      </c>
      <c r="B1117" t="s">
        <v>5566</v>
      </c>
      <c r="C1117" s="3" t="s">
        <v>9998</v>
      </c>
      <c r="D1117" t="s">
        <v>5586</v>
      </c>
      <c r="F1117">
        <v>42</v>
      </c>
      <c r="G1117">
        <v>0</v>
      </c>
      <c r="H1117" t="s">
        <v>23</v>
      </c>
      <c r="I1117" t="s">
        <v>15</v>
      </c>
    </row>
    <row r="1118" spans="1:11" x14ac:dyDescent="0.3">
      <c r="A1118" s="1">
        <v>44847</v>
      </c>
      <c r="B1118" t="s">
        <v>5566</v>
      </c>
      <c r="C1118" s="3" t="s">
        <v>8337</v>
      </c>
      <c r="D1118" t="s">
        <v>6300</v>
      </c>
      <c r="F1118">
        <v>41.8</v>
      </c>
      <c r="G1118">
        <v>0</v>
      </c>
      <c r="H1118" t="s">
        <v>23</v>
      </c>
      <c r="I1118" t="s">
        <v>15</v>
      </c>
    </row>
    <row r="1119" spans="1:11" x14ac:dyDescent="0.3">
      <c r="A1119" s="1">
        <v>44939</v>
      </c>
      <c r="B1119" t="s">
        <v>5566</v>
      </c>
      <c r="C1119" s="3" t="s">
        <v>9958</v>
      </c>
      <c r="D1119" t="s">
        <v>9959</v>
      </c>
      <c r="F1119">
        <v>41.8</v>
      </c>
      <c r="G1119">
        <v>0</v>
      </c>
      <c r="H1119" t="s">
        <v>23</v>
      </c>
      <c r="I1119" t="s">
        <v>15</v>
      </c>
      <c r="J1119" s="1">
        <v>44940</v>
      </c>
      <c r="K1119">
        <v>9054</v>
      </c>
    </row>
    <row r="1120" spans="1:11" x14ac:dyDescent="0.3">
      <c r="A1120" s="1">
        <v>44762</v>
      </c>
      <c r="B1120" t="s">
        <v>5561</v>
      </c>
      <c r="C1120" s="3" t="s">
        <v>6528</v>
      </c>
      <c r="D1120" t="s">
        <v>5875</v>
      </c>
      <c r="F1120">
        <v>41.7</v>
      </c>
      <c r="G1120">
        <v>0</v>
      </c>
      <c r="H1120" t="s">
        <v>23</v>
      </c>
      <c r="I1120" t="s">
        <v>15</v>
      </c>
    </row>
    <row r="1121" spans="1:11" x14ac:dyDescent="0.3">
      <c r="A1121" s="1">
        <v>44767</v>
      </c>
      <c r="B1121" t="s">
        <v>5553</v>
      </c>
      <c r="C1121" s="3" t="s">
        <v>6631</v>
      </c>
      <c r="D1121" t="s">
        <v>6627</v>
      </c>
      <c r="F1121">
        <v>41.7</v>
      </c>
      <c r="G1121">
        <v>0</v>
      </c>
      <c r="H1121" t="s">
        <v>23</v>
      </c>
      <c r="I1121" t="s">
        <v>15</v>
      </c>
    </row>
    <row r="1122" spans="1:11" x14ac:dyDescent="0.3">
      <c r="A1122" s="1">
        <v>44772</v>
      </c>
      <c r="B1122" t="s">
        <v>5608</v>
      </c>
      <c r="C1122" s="3" t="s">
        <v>6842</v>
      </c>
      <c r="D1122" t="s">
        <v>5643</v>
      </c>
      <c r="F1122">
        <v>14.7</v>
      </c>
      <c r="G1122">
        <v>0</v>
      </c>
      <c r="H1122" t="s">
        <v>178</v>
      </c>
      <c r="I1122" t="s">
        <v>5548</v>
      </c>
      <c r="J1122" s="1">
        <v>44772</v>
      </c>
      <c r="K1122">
        <v>8401</v>
      </c>
    </row>
    <row r="1123" spans="1:11" x14ac:dyDescent="0.3">
      <c r="A1123" s="1">
        <v>44772</v>
      </c>
      <c r="B1123" t="s">
        <v>5608</v>
      </c>
      <c r="C1123" s="3" t="s">
        <v>6843</v>
      </c>
      <c r="D1123" t="s">
        <v>5643</v>
      </c>
      <c r="F1123">
        <v>14.7</v>
      </c>
      <c r="G1123">
        <v>0</v>
      </c>
      <c r="H1123" t="s">
        <v>178</v>
      </c>
      <c r="I1123" t="s">
        <v>5548</v>
      </c>
      <c r="J1123" s="1">
        <v>44772</v>
      </c>
      <c r="K1123">
        <v>8401</v>
      </c>
    </row>
    <row r="1124" spans="1:11" x14ac:dyDescent="0.3">
      <c r="A1124" s="1">
        <v>44772</v>
      </c>
      <c r="B1124" t="s">
        <v>5608</v>
      </c>
      <c r="C1124" s="3" t="s">
        <v>6844</v>
      </c>
      <c r="D1124" t="s">
        <v>5643</v>
      </c>
      <c r="F1124">
        <v>16</v>
      </c>
      <c r="G1124">
        <v>0</v>
      </c>
      <c r="H1124" t="s">
        <v>178</v>
      </c>
      <c r="I1124" t="s">
        <v>5548</v>
      </c>
      <c r="J1124" s="1">
        <v>44772</v>
      </c>
      <c r="K1124">
        <v>8401</v>
      </c>
    </row>
    <row r="1125" spans="1:11" x14ac:dyDescent="0.3">
      <c r="A1125" s="1">
        <v>44772</v>
      </c>
      <c r="B1125" t="s">
        <v>5608</v>
      </c>
      <c r="C1125" s="3" t="s">
        <v>6845</v>
      </c>
      <c r="D1125" t="s">
        <v>5643</v>
      </c>
      <c r="F1125">
        <v>16</v>
      </c>
      <c r="G1125">
        <v>0</v>
      </c>
      <c r="H1125" t="s">
        <v>178</v>
      </c>
      <c r="I1125" t="s">
        <v>5548</v>
      </c>
      <c r="J1125" s="1">
        <v>44772</v>
      </c>
      <c r="K1125">
        <v>8401</v>
      </c>
    </row>
    <row r="1126" spans="1:11" x14ac:dyDescent="0.3">
      <c r="A1126" s="1">
        <v>44772</v>
      </c>
      <c r="B1126" t="s">
        <v>5608</v>
      </c>
      <c r="C1126" s="3" t="s">
        <v>6846</v>
      </c>
      <c r="D1126" t="s">
        <v>5643</v>
      </c>
      <c r="F1126">
        <v>16</v>
      </c>
      <c r="G1126">
        <v>0</v>
      </c>
      <c r="H1126" t="s">
        <v>178</v>
      </c>
      <c r="I1126" t="s">
        <v>5548</v>
      </c>
      <c r="J1126" s="1">
        <v>44772</v>
      </c>
      <c r="K1126">
        <v>8401</v>
      </c>
    </row>
    <row r="1127" spans="1:11" x14ac:dyDescent="0.3">
      <c r="A1127" s="1">
        <v>44772</v>
      </c>
      <c r="B1127" t="s">
        <v>5608</v>
      </c>
      <c r="C1127" s="3" t="s">
        <v>6847</v>
      </c>
      <c r="D1127" t="s">
        <v>5643</v>
      </c>
      <c r="F1127">
        <v>16.2</v>
      </c>
      <c r="G1127">
        <v>0</v>
      </c>
      <c r="H1127" t="s">
        <v>178</v>
      </c>
      <c r="I1127" t="s">
        <v>5548</v>
      </c>
      <c r="J1127" s="1">
        <v>44772</v>
      </c>
      <c r="K1127">
        <v>8401</v>
      </c>
    </row>
    <row r="1128" spans="1:11" x14ac:dyDescent="0.3">
      <c r="A1128" s="1">
        <v>44774</v>
      </c>
      <c r="B1128" t="s">
        <v>5561</v>
      </c>
      <c r="C1128" s="3" t="s">
        <v>6848</v>
      </c>
      <c r="D1128" t="s">
        <v>6003</v>
      </c>
      <c r="F1128">
        <v>27.5</v>
      </c>
      <c r="G1128">
        <v>0</v>
      </c>
      <c r="I1128" t="s">
        <v>15</v>
      </c>
    </row>
    <row r="1129" spans="1:11" x14ac:dyDescent="0.3">
      <c r="A1129" s="1">
        <v>44774</v>
      </c>
      <c r="B1129" t="s">
        <v>5561</v>
      </c>
      <c r="C1129" s="3" t="s">
        <v>6849</v>
      </c>
      <c r="D1129" t="s">
        <v>6003</v>
      </c>
      <c r="F1129">
        <v>32.799999999999997</v>
      </c>
      <c r="G1129">
        <v>0</v>
      </c>
      <c r="I1129" t="s">
        <v>15</v>
      </c>
    </row>
    <row r="1130" spans="1:11" x14ac:dyDescent="0.3">
      <c r="A1130" s="1">
        <v>44774</v>
      </c>
      <c r="B1130" t="s">
        <v>5561</v>
      </c>
      <c r="C1130" s="3" t="s">
        <v>6850</v>
      </c>
      <c r="D1130" t="s">
        <v>6003</v>
      </c>
      <c r="F1130">
        <v>27</v>
      </c>
      <c r="G1130">
        <v>0</v>
      </c>
      <c r="I1130" t="s">
        <v>15</v>
      </c>
    </row>
    <row r="1131" spans="1:11" x14ac:dyDescent="0.3">
      <c r="A1131" s="1">
        <v>44774</v>
      </c>
      <c r="B1131" t="s">
        <v>5561</v>
      </c>
      <c r="C1131" s="3" t="s">
        <v>6851</v>
      </c>
      <c r="D1131" t="s">
        <v>6003</v>
      </c>
      <c r="F1131">
        <v>39</v>
      </c>
      <c r="G1131">
        <v>0</v>
      </c>
      <c r="I1131" t="s">
        <v>15</v>
      </c>
    </row>
    <row r="1132" spans="1:11" x14ac:dyDescent="0.3">
      <c r="A1132" s="1">
        <v>44774</v>
      </c>
      <c r="B1132" t="s">
        <v>5561</v>
      </c>
      <c r="C1132" s="3" t="s">
        <v>6852</v>
      </c>
      <c r="D1132" t="s">
        <v>6003</v>
      </c>
      <c r="F1132">
        <v>38.4</v>
      </c>
      <c r="G1132">
        <v>5.6</v>
      </c>
      <c r="I1132" t="s">
        <v>15</v>
      </c>
    </row>
    <row r="1133" spans="1:11" x14ac:dyDescent="0.3">
      <c r="A1133" s="1">
        <v>44803</v>
      </c>
      <c r="B1133" t="s">
        <v>5566</v>
      </c>
      <c r="C1133" s="3" t="s">
        <v>7420</v>
      </c>
      <c r="D1133" t="s">
        <v>6405</v>
      </c>
      <c r="F1133">
        <v>41.7</v>
      </c>
      <c r="G1133">
        <v>0</v>
      </c>
      <c r="H1133" t="s">
        <v>23</v>
      </c>
      <c r="I1133" t="s">
        <v>15</v>
      </c>
    </row>
    <row r="1134" spans="1:11" x14ac:dyDescent="0.3">
      <c r="A1134" s="1">
        <v>44882</v>
      </c>
      <c r="B1134" t="s">
        <v>5566</v>
      </c>
      <c r="C1134" s="3" t="s">
        <v>8970</v>
      </c>
      <c r="D1134" t="s">
        <v>8906</v>
      </c>
      <c r="F1134">
        <v>41.7</v>
      </c>
      <c r="G1134">
        <v>0</v>
      </c>
      <c r="H1134" t="s">
        <v>23</v>
      </c>
      <c r="I1134" t="s">
        <v>15</v>
      </c>
    </row>
    <row r="1135" spans="1:11" x14ac:dyDescent="0.3">
      <c r="A1135" s="1">
        <v>44887</v>
      </c>
      <c r="B1135" t="s">
        <v>5566</v>
      </c>
      <c r="C1135" s="3" t="s">
        <v>9060</v>
      </c>
      <c r="D1135" t="s">
        <v>5586</v>
      </c>
      <c r="F1135">
        <v>41.7</v>
      </c>
      <c r="G1135">
        <v>0</v>
      </c>
      <c r="H1135" t="s">
        <v>23</v>
      </c>
      <c r="I1135" t="s">
        <v>15</v>
      </c>
    </row>
    <row r="1136" spans="1:11" x14ac:dyDescent="0.3">
      <c r="A1136" s="1">
        <v>44903</v>
      </c>
      <c r="B1136" t="s">
        <v>5561</v>
      </c>
      <c r="C1136" s="3" t="s">
        <v>9381</v>
      </c>
      <c r="D1136" t="s">
        <v>5875</v>
      </c>
      <c r="F1136">
        <v>41.7</v>
      </c>
      <c r="G1136">
        <v>0</v>
      </c>
      <c r="H1136" t="s">
        <v>23</v>
      </c>
      <c r="I1136" t="s">
        <v>1253</v>
      </c>
    </row>
    <row r="1137" spans="1:11" x14ac:dyDescent="0.3">
      <c r="A1137" s="1">
        <v>44774</v>
      </c>
      <c r="B1137" t="s">
        <v>5608</v>
      </c>
      <c r="C1137" s="3" t="s">
        <v>6857</v>
      </c>
      <c r="D1137" t="s">
        <v>5610</v>
      </c>
      <c r="F1137">
        <v>13.6</v>
      </c>
      <c r="G1137">
        <v>0</v>
      </c>
      <c r="H1137" t="s">
        <v>178</v>
      </c>
      <c r="I1137" t="s">
        <v>5548</v>
      </c>
      <c r="J1137" s="1">
        <v>44775</v>
      </c>
      <c r="K1137">
        <v>8404</v>
      </c>
    </row>
    <row r="1138" spans="1:11" x14ac:dyDescent="0.3">
      <c r="A1138" s="1">
        <v>44774</v>
      </c>
      <c r="B1138" t="s">
        <v>5608</v>
      </c>
      <c r="C1138" s="3" t="s">
        <v>6858</v>
      </c>
      <c r="D1138" t="s">
        <v>5610</v>
      </c>
      <c r="F1138">
        <v>13.5</v>
      </c>
      <c r="G1138">
        <v>0</v>
      </c>
      <c r="H1138" t="s">
        <v>178</v>
      </c>
      <c r="I1138" t="s">
        <v>5548</v>
      </c>
      <c r="J1138" s="1">
        <v>44775</v>
      </c>
      <c r="K1138">
        <v>8404</v>
      </c>
    </row>
    <row r="1139" spans="1:11" x14ac:dyDescent="0.3">
      <c r="A1139" s="1">
        <v>44774</v>
      </c>
      <c r="B1139" t="s">
        <v>5608</v>
      </c>
      <c r="C1139" s="3" t="s">
        <v>6859</v>
      </c>
      <c r="D1139" t="s">
        <v>5610</v>
      </c>
      <c r="F1139">
        <v>13.9</v>
      </c>
      <c r="G1139">
        <v>0</v>
      </c>
      <c r="H1139" t="s">
        <v>178</v>
      </c>
      <c r="I1139" t="s">
        <v>5548</v>
      </c>
      <c r="J1139" s="1">
        <v>44775</v>
      </c>
      <c r="K1139">
        <v>8404</v>
      </c>
    </row>
    <row r="1140" spans="1:11" x14ac:dyDescent="0.3">
      <c r="A1140" s="1">
        <v>44774</v>
      </c>
      <c r="B1140" t="s">
        <v>5608</v>
      </c>
      <c r="C1140" s="3" t="s">
        <v>6860</v>
      </c>
      <c r="D1140" t="s">
        <v>5610</v>
      </c>
      <c r="F1140">
        <v>13.9</v>
      </c>
      <c r="G1140">
        <v>0</v>
      </c>
      <c r="H1140" t="s">
        <v>178</v>
      </c>
      <c r="I1140" t="s">
        <v>5548</v>
      </c>
      <c r="J1140" s="1">
        <v>44775</v>
      </c>
      <c r="K1140">
        <v>8404</v>
      </c>
    </row>
    <row r="1141" spans="1:11" x14ac:dyDescent="0.3">
      <c r="A1141" s="1">
        <v>44774</v>
      </c>
      <c r="B1141" t="s">
        <v>5608</v>
      </c>
      <c r="C1141" s="3" t="s">
        <v>6861</v>
      </c>
      <c r="D1141" t="s">
        <v>5610</v>
      </c>
      <c r="F1141">
        <v>13.9</v>
      </c>
      <c r="G1141">
        <v>0</v>
      </c>
      <c r="H1141" t="s">
        <v>178</v>
      </c>
      <c r="I1141" t="s">
        <v>5548</v>
      </c>
      <c r="J1141" s="1">
        <v>44775</v>
      </c>
      <c r="K1141">
        <v>8404</v>
      </c>
    </row>
    <row r="1142" spans="1:11" x14ac:dyDescent="0.3">
      <c r="A1142" s="1">
        <v>44774</v>
      </c>
      <c r="B1142" t="s">
        <v>5608</v>
      </c>
      <c r="C1142" s="3" t="s">
        <v>6862</v>
      </c>
      <c r="D1142" t="s">
        <v>5610</v>
      </c>
      <c r="F1142">
        <v>14</v>
      </c>
      <c r="G1142">
        <v>0</v>
      </c>
      <c r="H1142" t="s">
        <v>178</v>
      </c>
      <c r="I1142" t="s">
        <v>5548</v>
      </c>
      <c r="J1142" s="1">
        <v>44775</v>
      </c>
      <c r="K1142">
        <v>8404</v>
      </c>
    </row>
    <row r="1143" spans="1:11" x14ac:dyDescent="0.3">
      <c r="A1143" s="1">
        <v>44774</v>
      </c>
      <c r="B1143" t="s">
        <v>5608</v>
      </c>
      <c r="C1143" s="3" t="s">
        <v>6863</v>
      </c>
      <c r="D1143" t="s">
        <v>5610</v>
      </c>
      <c r="F1143">
        <v>14</v>
      </c>
      <c r="G1143">
        <v>0</v>
      </c>
      <c r="H1143" t="s">
        <v>178</v>
      </c>
      <c r="I1143" t="s">
        <v>5548</v>
      </c>
      <c r="J1143" s="1">
        <v>44775</v>
      </c>
      <c r="K1143">
        <v>8404</v>
      </c>
    </row>
    <row r="1144" spans="1:11" x14ac:dyDescent="0.3">
      <c r="A1144" s="1">
        <v>44774</v>
      </c>
      <c r="B1144" t="s">
        <v>5608</v>
      </c>
      <c r="C1144" s="3" t="s">
        <v>6864</v>
      </c>
      <c r="D1144" t="s">
        <v>5610</v>
      </c>
      <c r="F1144">
        <v>14</v>
      </c>
      <c r="G1144">
        <v>0</v>
      </c>
      <c r="H1144" t="s">
        <v>178</v>
      </c>
      <c r="I1144" t="s">
        <v>5548</v>
      </c>
      <c r="J1144" s="1">
        <v>44775</v>
      </c>
      <c r="K1144">
        <v>8404</v>
      </c>
    </row>
    <row r="1145" spans="1:11" x14ac:dyDescent="0.3">
      <c r="A1145" s="1">
        <v>44774</v>
      </c>
      <c r="B1145" t="s">
        <v>5608</v>
      </c>
      <c r="C1145" s="3" t="s">
        <v>6865</v>
      </c>
      <c r="D1145" t="s">
        <v>5610</v>
      </c>
      <c r="F1145">
        <v>13.3</v>
      </c>
      <c r="G1145">
        <v>0</v>
      </c>
      <c r="H1145" t="s">
        <v>178</v>
      </c>
      <c r="I1145" t="s">
        <v>5548</v>
      </c>
      <c r="J1145" s="1">
        <v>44775</v>
      </c>
      <c r="K1145">
        <v>8404</v>
      </c>
    </row>
    <row r="1146" spans="1:11" x14ac:dyDescent="0.3">
      <c r="A1146" s="1">
        <v>44774</v>
      </c>
      <c r="B1146" t="s">
        <v>5608</v>
      </c>
      <c r="C1146" s="3" t="s">
        <v>6866</v>
      </c>
      <c r="D1146" t="s">
        <v>5610</v>
      </c>
      <c r="F1146">
        <v>13.3</v>
      </c>
      <c r="G1146">
        <v>0</v>
      </c>
      <c r="H1146" t="s">
        <v>178</v>
      </c>
      <c r="I1146" t="s">
        <v>5548</v>
      </c>
      <c r="J1146" s="1">
        <v>44775</v>
      </c>
      <c r="K1146">
        <v>8404</v>
      </c>
    </row>
    <row r="1147" spans="1:11" x14ac:dyDescent="0.3">
      <c r="A1147" s="1">
        <v>44774</v>
      </c>
      <c r="B1147" t="s">
        <v>5608</v>
      </c>
      <c r="C1147" s="3" t="s">
        <v>6867</v>
      </c>
      <c r="D1147" t="s">
        <v>5610</v>
      </c>
      <c r="F1147">
        <v>13.7</v>
      </c>
      <c r="G1147">
        <v>0</v>
      </c>
      <c r="H1147" t="s">
        <v>178</v>
      </c>
      <c r="I1147" t="s">
        <v>5548</v>
      </c>
      <c r="J1147" s="1">
        <v>44775</v>
      </c>
      <c r="K1147">
        <v>8404</v>
      </c>
    </row>
    <row r="1148" spans="1:11" x14ac:dyDescent="0.3">
      <c r="A1148" s="1">
        <v>44774</v>
      </c>
      <c r="B1148" t="s">
        <v>5608</v>
      </c>
      <c r="C1148" s="3" t="s">
        <v>6868</v>
      </c>
      <c r="D1148" t="s">
        <v>5610</v>
      </c>
      <c r="F1148">
        <v>13.7</v>
      </c>
      <c r="G1148">
        <v>0</v>
      </c>
      <c r="H1148" t="s">
        <v>178</v>
      </c>
      <c r="I1148" t="s">
        <v>5548</v>
      </c>
      <c r="J1148" s="1">
        <v>44775</v>
      </c>
      <c r="K1148">
        <v>8404</v>
      </c>
    </row>
    <row r="1149" spans="1:11" x14ac:dyDescent="0.3">
      <c r="A1149" s="1">
        <v>44775</v>
      </c>
      <c r="B1149" t="s">
        <v>5561</v>
      </c>
      <c r="C1149" s="3" t="s">
        <v>6869</v>
      </c>
      <c r="D1149" t="s">
        <v>6870</v>
      </c>
      <c r="F1149">
        <v>19.600000000000001</v>
      </c>
      <c r="G1149">
        <v>0</v>
      </c>
      <c r="H1149" t="s">
        <v>159</v>
      </c>
      <c r="I1149" t="s">
        <v>1253</v>
      </c>
    </row>
    <row r="1150" spans="1:11" x14ac:dyDescent="0.3">
      <c r="A1150" s="1">
        <v>44775</v>
      </c>
      <c r="B1150" t="s">
        <v>5561</v>
      </c>
      <c r="C1150" s="3" t="s">
        <v>6871</v>
      </c>
      <c r="D1150" t="s">
        <v>6872</v>
      </c>
      <c r="F1150">
        <v>27.3</v>
      </c>
      <c r="G1150">
        <v>0</v>
      </c>
      <c r="H1150" t="s">
        <v>203</v>
      </c>
      <c r="I1150" t="s">
        <v>1253</v>
      </c>
    </row>
    <row r="1151" spans="1:11" x14ac:dyDescent="0.3">
      <c r="A1151" s="1">
        <v>44775</v>
      </c>
      <c r="B1151" t="s">
        <v>5561</v>
      </c>
      <c r="C1151" s="3" t="s">
        <v>6873</v>
      </c>
      <c r="D1151" t="s">
        <v>6872</v>
      </c>
      <c r="F1151">
        <v>26.6</v>
      </c>
      <c r="G1151">
        <v>0.3</v>
      </c>
      <c r="H1151" t="s">
        <v>203</v>
      </c>
      <c r="I1151" t="s">
        <v>1253</v>
      </c>
    </row>
    <row r="1152" spans="1:11" x14ac:dyDescent="0.3">
      <c r="A1152" s="1">
        <v>44775</v>
      </c>
      <c r="B1152" t="s">
        <v>5561</v>
      </c>
      <c r="C1152" s="3" t="s">
        <v>6874</v>
      </c>
      <c r="D1152" t="s">
        <v>5677</v>
      </c>
      <c r="F1152">
        <v>11.3</v>
      </c>
      <c r="G1152">
        <v>0.6</v>
      </c>
      <c r="H1152" t="s">
        <v>207</v>
      </c>
      <c r="I1152" t="s">
        <v>1253</v>
      </c>
    </row>
    <row r="1153" spans="1:11" x14ac:dyDescent="0.3">
      <c r="A1153" s="1">
        <v>44775</v>
      </c>
      <c r="B1153" t="s">
        <v>5561</v>
      </c>
      <c r="C1153" s="3" t="s">
        <v>6875</v>
      </c>
      <c r="D1153" t="s">
        <v>5677</v>
      </c>
      <c r="F1153">
        <v>25.9</v>
      </c>
      <c r="G1153">
        <v>0</v>
      </c>
      <c r="H1153" t="s">
        <v>207</v>
      </c>
      <c r="I1153" t="s">
        <v>1253</v>
      </c>
    </row>
    <row r="1154" spans="1:11" x14ac:dyDescent="0.3">
      <c r="A1154" s="1">
        <v>44775</v>
      </c>
      <c r="B1154" t="s">
        <v>5561</v>
      </c>
      <c r="C1154" s="3" t="s">
        <v>6876</v>
      </c>
      <c r="D1154" t="s">
        <v>5677</v>
      </c>
      <c r="F1154">
        <v>22.2</v>
      </c>
      <c r="G1154">
        <v>0</v>
      </c>
      <c r="H1154" t="s">
        <v>207</v>
      </c>
      <c r="I1154" t="s">
        <v>1253</v>
      </c>
    </row>
    <row r="1155" spans="1:11" x14ac:dyDescent="0.3">
      <c r="A1155" s="1">
        <v>44775</v>
      </c>
      <c r="B1155" t="s">
        <v>5561</v>
      </c>
      <c r="C1155" s="3" t="s">
        <v>6877</v>
      </c>
      <c r="D1155" t="s">
        <v>6003</v>
      </c>
      <c r="F1155">
        <v>32.700000000000003</v>
      </c>
      <c r="G1155">
        <v>0</v>
      </c>
      <c r="I1155" t="s">
        <v>15</v>
      </c>
    </row>
    <row r="1156" spans="1:11" x14ac:dyDescent="0.3">
      <c r="A1156" s="1">
        <v>44775</v>
      </c>
      <c r="B1156" t="s">
        <v>5561</v>
      </c>
      <c r="C1156" s="3" t="s">
        <v>6878</v>
      </c>
      <c r="D1156" t="s">
        <v>6003</v>
      </c>
      <c r="F1156">
        <v>32.4</v>
      </c>
      <c r="G1156">
        <v>0</v>
      </c>
      <c r="I1156" t="s">
        <v>15</v>
      </c>
    </row>
    <row r="1157" spans="1:11" x14ac:dyDescent="0.3">
      <c r="A1157" s="1">
        <v>44775</v>
      </c>
      <c r="B1157" t="s">
        <v>5561</v>
      </c>
      <c r="C1157" s="3" t="s">
        <v>6879</v>
      </c>
      <c r="D1157" t="s">
        <v>6003</v>
      </c>
      <c r="F1157">
        <v>30.6</v>
      </c>
      <c r="G1157">
        <v>4.0999999999999996</v>
      </c>
      <c r="I1157" t="s">
        <v>15</v>
      </c>
    </row>
    <row r="1158" spans="1:11" x14ac:dyDescent="0.3">
      <c r="A1158" s="1">
        <v>44775</v>
      </c>
      <c r="B1158" t="s">
        <v>5561</v>
      </c>
      <c r="C1158" s="3" t="s">
        <v>6880</v>
      </c>
      <c r="D1158" t="s">
        <v>6003</v>
      </c>
      <c r="F1158">
        <v>41.3</v>
      </c>
      <c r="G1158">
        <v>0</v>
      </c>
      <c r="I1158" t="s">
        <v>15</v>
      </c>
    </row>
    <row r="1159" spans="1:11" x14ac:dyDescent="0.3">
      <c r="A1159" s="1">
        <v>44775</v>
      </c>
      <c r="B1159" t="s">
        <v>5561</v>
      </c>
      <c r="C1159" s="3" t="s">
        <v>6881</v>
      </c>
      <c r="D1159" t="s">
        <v>6882</v>
      </c>
      <c r="F1159">
        <v>25.5</v>
      </c>
      <c r="G1159">
        <v>0</v>
      </c>
      <c r="H1159" t="s">
        <v>159</v>
      </c>
      <c r="I1159" t="s">
        <v>1253</v>
      </c>
    </row>
    <row r="1160" spans="1:11" x14ac:dyDescent="0.3">
      <c r="A1160" s="1">
        <v>44775</v>
      </c>
      <c r="B1160" t="s">
        <v>5561</v>
      </c>
      <c r="C1160" s="3" t="s">
        <v>6883</v>
      </c>
      <c r="D1160" t="s">
        <v>6882</v>
      </c>
      <c r="F1160">
        <v>25</v>
      </c>
      <c r="G1160">
        <v>0</v>
      </c>
      <c r="H1160" t="s">
        <v>159</v>
      </c>
      <c r="I1160" t="s">
        <v>1253</v>
      </c>
    </row>
    <row r="1161" spans="1:11" x14ac:dyDescent="0.3">
      <c r="A1161" s="1">
        <v>44775</v>
      </c>
      <c r="B1161" t="s">
        <v>5608</v>
      </c>
      <c r="C1161" s="3" t="s">
        <v>6884</v>
      </c>
      <c r="D1161" t="s">
        <v>6885</v>
      </c>
      <c r="F1161">
        <v>10</v>
      </c>
      <c r="G1161">
        <v>0</v>
      </c>
      <c r="H1161" t="s">
        <v>178</v>
      </c>
      <c r="I1161" t="s">
        <v>5548</v>
      </c>
      <c r="J1161" s="1">
        <v>44775</v>
      </c>
      <c r="K1161">
        <v>8405</v>
      </c>
    </row>
    <row r="1162" spans="1:11" x14ac:dyDescent="0.3">
      <c r="A1162" s="1">
        <v>44775</v>
      </c>
      <c r="B1162" t="s">
        <v>5608</v>
      </c>
      <c r="C1162" s="3" t="s">
        <v>6886</v>
      </c>
      <c r="D1162" t="s">
        <v>6885</v>
      </c>
      <c r="F1162">
        <v>10.5</v>
      </c>
      <c r="G1162">
        <v>0</v>
      </c>
      <c r="H1162" t="s">
        <v>178</v>
      </c>
      <c r="I1162" t="s">
        <v>5548</v>
      </c>
      <c r="J1162" s="1">
        <v>44775</v>
      </c>
      <c r="K1162">
        <v>8405</v>
      </c>
    </row>
    <row r="1163" spans="1:11" x14ac:dyDescent="0.3">
      <c r="A1163" s="1">
        <v>44775</v>
      </c>
      <c r="B1163" t="s">
        <v>5608</v>
      </c>
      <c r="C1163" s="3" t="s">
        <v>6887</v>
      </c>
      <c r="D1163" t="s">
        <v>6885</v>
      </c>
      <c r="F1163">
        <v>10.1</v>
      </c>
      <c r="G1163">
        <v>0</v>
      </c>
      <c r="H1163" t="s">
        <v>178</v>
      </c>
      <c r="I1163" t="s">
        <v>5548</v>
      </c>
      <c r="J1163" s="1">
        <v>44775</v>
      </c>
      <c r="K1163">
        <v>8405</v>
      </c>
    </row>
    <row r="1164" spans="1:11" x14ac:dyDescent="0.3">
      <c r="A1164" s="1">
        <v>44775</v>
      </c>
      <c r="B1164" t="s">
        <v>5608</v>
      </c>
      <c r="C1164" s="3" t="s">
        <v>6888</v>
      </c>
      <c r="D1164" t="s">
        <v>6885</v>
      </c>
      <c r="F1164">
        <v>10</v>
      </c>
      <c r="G1164">
        <v>0</v>
      </c>
      <c r="H1164" t="s">
        <v>178</v>
      </c>
      <c r="I1164" t="s">
        <v>5548</v>
      </c>
      <c r="J1164" s="1">
        <v>44775</v>
      </c>
      <c r="K1164">
        <v>8405</v>
      </c>
    </row>
    <row r="1165" spans="1:11" x14ac:dyDescent="0.3">
      <c r="A1165" s="1">
        <v>44775</v>
      </c>
      <c r="B1165" t="s">
        <v>5608</v>
      </c>
      <c r="C1165" s="3" t="s">
        <v>6889</v>
      </c>
      <c r="D1165" t="s">
        <v>6885</v>
      </c>
      <c r="F1165">
        <v>10.1</v>
      </c>
      <c r="G1165">
        <v>0</v>
      </c>
      <c r="H1165" t="s">
        <v>178</v>
      </c>
      <c r="I1165" t="s">
        <v>5548</v>
      </c>
      <c r="J1165" s="1">
        <v>44775</v>
      </c>
      <c r="K1165">
        <v>8405</v>
      </c>
    </row>
    <row r="1166" spans="1:11" x14ac:dyDescent="0.3">
      <c r="A1166" s="1">
        <v>44775</v>
      </c>
      <c r="B1166" t="s">
        <v>5608</v>
      </c>
      <c r="C1166" s="3" t="s">
        <v>6890</v>
      </c>
      <c r="D1166" t="s">
        <v>6885</v>
      </c>
      <c r="F1166">
        <v>10.5</v>
      </c>
      <c r="G1166">
        <v>0</v>
      </c>
      <c r="H1166" t="s">
        <v>178</v>
      </c>
      <c r="I1166" t="s">
        <v>5548</v>
      </c>
      <c r="J1166" s="1">
        <v>44775</v>
      </c>
      <c r="K1166">
        <v>8405</v>
      </c>
    </row>
    <row r="1167" spans="1:11" x14ac:dyDescent="0.3">
      <c r="A1167" s="1">
        <v>44775</v>
      </c>
      <c r="B1167" t="s">
        <v>5608</v>
      </c>
      <c r="C1167" s="3" t="s">
        <v>6891</v>
      </c>
      <c r="D1167" t="s">
        <v>5627</v>
      </c>
      <c r="F1167">
        <v>11</v>
      </c>
      <c r="G1167">
        <v>0</v>
      </c>
      <c r="H1167" t="s">
        <v>178</v>
      </c>
      <c r="I1167" t="s">
        <v>5548</v>
      </c>
    </row>
    <row r="1168" spans="1:11" x14ac:dyDescent="0.3">
      <c r="A1168" s="1">
        <v>44775</v>
      </c>
      <c r="B1168" t="s">
        <v>5608</v>
      </c>
      <c r="C1168" s="3" t="s">
        <v>6892</v>
      </c>
      <c r="D1168" t="s">
        <v>5627</v>
      </c>
      <c r="F1168">
        <v>11</v>
      </c>
      <c r="G1168">
        <v>0</v>
      </c>
      <c r="H1168" t="s">
        <v>178</v>
      </c>
      <c r="I1168" t="s">
        <v>5548</v>
      </c>
    </row>
    <row r="1169" spans="1:9" x14ac:dyDescent="0.3">
      <c r="A1169" s="1">
        <v>44775</v>
      </c>
      <c r="B1169" t="s">
        <v>5608</v>
      </c>
      <c r="C1169" s="3" t="s">
        <v>6893</v>
      </c>
      <c r="D1169" t="s">
        <v>5627</v>
      </c>
      <c r="F1169">
        <v>11.1</v>
      </c>
      <c r="G1169">
        <v>0</v>
      </c>
      <c r="H1169" t="s">
        <v>178</v>
      </c>
      <c r="I1169" t="s">
        <v>5548</v>
      </c>
    </row>
    <row r="1170" spans="1:9" x14ac:dyDescent="0.3">
      <c r="A1170" s="1">
        <v>44775</v>
      </c>
      <c r="B1170" t="s">
        <v>5608</v>
      </c>
      <c r="C1170" s="3" t="s">
        <v>6894</v>
      </c>
      <c r="D1170" t="s">
        <v>5627</v>
      </c>
      <c r="F1170">
        <v>11.1</v>
      </c>
      <c r="G1170">
        <v>0</v>
      </c>
      <c r="H1170" t="s">
        <v>178</v>
      </c>
      <c r="I1170" t="s">
        <v>5548</v>
      </c>
    </row>
    <row r="1171" spans="1:9" x14ac:dyDescent="0.3">
      <c r="A1171" s="1">
        <v>44775</v>
      </c>
      <c r="B1171" t="s">
        <v>5608</v>
      </c>
      <c r="C1171" s="3" t="s">
        <v>6895</v>
      </c>
      <c r="D1171" t="s">
        <v>5627</v>
      </c>
      <c r="F1171">
        <v>11.2</v>
      </c>
      <c r="G1171">
        <v>0</v>
      </c>
      <c r="H1171" t="s">
        <v>178</v>
      </c>
      <c r="I1171" t="s">
        <v>5548</v>
      </c>
    </row>
    <row r="1172" spans="1:9" x14ac:dyDescent="0.3">
      <c r="A1172" s="1">
        <v>44775</v>
      </c>
      <c r="B1172" t="s">
        <v>5608</v>
      </c>
      <c r="C1172" s="3" t="s">
        <v>6896</v>
      </c>
      <c r="D1172" t="s">
        <v>5627</v>
      </c>
      <c r="F1172">
        <v>10.6</v>
      </c>
      <c r="G1172">
        <v>0</v>
      </c>
      <c r="H1172" t="s">
        <v>178</v>
      </c>
      <c r="I1172" t="s">
        <v>5548</v>
      </c>
    </row>
    <row r="1173" spans="1:9" x14ac:dyDescent="0.3">
      <c r="A1173" s="1">
        <v>44775</v>
      </c>
      <c r="B1173" t="s">
        <v>5608</v>
      </c>
      <c r="C1173" s="3" t="s">
        <v>6897</v>
      </c>
      <c r="D1173" t="s">
        <v>5627</v>
      </c>
      <c r="F1173">
        <v>10.7</v>
      </c>
      <c r="G1173">
        <v>0</v>
      </c>
      <c r="H1173" t="s">
        <v>178</v>
      </c>
      <c r="I1173" t="s">
        <v>5548</v>
      </c>
    </row>
    <row r="1174" spans="1:9" x14ac:dyDescent="0.3">
      <c r="A1174" s="1">
        <v>44775</v>
      </c>
      <c r="B1174" t="s">
        <v>5608</v>
      </c>
      <c r="C1174" s="3" t="s">
        <v>6898</v>
      </c>
      <c r="D1174" t="s">
        <v>5627</v>
      </c>
      <c r="F1174">
        <v>11</v>
      </c>
      <c r="G1174">
        <v>0</v>
      </c>
      <c r="H1174" t="s">
        <v>178</v>
      </c>
      <c r="I1174" t="s">
        <v>5548</v>
      </c>
    </row>
    <row r="1175" spans="1:9" x14ac:dyDescent="0.3">
      <c r="A1175" s="1">
        <v>44775</v>
      </c>
      <c r="B1175" t="s">
        <v>5608</v>
      </c>
      <c r="C1175" s="3" t="s">
        <v>6899</v>
      </c>
      <c r="D1175" t="s">
        <v>5627</v>
      </c>
      <c r="F1175">
        <v>10.8</v>
      </c>
      <c r="G1175">
        <v>0</v>
      </c>
      <c r="H1175" t="s">
        <v>178</v>
      </c>
      <c r="I1175" t="s">
        <v>5548</v>
      </c>
    </row>
    <row r="1176" spans="1:9" x14ac:dyDescent="0.3">
      <c r="A1176" s="1">
        <v>44775</v>
      </c>
      <c r="B1176" t="s">
        <v>5608</v>
      </c>
      <c r="C1176" s="3" t="s">
        <v>6900</v>
      </c>
      <c r="D1176" t="s">
        <v>5627</v>
      </c>
      <c r="F1176">
        <v>10.5</v>
      </c>
      <c r="G1176">
        <v>0</v>
      </c>
      <c r="H1176" t="s">
        <v>178</v>
      </c>
      <c r="I1176" t="s">
        <v>5548</v>
      </c>
    </row>
    <row r="1177" spans="1:9" x14ac:dyDescent="0.3">
      <c r="A1177" s="1">
        <v>44775</v>
      </c>
      <c r="B1177" t="s">
        <v>5608</v>
      </c>
      <c r="C1177" s="3" t="s">
        <v>6901</v>
      </c>
      <c r="D1177" t="s">
        <v>5627</v>
      </c>
      <c r="F1177">
        <v>11</v>
      </c>
      <c r="G1177">
        <v>0</v>
      </c>
      <c r="H1177" t="s">
        <v>178</v>
      </c>
      <c r="I1177" t="s">
        <v>5548</v>
      </c>
    </row>
    <row r="1178" spans="1:9" x14ac:dyDescent="0.3">
      <c r="A1178" s="1">
        <v>44775</v>
      </c>
      <c r="B1178" t="s">
        <v>5608</v>
      </c>
      <c r="C1178" s="3" t="s">
        <v>6902</v>
      </c>
      <c r="D1178" t="s">
        <v>5627</v>
      </c>
      <c r="F1178">
        <v>11.2</v>
      </c>
      <c r="G1178">
        <v>0</v>
      </c>
      <c r="H1178" t="s">
        <v>178</v>
      </c>
      <c r="I1178" t="s">
        <v>5548</v>
      </c>
    </row>
    <row r="1179" spans="1:9" x14ac:dyDescent="0.3">
      <c r="A1179" s="1">
        <v>44775</v>
      </c>
      <c r="B1179" t="s">
        <v>5608</v>
      </c>
      <c r="C1179" s="3" t="s">
        <v>6903</v>
      </c>
      <c r="D1179" t="s">
        <v>5610</v>
      </c>
      <c r="F1179">
        <v>13.7</v>
      </c>
      <c r="G1179">
        <v>0</v>
      </c>
      <c r="H1179" t="s">
        <v>178</v>
      </c>
      <c r="I1179" t="s">
        <v>15</v>
      </c>
    </row>
    <row r="1180" spans="1:9" x14ac:dyDescent="0.3">
      <c r="A1180" s="1">
        <v>44775</v>
      </c>
      <c r="B1180" t="s">
        <v>5608</v>
      </c>
      <c r="C1180" s="3" t="s">
        <v>6904</v>
      </c>
      <c r="D1180" t="s">
        <v>5610</v>
      </c>
      <c r="F1180">
        <v>13.7</v>
      </c>
      <c r="G1180">
        <v>0</v>
      </c>
      <c r="H1180" t="s">
        <v>178</v>
      </c>
      <c r="I1180" t="s">
        <v>15</v>
      </c>
    </row>
    <row r="1181" spans="1:9" x14ac:dyDescent="0.3">
      <c r="A1181" s="1">
        <v>44775</v>
      </c>
      <c r="B1181" t="s">
        <v>5608</v>
      </c>
      <c r="C1181" s="3" t="s">
        <v>6905</v>
      </c>
      <c r="D1181" t="s">
        <v>5610</v>
      </c>
      <c r="F1181">
        <v>13.4</v>
      </c>
      <c r="G1181">
        <v>0</v>
      </c>
      <c r="H1181" t="s">
        <v>178</v>
      </c>
      <c r="I1181" t="s">
        <v>15</v>
      </c>
    </row>
    <row r="1182" spans="1:9" x14ac:dyDescent="0.3">
      <c r="A1182" s="1">
        <v>44775</v>
      </c>
      <c r="B1182" t="s">
        <v>5608</v>
      </c>
      <c r="C1182" s="3" t="s">
        <v>6906</v>
      </c>
      <c r="D1182" t="s">
        <v>5610</v>
      </c>
      <c r="F1182">
        <v>13.4</v>
      </c>
      <c r="G1182">
        <v>0</v>
      </c>
      <c r="H1182" t="s">
        <v>178</v>
      </c>
      <c r="I1182" t="s">
        <v>15</v>
      </c>
    </row>
    <row r="1183" spans="1:9" x14ac:dyDescent="0.3">
      <c r="A1183" s="1">
        <v>44775</v>
      </c>
      <c r="B1183" t="s">
        <v>5608</v>
      </c>
      <c r="C1183" s="3" t="s">
        <v>6907</v>
      </c>
      <c r="D1183" t="s">
        <v>5610</v>
      </c>
      <c r="F1183">
        <v>13.8</v>
      </c>
      <c r="G1183">
        <v>0</v>
      </c>
      <c r="H1183" t="s">
        <v>178</v>
      </c>
      <c r="I1183" t="s">
        <v>15</v>
      </c>
    </row>
    <row r="1184" spans="1:9" x14ac:dyDescent="0.3">
      <c r="A1184" s="1">
        <v>44775</v>
      </c>
      <c r="B1184" t="s">
        <v>5608</v>
      </c>
      <c r="C1184" s="3" t="s">
        <v>6908</v>
      </c>
      <c r="D1184" t="s">
        <v>5610</v>
      </c>
      <c r="F1184">
        <v>13.8</v>
      </c>
      <c r="G1184">
        <v>0</v>
      </c>
      <c r="H1184" t="s">
        <v>178</v>
      </c>
      <c r="I1184" t="s">
        <v>15</v>
      </c>
    </row>
    <row r="1185" spans="1:9" x14ac:dyDescent="0.3">
      <c r="A1185" s="1">
        <v>44776</v>
      </c>
      <c r="B1185" t="s">
        <v>5561</v>
      </c>
      <c r="C1185" s="3" t="s">
        <v>6909</v>
      </c>
      <c r="D1185" t="s">
        <v>6870</v>
      </c>
      <c r="F1185">
        <v>19.8</v>
      </c>
      <c r="G1185">
        <v>0</v>
      </c>
      <c r="H1185" t="s">
        <v>159</v>
      </c>
      <c r="I1185" t="s">
        <v>1253</v>
      </c>
    </row>
    <row r="1186" spans="1:9" x14ac:dyDescent="0.3">
      <c r="A1186" s="1">
        <v>44776</v>
      </c>
      <c r="B1186" t="s">
        <v>5561</v>
      </c>
      <c r="C1186" s="3" t="s">
        <v>6910</v>
      </c>
      <c r="D1186" t="s">
        <v>6870</v>
      </c>
      <c r="F1186">
        <v>17</v>
      </c>
      <c r="G1186">
        <v>0.7</v>
      </c>
      <c r="H1186" t="s">
        <v>159</v>
      </c>
      <c r="I1186" t="s">
        <v>1253</v>
      </c>
    </row>
    <row r="1187" spans="1:9" x14ac:dyDescent="0.3">
      <c r="A1187" s="1">
        <v>44767</v>
      </c>
      <c r="B1187" t="s">
        <v>5553</v>
      </c>
      <c r="C1187" s="3" t="s">
        <v>6629</v>
      </c>
      <c r="D1187" t="s">
        <v>6627</v>
      </c>
      <c r="F1187">
        <v>41.6</v>
      </c>
      <c r="G1187">
        <v>2</v>
      </c>
      <c r="H1187" t="s">
        <v>23</v>
      </c>
      <c r="I1187" t="s">
        <v>15</v>
      </c>
    </row>
    <row r="1188" spans="1:9" x14ac:dyDescent="0.3">
      <c r="A1188" s="1">
        <v>44783</v>
      </c>
      <c r="B1188" t="s">
        <v>5561</v>
      </c>
      <c r="C1188" s="3" t="s">
        <v>7057</v>
      </c>
      <c r="D1188" t="s">
        <v>6020</v>
      </c>
      <c r="F1188">
        <v>41.6</v>
      </c>
      <c r="G1188">
        <v>8.1999999999999993</v>
      </c>
      <c r="H1188" t="s">
        <v>23</v>
      </c>
      <c r="I1188" t="s">
        <v>15</v>
      </c>
    </row>
    <row r="1189" spans="1:9" x14ac:dyDescent="0.3">
      <c r="A1189" s="1">
        <v>44833</v>
      </c>
      <c r="B1189" t="s">
        <v>5566</v>
      </c>
      <c r="C1189" s="3" t="s">
        <v>8027</v>
      </c>
      <c r="D1189" t="s">
        <v>6196</v>
      </c>
      <c r="F1189">
        <v>41.6</v>
      </c>
      <c r="G1189">
        <v>0</v>
      </c>
      <c r="H1189" t="s">
        <v>23</v>
      </c>
      <c r="I1189" t="s">
        <v>15</v>
      </c>
    </row>
    <row r="1190" spans="1:9" x14ac:dyDescent="0.3">
      <c r="A1190" s="1">
        <v>44902</v>
      </c>
      <c r="B1190" t="s">
        <v>5561</v>
      </c>
      <c r="C1190" s="3" t="s">
        <v>9345</v>
      </c>
      <c r="D1190" t="s">
        <v>6781</v>
      </c>
      <c r="F1190">
        <v>41.6</v>
      </c>
      <c r="G1190">
        <v>0</v>
      </c>
      <c r="H1190" t="s">
        <v>23</v>
      </c>
      <c r="I1190" t="s">
        <v>1253</v>
      </c>
    </row>
    <row r="1191" spans="1:9" x14ac:dyDescent="0.3">
      <c r="A1191" s="1">
        <v>44776</v>
      </c>
      <c r="B1191" t="s">
        <v>5561</v>
      </c>
      <c r="C1191" s="3" t="s">
        <v>6916</v>
      </c>
      <c r="D1191" t="s">
        <v>6882</v>
      </c>
      <c r="F1191">
        <v>29.6</v>
      </c>
      <c r="G1191">
        <v>0</v>
      </c>
      <c r="H1191" t="s">
        <v>159</v>
      </c>
      <c r="I1191" t="s">
        <v>1253</v>
      </c>
    </row>
    <row r="1192" spans="1:9" x14ac:dyDescent="0.3">
      <c r="A1192" s="1">
        <v>44776</v>
      </c>
      <c r="B1192" t="s">
        <v>5561</v>
      </c>
      <c r="C1192" s="3" t="s">
        <v>6917</v>
      </c>
      <c r="D1192" t="s">
        <v>6882</v>
      </c>
      <c r="F1192">
        <v>25.5</v>
      </c>
      <c r="G1192">
        <v>3.1</v>
      </c>
      <c r="H1192" t="s">
        <v>159</v>
      </c>
      <c r="I1192" t="s">
        <v>1253</v>
      </c>
    </row>
    <row r="1193" spans="1:9" x14ac:dyDescent="0.3">
      <c r="A1193" s="1">
        <v>44881</v>
      </c>
      <c r="B1193" t="s">
        <v>5553</v>
      </c>
      <c r="C1193" s="3" t="s">
        <v>8880</v>
      </c>
      <c r="D1193" t="s">
        <v>8881</v>
      </c>
      <c r="F1193">
        <v>41.4</v>
      </c>
      <c r="G1193">
        <v>1.8</v>
      </c>
      <c r="H1193" t="s">
        <v>23</v>
      </c>
      <c r="I1193" t="s">
        <v>15</v>
      </c>
    </row>
    <row r="1194" spans="1:9" x14ac:dyDescent="0.3">
      <c r="A1194" s="1">
        <v>44923</v>
      </c>
      <c r="B1194" t="s">
        <v>5553</v>
      </c>
      <c r="C1194" s="3" t="s">
        <v>9730</v>
      </c>
      <c r="D1194" t="s">
        <v>7199</v>
      </c>
      <c r="F1194">
        <v>41.4</v>
      </c>
      <c r="G1194">
        <v>0</v>
      </c>
      <c r="H1194" t="s">
        <v>23</v>
      </c>
      <c r="I1194" t="s">
        <v>15</v>
      </c>
    </row>
    <row r="1195" spans="1:9" x14ac:dyDescent="0.3">
      <c r="A1195" s="1">
        <v>44943</v>
      </c>
      <c r="B1195" t="s">
        <v>5566</v>
      </c>
      <c r="C1195" s="3" t="s">
        <v>10033</v>
      </c>
      <c r="D1195" t="s">
        <v>5586</v>
      </c>
      <c r="F1195">
        <v>41.4</v>
      </c>
      <c r="G1195">
        <v>0</v>
      </c>
      <c r="H1195" t="s">
        <v>23</v>
      </c>
      <c r="I1195" t="s">
        <v>15</v>
      </c>
    </row>
    <row r="1196" spans="1:9" x14ac:dyDescent="0.3">
      <c r="A1196" s="1">
        <v>44826</v>
      </c>
      <c r="B1196" t="s">
        <v>5561</v>
      </c>
      <c r="C1196" s="3" t="s">
        <v>7889</v>
      </c>
      <c r="D1196" t="s">
        <v>7199</v>
      </c>
      <c r="F1196">
        <v>41.2</v>
      </c>
      <c r="G1196">
        <v>0</v>
      </c>
      <c r="H1196" t="s">
        <v>23</v>
      </c>
      <c r="I1196" t="s">
        <v>1253</v>
      </c>
    </row>
    <row r="1197" spans="1:9" x14ac:dyDescent="0.3">
      <c r="A1197" s="1">
        <v>44849</v>
      </c>
      <c r="B1197" t="s">
        <v>5566</v>
      </c>
      <c r="C1197" s="3" t="s">
        <v>8366</v>
      </c>
      <c r="D1197" t="s">
        <v>5621</v>
      </c>
      <c r="F1197">
        <v>41.2</v>
      </c>
      <c r="G1197">
        <v>0</v>
      </c>
      <c r="H1197" t="s">
        <v>23</v>
      </c>
      <c r="I1197" t="s">
        <v>15</v>
      </c>
    </row>
    <row r="1198" spans="1:9" x14ac:dyDescent="0.3">
      <c r="A1198" s="1">
        <v>44876</v>
      </c>
      <c r="B1198" t="s">
        <v>5553</v>
      </c>
      <c r="C1198" s="3" t="s">
        <v>8822</v>
      </c>
      <c r="D1198" t="s">
        <v>6627</v>
      </c>
      <c r="F1198">
        <v>41.2</v>
      </c>
      <c r="G1198">
        <v>0</v>
      </c>
      <c r="H1198" t="s">
        <v>23</v>
      </c>
      <c r="I1198" t="s">
        <v>15</v>
      </c>
    </row>
    <row r="1199" spans="1:9" x14ac:dyDescent="0.3">
      <c r="A1199" s="1">
        <v>44877</v>
      </c>
      <c r="B1199" t="s">
        <v>5561</v>
      </c>
      <c r="C1199" s="3" t="s">
        <v>8840</v>
      </c>
      <c r="D1199" t="s">
        <v>7097</v>
      </c>
      <c r="F1199">
        <v>41.2</v>
      </c>
      <c r="G1199">
        <v>3.6</v>
      </c>
      <c r="H1199" t="s">
        <v>23</v>
      </c>
      <c r="I1199" t="s">
        <v>15</v>
      </c>
    </row>
    <row r="1200" spans="1:9" x14ac:dyDescent="0.3">
      <c r="A1200" s="1">
        <v>44895</v>
      </c>
      <c r="B1200" t="s">
        <v>5561</v>
      </c>
      <c r="C1200" s="3" t="s">
        <v>9229</v>
      </c>
      <c r="D1200" t="s">
        <v>9230</v>
      </c>
      <c r="F1200">
        <v>41.2</v>
      </c>
      <c r="G1200">
        <v>0</v>
      </c>
      <c r="H1200" t="s">
        <v>23</v>
      </c>
      <c r="I1200" t="s">
        <v>15</v>
      </c>
    </row>
    <row r="1201" spans="1:9" x14ac:dyDescent="0.3">
      <c r="A1201" s="1">
        <v>44908</v>
      </c>
      <c r="B1201" t="s">
        <v>5553</v>
      </c>
      <c r="C1201" s="3" t="s">
        <v>9451</v>
      </c>
      <c r="D1201" t="s">
        <v>9450</v>
      </c>
      <c r="F1201">
        <v>41.2</v>
      </c>
      <c r="G1201">
        <v>0</v>
      </c>
      <c r="H1201" t="s">
        <v>23</v>
      </c>
      <c r="I1201" t="s">
        <v>1253</v>
      </c>
    </row>
    <row r="1202" spans="1:9" x14ac:dyDescent="0.3">
      <c r="A1202" s="1">
        <v>44908</v>
      </c>
      <c r="B1202" t="s">
        <v>5553</v>
      </c>
      <c r="C1202" s="3" t="s">
        <v>9453</v>
      </c>
      <c r="D1202" t="s">
        <v>9450</v>
      </c>
      <c r="F1202">
        <v>41.2</v>
      </c>
      <c r="G1202">
        <v>0</v>
      </c>
      <c r="H1202" t="s">
        <v>23</v>
      </c>
      <c r="I1202" t="s">
        <v>1253</v>
      </c>
    </row>
    <row r="1203" spans="1:9" x14ac:dyDescent="0.3">
      <c r="A1203" s="1">
        <v>44909</v>
      </c>
      <c r="B1203" t="s">
        <v>5561</v>
      </c>
      <c r="C1203" s="3" t="s">
        <v>9480</v>
      </c>
      <c r="D1203" t="s">
        <v>7012</v>
      </c>
      <c r="F1203">
        <v>41.2</v>
      </c>
      <c r="G1203">
        <v>1</v>
      </c>
      <c r="H1203" t="s">
        <v>23</v>
      </c>
      <c r="I1203" t="s">
        <v>15</v>
      </c>
    </row>
    <row r="1204" spans="1:9" x14ac:dyDescent="0.3">
      <c r="A1204" s="1">
        <v>44918</v>
      </c>
      <c r="B1204" t="s">
        <v>5566</v>
      </c>
      <c r="C1204" s="3" t="s">
        <v>9659</v>
      </c>
      <c r="D1204" t="s">
        <v>6196</v>
      </c>
      <c r="F1204">
        <v>41.2</v>
      </c>
      <c r="G1204">
        <v>0.4</v>
      </c>
      <c r="H1204" t="s">
        <v>23</v>
      </c>
      <c r="I1204" t="s">
        <v>15</v>
      </c>
    </row>
    <row r="1205" spans="1:9" x14ac:dyDescent="0.3">
      <c r="A1205" s="1">
        <v>44953</v>
      </c>
      <c r="B1205" t="s">
        <v>5566</v>
      </c>
      <c r="C1205" s="3" t="s">
        <v>10182</v>
      </c>
      <c r="D1205" t="s">
        <v>6196</v>
      </c>
      <c r="F1205">
        <v>41.1</v>
      </c>
      <c r="G1205">
        <v>0</v>
      </c>
      <c r="H1205" t="s">
        <v>23</v>
      </c>
      <c r="I1205" t="s">
        <v>15</v>
      </c>
    </row>
    <row r="1206" spans="1:9" x14ac:dyDescent="0.3">
      <c r="A1206" s="1">
        <v>44777</v>
      </c>
      <c r="B1206" t="s">
        <v>5566</v>
      </c>
      <c r="C1206" s="3" t="s">
        <v>6933</v>
      </c>
      <c r="D1206" t="s">
        <v>5621</v>
      </c>
      <c r="F1206">
        <v>33.5</v>
      </c>
      <c r="G1206">
        <v>0</v>
      </c>
      <c r="H1206" t="s">
        <v>45</v>
      </c>
      <c r="I1206" t="s">
        <v>1253</v>
      </c>
    </row>
    <row r="1207" spans="1:9" x14ac:dyDescent="0.3">
      <c r="A1207" s="1">
        <v>44777</v>
      </c>
      <c r="B1207" t="s">
        <v>5566</v>
      </c>
      <c r="C1207" s="3" t="s">
        <v>6934</v>
      </c>
      <c r="D1207" t="s">
        <v>5621</v>
      </c>
      <c r="F1207">
        <v>33.1</v>
      </c>
      <c r="G1207">
        <v>0</v>
      </c>
      <c r="H1207" t="s">
        <v>45</v>
      </c>
      <c r="I1207" t="s">
        <v>1253</v>
      </c>
    </row>
    <row r="1208" spans="1:9" x14ac:dyDescent="0.3">
      <c r="A1208" s="1">
        <v>44782</v>
      </c>
      <c r="B1208" t="s">
        <v>5561</v>
      </c>
      <c r="C1208" s="3" t="s">
        <v>7035</v>
      </c>
      <c r="D1208" t="s">
        <v>6088</v>
      </c>
      <c r="F1208">
        <v>41</v>
      </c>
      <c r="G1208">
        <v>0</v>
      </c>
      <c r="H1208" t="s">
        <v>23</v>
      </c>
      <c r="I1208" t="s">
        <v>15</v>
      </c>
    </row>
    <row r="1209" spans="1:9" x14ac:dyDescent="0.3">
      <c r="A1209" s="1">
        <v>44854</v>
      </c>
      <c r="B1209" t="s">
        <v>5553</v>
      </c>
      <c r="C1209" s="3" t="s">
        <v>8455</v>
      </c>
      <c r="D1209" t="s">
        <v>5926</v>
      </c>
      <c r="F1209">
        <v>41</v>
      </c>
      <c r="G1209">
        <v>0</v>
      </c>
      <c r="H1209" t="s">
        <v>23</v>
      </c>
      <c r="I1209" t="s">
        <v>15</v>
      </c>
    </row>
    <row r="1210" spans="1:9" x14ac:dyDescent="0.3">
      <c r="A1210" s="1">
        <v>44778</v>
      </c>
      <c r="B1210" t="s">
        <v>5553</v>
      </c>
      <c r="C1210" s="3" t="s">
        <v>6937</v>
      </c>
      <c r="D1210" t="s">
        <v>5905</v>
      </c>
      <c r="F1210">
        <v>45.9</v>
      </c>
      <c r="G1210">
        <v>0</v>
      </c>
      <c r="H1210" t="s">
        <v>378</v>
      </c>
      <c r="I1210" t="s">
        <v>5548</v>
      </c>
    </row>
    <row r="1211" spans="1:9" x14ac:dyDescent="0.3">
      <c r="A1211" s="1">
        <v>44778</v>
      </c>
      <c r="B1211" t="s">
        <v>5553</v>
      </c>
      <c r="C1211" s="3" t="s">
        <v>6938</v>
      </c>
      <c r="D1211" t="s">
        <v>5905</v>
      </c>
      <c r="F1211">
        <v>45.6</v>
      </c>
      <c r="G1211">
        <v>0</v>
      </c>
      <c r="H1211" t="s">
        <v>378</v>
      </c>
      <c r="I1211" t="s">
        <v>5548</v>
      </c>
    </row>
    <row r="1212" spans="1:9" x14ac:dyDescent="0.3">
      <c r="A1212" s="1">
        <v>44778</v>
      </c>
      <c r="B1212" t="s">
        <v>5553</v>
      </c>
      <c r="C1212" s="3" t="s">
        <v>6939</v>
      </c>
      <c r="D1212" t="s">
        <v>6940</v>
      </c>
      <c r="F1212">
        <v>41.8</v>
      </c>
      <c r="G1212">
        <v>0.3</v>
      </c>
      <c r="H1212" t="s">
        <v>424</v>
      </c>
      <c r="I1212" t="s">
        <v>5548</v>
      </c>
    </row>
    <row r="1213" spans="1:9" x14ac:dyDescent="0.3">
      <c r="A1213" s="1">
        <v>44778</v>
      </c>
      <c r="B1213" t="s">
        <v>5553</v>
      </c>
      <c r="C1213" s="3" t="s">
        <v>6941</v>
      </c>
      <c r="D1213" t="s">
        <v>6940</v>
      </c>
      <c r="F1213">
        <v>34.1</v>
      </c>
      <c r="G1213">
        <v>0</v>
      </c>
      <c r="H1213" t="s">
        <v>424</v>
      </c>
      <c r="I1213" t="s">
        <v>5548</v>
      </c>
    </row>
    <row r="1214" spans="1:9" x14ac:dyDescent="0.3">
      <c r="A1214" s="1">
        <v>44778</v>
      </c>
      <c r="B1214" t="s">
        <v>5553</v>
      </c>
      <c r="C1214" s="3" t="s">
        <v>6942</v>
      </c>
      <c r="D1214" t="s">
        <v>6940</v>
      </c>
      <c r="F1214">
        <v>30.4</v>
      </c>
      <c r="G1214">
        <v>0.5</v>
      </c>
      <c r="H1214" t="s">
        <v>424</v>
      </c>
      <c r="I1214" t="s">
        <v>5548</v>
      </c>
    </row>
    <row r="1215" spans="1:9" x14ac:dyDescent="0.3">
      <c r="A1215" s="1">
        <v>44778</v>
      </c>
      <c r="B1215" t="s">
        <v>5553</v>
      </c>
      <c r="C1215" s="3" t="s">
        <v>6943</v>
      </c>
      <c r="D1215" t="s">
        <v>5912</v>
      </c>
      <c r="F1215">
        <v>44.4</v>
      </c>
      <c r="G1215">
        <v>0</v>
      </c>
      <c r="H1215" t="s">
        <v>378</v>
      </c>
      <c r="I1215" t="s">
        <v>5548</v>
      </c>
    </row>
    <row r="1216" spans="1:9" x14ac:dyDescent="0.3">
      <c r="A1216" s="1">
        <v>44778</v>
      </c>
      <c r="B1216" t="s">
        <v>5553</v>
      </c>
      <c r="C1216" s="3" t="s">
        <v>6944</v>
      </c>
      <c r="D1216" t="s">
        <v>5912</v>
      </c>
      <c r="F1216">
        <v>44.9</v>
      </c>
      <c r="G1216">
        <v>0</v>
      </c>
      <c r="H1216" t="s">
        <v>378</v>
      </c>
      <c r="I1216" t="s">
        <v>5548</v>
      </c>
    </row>
    <row r="1217" spans="1:11" x14ac:dyDescent="0.3">
      <c r="A1217" s="1">
        <v>44778</v>
      </c>
      <c r="B1217" t="s">
        <v>5553</v>
      </c>
      <c r="C1217" s="3" t="s">
        <v>6945</v>
      </c>
      <c r="D1217" t="s">
        <v>5912</v>
      </c>
      <c r="F1217">
        <v>46.9</v>
      </c>
      <c r="G1217">
        <v>0</v>
      </c>
      <c r="H1217" t="s">
        <v>378</v>
      </c>
      <c r="I1217" t="s">
        <v>5548</v>
      </c>
    </row>
    <row r="1218" spans="1:11" x14ac:dyDescent="0.3">
      <c r="A1218" s="1">
        <v>44778</v>
      </c>
      <c r="B1218" t="s">
        <v>5553</v>
      </c>
      <c r="C1218" s="3" t="s">
        <v>6946</v>
      </c>
      <c r="D1218" t="s">
        <v>5912</v>
      </c>
      <c r="F1218">
        <v>41.6</v>
      </c>
      <c r="G1218">
        <v>0</v>
      </c>
      <c r="H1218" t="s">
        <v>378</v>
      </c>
      <c r="I1218" t="s">
        <v>5548</v>
      </c>
    </row>
    <row r="1219" spans="1:11" x14ac:dyDescent="0.3">
      <c r="A1219" s="1">
        <v>44778</v>
      </c>
      <c r="B1219" t="s">
        <v>5553</v>
      </c>
      <c r="C1219" s="3" t="s">
        <v>6947</v>
      </c>
      <c r="D1219" t="s">
        <v>5912</v>
      </c>
      <c r="F1219">
        <v>37.299999999999997</v>
      </c>
      <c r="G1219">
        <v>0</v>
      </c>
      <c r="H1219" t="s">
        <v>378</v>
      </c>
      <c r="I1219" t="s">
        <v>5548</v>
      </c>
    </row>
    <row r="1220" spans="1:11" x14ac:dyDescent="0.3">
      <c r="A1220" s="1">
        <v>44778</v>
      </c>
      <c r="B1220" t="s">
        <v>5553</v>
      </c>
      <c r="C1220" s="3" t="s">
        <v>6948</v>
      </c>
      <c r="D1220" t="s">
        <v>5926</v>
      </c>
      <c r="F1220">
        <v>42.5</v>
      </c>
      <c r="G1220">
        <v>1.6</v>
      </c>
      <c r="I1220" t="s">
        <v>15</v>
      </c>
    </row>
    <row r="1221" spans="1:11" x14ac:dyDescent="0.3">
      <c r="A1221" s="1">
        <v>44778</v>
      </c>
      <c r="B1221" t="s">
        <v>5553</v>
      </c>
      <c r="C1221" s="3" t="s">
        <v>6949</v>
      </c>
      <c r="D1221" t="s">
        <v>5926</v>
      </c>
      <c r="F1221">
        <v>39</v>
      </c>
      <c r="G1221">
        <v>5.4</v>
      </c>
      <c r="I1221" t="s">
        <v>15</v>
      </c>
    </row>
    <row r="1222" spans="1:11" x14ac:dyDescent="0.3">
      <c r="A1222" s="1">
        <v>44778</v>
      </c>
      <c r="B1222" t="s">
        <v>5561</v>
      </c>
      <c r="C1222" s="3" t="s">
        <v>6950</v>
      </c>
      <c r="D1222" t="s">
        <v>6416</v>
      </c>
      <c r="F1222">
        <v>31.5</v>
      </c>
      <c r="G1222">
        <v>1.5</v>
      </c>
      <c r="H1222" t="s">
        <v>225</v>
      </c>
      <c r="I1222" t="s">
        <v>1253</v>
      </c>
    </row>
    <row r="1223" spans="1:11" x14ac:dyDescent="0.3">
      <c r="A1223" s="1">
        <v>44778</v>
      </c>
      <c r="B1223" t="s">
        <v>5561</v>
      </c>
      <c r="C1223" s="3" t="s">
        <v>6951</v>
      </c>
      <c r="D1223" t="s">
        <v>5794</v>
      </c>
      <c r="F1223">
        <v>14.4</v>
      </c>
      <c r="G1223">
        <v>0</v>
      </c>
      <c r="H1223" t="s">
        <v>235</v>
      </c>
      <c r="I1223" t="s">
        <v>1253</v>
      </c>
    </row>
    <row r="1224" spans="1:11" x14ac:dyDescent="0.3">
      <c r="A1224" s="1">
        <v>44778</v>
      </c>
      <c r="B1224" t="s">
        <v>5561</v>
      </c>
      <c r="C1224" s="3" t="s">
        <v>6952</v>
      </c>
      <c r="D1224" t="s">
        <v>5794</v>
      </c>
      <c r="F1224">
        <v>4</v>
      </c>
      <c r="G1224">
        <v>0</v>
      </c>
      <c r="H1224" t="s">
        <v>235</v>
      </c>
      <c r="I1224" t="s">
        <v>1253</v>
      </c>
    </row>
    <row r="1225" spans="1:11" x14ac:dyDescent="0.3">
      <c r="A1225" s="1">
        <v>44778</v>
      </c>
      <c r="B1225" t="s">
        <v>5561</v>
      </c>
      <c r="C1225" s="3" t="s">
        <v>6953</v>
      </c>
      <c r="D1225" t="s">
        <v>5794</v>
      </c>
      <c r="F1225">
        <v>13.6</v>
      </c>
      <c r="G1225">
        <v>0</v>
      </c>
      <c r="H1225" t="s">
        <v>235</v>
      </c>
      <c r="I1225" t="s">
        <v>1253</v>
      </c>
    </row>
    <row r="1226" spans="1:11" x14ac:dyDescent="0.3">
      <c r="A1226" s="1">
        <v>44778</v>
      </c>
      <c r="B1226" t="s">
        <v>5561</v>
      </c>
      <c r="C1226" s="3" t="s">
        <v>6954</v>
      </c>
      <c r="D1226" t="s">
        <v>5794</v>
      </c>
      <c r="F1226">
        <v>16.3</v>
      </c>
      <c r="G1226">
        <v>0</v>
      </c>
      <c r="H1226" t="s">
        <v>235</v>
      </c>
      <c r="I1226" t="s">
        <v>1253</v>
      </c>
    </row>
    <row r="1227" spans="1:11" x14ac:dyDescent="0.3">
      <c r="A1227" s="1">
        <v>44867</v>
      </c>
      <c r="B1227" t="s">
        <v>5566</v>
      </c>
      <c r="C1227" s="3" t="s">
        <v>8692</v>
      </c>
      <c r="D1227" t="s">
        <v>5621</v>
      </c>
      <c r="F1227">
        <v>41</v>
      </c>
      <c r="G1227">
        <v>0</v>
      </c>
      <c r="H1227" t="s">
        <v>23</v>
      </c>
      <c r="I1227" t="s">
        <v>15</v>
      </c>
    </row>
    <row r="1228" spans="1:11" x14ac:dyDescent="0.3">
      <c r="A1228" s="1">
        <v>44778</v>
      </c>
      <c r="B1228" t="s">
        <v>5566</v>
      </c>
      <c r="C1228" s="3" t="s">
        <v>6957</v>
      </c>
      <c r="D1228" t="s">
        <v>6224</v>
      </c>
      <c r="F1228">
        <v>35.700000000000003</v>
      </c>
      <c r="G1228">
        <v>0</v>
      </c>
      <c r="H1228" t="s">
        <v>142</v>
      </c>
      <c r="I1228" t="s">
        <v>15</v>
      </c>
      <c r="J1228" s="1">
        <v>44779</v>
      </c>
      <c r="K1228">
        <v>8414</v>
      </c>
    </row>
    <row r="1229" spans="1:11" x14ac:dyDescent="0.3">
      <c r="A1229" s="1">
        <v>44778</v>
      </c>
      <c r="B1229" t="s">
        <v>5566</v>
      </c>
      <c r="C1229" s="3" t="s">
        <v>6958</v>
      </c>
      <c r="D1229" t="s">
        <v>6224</v>
      </c>
      <c r="F1229">
        <v>37</v>
      </c>
      <c r="G1229">
        <v>0</v>
      </c>
      <c r="H1229" t="s">
        <v>142</v>
      </c>
      <c r="I1229" t="s">
        <v>15</v>
      </c>
      <c r="J1229" s="1">
        <v>44779</v>
      </c>
      <c r="K1229">
        <v>8414</v>
      </c>
    </row>
    <row r="1230" spans="1:11" x14ac:dyDescent="0.3">
      <c r="A1230" s="1">
        <v>44778</v>
      </c>
      <c r="B1230" t="s">
        <v>5566</v>
      </c>
      <c r="C1230" s="3" t="s">
        <v>6959</v>
      </c>
      <c r="D1230" t="s">
        <v>6224</v>
      </c>
      <c r="F1230">
        <v>29.2</v>
      </c>
      <c r="G1230">
        <v>0</v>
      </c>
      <c r="H1230" t="s">
        <v>142</v>
      </c>
      <c r="I1230" t="s">
        <v>15</v>
      </c>
      <c r="J1230" s="1">
        <v>44779</v>
      </c>
      <c r="K1230">
        <v>8414</v>
      </c>
    </row>
    <row r="1231" spans="1:11" x14ac:dyDescent="0.3">
      <c r="A1231" s="1">
        <v>44778</v>
      </c>
      <c r="B1231" t="s">
        <v>5566</v>
      </c>
      <c r="C1231" s="3" t="s">
        <v>6960</v>
      </c>
      <c r="D1231" t="s">
        <v>6224</v>
      </c>
      <c r="F1231">
        <v>36.9</v>
      </c>
      <c r="G1231">
        <v>0</v>
      </c>
      <c r="H1231" t="s">
        <v>142</v>
      </c>
      <c r="I1231" t="s">
        <v>15</v>
      </c>
      <c r="J1231" s="1">
        <v>44779</v>
      </c>
      <c r="K1231">
        <v>8414</v>
      </c>
    </row>
    <row r="1232" spans="1:11" x14ac:dyDescent="0.3">
      <c r="A1232" s="1">
        <v>44778</v>
      </c>
      <c r="B1232" t="s">
        <v>5566</v>
      </c>
      <c r="C1232" s="3" t="s">
        <v>6961</v>
      </c>
      <c r="D1232" t="s">
        <v>6224</v>
      </c>
      <c r="F1232">
        <v>36.4</v>
      </c>
      <c r="G1232">
        <v>0</v>
      </c>
      <c r="H1232" t="s">
        <v>142</v>
      </c>
      <c r="I1232" t="s">
        <v>15</v>
      </c>
      <c r="J1232" s="1">
        <v>44779</v>
      </c>
      <c r="K1232">
        <v>8414</v>
      </c>
    </row>
    <row r="1233" spans="1:11" x14ac:dyDescent="0.3">
      <c r="A1233" s="1">
        <v>44778</v>
      </c>
      <c r="B1233" t="s">
        <v>5566</v>
      </c>
      <c r="C1233" s="3" t="s">
        <v>6962</v>
      </c>
      <c r="D1233" t="s">
        <v>6224</v>
      </c>
      <c r="F1233">
        <v>39.1</v>
      </c>
      <c r="G1233">
        <v>0</v>
      </c>
      <c r="H1233" t="s">
        <v>142</v>
      </c>
      <c r="I1233" t="s">
        <v>15</v>
      </c>
      <c r="J1233" s="1">
        <v>44779</v>
      </c>
      <c r="K1233">
        <v>8414</v>
      </c>
    </row>
    <row r="1234" spans="1:11" x14ac:dyDescent="0.3">
      <c r="A1234" s="1">
        <v>44886</v>
      </c>
      <c r="B1234" t="s">
        <v>5566</v>
      </c>
      <c r="C1234" s="3" t="s">
        <v>9022</v>
      </c>
      <c r="D1234" t="s">
        <v>6405</v>
      </c>
      <c r="F1234">
        <v>41</v>
      </c>
      <c r="G1234">
        <v>0</v>
      </c>
      <c r="H1234" t="s">
        <v>23</v>
      </c>
      <c r="I1234" t="s">
        <v>1253</v>
      </c>
    </row>
    <row r="1235" spans="1:11" x14ac:dyDescent="0.3">
      <c r="A1235" s="1">
        <v>44778</v>
      </c>
      <c r="B1235" t="s">
        <v>5566</v>
      </c>
      <c r="C1235" s="3" t="s">
        <v>6964</v>
      </c>
      <c r="D1235" t="s">
        <v>5621</v>
      </c>
      <c r="F1235">
        <v>35.200000000000003</v>
      </c>
      <c r="G1235">
        <v>0</v>
      </c>
      <c r="H1235" t="s">
        <v>45</v>
      </c>
      <c r="I1235" t="s">
        <v>1253</v>
      </c>
    </row>
    <row r="1236" spans="1:11" x14ac:dyDescent="0.3">
      <c r="A1236" s="1">
        <v>44943</v>
      </c>
      <c r="B1236" t="s">
        <v>5566</v>
      </c>
      <c r="C1236" s="3" t="s">
        <v>10034</v>
      </c>
      <c r="D1236" t="s">
        <v>5586</v>
      </c>
      <c r="F1236">
        <v>41</v>
      </c>
      <c r="G1236">
        <v>0</v>
      </c>
      <c r="H1236" t="s">
        <v>23</v>
      </c>
      <c r="I1236" t="s">
        <v>15</v>
      </c>
    </row>
    <row r="1237" spans="1:11" x14ac:dyDescent="0.3">
      <c r="A1237" s="1">
        <v>44951</v>
      </c>
      <c r="B1237" t="s">
        <v>5553</v>
      </c>
      <c r="C1237" s="3" t="s">
        <v>10082</v>
      </c>
      <c r="D1237" t="s">
        <v>5870</v>
      </c>
      <c r="F1237">
        <v>41</v>
      </c>
      <c r="G1237">
        <v>0</v>
      </c>
      <c r="H1237" t="s">
        <v>23</v>
      </c>
      <c r="I1237" t="s">
        <v>15</v>
      </c>
    </row>
    <row r="1238" spans="1:11" x14ac:dyDescent="0.3">
      <c r="A1238" s="1">
        <v>44953</v>
      </c>
      <c r="B1238" t="s">
        <v>5566</v>
      </c>
      <c r="C1238" s="3" t="s">
        <v>10180</v>
      </c>
      <c r="D1238" t="s">
        <v>6196</v>
      </c>
      <c r="F1238">
        <v>41</v>
      </c>
      <c r="G1238">
        <v>0</v>
      </c>
      <c r="H1238" t="s">
        <v>23</v>
      </c>
      <c r="I1238" t="s">
        <v>15</v>
      </c>
    </row>
    <row r="1239" spans="1:11" x14ac:dyDescent="0.3">
      <c r="A1239" s="1">
        <v>44793</v>
      </c>
      <c r="B1239" t="s">
        <v>5561</v>
      </c>
      <c r="C1239" s="3" t="s">
        <v>7198</v>
      </c>
      <c r="D1239" t="s">
        <v>7199</v>
      </c>
      <c r="F1239">
        <v>40.9</v>
      </c>
      <c r="G1239">
        <v>9.3000000000000007</v>
      </c>
      <c r="H1239" t="s">
        <v>23</v>
      </c>
      <c r="I1239" t="s">
        <v>15</v>
      </c>
    </row>
    <row r="1240" spans="1:11" x14ac:dyDescent="0.3">
      <c r="A1240" s="1">
        <v>44880</v>
      </c>
      <c r="B1240" t="s">
        <v>5553</v>
      </c>
      <c r="C1240" s="3" t="s">
        <v>8857</v>
      </c>
      <c r="D1240" t="s">
        <v>8858</v>
      </c>
      <c r="F1240">
        <v>40.9</v>
      </c>
      <c r="G1240">
        <v>4.8</v>
      </c>
      <c r="H1240" t="s">
        <v>23</v>
      </c>
      <c r="I1240" t="s">
        <v>15</v>
      </c>
    </row>
    <row r="1241" spans="1:11" x14ac:dyDescent="0.3">
      <c r="A1241" s="1">
        <v>44952</v>
      </c>
      <c r="B1241" t="s">
        <v>5553</v>
      </c>
      <c r="C1241" s="3" t="s">
        <v>10129</v>
      </c>
      <c r="D1241" t="s">
        <v>6728</v>
      </c>
      <c r="F1241">
        <v>40.9</v>
      </c>
      <c r="G1241">
        <v>2.8</v>
      </c>
      <c r="H1241" t="s">
        <v>23</v>
      </c>
      <c r="I1241" t="s">
        <v>15</v>
      </c>
    </row>
    <row r="1242" spans="1:11" x14ac:dyDescent="0.3">
      <c r="A1242" s="1">
        <v>44903</v>
      </c>
      <c r="B1242" t="s">
        <v>5553</v>
      </c>
      <c r="C1242" s="3" t="s">
        <v>9370</v>
      </c>
      <c r="D1242" t="s">
        <v>5870</v>
      </c>
      <c r="F1242">
        <v>40.700000000000003</v>
      </c>
      <c r="G1242">
        <v>0</v>
      </c>
      <c r="H1242" t="s">
        <v>23</v>
      </c>
      <c r="I1242" t="s">
        <v>1253</v>
      </c>
    </row>
    <row r="1243" spans="1:11" x14ac:dyDescent="0.3">
      <c r="A1243" s="1">
        <v>44779</v>
      </c>
      <c r="B1243" t="s">
        <v>5553</v>
      </c>
      <c r="C1243" s="3" t="s">
        <v>6972</v>
      </c>
      <c r="D1243" t="s">
        <v>5860</v>
      </c>
      <c r="F1243">
        <v>47.1</v>
      </c>
      <c r="G1243">
        <v>0</v>
      </c>
      <c r="H1243" t="s">
        <v>378</v>
      </c>
      <c r="I1243" t="s">
        <v>5548</v>
      </c>
    </row>
    <row r="1244" spans="1:11" x14ac:dyDescent="0.3">
      <c r="A1244" s="1">
        <v>44779</v>
      </c>
      <c r="B1244" t="s">
        <v>5553</v>
      </c>
      <c r="C1244" s="3" t="s">
        <v>6973</v>
      </c>
      <c r="D1244" t="s">
        <v>5860</v>
      </c>
      <c r="F1244">
        <v>41.1</v>
      </c>
      <c r="G1244">
        <v>0</v>
      </c>
      <c r="H1244" t="s">
        <v>378</v>
      </c>
      <c r="I1244" t="s">
        <v>5548</v>
      </c>
    </row>
    <row r="1245" spans="1:11" x14ac:dyDescent="0.3">
      <c r="A1245" s="1">
        <v>44779</v>
      </c>
      <c r="B1245" t="s">
        <v>5553</v>
      </c>
      <c r="C1245" s="3" t="s">
        <v>6974</v>
      </c>
      <c r="D1245" t="s">
        <v>5860</v>
      </c>
      <c r="F1245">
        <v>43</v>
      </c>
      <c r="G1245">
        <v>0</v>
      </c>
      <c r="H1245" t="s">
        <v>378</v>
      </c>
      <c r="I1245" t="s">
        <v>5548</v>
      </c>
    </row>
    <row r="1246" spans="1:11" x14ac:dyDescent="0.3">
      <c r="A1246" s="1">
        <v>44779</v>
      </c>
      <c r="B1246" t="s">
        <v>5553</v>
      </c>
      <c r="C1246" s="3" t="s">
        <v>6975</v>
      </c>
      <c r="D1246" t="s">
        <v>5905</v>
      </c>
      <c r="F1246">
        <v>38.9</v>
      </c>
      <c r="G1246">
        <v>0</v>
      </c>
      <c r="H1246" t="s">
        <v>378</v>
      </c>
      <c r="I1246" t="s">
        <v>5548</v>
      </c>
    </row>
    <row r="1247" spans="1:11" x14ac:dyDescent="0.3">
      <c r="A1247" s="1">
        <v>44779</v>
      </c>
      <c r="B1247" t="s">
        <v>5553</v>
      </c>
      <c r="C1247" s="3" t="s">
        <v>6976</v>
      </c>
      <c r="D1247" t="s">
        <v>5905</v>
      </c>
      <c r="F1247">
        <v>33.5</v>
      </c>
      <c r="G1247">
        <v>0</v>
      </c>
      <c r="H1247" t="s">
        <v>378</v>
      </c>
      <c r="I1247" t="s">
        <v>5548</v>
      </c>
    </row>
    <row r="1248" spans="1:11" x14ac:dyDescent="0.3">
      <c r="A1248" s="1">
        <v>44779</v>
      </c>
      <c r="B1248" t="s">
        <v>5553</v>
      </c>
      <c r="C1248" s="3" t="s">
        <v>6977</v>
      </c>
      <c r="D1248" t="s">
        <v>5905</v>
      </c>
      <c r="F1248">
        <v>46.6</v>
      </c>
      <c r="G1248">
        <v>0</v>
      </c>
      <c r="H1248" t="s">
        <v>378</v>
      </c>
      <c r="I1248" t="s">
        <v>5548</v>
      </c>
    </row>
    <row r="1249" spans="1:9" x14ac:dyDescent="0.3">
      <c r="A1249" s="1">
        <v>44779</v>
      </c>
      <c r="B1249" t="s">
        <v>5561</v>
      </c>
      <c r="C1249" s="3" t="s">
        <v>6978</v>
      </c>
      <c r="D1249" t="s">
        <v>5650</v>
      </c>
      <c r="F1249">
        <v>16.100000000000001</v>
      </c>
      <c r="G1249">
        <v>0</v>
      </c>
      <c r="H1249" t="s">
        <v>282</v>
      </c>
      <c r="I1249" t="s">
        <v>1253</v>
      </c>
    </row>
    <row r="1250" spans="1:9" x14ac:dyDescent="0.3">
      <c r="A1250" s="1">
        <v>44779</v>
      </c>
      <c r="B1250" t="s">
        <v>5561</v>
      </c>
      <c r="C1250" s="3" t="s">
        <v>6979</v>
      </c>
      <c r="D1250" t="s">
        <v>5650</v>
      </c>
      <c r="F1250">
        <v>12.5</v>
      </c>
      <c r="G1250">
        <v>0</v>
      </c>
      <c r="H1250" t="s">
        <v>282</v>
      </c>
      <c r="I1250" t="s">
        <v>1253</v>
      </c>
    </row>
    <row r="1251" spans="1:9" x14ac:dyDescent="0.3">
      <c r="A1251" s="1">
        <v>44779</v>
      </c>
      <c r="B1251" t="s">
        <v>5561</v>
      </c>
      <c r="C1251" s="3" t="s">
        <v>6980</v>
      </c>
      <c r="D1251" t="s">
        <v>5650</v>
      </c>
      <c r="F1251">
        <v>17.5</v>
      </c>
      <c r="G1251">
        <v>0</v>
      </c>
      <c r="H1251" t="s">
        <v>282</v>
      </c>
      <c r="I1251" t="s">
        <v>1253</v>
      </c>
    </row>
    <row r="1252" spans="1:9" x14ac:dyDescent="0.3">
      <c r="A1252" s="1">
        <v>44779</v>
      </c>
      <c r="B1252" t="s">
        <v>5561</v>
      </c>
      <c r="C1252" s="3" t="s">
        <v>6981</v>
      </c>
      <c r="D1252" t="s">
        <v>5650</v>
      </c>
      <c r="F1252">
        <v>13.5</v>
      </c>
      <c r="G1252">
        <v>0</v>
      </c>
      <c r="H1252" t="s">
        <v>282</v>
      </c>
      <c r="I1252" t="s">
        <v>1253</v>
      </c>
    </row>
    <row r="1253" spans="1:9" x14ac:dyDescent="0.3">
      <c r="A1253" s="1">
        <v>44779</v>
      </c>
      <c r="B1253" t="s">
        <v>5561</v>
      </c>
      <c r="C1253" s="3" t="s">
        <v>6982</v>
      </c>
      <c r="D1253" t="s">
        <v>5650</v>
      </c>
      <c r="F1253">
        <v>15.4</v>
      </c>
      <c r="G1253">
        <v>0</v>
      </c>
      <c r="H1253" t="s">
        <v>282</v>
      </c>
      <c r="I1253" t="s">
        <v>1253</v>
      </c>
    </row>
    <row r="1254" spans="1:9" x14ac:dyDescent="0.3">
      <c r="A1254" s="1">
        <v>44779</v>
      </c>
      <c r="B1254" t="s">
        <v>5561</v>
      </c>
      <c r="C1254" s="3" t="s">
        <v>6983</v>
      </c>
      <c r="D1254" t="s">
        <v>5670</v>
      </c>
      <c r="F1254">
        <v>34.700000000000003</v>
      </c>
      <c r="G1254">
        <v>3.2</v>
      </c>
      <c r="H1254" t="s">
        <v>207</v>
      </c>
      <c r="I1254" t="s">
        <v>1253</v>
      </c>
    </row>
    <row r="1255" spans="1:9" x14ac:dyDescent="0.3">
      <c r="A1255" s="1">
        <v>44779</v>
      </c>
      <c r="B1255" t="s">
        <v>5561</v>
      </c>
      <c r="C1255" s="3" t="s">
        <v>6984</v>
      </c>
      <c r="D1255" t="s">
        <v>5670</v>
      </c>
      <c r="F1255">
        <v>34.4</v>
      </c>
      <c r="G1255">
        <v>1.4</v>
      </c>
      <c r="H1255" t="s">
        <v>207</v>
      </c>
      <c r="I1255" t="s">
        <v>1253</v>
      </c>
    </row>
    <row r="1256" spans="1:9" x14ac:dyDescent="0.3">
      <c r="A1256" s="1">
        <v>44779</v>
      </c>
      <c r="B1256" t="s">
        <v>5561</v>
      </c>
      <c r="C1256" s="3" t="s">
        <v>6985</v>
      </c>
      <c r="D1256" t="s">
        <v>5794</v>
      </c>
      <c r="F1256">
        <v>14.3</v>
      </c>
      <c r="G1256">
        <v>0</v>
      </c>
      <c r="H1256" t="s">
        <v>235</v>
      </c>
      <c r="I1256" t="s">
        <v>1253</v>
      </c>
    </row>
    <row r="1257" spans="1:9" x14ac:dyDescent="0.3">
      <c r="A1257" s="1">
        <v>44909</v>
      </c>
      <c r="B1257" t="s">
        <v>5561</v>
      </c>
      <c r="C1257" s="3" t="s">
        <v>9483</v>
      </c>
      <c r="D1257" t="s">
        <v>7097</v>
      </c>
      <c r="F1257">
        <v>40.700000000000003</v>
      </c>
      <c r="G1257">
        <v>0.4</v>
      </c>
      <c r="H1257" t="s">
        <v>23</v>
      </c>
      <c r="I1257" t="s">
        <v>15</v>
      </c>
    </row>
    <row r="1258" spans="1:9" x14ac:dyDescent="0.3">
      <c r="A1258" s="1">
        <v>44916</v>
      </c>
      <c r="B1258" t="s">
        <v>5553</v>
      </c>
      <c r="C1258" s="3" t="s">
        <v>9599</v>
      </c>
      <c r="D1258" t="s">
        <v>6732</v>
      </c>
      <c r="F1258">
        <v>40.700000000000003</v>
      </c>
      <c r="G1258">
        <v>0</v>
      </c>
      <c r="H1258" t="s">
        <v>23</v>
      </c>
      <c r="I1258" t="s">
        <v>15</v>
      </c>
    </row>
    <row r="1259" spans="1:9" x14ac:dyDescent="0.3">
      <c r="A1259" s="1">
        <v>44784</v>
      </c>
      <c r="B1259" t="s">
        <v>5561</v>
      </c>
      <c r="C1259" s="3" t="s">
        <v>7085</v>
      </c>
      <c r="D1259" t="s">
        <v>7086</v>
      </c>
      <c r="F1259">
        <v>40.6</v>
      </c>
      <c r="G1259">
        <v>5.0999999999999996</v>
      </c>
      <c r="H1259" t="s">
        <v>23</v>
      </c>
      <c r="I1259" t="s">
        <v>15</v>
      </c>
    </row>
    <row r="1260" spans="1:9" x14ac:dyDescent="0.3">
      <c r="A1260" s="1">
        <v>44911</v>
      </c>
      <c r="B1260" t="s">
        <v>5561</v>
      </c>
      <c r="C1260" s="3" t="s">
        <v>9523</v>
      </c>
      <c r="D1260" t="s">
        <v>9522</v>
      </c>
      <c r="F1260">
        <v>40.6</v>
      </c>
      <c r="G1260">
        <v>0</v>
      </c>
      <c r="H1260" t="s">
        <v>23</v>
      </c>
      <c r="I1260" t="s">
        <v>15</v>
      </c>
    </row>
    <row r="1261" spans="1:9" x14ac:dyDescent="0.3">
      <c r="A1261" s="1">
        <v>44819</v>
      </c>
      <c r="B1261" t="s">
        <v>5561</v>
      </c>
      <c r="C1261" s="3" t="s">
        <v>7747</v>
      </c>
      <c r="D1261" t="s">
        <v>6020</v>
      </c>
      <c r="F1261">
        <v>40.5</v>
      </c>
      <c r="G1261">
        <v>0</v>
      </c>
      <c r="H1261" t="s">
        <v>23</v>
      </c>
      <c r="I1261" t="s">
        <v>15</v>
      </c>
    </row>
    <row r="1262" spans="1:9" x14ac:dyDescent="0.3">
      <c r="A1262" s="1">
        <v>44874</v>
      </c>
      <c r="B1262" t="s">
        <v>5553</v>
      </c>
      <c r="C1262" s="3" t="s">
        <v>8776</v>
      </c>
      <c r="D1262" t="s">
        <v>6779</v>
      </c>
      <c r="F1262">
        <v>40.5</v>
      </c>
      <c r="G1262">
        <v>0</v>
      </c>
      <c r="H1262" t="s">
        <v>23</v>
      </c>
      <c r="I1262" t="s">
        <v>15</v>
      </c>
    </row>
    <row r="1263" spans="1:9" x14ac:dyDescent="0.3">
      <c r="A1263" s="1">
        <v>44912</v>
      </c>
      <c r="B1263" t="s">
        <v>5561</v>
      </c>
      <c r="C1263" s="3" t="s">
        <v>9530</v>
      </c>
      <c r="D1263" t="s">
        <v>8813</v>
      </c>
      <c r="F1263">
        <v>40.5</v>
      </c>
      <c r="G1263">
        <v>0</v>
      </c>
      <c r="H1263" t="s">
        <v>23</v>
      </c>
      <c r="I1263" t="s">
        <v>15</v>
      </c>
    </row>
    <row r="1264" spans="1:9" x14ac:dyDescent="0.3">
      <c r="A1264" s="1">
        <v>44943</v>
      </c>
      <c r="B1264" t="s">
        <v>5561</v>
      </c>
      <c r="C1264" s="3" t="s">
        <v>10021</v>
      </c>
      <c r="D1264" t="s">
        <v>7139</v>
      </c>
      <c r="F1264">
        <v>40.5</v>
      </c>
      <c r="G1264">
        <v>0</v>
      </c>
      <c r="H1264" t="s">
        <v>23</v>
      </c>
      <c r="I1264" t="s">
        <v>15</v>
      </c>
    </row>
    <row r="1265" spans="1:9" x14ac:dyDescent="0.3">
      <c r="A1265" s="1">
        <v>44781</v>
      </c>
      <c r="B1265" t="s">
        <v>5553</v>
      </c>
      <c r="C1265" s="3" t="s">
        <v>6994</v>
      </c>
      <c r="D1265" t="s">
        <v>5860</v>
      </c>
      <c r="F1265">
        <v>41.5</v>
      </c>
      <c r="G1265">
        <v>0</v>
      </c>
      <c r="H1265" t="s">
        <v>378</v>
      </c>
      <c r="I1265" t="s">
        <v>5548</v>
      </c>
    </row>
    <row r="1266" spans="1:9" x14ac:dyDescent="0.3">
      <c r="A1266" s="1">
        <v>44781</v>
      </c>
      <c r="B1266" t="s">
        <v>5553</v>
      </c>
      <c r="C1266" s="3" t="s">
        <v>6995</v>
      </c>
      <c r="D1266" t="s">
        <v>5860</v>
      </c>
      <c r="F1266">
        <v>37</v>
      </c>
      <c r="G1266">
        <v>5</v>
      </c>
      <c r="H1266" t="s">
        <v>378</v>
      </c>
      <c r="I1266" t="s">
        <v>5548</v>
      </c>
    </row>
    <row r="1267" spans="1:9" x14ac:dyDescent="0.3">
      <c r="A1267" s="1">
        <v>44781</v>
      </c>
      <c r="B1267" t="s">
        <v>5553</v>
      </c>
      <c r="C1267" s="3" t="s">
        <v>6996</v>
      </c>
      <c r="D1267" t="s">
        <v>5860</v>
      </c>
      <c r="F1267">
        <v>33.6</v>
      </c>
      <c r="G1267">
        <v>0</v>
      </c>
      <c r="H1267" t="s">
        <v>378</v>
      </c>
      <c r="I1267" t="s">
        <v>5548</v>
      </c>
    </row>
    <row r="1268" spans="1:9" x14ac:dyDescent="0.3">
      <c r="A1268" s="1">
        <v>44781</v>
      </c>
      <c r="B1268" t="s">
        <v>5553</v>
      </c>
      <c r="C1268" s="3" t="s">
        <v>6997</v>
      </c>
      <c r="D1268" t="s">
        <v>5860</v>
      </c>
      <c r="F1268">
        <v>38.1</v>
      </c>
      <c r="G1268">
        <v>1.6</v>
      </c>
      <c r="H1268" t="s">
        <v>378</v>
      </c>
      <c r="I1268" t="s">
        <v>5548</v>
      </c>
    </row>
    <row r="1269" spans="1:9" x14ac:dyDescent="0.3">
      <c r="A1269" s="1">
        <v>44781</v>
      </c>
      <c r="B1269" t="s">
        <v>5553</v>
      </c>
      <c r="C1269" s="3" t="s">
        <v>6998</v>
      </c>
      <c r="D1269" t="s">
        <v>5860</v>
      </c>
      <c r="F1269">
        <v>31.5</v>
      </c>
      <c r="G1269">
        <v>0.4</v>
      </c>
      <c r="H1269" t="s">
        <v>378</v>
      </c>
      <c r="I1269" t="s">
        <v>5548</v>
      </c>
    </row>
    <row r="1270" spans="1:9" x14ac:dyDescent="0.3">
      <c r="A1270" s="1">
        <v>44768</v>
      </c>
      <c r="B1270" t="s">
        <v>5553</v>
      </c>
      <c r="C1270" s="3" t="s">
        <v>6648</v>
      </c>
      <c r="D1270" t="s">
        <v>6644</v>
      </c>
      <c r="F1270">
        <v>40.4</v>
      </c>
      <c r="G1270">
        <v>0</v>
      </c>
      <c r="H1270" t="s">
        <v>23</v>
      </c>
      <c r="I1270" t="s">
        <v>15</v>
      </c>
    </row>
    <row r="1271" spans="1:9" x14ac:dyDescent="0.3">
      <c r="A1271" s="1">
        <v>44854</v>
      </c>
      <c r="B1271" t="s">
        <v>5561</v>
      </c>
      <c r="C1271" s="3" t="s">
        <v>8458</v>
      </c>
      <c r="D1271" t="s">
        <v>6025</v>
      </c>
      <c r="F1271">
        <v>40.4</v>
      </c>
      <c r="G1271">
        <v>0</v>
      </c>
      <c r="H1271" t="s">
        <v>23</v>
      </c>
      <c r="I1271" t="s">
        <v>15</v>
      </c>
    </row>
    <row r="1272" spans="1:9" x14ac:dyDescent="0.3">
      <c r="A1272" s="1">
        <v>44781</v>
      </c>
      <c r="B1272" t="s">
        <v>5561</v>
      </c>
      <c r="C1272" s="3" t="s">
        <v>7002</v>
      </c>
      <c r="D1272" t="s">
        <v>5650</v>
      </c>
      <c r="F1272">
        <v>11.7</v>
      </c>
      <c r="G1272">
        <v>0</v>
      </c>
      <c r="H1272" t="s">
        <v>282</v>
      </c>
      <c r="I1272" t="s">
        <v>1253</v>
      </c>
    </row>
    <row r="1273" spans="1:9" x14ac:dyDescent="0.3">
      <c r="A1273" s="1">
        <v>44781</v>
      </c>
      <c r="B1273" t="s">
        <v>5561</v>
      </c>
      <c r="C1273" s="3" t="s">
        <v>7003</v>
      </c>
      <c r="D1273" t="s">
        <v>5650</v>
      </c>
      <c r="F1273">
        <v>12</v>
      </c>
      <c r="G1273">
        <v>0</v>
      </c>
      <c r="H1273" t="s">
        <v>282</v>
      </c>
      <c r="I1273" t="s">
        <v>1253</v>
      </c>
    </row>
    <row r="1274" spans="1:9" x14ac:dyDescent="0.3">
      <c r="A1274" s="1">
        <v>44781</v>
      </c>
      <c r="B1274" t="s">
        <v>5561</v>
      </c>
      <c r="C1274" s="3" t="s">
        <v>7004</v>
      </c>
      <c r="D1274" t="s">
        <v>5650</v>
      </c>
      <c r="F1274">
        <v>13.1</v>
      </c>
      <c r="G1274">
        <v>0</v>
      </c>
      <c r="H1274" t="s">
        <v>282</v>
      </c>
      <c r="I1274" t="s">
        <v>1253</v>
      </c>
    </row>
    <row r="1275" spans="1:9" x14ac:dyDescent="0.3">
      <c r="A1275" s="1">
        <v>44894</v>
      </c>
      <c r="B1275" t="s">
        <v>5561</v>
      </c>
      <c r="C1275" s="3" t="s">
        <v>9199</v>
      </c>
      <c r="D1275" t="s">
        <v>7639</v>
      </c>
      <c r="F1275">
        <v>40.4</v>
      </c>
      <c r="G1275">
        <v>0</v>
      </c>
      <c r="H1275" t="s">
        <v>23</v>
      </c>
      <c r="I1275" t="s">
        <v>15</v>
      </c>
    </row>
    <row r="1276" spans="1:9" x14ac:dyDescent="0.3">
      <c r="A1276" s="1">
        <v>44764</v>
      </c>
      <c r="B1276" t="s">
        <v>5561</v>
      </c>
      <c r="C1276" s="3" t="s">
        <v>6600</v>
      </c>
      <c r="D1276" t="s">
        <v>6242</v>
      </c>
      <c r="F1276">
        <v>40.299999999999997</v>
      </c>
      <c r="G1276">
        <v>5.5</v>
      </c>
      <c r="H1276" t="s">
        <v>23</v>
      </c>
      <c r="I1276" t="s">
        <v>15</v>
      </c>
    </row>
    <row r="1277" spans="1:9" x14ac:dyDescent="0.3">
      <c r="A1277" s="1">
        <v>44951</v>
      </c>
      <c r="B1277" t="s">
        <v>5566</v>
      </c>
      <c r="C1277" s="3" t="s">
        <v>10107</v>
      </c>
      <c r="D1277" t="s">
        <v>6413</v>
      </c>
      <c r="F1277">
        <v>40.299999999999997</v>
      </c>
      <c r="G1277">
        <v>0</v>
      </c>
      <c r="H1277" t="s">
        <v>23</v>
      </c>
      <c r="I1277" t="s">
        <v>15</v>
      </c>
    </row>
    <row r="1278" spans="1:9" x14ac:dyDescent="0.3">
      <c r="A1278" s="1">
        <v>44779</v>
      </c>
      <c r="B1278" t="s">
        <v>5566</v>
      </c>
      <c r="C1278" s="3" t="s">
        <v>6986</v>
      </c>
      <c r="D1278" t="s">
        <v>6300</v>
      </c>
      <c r="F1278">
        <v>40.200000000000003</v>
      </c>
      <c r="G1278">
        <v>3.3</v>
      </c>
      <c r="H1278" t="s">
        <v>23</v>
      </c>
      <c r="I1278" t="s">
        <v>15</v>
      </c>
    </row>
    <row r="1279" spans="1:9" x14ac:dyDescent="0.3">
      <c r="A1279" s="1">
        <v>44782</v>
      </c>
      <c r="B1279" t="s">
        <v>5553</v>
      </c>
      <c r="C1279" s="3" t="s">
        <v>7011</v>
      </c>
      <c r="D1279" t="s">
        <v>7012</v>
      </c>
      <c r="F1279">
        <v>30.9</v>
      </c>
      <c r="G1279">
        <v>0</v>
      </c>
      <c r="I1279" t="s">
        <v>1253</v>
      </c>
    </row>
    <row r="1280" spans="1:9" x14ac:dyDescent="0.3">
      <c r="A1280" s="1">
        <v>44782</v>
      </c>
      <c r="B1280" t="s">
        <v>5553</v>
      </c>
      <c r="C1280" s="3" t="s">
        <v>7013</v>
      </c>
      <c r="D1280" t="s">
        <v>7012</v>
      </c>
      <c r="F1280">
        <v>40</v>
      </c>
      <c r="G1280">
        <v>2.2999999999999998</v>
      </c>
      <c r="I1280" t="s">
        <v>1253</v>
      </c>
    </row>
    <row r="1281" spans="1:11" x14ac:dyDescent="0.3">
      <c r="A1281" s="1">
        <v>44782</v>
      </c>
      <c r="B1281" t="s">
        <v>5553</v>
      </c>
      <c r="C1281" s="3" t="s">
        <v>7014</v>
      </c>
      <c r="D1281" t="s">
        <v>6077</v>
      </c>
      <c r="F1281">
        <v>39</v>
      </c>
      <c r="G1281">
        <v>11</v>
      </c>
      <c r="H1281" t="s">
        <v>275</v>
      </c>
      <c r="I1281" t="s">
        <v>1253</v>
      </c>
    </row>
    <row r="1282" spans="1:11" x14ac:dyDescent="0.3">
      <c r="A1282" s="1">
        <v>44782</v>
      </c>
      <c r="B1282" t="s">
        <v>5553</v>
      </c>
      <c r="C1282" s="3" t="s">
        <v>7015</v>
      </c>
      <c r="D1282" t="s">
        <v>6077</v>
      </c>
      <c r="F1282">
        <v>37.9</v>
      </c>
      <c r="G1282">
        <v>0</v>
      </c>
      <c r="H1282" t="s">
        <v>275</v>
      </c>
      <c r="I1282" t="s">
        <v>1253</v>
      </c>
    </row>
    <row r="1283" spans="1:11" x14ac:dyDescent="0.3">
      <c r="A1283" s="1">
        <v>44782</v>
      </c>
      <c r="B1283" t="s">
        <v>5553</v>
      </c>
      <c r="C1283" s="3" t="s">
        <v>7016</v>
      </c>
      <c r="D1283" t="s">
        <v>6077</v>
      </c>
      <c r="F1283">
        <v>31.6</v>
      </c>
      <c r="G1283">
        <v>0</v>
      </c>
      <c r="H1283" t="s">
        <v>275</v>
      </c>
      <c r="I1283" t="s">
        <v>1253</v>
      </c>
    </row>
    <row r="1284" spans="1:11" x14ac:dyDescent="0.3">
      <c r="A1284" s="1">
        <v>44782</v>
      </c>
      <c r="B1284" t="s">
        <v>5553</v>
      </c>
      <c r="C1284" s="3" t="s">
        <v>7017</v>
      </c>
      <c r="D1284" t="s">
        <v>6077</v>
      </c>
      <c r="F1284">
        <v>27.9</v>
      </c>
      <c r="G1284">
        <v>0</v>
      </c>
      <c r="H1284" t="s">
        <v>275</v>
      </c>
      <c r="I1284" t="s">
        <v>1253</v>
      </c>
    </row>
    <row r="1285" spans="1:11" x14ac:dyDescent="0.3">
      <c r="A1285" s="1">
        <v>44782</v>
      </c>
      <c r="B1285" t="s">
        <v>5553</v>
      </c>
      <c r="C1285" s="3" t="s">
        <v>7018</v>
      </c>
      <c r="D1285" t="s">
        <v>5985</v>
      </c>
      <c r="F1285">
        <v>38.5</v>
      </c>
      <c r="G1285">
        <v>0.8</v>
      </c>
      <c r="H1285" t="s">
        <v>307</v>
      </c>
      <c r="I1285" t="s">
        <v>1253</v>
      </c>
    </row>
    <row r="1286" spans="1:11" x14ac:dyDescent="0.3">
      <c r="A1286" s="1">
        <v>44782</v>
      </c>
      <c r="B1286" t="s">
        <v>5553</v>
      </c>
      <c r="C1286" s="3" t="s">
        <v>7019</v>
      </c>
      <c r="D1286" t="s">
        <v>5985</v>
      </c>
      <c r="F1286">
        <v>32.799999999999997</v>
      </c>
      <c r="G1286">
        <v>0</v>
      </c>
      <c r="H1286" t="s">
        <v>307</v>
      </c>
      <c r="I1286" t="s">
        <v>1253</v>
      </c>
    </row>
    <row r="1287" spans="1:11" x14ac:dyDescent="0.3">
      <c r="A1287" s="1">
        <v>44782</v>
      </c>
      <c r="B1287" t="s">
        <v>5553</v>
      </c>
      <c r="C1287" s="3" t="s">
        <v>7020</v>
      </c>
      <c r="D1287" t="s">
        <v>5985</v>
      </c>
      <c r="F1287">
        <v>30.2</v>
      </c>
      <c r="G1287">
        <v>0</v>
      </c>
      <c r="H1287" t="s">
        <v>307</v>
      </c>
      <c r="I1287" t="s">
        <v>1253</v>
      </c>
    </row>
    <row r="1288" spans="1:11" x14ac:dyDescent="0.3">
      <c r="A1288" s="1">
        <v>44782</v>
      </c>
      <c r="B1288" t="s">
        <v>5553</v>
      </c>
      <c r="C1288" s="3" t="s">
        <v>7021</v>
      </c>
      <c r="D1288" t="s">
        <v>7022</v>
      </c>
      <c r="F1288">
        <v>20.6</v>
      </c>
      <c r="G1288">
        <v>0</v>
      </c>
      <c r="H1288" t="s">
        <v>2841</v>
      </c>
      <c r="I1288" t="s">
        <v>15</v>
      </c>
      <c r="J1288" s="1">
        <v>44782</v>
      </c>
      <c r="K1288">
        <v>8418</v>
      </c>
    </row>
    <row r="1289" spans="1:11" x14ac:dyDescent="0.3">
      <c r="A1289" s="1">
        <v>44782</v>
      </c>
      <c r="B1289" t="s">
        <v>5553</v>
      </c>
      <c r="C1289" s="3" t="s">
        <v>7023</v>
      </c>
      <c r="D1289" t="s">
        <v>7022</v>
      </c>
      <c r="F1289">
        <v>21.8</v>
      </c>
      <c r="G1289">
        <v>0</v>
      </c>
      <c r="H1289" t="s">
        <v>2841</v>
      </c>
      <c r="I1289" t="s">
        <v>15</v>
      </c>
      <c r="J1289" s="1">
        <v>44782</v>
      </c>
      <c r="K1289">
        <v>8418</v>
      </c>
    </row>
    <row r="1290" spans="1:11" x14ac:dyDescent="0.3">
      <c r="A1290" s="1">
        <v>44782</v>
      </c>
      <c r="B1290" t="s">
        <v>5553</v>
      </c>
      <c r="C1290" s="3" t="s">
        <v>7024</v>
      </c>
      <c r="D1290" t="s">
        <v>7022</v>
      </c>
      <c r="F1290">
        <v>34.200000000000003</v>
      </c>
      <c r="G1290">
        <v>0</v>
      </c>
      <c r="H1290" t="s">
        <v>2841</v>
      </c>
      <c r="I1290" t="s">
        <v>15</v>
      </c>
      <c r="J1290" s="1">
        <v>44782</v>
      </c>
      <c r="K1290">
        <v>8418</v>
      </c>
    </row>
    <row r="1291" spans="1:11" x14ac:dyDescent="0.3">
      <c r="A1291" s="1">
        <v>44782</v>
      </c>
      <c r="B1291" t="s">
        <v>5553</v>
      </c>
      <c r="C1291" s="3" t="s">
        <v>7025</v>
      </c>
      <c r="D1291" t="s">
        <v>7022</v>
      </c>
      <c r="F1291">
        <v>22.1</v>
      </c>
      <c r="G1291">
        <v>0</v>
      </c>
      <c r="H1291" t="s">
        <v>2841</v>
      </c>
      <c r="I1291" t="s">
        <v>15</v>
      </c>
      <c r="J1291" s="1">
        <v>44782</v>
      </c>
      <c r="K1291">
        <v>8418</v>
      </c>
    </row>
    <row r="1292" spans="1:11" x14ac:dyDescent="0.3">
      <c r="A1292" s="1">
        <v>44782</v>
      </c>
      <c r="B1292" t="s">
        <v>5561</v>
      </c>
      <c r="C1292" s="3" t="s">
        <v>7026</v>
      </c>
      <c r="D1292" t="s">
        <v>7027</v>
      </c>
      <c r="F1292">
        <v>48.5</v>
      </c>
      <c r="G1292">
        <v>0</v>
      </c>
      <c r="H1292" t="s">
        <v>538</v>
      </c>
      <c r="I1292" t="s">
        <v>5548</v>
      </c>
    </row>
    <row r="1293" spans="1:11" x14ac:dyDescent="0.3">
      <c r="A1293" s="1">
        <v>44782</v>
      </c>
      <c r="B1293" t="s">
        <v>5561</v>
      </c>
      <c r="C1293" s="3" t="s">
        <v>7028</v>
      </c>
      <c r="D1293" t="s">
        <v>7027</v>
      </c>
      <c r="F1293">
        <v>55.9</v>
      </c>
      <c r="G1293">
        <v>0</v>
      </c>
      <c r="H1293" t="s">
        <v>538</v>
      </c>
      <c r="I1293" t="s">
        <v>5548</v>
      </c>
    </row>
    <row r="1294" spans="1:11" x14ac:dyDescent="0.3">
      <c r="A1294" s="1">
        <v>44782</v>
      </c>
      <c r="B1294" t="s">
        <v>5561</v>
      </c>
      <c r="C1294" s="3" t="s">
        <v>7029</v>
      </c>
      <c r="D1294" t="s">
        <v>7030</v>
      </c>
      <c r="F1294">
        <v>32.700000000000003</v>
      </c>
      <c r="G1294">
        <v>0</v>
      </c>
      <c r="H1294" t="s">
        <v>418</v>
      </c>
      <c r="I1294" t="s">
        <v>1253</v>
      </c>
    </row>
    <row r="1295" spans="1:11" x14ac:dyDescent="0.3">
      <c r="A1295" s="1">
        <v>44782</v>
      </c>
      <c r="B1295" t="s">
        <v>5561</v>
      </c>
      <c r="C1295" s="3" t="s">
        <v>7031</v>
      </c>
      <c r="D1295" t="s">
        <v>7030</v>
      </c>
      <c r="F1295">
        <v>37.1</v>
      </c>
      <c r="G1295">
        <v>0</v>
      </c>
      <c r="H1295" t="s">
        <v>418</v>
      </c>
      <c r="I1295" t="s">
        <v>1253</v>
      </c>
    </row>
    <row r="1296" spans="1:11" x14ac:dyDescent="0.3">
      <c r="A1296" s="1">
        <v>44782</v>
      </c>
      <c r="B1296" t="s">
        <v>5561</v>
      </c>
      <c r="C1296" s="3" t="s">
        <v>7032</v>
      </c>
      <c r="D1296" t="s">
        <v>7030</v>
      </c>
      <c r="F1296">
        <v>22.7</v>
      </c>
      <c r="G1296">
        <v>0</v>
      </c>
      <c r="H1296" t="s">
        <v>418</v>
      </c>
      <c r="I1296" t="s">
        <v>1253</v>
      </c>
    </row>
    <row r="1297" spans="1:9" x14ac:dyDescent="0.3">
      <c r="A1297" s="1">
        <v>44782</v>
      </c>
      <c r="B1297" t="s">
        <v>5561</v>
      </c>
      <c r="C1297" s="3" t="s">
        <v>7033</v>
      </c>
      <c r="D1297" t="s">
        <v>7030</v>
      </c>
      <c r="F1297">
        <v>19.899999999999999</v>
      </c>
      <c r="G1297">
        <v>1.6</v>
      </c>
      <c r="H1297" t="s">
        <v>418</v>
      </c>
      <c r="I1297" t="s">
        <v>1253</v>
      </c>
    </row>
    <row r="1298" spans="1:9" x14ac:dyDescent="0.3">
      <c r="A1298" s="1">
        <v>44845</v>
      </c>
      <c r="B1298" t="s">
        <v>5561</v>
      </c>
      <c r="C1298" s="3" t="s">
        <v>8265</v>
      </c>
      <c r="D1298" t="s">
        <v>6120</v>
      </c>
      <c r="F1298">
        <v>40.200000000000003</v>
      </c>
      <c r="G1298">
        <v>0.5</v>
      </c>
      <c r="H1298" t="s">
        <v>23</v>
      </c>
      <c r="I1298" t="s">
        <v>15</v>
      </c>
    </row>
    <row r="1299" spans="1:9" x14ac:dyDescent="0.3">
      <c r="A1299" s="1">
        <v>44924</v>
      </c>
      <c r="B1299" t="s">
        <v>5553</v>
      </c>
      <c r="C1299" s="3" t="s">
        <v>9763</v>
      </c>
      <c r="D1299" t="s">
        <v>5875</v>
      </c>
      <c r="F1299">
        <v>40.200000000000003</v>
      </c>
      <c r="G1299">
        <v>0</v>
      </c>
      <c r="H1299" t="s">
        <v>23</v>
      </c>
      <c r="I1299" t="s">
        <v>15</v>
      </c>
    </row>
    <row r="1300" spans="1:9" x14ac:dyDescent="0.3">
      <c r="A1300" s="1">
        <v>44876</v>
      </c>
      <c r="B1300" t="s">
        <v>5553</v>
      </c>
      <c r="C1300" s="3" t="s">
        <v>8824</v>
      </c>
      <c r="D1300" t="s">
        <v>6627</v>
      </c>
      <c r="F1300">
        <v>40.1</v>
      </c>
      <c r="G1300">
        <v>0</v>
      </c>
      <c r="H1300" t="s">
        <v>23</v>
      </c>
      <c r="I1300" t="s">
        <v>15</v>
      </c>
    </row>
    <row r="1301" spans="1:9" x14ac:dyDescent="0.3">
      <c r="A1301" s="1">
        <v>44783</v>
      </c>
      <c r="B1301" t="s">
        <v>5553</v>
      </c>
      <c r="C1301" s="3" t="s">
        <v>7037</v>
      </c>
      <c r="D1301" t="s">
        <v>6654</v>
      </c>
      <c r="F1301">
        <v>0.1</v>
      </c>
      <c r="G1301">
        <v>16.2</v>
      </c>
      <c r="I1301" t="s">
        <v>15</v>
      </c>
    </row>
    <row r="1302" spans="1:9" x14ac:dyDescent="0.3">
      <c r="A1302" s="1">
        <v>44942</v>
      </c>
      <c r="B1302" t="s">
        <v>5566</v>
      </c>
      <c r="C1302" s="3" t="s">
        <v>9999</v>
      </c>
      <c r="D1302" t="s">
        <v>5586</v>
      </c>
      <c r="F1302">
        <v>40.1</v>
      </c>
      <c r="G1302">
        <v>0</v>
      </c>
      <c r="H1302" t="s">
        <v>23</v>
      </c>
      <c r="I1302" t="s">
        <v>15</v>
      </c>
    </row>
    <row r="1303" spans="1:9" x14ac:dyDescent="0.3">
      <c r="A1303" s="1">
        <v>44783</v>
      </c>
      <c r="B1303" t="s">
        <v>5553</v>
      </c>
      <c r="C1303" s="3" t="s">
        <v>7039</v>
      </c>
      <c r="D1303" t="s">
        <v>5860</v>
      </c>
      <c r="F1303">
        <v>35</v>
      </c>
      <c r="G1303">
        <v>6.3</v>
      </c>
      <c r="H1303" t="s">
        <v>314</v>
      </c>
      <c r="I1303" t="s">
        <v>5548</v>
      </c>
    </row>
    <row r="1304" spans="1:9" x14ac:dyDescent="0.3">
      <c r="A1304" s="1">
        <v>44783</v>
      </c>
      <c r="B1304" t="s">
        <v>5553</v>
      </c>
      <c r="C1304" s="3" t="s">
        <v>7040</v>
      </c>
      <c r="D1304" t="s">
        <v>5860</v>
      </c>
      <c r="F1304">
        <v>38.299999999999997</v>
      </c>
      <c r="G1304">
        <v>0</v>
      </c>
      <c r="H1304" t="s">
        <v>314</v>
      </c>
      <c r="I1304" t="s">
        <v>5548</v>
      </c>
    </row>
    <row r="1305" spans="1:9" x14ac:dyDescent="0.3">
      <c r="A1305" s="1">
        <v>44783</v>
      </c>
      <c r="B1305" t="s">
        <v>5553</v>
      </c>
      <c r="C1305" s="3" t="s">
        <v>7041</v>
      </c>
      <c r="D1305" t="s">
        <v>5860</v>
      </c>
      <c r="F1305">
        <v>26.2</v>
      </c>
      <c r="G1305">
        <v>0</v>
      </c>
      <c r="H1305" t="s">
        <v>314</v>
      </c>
      <c r="I1305" t="s">
        <v>5548</v>
      </c>
    </row>
    <row r="1306" spans="1:9" x14ac:dyDescent="0.3">
      <c r="A1306" s="1">
        <v>44783</v>
      </c>
      <c r="B1306" t="s">
        <v>5553</v>
      </c>
      <c r="C1306" s="3" t="s">
        <v>7042</v>
      </c>
      <c r="D1306" t="s">
        <v>5860</v>
      </c>
      <c r="F1306">
        <v>45.4</v>
      </c>
      <c r="G1306">
        <v>0</v>
      </c>
      <c r="H1306" t="s">
        <v>314</v>
      </c>
      <c r="I1306" t="s">
        <v>5548</v>
      </c>
    </row>
    <row r="1307" spans="1:9" x14ac:dyDescent="0.3">
      <c r="A1307" s="1">
        <v>44783</v>
      </c>
      <c r="B1307" t="s">
        <v>5553</v>
      </c>
      <c r="C1307" s="3" t="s">
        <v>7043</v>
      </c>
      <c r="D1307" t="s">
        <v>5860</v>
      </c>
      <c r="F1307">
        <v>36.6</v>
      </c>
      <c r="G1307">
        <v>0</v>
      </c>
      <c r="H1307" t="s">
        <v>314</v>
      </c>
      <c r="I1307" t="s">
        <v>5548</v>
      </c>
    </row>
    <row r="1308" spans="1:9" x14ac:dyDescent="0.3">
      <c r="A1308" s="1">
        <v>44783</v>
      </c>
      <c r="B1308" t="s">
        <v>5553</v>
      </c>
      <c r="C1308" s="3" t="s">
        <v>7044</v>
      </c>
      <c r="D1308" t="s">
        <v>5860</v>
      </c>
      <c r="F1308">
        <v>41.1</v>
      </c>
      <c r="G1308">
        <v>0</v>
      </c>
      <c r="H1308" t="s">
        <v>314</v>
      </c>
      <c r="I1308" t="s">
        <v>5548</v>
      </c>
    </row>
    <row r="1309" spans="1:9" x14ac:dyDescent="0.3">
      <c r="A1309" s="1">
        <v>44783</v>
      </c>
      <c r="B1309" t="s">
        <v>5553</v>
      </c>
      <c r="C1309" s="3" t="s">
        <v>7045</v>
      </c>
      <c r="D1309" t="s">
        <v>5860</v>
      </c>
      <c r="F1309">
        <v>42.3</v>
      </c>
      <c r="G1309">
        <v>0</v>
      </c>
      <c r="H1309" t="s">
        <v>314</v>
      </c>
      <c r="I1309" t="s">
        <v>5548</v>
      </c>
    </row>
    <row r="1310" spans="1:9" x14ac:dyDescent="0.3">
      <c r="A1310" s="1">
        <v>44783</v>
      </c>
      <c r="B1310" t="s">
        <v>5553</v>
      </c>
      <c r="C1310" s="3" t="s">
        <v>7046</v>
      </c>
      <c r="D1310" t="s">
        <v>5860</v>
      </c>
      <c r="F1310">
        <v>37.200000000000003</v>
      </c>
      <c r="G1310">
        <v>0</v>
      </c>
      <c r="H1310" t="s">
        <v>314</v>
      </c>
      <c r="I1310" t="s">
        <v>5548</v>
      </c>
    </row>
    <row r="1311" spans="1:9" x14ac:dyDescent="0.3">
      <c r="A1311" s="1">
        <v>44783</v>
      </c>
      <c r="B1311" t="s">
        <v>5553</v>
      </c>
      <c r="C1311" s="3" t="s">
        <v>7047</v>
      </c>
      <c r="D1311" t="s">
        <v>5860</v>
      </c>
      <c r="F1311">
        <v>36</v>
      </c>
      <c r="G1311">
        <v>0</v>
      </c>
      <c r="H1311" t="s">
        <v>314</v>
      </c>
      <c r="I1311" t="s">
        <v>5548</v>
      </c>
    </row>
    <row r="1312" spans="1:9" x14ac:dyDescent="0.3">
      <c r="A1312" s="1">
        <v>44782</v>
      </c>
      <c r="B1312" t="s">
        <v>5561</v>
      </c>
      <c r="C1312" s="3" t="s">
        <v>7036</v>
      </c>
      <c r="D1312" t="s">
        <v>6088</v>
      </c>
      <c r="F1312">
        <v>40</v>
      </c>
      <c r="G1312">
        <v>0</v>
      </c>
      <c r="H1312" t="s">
        <v>23</v>
      </c>
      <c r="I1312" t="s">
        <v>15</v>
      </c>
    </row>
    <row r="1313" spans="1:9" x14ac:dyDescent="0.3">
      <c r="A1313" s="1">
        <v>44817</v>
      </c>
      <c r="B1313" t="s">
        <v>5561</v>
      </c>
      <c r="C1313" s="3" t="s">
        <v>7648</v>
      </c>
      <c r="D1313" t="s">
        <v>7649</v>
      </c>
      <c r="F1313">
        <v>40</v>
      </c>
      <c r="G1313">
        <v>0</v>
      </c>
      <c r="H1313" t="s">
        <v>23</v>
      </c>
      <c r="I1313" t="s">
        <v>1253</v>
      </c>
    </row>
    <row r="1314" spans="1:9" x14ac:dyDescent="0.3">
      <c r="A1314" s="1">
        <v>44855</v>
      </c>
      <c r="B1314" t="s">
        <v>5566</v>
      </c>
      <c r="C1314" s="3" t="s">
        <v>8518</v>
      </c>
      <c r="D1314" t="s">
        <v>6405</v>
      </c>
      <c r="F1314">
        <v>40</v>
      </c>
      <c r="G1314">
        <v>0</v>
      </c>
      <c r="H1314" t="s">
        <v>23</v>
      </c>
      <c r="I1314" t="s">
        <v>15</v>
      </c>
    </row>
    <row r="1315" spans="1:9" x14ac:dyDescent="0.3">
      <c r="A1315" s="1">
        <v>44867</v>
      </c>
      <c r="B1315" t="s">
        <v>5566</v>
      </c>
      <c r="C1315" s="3" t="s">
        <v>8694</v>
      </c>
      <c r="D1315" t="s">
        <v>5621</v>
      </c>
      <c r="F1315">
        <v>40</v>
      </c>
      <c r="G1315">
        <v>0</v>
      </c>
      <c r="H1315" t="s">
        <v>23</v>
      </c>
      <c r="I1315" t="s">
        <v>15</v>
      </c>
    </row>
    <row r="1316" spans="1:9" x14ac:dyDescent="0.3">
      <c r="A1316" s="1">
        <v>44876</v>
      </c>
      <c r="B1316" t="s">
        <v>5553</v>
      </c>
      <c r="C1316" s="3" t="s">
        <v>8823</v>
      </c>
      <c r="D1316" t="s">
        <v>6627</v>
      </c>
      <c r="F1316">
        <v>40</v>
      </c>
      <c r="G1316">
        <v>6.5</v>
      </c>
      <c r="H1316" t="s">
        <v>23</v>
      </c>
      <c r="I1316" t="s">
        <v>15</v>
      </c>
    </row>
    <row r="1317" spans="1:9" x14ac:dyDescent="0.3">
      <c r="A1317" s="1">
        <v>44887</v>
      </c>
      <c r="B1317" t="s">
        <v>5566</v>
      </c>
      <c r="C1317" s="3" t="s">
        <v>9062</v>
      </c>
      <c r="D1317" t="s">
        <v>6405</v>
      </c>
      <c r="F1317">
        <v>40</v>
      </c>
      <c r="G1317">
        <v>0</v>
      </c>
      <c r="H1317" t="s">
        <v>23</v>
      </c>
      <c r="I1317" t="s">
        <v>1253</v>
      </c>
    </row>
    <row r="1318" spans="1:9" x14ac:dyDescent="0.3">
      <c r="A1318" s="1">
        <v>44903</v>
      </c>
      <c r="B1318" t="s">
        <v>5561</v>
      </c>
      <c r="C1318" s="3" t="s">
        <v>9380</v>
      </c>
      <c r="D1318" t="s">
        <v>7199</v>
      </c>
      <c r="F1318">
        <v>40</v>
      </c>
      <c r="G1318">
        <v>0</v>
      </c>
      <c r="H1318" t="s">
        <v>23</v>
      </c>
      <c r="I1318" t="s">
        <v>15</v>
      </c>
    </row>
    <row r="1319" spans="1:9" x14ac:dyDescent="0.3">
      <c r="A1319" s="1">
        <v>44905</v>
      </c>
      <c r="B1319" t="s">
        <v>5561</v>
      </c>
      <c r="C1319" s="3" t="s">
        <v>9424</v>
      </c>
      <c r="D1319" t="s">
        <v>6020</v>
      </c>
      <c r="F1319">
        <v>40</v>
      </c>
      <c r="G1319">
        <v>0</v>
      </c>
      <c r="H1319" t="s">
        <v>23</v>
      </c>
      <c r="I1319" t="s">
        <v>15</v>
      </c>
    </row>
    <row r="1320" spans="1:9" x14ac:dyDescent="0.3">
      <c r="A1320" s="1">
        <v>44908</v>
      </c>
      <c r="B1320" t="s">
        <v>5553</v>
      </c>
      <c r="C1320" s="3" t="s">
        <v>9452</v>
      </c>
      <c r="D1320" t="s">
        <v>9450</v>
      </c>
      <c r="F1320">
        <v>40</v>
      </c>
      <c r="G1320">
        <v>0</v>
      </c>
      <c r="H1320" t="s">
        <v>23</v>
      </c>
      <c r="I1320" t="s">
        <v>1253</v>
      </c>
    </row>
    <row r="1321" spans="1:9" x14ac:dyDescent="0.3">
      <c r="A1321" s="1">
        <v>44937</v>
      </c>
      <c r="B1321" t="s">
        <v>5561</v>
      </c>
      <c r="C1321" s="3" t="s">
        <v>9878</v>
      </c>
      <c r="D1321" t="s">
        <v>6025</v>
      </c>
      <c r="F1321">
        <v>40</v>
      </c>
      <c r="G1321">
        <v>0</v>
      </c>
      <c r="H1321" t="s">
        <v>23</v>
      </c>
      <c r="I1321" t="s">
        <v>15</v>
      </c>
    </row>
    <row r="1322" spans="1:9" x14ac:dyDescent="0.3">
      <c r="A1322" s="1">
        <v>44784</v>
      </c>
      <c r="B1322" t="s">
        <v>5553</v>
      </c>
      <c r="C1322" s="3" t="s">
        <v>7058</v>
      </c>
      <c r="D1322" t="s">
        <v>7059</v>
      </c>
      <c r="F1322">
        <v>34.6</v>
      </c>
      <c r="G1322">
        <v>0</v>
      </c>
      <c r="H1322" t="s">
        <v>436</v>
      </c>
      <c r="I1322" t="s">
        <v>5548</v>
      </c>
    </row>
    <row r="1323" spans="1:9" x14ac:dyDescent="0.3">
      <c r="A1323" s="1">
        <v>44784</v>
      </c>
      <c r="B1323" t="s">
        <v>5553</v>
      </c>
      <c r="C1323" s="3" t="s">
        <v>7060</v>
      </c>
      <c r="D1323" t="s">
        <v>7059</v>
      </c>
      <c r="F1323">
        <v>39.200000000000003</v>
      </c>
      <c r="G1323">
        <v>0</v>
      </c>
      <c r="H1323" t="s">
        <v>436</v>
      </c>
      <c r="I1323" t="s">
        <v>5548</v>
      </c>
    </row>
    <row r="1324" spans="1:9" x14ac:dyDescent="0.3">
      <c r="A1324" s="1">
        <v>44784</v>
      </c>
      <c r="B1324" t="s">
        <v>5553</v>
      </c>
      <c r="C1324" s="3" t="s">
        <v>7061</v>
      </c>
      <c r="D1324" t="s">
        <v>7062</v>
      </c>
      <c r="F1324">
        <v>43.7</v>
      </c>
      <c r="G1324">
        <v>2.2200000000000002</v>
      </c>
      <c r="H1324" t="s">
        <v>436</v>
      </c>
      <c r="I1324" t="s">
        <v>5548</v>
      </c>
    </row>
    <row r="1325" spans="1:9" x14ac:dyDescent="0.3">
      <c r="A1325" s="1">
        <v>44784</v>
      </c>
      <c r="B1325" t="s">
        <v>5553</v>
      </c>
      <c r="C1325" s="3" t="s">
        <v>7063</v>
      </c>
      <c r="D1325" t="s">
        <v>7062</v>
      </c>
      <c r="F1325">
        <v>37.6</v>
      </c>
      <c r="G1325">
        <v>0.9</v>
      </c>
      <c r="H1325" t="s">
        <v>436</v>
      </c>
      <c r="I1325" t="s">
        <v>5548</v>
      </c>
    </row>
    <row r="1326" spans="1:9" x14ac:dyDescent="0.3">
      <c r="A1326" s="1">
        <v>44784</v>
      </c>
      <c r="B1326" t="s">
        <v>5553</v>
      </c>
      <c r="C1326" s="3" t="s">
        <v>7064</v>
      </c>
      <c r="D1326" t="s">
        <v>5860</v>
      </c>
      <c r="F1326">
        <v>45.5</v>
      </c>
      <c r="G1326">
        <v>0</v>
      </c>
      <c r="H1326" t="s">
        <v>314</v>
      </c>
      <c r="I1326" t="s">
        <v>5548</v>
      </c>
    </row>
    <row r="1327" spans="1:9" x14ac:dyDescent="0.3">
      <c r="A1327" s="1">
        <v>44784</v>
      </c>
      <c r="B1327" t="s">
        <v>5553</v>
      </c>
      <c r="C1327" s="3" t="s">
        <v>7065</v>
      </c>
      <c r="D1327" t="s">
        <v>5860</v>
      </c>
      <c r="F1327">
        <v>47</v>
      </c>
      <c r="G1327">
        <v>0</v>
      </c>
      <c r="H1327" t="s">
        <v>314</v>
      </c>
      <c r="I1327" t="s">
        <v>5548</v>
      </c>
    </row>
    <row r="1328" spans="1:9" x14ac:dyDescent="0.3">
      <c r="A1328" s="1">
        <v>44784</v>
      </c>
      <c r="B1328" t="s">
        <v>5553</v>
      </c>
      <c r="C1328" s="3" t="s">
        <v>7066</v>
      </c>
      <c r="D1328" t="s">
        <v>5860</v>
      </c>
      <c r="F1328">
        <v>27.9</v>
      </c>
      <c r="G1328">
        <v>0</v>
      </c>
      <c r="H1328" t="s">
        <v>314</v>
      </c>
      <c r="I1328" t="s">
        <v>5548</v>
      </c>
    </row>
    <row r="1329" spans="1:9" x14ac:dyDescent="0.3">
      <c r="A1329" s="1">
        <v>44784</v>
      </c>
      <c r="B1329" t="s">
        <v>5553</v>
      </c>
      <c r="C1329" s="3" t="s">
        <v>7067</v>
      </c>
      <c r="D1329" t="s">
        <v>7068</v>
      </c>
      <c r="F1329">
        <v>32.5</v>
      </c>
      <c r="G1329">
        <v>0</v>
      </c>
      <c r="H1329" t="s">
        <v>314</v>
      </c>
      <c r="I1329" t="s">
        <v>5548</v>
      </c>
    </row>
    <row r="1330" spans="1:9" x14ac:dyDescent="0.3">
      <c r="A1330" s="1">
        <v>44784</v>
      </c>
      <c r="B1330" t="s">
        <v>5553</v>
      </c>
      <c r="C1330" s="3" t="s">
        <v>7069</v>
      </c>
      <c r="D1330" t="s">
        <v>7068</v>
      </c>
      <c r="F1330">
        <v>40.5</v>
      </c>
      <c r="G1330">
        <v>0</v>
      </c>
      <c r="H1330" t="s">
        <v>314</v>
      </c>
      <c r="I1330" t="s">
        <v>5548</v>
      </c>
    </row>
    <row r="1331" spans="1:9" x14ac:dyDescent="0.3">
      <c r="A1331" s="1">
        <v>44784</v>
      </c>
      <c r="B1331" t="s">
        <v>5553</v>
      </c>
      <c r="C1331" s="3" t="s">
        <v>7070</v>
      </c>
      <c r="D1331" t="s">
        <v>7068</v>
      </c>
      <c r="F1331">
        <v>40.299999999999997</v>
      </c>
      <c r="G1331">
        <v>0</v>
      </c>
      <c r="H1331" t="s">
        <v>314</v>
      </c>
      <c r="I1331" t="s">
        <v>5548</v>
      </c>
    </row>
    <row r="1332" spans="1:9" x14ac:dyDescent="0.3">
      <c r="A1332" s="1">
        <v>44784</v>
      </c>
      <c r="B1332" t="s">
        <v>5553</v>
      </c>
      <c r="C1332" s="3" t="s">
        <v>7071</v>
      </c>
      <c r="D1332" t="s">
        <v>7068</v>
      </c>
      <c r="F1332">
        <v>40.4</v>
      </c>
      <c r="G1332">
        <v>0</v>
      </c>
      <c r="H1332" t="s">
        <v>314</v>
      </c>
      <c r="I1332" t="s">
        <v>5548</v>
      </c>
    </row>
    <row r="1333" spans="1:9" x14ac:dyDescent="0.3">
      <c r="A1333" s="1">
        <v>44784</v>
      </c>
      <c r="B1333" t="s">
        <v>5553</v>
      </c>
      <c r="C1333" s="3" t="s">
        <v>7072</v>
      </c>
      <c r="D1333" t="s">
        <v>7068</v>
      </c>
      <c r="F1333">
        <v>41.3</v>
      </c>
      <c r="G1333">
        <v>0</v>
      </c>
      <c r="H1333" t="s">
        <v>314</v>
      </c>
      <c r="I1333" t="s">
        <v>5548</v>
      </c>
    </row>
    <row r="1334" spans="1:9" x14ac:dyDescent="0.3">
      <c r="A1334" s="1">
        <v>44845</v>
      </c>
      <c r="B1334" t="s">
        <v>5561</v>
      </c>
      <c r="C1334" s="3" t="s">
        <v>8264</v>
      </c>
      <c r="D1334" t="s">
        <v>6120</v>
      </c>
      <c r="F1334">
        <v>39.799999999999997</v>
      </c>
      <c r="G1334">
        <v>0</v>
      </c>
      <c r="H1334" t="s">
        <v>23</v>
      </c>
      <c r="I1334" t="s">
        <v>15</v>
      </c>
    </row>
    <row r="1335" spans="1:9" x14ac:dyDescent="0.3">
      <c r="A1335" s="1">
        <v>44877</v>
      </c>
      <c r="B1335" t="s">
        <v>5561</v>
      </c>
      <c r="C1335" s="3" t="s">
        <v>8841</v>
      </c>
      <c r="D1335" t="s">
        <v>7097</v>
      </c>
      <c r="F1335">
        <v>39.799999999999997</v>
      </c>
      <c r="G1335">
        <v>0</v>
      </c>
      <c r="H1335" t="s">
        <v>23</v>
      </c>
      <c r="I1335" t="s">
        <v>15</v>
      </c>
    </row>
    <row r="1336" spans="1:9" x14ac:dyDescent="0.3">
      <c r="A1336" s="1">
        <v>44853</v>
      </c>
      <c r="B1336" t="s">
        <v>5553</v>
      </c>
      <c r="C1336" s="3" t="s">
        <v>8413</v>
      </c>
      <c r="D1336" t="s">
        <v>5926</v>
      </c>
      <c r="F1336">
        <v>39.700000000000003</v>
      </c>
      <c r="G1336">
        <v>0</v>
      </c>
      <c r="H1336" t="s">
        <v>23</v>
      </c>
      <c r="I1336" t="s">
        <v>15</v>
      </c>
    </row>
    <row r="1337" spans="1:9" x14ac:dyDescent="0.3">
      <c r="A1337" s="1">
        <v>44875</v>
      </c>
      <c r="B1337" t="s">
        <v>5553</v>
      </c>
      <c r="C1337" s="3" t="s">
        <v>8799</v>
      </c>
      <c r="D1337" t="s">
        <v>8291</v>
      </c>
      <c r="F1337">
        <v>39.700000000000003</v>
      </c>
      <c r="G1337">
        <v>2.2000000000000002</v>
      </c>
      <c r="H1337" t="s">
        <v>23</v>
      </c>
      <c r="I1337" t="s">
        <v>15</v>
      </c>
    </row>
    <row r="1338" spans="1:9" x14ac:dyDescent="0.3">
      <c r="A1338" s="1">
        <v>44875</v>
      </c>
      <c r="B1338" t="s">
        <v>5561</v>
      </c>
      <c r="C1338" s="3" t="s">
        <v>8812</v>
      </c>
      <c r="D1338" t="s">
        <v>8813</v>
      </c>
      <c r="F1338">
        <v>39.6</v>
      </c>
      <c r="G1338">
        <v>0</v>
      </c>
      <c r="H1338" t="s">
        <v>23</v>
      </c>
      <c r="I1338" t="s">
        <v>15</v>
      </c>
    </row>
    <row r="1339" spans="1:9" x14ac:dyDescent="0.3">
      <c r="A1339" s="1">
        <v>44881</v>
      </c>
      <c r="B1339" t="s">
        <v>5553</v>
      </c>
      <c r="C1339" s="3" t="s">
        <v>8886</v>
      </c>
      <c r="D1339" t="s">
        <v>8883</v>
      </c>
      <c r="F1339">
        <v>39.6</v>
      </c>
      <c r="G1339">
        <v>0</v>
      </c>
      <c r="H1339" t="s">
        <v>23</v>
      </c>
      <c r="I1339" t="s">
        <v>15</v>
      </c>
    </row>
    <row r="1340" spans="1:9" x14ac:dyDescent="0.3">
      <c r="A1340" s="1">
        <v>44889</v>
      </c>
      <c r="B1340" t="s">
        <v>5561</v>
      </c>
      <c r="C1340" s="3" t="s">
        <v>9131</v>
      </c>
      <c r="D1340" t="s">
        <v>6025</v>
      </c>
      <c r="F1340">
        <v>39.6</v>
      </c>
      <c r="G1340">
        <v>0</v>
      </c>
      <c r="H1340" t="s">
        <v>23</v>
      </c>
      <c r="I1340" t="s">
        <v>15</v>
      </c>
    </row>
    <row r="1341" spans="1:9" x14ac:dyDescent="0.3">
      <c r="A1341" s="1">
        <v>44910</v>
      </c>
      <c r="B1341" t="s">
        <v>5561</v>
      </c>
      <c r="C1341" s="3" t="s">
        <v>9505</v>
      </c>
      <c r="D1341" t="s">
        <v>6150</v>
      </c>
      <c r="F1341">
        <v>39.6</v>
      </c>
      <c r="G1341">
        <v>0</v>
      </c>
      <c r="H1341" t="s">
        <v>23</v>
      </c>
      <c r="I1341" t="s">
        <v>15</v>
      </c>
    </row>
    <row r="1342" spans="1:9" x14ac:dyDescent="0.3">
      <c r="A1342" s="1">
        <v>44942</v>
      </c>
      <c r="B1342" t="s">
        <v>5566</v>
      </c>
      <c r="C1342" s="3" t="s">
        <v>9997</v>
      </c>
      <c r="D1342" t="s">
        <v>5586</v>
      </c>
      <c r="F1342">
        <v>39.6</v>
      </c>
      <c r="G1342">
        <v>0</v>
      </c>
      <c r="H1342" t="s">
        <v>23</v>
      </c>
      <c r="I1342" t="s">
        <v>15</v>
      </c>
    </row>
    <row r="1343" spans="1:9" x14ac:dyDescent="0.3">
      <c r="A1343" s="1">
        <v>44951</v>
      </c>
      <c r="B1343" t="s">
        <v>5566</v>
      </c>
      <c r="C1343" s="3" t="s">
        <v>10106</v>
      </c>
      <c r="D1343" t="s">
        <v>6413</v>
      </c>
      <c r="F1343">
        <v>39.6</v>
      </c>
      <c r="G1343">
        <v>0</v>
      </c>
      <c r="H1343" t="s">
        <v>23</v>
      </c>
      <c r="I1343" t="s">
        <v>15</v>
      </c>
    </row>
    <row r="1344" spans="1:9" x14ac:dyDescent="0.3">
      <c r="A1344" s="1">
        <v>44845</v>
      </c>
      <c r="B1344" t="s">
        <v>5553</v>
      </c>
      <c r="C1344" s="3" t="s">
        <v>8249</v>
      </c>
      <c r="D1344" t="s">
        <v>6627</v>
      </c>
      <c r="F1344">
        <v>39.5</v>
      </c>
      <c r="G1344">
        <v>0</v>
      </c>
      <c r="H1344" t="s">
        <v>23</v>
      </c>
      <c r="I1344" t="s">
        <v>15</v>
      </c>
    </row>
    <row r="1345" spans="1:11" x14ac:dyDescent="0.3">
      <c r="A1345" s="1">
        <v>44785</v>
      </c>
      <c r="B1345" t="s">
        <v>5553</v>
      </c>
      <c r="C1345" s="3" t="s">
        <v>7087</v>
      </c>
      <c r="D1345" t="s">
        <v>6654</v>
      </c>
      <c r="F1345">
        <v>0.1</v>
      </c>
      <c r="G1345">
        <v>9.8000000000000007</v>
      </c>
      <c r="I1345" t="s">
        <v>15</v>
      </c>
    </row>
    <row r="1346" spans="1:11" x14ac:dyDescent="0.3">
      <c r="A1346" s="1">
        <v>44785</v>
      </c>
      <c r="B1346" t="s">
        <v>5553</v>
      </c>
      <c r="C1346" s="3" t="s">
        <v>7088</v>
      </c>
      <c r="D1346" t="s">
        <v>7089</v>
      </c>
      <c r="F1346">
        <v>28</v>
      </c>
      <c r="G1346">
        <v>5.32</v>
      </c>
      <c r="H1346" t="s">
        <v>159</v>
      </c>
      <c r="I1346" t="s">
        <v>1253</v>
      </c>
    </row>
    <row r="1347" spans="1:11" x14ac:dyDescent="0.3">
      <c r="A1347" s="1">
        <v>44785</v>
      </c>
      <c r="B1347" t="s">
        <v>5553</v>
      </c>
      <c r="C1347" s="3" t="s">
        <v>7090</v>
      </c>
      <c r="D1347" t="s">
        <v>7089</v>
      </c>
      <c r="F1347">
        <v>24.2</v>
      </c>
      <c r="G1347">
        <v>0</v>
      </c>
      <c r="H1347" t="s">
        <v>159</v>
      </c>
      <c r="I1347" t="s">
        <v>1253</v>
      </c>
    </row>
    <row r="1348" spans="1:11" x14ac:dyDescent="0.3">
      <c r="A1348" s="1">
        <v>44785</v>
      </c>
      <c r="B1348" t="s">
        <v>5553</v>
      </c>
      <c r="C1348" s="3" t="s">
        <v>7091</v>
      </c>
      <c r="D1348" t="s">
        <v>7089</v>
      </c>
      <c r="F1348">
        <v>11.6</v>
      </c>
      <c r="G1348">
        <v>0</v>
      </c>
      <c r="H1348" t="s">
        <v>159</v>
      </c>
      <c r="I1348" t="s">
        <v>1253</v>
      </c>
    </row>
    <row r="1349" spans="1:11" x14ac:dyDescent="0.3">
      <c r="A1349" s="1">
        <v>44785</v>
      </c>
      <c r="B1349" t="s">
        <v>5553</v>
      </c>
      <c r="C1349" s="3" t="s">
        <v>7092</v>
      </c>
      <c r="D1349" t="s">
        <v>7093</v>
      </c>
      <c r="F1349">
        <v>41</v>
      </c>
      <c r="G1349">
        <v>0</v>
      </c>
      <c r="H1349" t="s">
        <v>159</v>
      </c>
      <c r="I1349" t="s">
        <v>1253</v>
      </c>
    </row>
    <row r="1350" spans="1:11" x14ac:dyDescent="0.3">
      <c r="A1350" s="1">
        <v>44785</v>
      </c>
      <c r="B1350" t="s">
        <v>5553</v>
      </c>
      <c r="C1350" s="3" t="s">
        <v>7094</v>
      </c>
      <c r="D1350" t="s">
        <v>7093</v>
      </c>
      <c r="F1350">
        <v>22.8</v>
      </c>
      <c r="G1350">
        <v>0</v>
      </c>
      <c r="H1350" t="s">
        <v>159</v>
      </c>
      <c r="I1350" t="s">
        <v>1253</v>
      </c>
    </row>
    <row r="1351" spans="1:11" x14ac:dyDescent="0.3">
      <c r="A1351" s="1">
        <v>44785</v>
      </c>
      <c r="B1351" t="s">
        <v>5553</v>
      </c>
      <c r="C1351" s="3" t="s">
        <v>7095</v>
      </c>
      <c r="D1351" t="s">
        <v>7059</v>
      </c>
      <c r="F1351">
        <v>43.2</v>
      </c>
      <c r="G1351">
        <v>1.3</v>
      </c>
      <c r="H1351" t="s">
        <v>436</v>
      </c>
      <c r="I1351" t="s">
        <v>5548</v>
      </c>
    </row>
    <row r="1352" spans="1:11" x14ac:dyDescent="0.3">
      <c r="A1352" s="1">
        <v>44874</v>
      </c>
      <c r="B1352" t="s">
        <v>5553</v>
      </c>
      <c r="C1352" s="3" t="s">
        <v>8777</v>
      </c>
      <c r="D1352" t="s">
        <v>6779</v>
      </c>
      <c r="F1352">
        <v>39.5</v>
      </c>
      <c r="G1352">
        <v>2.8</v>
      </c>
      <c r="H1352" t="s">
        <v>23</v>
      </c>
      <c r="I1352" t="s">
        <v>15</v>
      </c>
    </row>
    <row r="1353" spans="1:11" x14ac:dyDescent="0.3">
      <c r="A1353" s="1">
        <v>44902</v>
      </c>
      <c r="B1353" t="s">
        <v>5561</v>
      </c>
      <c r="C1353" s="3" t="s">
        <v>9343</v>
      </c>
      <c r="D1353" t="s">
        <v>6732</v>
      </c>
      <c r="F1353">
        <v>39.5</v>
      </c>
      <c r="G1353">
        <v>2</v>
      </c>
      <c r="H1353" t="s">
        <v>23</v>
      </c>
      <c r="I1353" t="s">
        <v>1253</v>
      </c>
    </row>
    <row r="1354" spans="1:11" x14ac:dyDescent="0.3">
      <c r="A1354" s="1">
        <v>44925</v>
      </c>
      <c r="B1354" t="s">
        <v>5553</v>
      </c>
      <c r="C1354" s="3" t="s">
        <v>9792</v>
      </c>
      <c r="D1354" t="s">
        <v>5926</v>
      </c>
      <c r="F1354">
        <v>39.5</v>
      </c>
      <c r="G1354">
        <v>0</v>
      </c>
      <c r="H1354" t="s">
        <v>23</v>
      </c>
      <c r="I1354" t="s">
        <v>15</v>
      </c>
    </row>
    <row r="1355" spans="1:11" x14ac:dyDescent="0.3">
      <c r="A1355" s="1">
        <v>44832</v>
      </c>
      <c r="B1355" t="s">
        <v>5566</v>
      </c>
      <c r="C1355" s="3" t="s">
        <v>8012</v>
      </c>
      <c r="D1355" t="s">
        <v>6196</v>
      </c>
      <c r="F1355">
        <v>39.4</v>
      </c>
      <c r="G1355">
        <v>0</v>
      </c>
      <c r="H1355" t="s">
        <v>23</v>
      </c>
      <c r="I1355" t="s">
        <v>15</v>
      </c>
    </row>
    <row r="1356" spans="1:11" x14ac:dyDescent="0.3">
      <c r="A1356" s="1">
        <v>44844</v>
      </c>
      <c r="B1356" t="s">
        <v>5553</v>
      </c>
      <c r="C1356" s="3" t="s">
        <v>8233</v>
      </c>
      <c r="D1356" t="s">
        <v>5875</v>
      </c>
      <c r="F1356">
        <v>39.4</v>
      </c>
      <c r="G1356">
        <v>0</v>
      </c>
      <c r="H1356" t="s">
        <v>23</v>
      </c>
      <c r="I1356" t="s">
        <v>15</v>
      </c>
    </row>
    <row r="1357" spans="1:11" x14ac:dyDescent="0.3">
      <c r="A1357" s="1">
        <v>44853</v>
      </c>
      <c r="B1357" t="s">
        <v>5566</v>
      </c>
      <c r="C1357" s="3" t="s">
        <v>8436</v>
      </c>
      <c r="D1357" t="s">
        <v>6196</v>
      </c>
      <c r="F1357">
        <v>39.4</v>
      </c>
      <c r="G1357">
        <v>0</v>
      </c>
      <c r="H1357" t="s">
        <v>23</v>
      </c>
      <c r="I1357" t="s">
        <v>15</v>
      </c>
    </row>
    <row r="1358" spans="1:11" x14ac:dyDescent="0.3">
      <c r="A1358" s="1">
        <v>44785</v>
      </c>
      <c r="B1358" t="s">
        <v>5561</v>
      </c>
      <c r="C1358" s="3" t="s">
        <v>7105</v>
      </c>
      <c r="D1358" t="s">
        <v>6246</v>
      </c>
      <c r="F1358">
        <v>26.7</v>
      </c>
      <c r="G1358">
        <v>0</v>
      </c>
      <c r="H1358" t="s">
        <v>7106</v>
      </c>
      <c r="I1358" t="s">
        <v>1253</v>
      </c>
      <c r="J1358" s="1">
        <v>44789</v>
      </c>
      <c r="K1358">
        <v>8441</v>
      </c>
    </row>
    <row r="1359" spans="1:11" x14ac:dyDescent="0.3">
      <c r="A1359" s="1">
        <v>44785</v>
      </c>
      <c r="B1359" t="s">
        <v>5561</v>
      </c>
      <c r="C1359" s="3" t="s">
        <v>7107</v>
      </c>
      <c r="D1359" t="s">
        <v>6246</v>
      </c>
      <c r="F1359">
        <v>38.9</v>
      </c>
      <c r="G1359">
        <v>0</v>
      </c>
      <c r="H1359" t="s">
        <v>7106</v>
      </c>
      <c r="I1359" t="s">
        <v>1253</v>
      </c>
      <c r="J1359" s="1">
        <v>44789</v>
      </c>
      <c r="K1359">
        <v>8441</v>
      </c>
    </row>
    <row r="1360" spans="1:11" x14ac:dyDescent="0.3">
      <c r="A1360" s="1">
        <v>44831</v>
      </c>
      <c r="B1360" t="s">
        <v>5553</v>
      </c>
      <c r="C1360" s="3" t="s">
        <v>7968</v>
      </c>
      <c r="D1360" t="s">
        <v>7199</v>
      </c>
      <c r="F1360">
        <v>39.299999999999997</v>
      </c>
      <c r="G1360">
        <v>0</v>
      </c>
      <c r="H1360" t="s">
        <v>23</v>
      </c>
      <c r="I1360" t="s">
        <v>15</v>
      </c>
    </row>
    <row r="1361" spans="1:11" x14ac:dyDescent="0.3">
      <c r="A1361" s="1">
        <v>44853</v>
      </c>
      <c r="B1361" t="s">
        <v>5566</v>
      </c>
      <c r="C1361" s="3" t="s">
        <v>8442</v>
      </c>
      <c r="D1361" t="s">
        <v>6196</v>
      </c>
      <c r="F1361">
        <v>39.299999999999997</v>
      </c>
      <c r="G1361">
        <v>0</v>
      </c>
      <c r="H1361" t="s">
        <v>23</v>
      </c>
      <c r="I1361" t="s">
        <v>15</v>
      </c>
    </row>
    <row r="1362" spans="1:11" x14ac:dyDescent="0.3">
      <c r="A1362" s="1">
        <v>44958</v>
      </c>
      <c r="B1362" t="s">
        <v>5553</v>
      </c>
      <c r="C1362" s="3" t="s">
        <v>10192</v>
      </c>
      <c r="D1362" t="s">
        <v>7199</v>
      </c>
      <c r="F1362">
        <v>39.299999999999997</v>
      </c>
      <c r="G1362">
        <v>0</v>
      </c>
      <c r="H1362" t="s">
        <v>23</v>
      </c>
      <c r="I1362" t="s">
        <v>15</v>
      </c>
    </row>
    <row r="1363" spans="1:11" x14ac:dyDescent="0.3">
      <c r="A1363" s="1">
        <v>44786</v>
      </c>
      <c r="B1363" t="s">
        <v>5561</v>
      </c>
      <c r="C1363" s="3" t="s">
        <v>7112</v>
      </c>
      <c r="D1363" t="s">
        <v>7113</v>
      </c>
      <c r="F1363">
        <v>25.4</v>
      </c>
      <c r="G1363">
        <v>0</v>
      </c>
      <c r="H1363" t="s">
        <v>7106</v>
      </c>
      <c r="I1363" t="s">
        <v>15</v>
      </c>
      <c r="J1363" s="1">
        <v>44789</v>
      </c>
      <c r="K1363">
        <v>8441</v>
      </c>
    </row>
    <row r="1364" spans="1:11" x14ac:dyDescent="0.3">
      <c r="A1364" s="1">
        <v>44786</v>
      </c>
      <c r="B1364" t="s">
        <v>5561</v>
      </c>
      <c r="C1364" s="3" t="s">
        <v>7114</v>
      </c>
      <c r="D1364" t="s">
        <v>7113</v>
      </c>
      <c r="F1364">
        <v>24.7</v>
      </c>
      <c r="G1364">
        <v>0</v>
      </c>
      <c r="H1364" t="s">
        <v>7106</v>
      </c>
      <c r="I1364" t="s">
        <v>15</v>
      </c>
      <c r="J1364" s="1">
        <v>44789</v>
      </c>
      <c r="K1364">
        <v>8441</v>
      </c>
    </row>
    <row r="1365" spans="1:11" x14ac:dyDescent="0.3">
      <c r="A1365" s="1">
        <v>44786</v>
      </c>
      <c r="B1365" t="s">
        <v>5561</v>
      </c>
      <c r="C1365" s="3" t="s">
        <v>7115</v>
      </c>
      <c r="D1365" t="s">
        <v>7116</v>
      </c>
      <c r="F1365">
        <v>24</v>
      </c>
      <c r="G1365">
        <v>0</v>
      </c>
      <c r="H1365" t="s">
        <v>7106</v>
      </c>
      <c r="I1365" t="s">
        <v>15</v>
      </c>
      <c r="J1365" s="1">
        <v>44789</v>
      </c>
      <c r="K1365">
        <v>8441</v>
      </c>
    </row>
    <row r="1366" spans="1:11" x14ac:dyDescent="0.3">
      <c r="A1366" s="1">
        <v>44786</v>
      </c>
      <c r="B1366" t="s">
        <v>5561</v>
      </c>
      <c r="C1366" s="3" t="s">
        <v>7117</v>
      </c>
      <c r="D1366" t="s">
        <v>7116</v>
      </c>
      <c r="F1366">
        <v>38</v>
      </c>
      <c r="G1366">
        <v>0</v>
      </c>
      <c r="H1366" t="s">
        <v>7106</v>
      </c>
      <c r="I1366" t="s">
        <v>15</v>
      </c>
      <c r="J1366" s="1">
        <v>44789</v>
      </c>
      <c r="K1366">
        <v>8441</v>
      </c>
    </row>
    <row r="1367" spans="1:11" x14ac:dyDescent="0.3">
      <c r="A1367" s="1">
        <v>44789</v>
      </c>
      <c r="B1367" t="s">
        <v>5561</v>
      </c>
      <c r="C1367" s="3" t="s">
        <v>7118</v>
      </c>
      <c r="D1367" t="s">
        <v>7119</v>
      </c>
      <c r="F1367">
        <v>14.4</v>
      </c>
      <c r="G1367">
        <v>2.5</v>
      </c>
      <c r="H1367" t="s">
        <v>603</v>
      </c>
      <c r="I1367" t="s">
        <v>1253</v>
      </c>
    </row>
    <row r="1368" spans="1:11" x14ac:dyDescent="0.3">
      <c r="A1368" s="1">
        <v>44789</v>
      </c>
      <c r="B1368" t="s">
        <v>5561</v>
      </c>
      <c r="C1368" s="3" t="s">
        <v>7120</v>
      </c>
      <c r="D1368" t="s">
        <v>7119</v>
      </c>
      <c r="F1368">
        <v>21.4</v>
      </c>
      <c r="G1368">
        <v>0</v>
      </c>
      <c r="H1368" t="s">
        <v>603</v>
      </c>
      <c r="I1368" t="s">
        <v>1253</v>
      </c>
    </row>
    <row r="1369" spans="1:11" x14ac:dyDescent="0.3">
      <c r="A1369" s="1">
        <v>44789</v>
      </c>
      <c r="B1369" t="s">
        <v>5561</v>
      </c>
      <c r="C1369" s="3" t="s">
        <v>7121</v>
      </c>
      <c r="D1369" t="s">
        <v>7122</v>
      </c>
      <c r="F1369">
        <v>22.6</v>
      </c>
      <c r="G1369">
        <v>0</v>
      </c>
      <c r="H1369" t="s">
        <v>7106</v>
      </c>
      <c r="I1369" t="s">
        <v>15</v>
      </c>
      <c r="J1369" s="1">
        <v>44789</v>
      </c>
      <c r="K1369">
        <v>8441</v>
      </c>
    </row>
    <row r="1370" spans="1:11" x14ac:dyDescent="0.3">
      <c r="A1370" s="1">
        <v>44789</v>
      </c>
      <c r="B1370" t="s">
        <v>5561</v>
      </c>
      <c r="C1370" s="3" t="s">
        <v>7123</v>
      </c>
      <c r="D1370" t="s">
        <v>7122</v>
      </c>
      <c r="F1370">
        <v>34.4</v>
      </c>
      <c r="G1370">
        <v>0</v>
      </c>
      <c r="H1370" t="s">
        <v>7106</v>
      </c>
      <c r="I1370" t="s">
        <v>15</v>
      </c>
    </row>
    <row r="1371" spans="1:11" x14ac:dyDescent="0.3">
      <c r="A1371" s="1">
        <v>44789</v>
      </c>
      <c r="B1371" t="s">
        <v>5561</v>
      </c>
      <c r="C1371" s="3" t="s">
        <v>7124</v>
      </c>
      <c r="D1371" t="s">
        <v>7125</v>
      </c>
      <c r="F1371">
        <v>27.5</v>
      </c>
      <c r="G1371">
        <v>0</v>
      </c>
      <c r="H1371" t="s">
        <v>7106</v>
      </c>
      <c r="I1371" t="s">
        <v>1253</v>
      </c>
      <c r="J1371" s="1">
        <v>44795</v>
      </c>
      <c r="K1371">
        <v>8458</v>
      </c>
    </row>
    <row r="1372" spans="1:11" x14ac:dyDescent="0.3">
      <c r="A1372" s="1">
        <v>44789</v>
      </c>
      <c r="B1372" t="s">
        <v>5561</v>
      </c>
      <c r="C1372" s="3" t="s">
        <v>7126</v>
      </c>
      <c r="D1372" t="s">
        <v>7125</v>
      </c>
      <c r="F1372">
        <v>23.6</v>
      </c>
      <c r="G1372">
        <v>0</v>
      </c>
      <c r="H1372" t="s">
        <v>7106</v>
      </c>
      <c r="I1372" t="s">
        <v>1253</v>
      </c>
      <c r="J1372" s="1">
        <v>44795</v>
      </c>
      <c r="K1372">
        <v>8458</v>
      </c>
    </row>
    <row r="1373" spans="1:11" x14ac:dyDescent="0.3">
      <c r="A1373" s="1">
        <v>44789</v>
      </c>
      <c r="B1373" t="s">
        <v>5608</v>
      </c>
      <c r="C1373" s="3" t="s">
        <v>7127</v>
      </c>
      <c r="D1373" t="s">
        <v>6308</v>
      </c>
      <c r="F1373">
        <v>14.9</v>
      </c>
      <c r="G1373">
        <v>1.6</v>
      </c>
      <c r="H1373" t="s">
        <v>178</v>
      </c>
      <c r="I1373" t="s">
        <v>5548</v>
      </c>
      <c r="J1373" s="1">
        <v>44789</v>
      </c>
      <c r="K1373">
        <v>8440</v>
      </c>
    </row>
    <row r="1374" spans="1:11" x14ac:dyDescent="0.3">
      <c r="A1374" s="1">
        <v>44789</v>
      </c>
      <c r="B1374" t="s">
        <v>5608</v>
      </c>
      <c r="C1374" s="3" t="s">
        <v>7128</v>
      </c>
      <c r="D1374" t="s">
        <v>6308</v>
      </c>
      <c r="F1374">
        <v>15</v>
      </c>
      <c r="G1374">
        <v>0</v>
      </c>
      <c r="H1374" t="s">
        <v>178</v>
      </c>
      <c r="I1374" t="s">
        <v>5548</v>
      </c>
      <c r="J1374" s="1">
        <v>44789</v>
      </c>
      <c r="K1374">
        <v>8440</v>
      </c>
    </row>
    <row r="1375" spans="1:11" x14ac:dyDescent="0.3">
      <c r="A1375" s="1">
        <v>44789</v>
      </c>
      <c r="B1375" t="s">
        <v>5608</v>
      </c>
      <c r="C1375" s="3" t="s">
        <v>7129</v>
      </c>
      <c r="D1375" t="s">
        <v>6308</v>
      </c>
      <c r="F1375">
        <v>12.5</v>
      </c>
      <c r="G1375">
        <v>0</v>
      </c>
      <c r="H1375" t="s">
        <v>178</v>
      </c>
      <c r="I1375" t="s">
        <v>5548</v>
      </c>
      <c r="J1375" s="1">
        <v>44789</v>
      </c>
      <c r="K1375">
        <v>8440</v>
      </c>
    </row>
    <row r="1376" spans="1:11" x14ac:dyDescent="0.3">
      <c r="A1376" s="1">
        <v>44789</v>
      </c>
      <c r="B1376" t="s">
        <v>5608</v>
      </c>
      <c r="C1376" s="3" t="s">
        <v>7130</v>
      </c>
      <c r="D1376" t="s">
        <v>6308</v>
      </c>
      <c r="F1376">
        <v>11.6</v>
      </c>
      <c r="G1376">
        <v>0</v>
      </c>
      <c r="H1376" t="s">
        <v>178</v>
      </c>
      <c r="I1376" t="s">
        <v>5548</v>
      </c>
      <c r="J1376" s="1">
        <v>44789</v>
      </c>
      <c r="K1376">
        <v>8440</v>
      </c>
    </row>
    <row r="1377" spans="1:11" x14ac:dyDescent="0.3">
      <c r="A1377" s="1">
        <v>44789</v>
      </c>
      <c r="B1377" t="s">
        <v>5608</v>
      </c>
      <c r="C1377" s="3" t="s">
        <v>7131</v>
      </c>
      <c r="D1377" t="s">
        <v>6308</v>
      </c>
      <c r="F1377">
        <v>16.5</v>
      </c>
      <c r="G1377">
        <v>0</v>
      </c>
      <c r="H1377" t="s">
        <v>178</v>
      </c>
      <c r="I1377" t="s">
        <v>15</v>
      </c>
      <c r="J1377" s="1">
        <v>44789</v>
      </c>
      <c r="K1377">
        <v>8440</v>
      </c>
    </row>
    <row r="1378" spans="1:11" x14ac:dyDescent="0.3">
      <c r="A1378" s="1">
        <v>44789</v>
      </c>
      <c r="B1378" t="s">
        <v>5608</v>
      </c>
      <c r="C1378" s="3" t="s">
        <v>7132</v>
      </c>
      <c r="D1378" t="s">
        <v>6308</v>
      </c>
      <c r="F1378">
        <v>14.3</v>
      </c>
      <c r="G1378">
        <v>0</v>
      </c>
      <c r="H1378" t="s">
        <v>178</v>
      </c>
      <c r="I1378" t="s">
        <v>15</v>
      </c>
      <c r="J1378" s="1">
        <v>44789</v>
      </c>
      <c r="K1378">
        <v>8440</v>
      </c>
    </row>
    <row r="1379" spans="1:11" x14ac:dyDescent="0.3">
      <c r="A1379" s="1">
        <v>44789</v>
      </c>
      <c r="B1379" t="s">
        <v>5608</v>
      </c>
      <c r="C1379" s="3" t="s">
        <v>7133</v>
      </c>
      <c r="D1379" t="s">
        <v>6308</v>
      </c>
      <c r="F1379">
        <v>16.8</v>
      </c>
      <c r="G1379">
        <v>0</v>
      </c>
      <c r="H1379" t="s">
        <v>178</v>
      </c>
      <c r="I1379" t="s">
        <v>15</v>
      </c>
      <c r="J1379" s="1">
        <v>44789</v>
      </c>
      <c r="K1379">
        <v>8440</v>
      </c>
    </row>
    <row r="1380" spans="1:11" x14ac:dyDescent="0.3">
      <c r="A1380" s="1">
        <v>44789</v>
      </c>
      <c r="B1380" t="s">
        <v>5608</v>
      </c>
      <c r="C1380" s="3" t="s">
        <v>7134</v>
      </c>
      <c r="D1380" t="s">
        <v>6308</v>
      </c>
      <c r="F1380">
        <v>14.4</v>
      </c>
      <c r="G1380">
        <v>0</v>
      </c>
      <c r="H1380" t="s">
        <v>178</v>
      </c>
      <c r="I1380" t="s">
        <v>15</v>
      </c>
      <c r="J1380" s="1">
        <v>44789</v>
      </c>
      <c r="K1380">
        <v>8440</v>
      </c>
    </row>
    <row r="1381" spans="1:11" x14ac:dyDescent="0.3">
      <c r="A1381" s="1">
        <v>44789</v>
      </c>
      <c r="B1381" t="s">
        <v>5608</v>
      </c>
      <c r="C1381" s="3" t="s">
        <v>7135</v>
      </c>
      <c r="D1381" t="s">
        <v>5839</v>
      </c>
      <c r="F1381">
        <v>15.6</v>
      </c>
      <c r="G1381">
        <v>0</v>
      </c>
      <c r="H1381" t="s">
        <v>178</v>
      </c>
      <c r="I1381" t="s">
        <v>5548</v>
      </c>
      <c r="J1381" s="1">
        <v>44789</v>
      </c>
      <c r="K1381">
        <v>8442</v>
      </c>
    </row>
    <row r="1382" spans="1:11" x14ac:dyDescent="0.3">
      <c r="A1382" s="1">
        <v>44789</v>
      </c>
      <c r="B1382" t="s">
        <v>5608</v>
      </c>
      <c r="C1382" s="3" t="s">
        <v>7136</v>
      </c>
      <c r="D1382" t="s">
        <v>5839</v>
      </c>
      <c r="F1382">
        <v>15.3</v>
      </c>
      <c r="G1382">
        <v>0</v>
      </c>
      <c r="H1382" t="s">
        <v>178</v>
      </c>
      <c r="I1382" t="s">
        <v>5548</v>
      </c>
      <c r="J1382" s="1">
        <v>44789</v>
      </c>
      <c r="K1382">
        <v>8442</v>
      </c>
    </row>
    <row r="1383" spans="1:11" x14ac:dyDescent="0.3">
      <c r="A1383" s="1">
        <v>44812</v>
      </c>
      <c r="B1383" t="s">
        <v>5561</v>
      </c>
      <c r="C1383" s="3" t="s">
        <v>7568</v>
      </c>
      <c r="D1383" t="s">
        <v>6267</v>
      </c>
      <c r="F1383">
        <v>39.200000000000003</v>
      </c>
      <c r="G1383">
        <v>0</v>
      </c>
      <c r="H1383" t="s">
        <v>23</v>
      </c>
      <c r="I1383" t="s">
        <v>1253</v>
      </c>
    </row>
    <row r="1384" spans="1:11" x14ac:dyDescent="0.3">
      <c r="A1384" s="1">
        <v>44790</v>
      </c>
      <c r="B1384" t="s">
        <v>5561</v>
      </c>
      <c r="C1384" s="3" t="s">
        <v>7138</v>
      </c>
      <c r="D1384" t="s">
        <v>7139</v>
      </c>
      <c r="F1384">
        <v>24.9</v>
      </c>
      <c r="G1384">
        <v>0</v>
      </c>
      <c r="H1384" t="s">
        <v>418</v>
      </c>
      <c r="I1384" t="s">
        <v>1253</v>
      </c>
    </row>
    <row r="1385" spans="1:11" x14ac:dyDescent="0.3">
      <c r="A1385" s="1">
        <v>44790</v>
      </c>
      <c r="B1385" t="s">
        <v>5561</v>
      </c>
      <c r="C1385" s="3" t="s">
        <v>7140</v>
      </c>
      <c r="D1385" t="s">
        <v>7139</v>
      </c>
      <c r="F1385">
        <v>26.2</v>
      </c>
      <c r="G1385">
        <v>0</v>
      </c>
      <c r="H1385" t="s">
        <v>418</v>
      </c>
      <c r="I1385" t="s">
        <v>1253</v>
      </c>
    </row>
    <row r="1386" spans="1:11" x14ac:dyDescent="0.3">
      <c r="A1386" s="1">
        <v>44790</v>
      </c>
      <c r="B1386" t="s">
        <v>5561</v>
      </c>
      <c r="C1386" s="3" t="s">
        <v>7141</v>
      </c>
      <c r="D1386" t="s">
        <v>6088</v>
      </c>
      <c r="F1386">
        <v>24.7</v>
      </c>
      <c r="G1386">
        <v>0</v>
      </c>
      <c r="H1386" t="s">
        <v>418</v>
      </c>
      <c r="I1386" t="s">
        <v>1253</v>
      </c>
    </row>
    <row r="1387" spans="1:11" x14ac:dyDescent="0.3">
      <c r="A1387" s="1">
        <v>44790</v>
      </c>
      <c r="B1387" t="s">
        <v>5561</v>
      </c>
      <c r="C1387" s="3" t="s">
        <v>7142</v>
      </c>
      <c r="D1387" t="s">
        <v>6088</v>
      </c>
      <c r="F1387">
        <v>31.1</v>
      </c>
      <c r="G1387">
        <v>0</v>
      </c>
      <c r="H1387" t="s">
        <v>418</v>
      </c>
      <c r="I1387" t="s">
        <v>1253</v>
      </c>
    </row>
    <row r="1388" spans="1:11" x14ac:dyDescent="0.3">
      <c r="A1388" s="1">
        <v>44790</v>
      </c>
      <c r="B1388" t="s">
        <v>5561</v>
      </c>
      <c r="C1388" s="3" t="s">
        <v>7143</v>
      </c>
      <c r="D1388" t="s">
        <v>7144</v>
      </c>
      <c r="F1388">
        <v>19.7</v>
      </c>
      <c r="G1388">
        <v>0</v>
      </c>
      <c r="H1388" t="s">
        <v>7106</v>
      </c>
      <c r="I1388" t="s">
        <v>1253</v>
      </c>
      <c r="J1388" s="1">
        <v>44795</v>
      </c>
      <c r="K1388">
        <v>8458</v>
      </c>
    </row>
    <row r="1389" spans="1:11" x14ac:dyDescent="0.3">
      <c r="A1389" s="1">
        <v>44790</v>
      </c>
      <c r="B1389" t="s">
        <v>5561</v>
      </c>
      <c r="C1389" s="3" t="s">
        <v>7145</v>
      </c>
      <c r="D1389" t="s">
        <v>7144</v>
      </c>
      <c r="F1389">
        <v>17</v>
      </c>
      <c r="G1389">
        <v>1.3</v>
      </c>
      <c r="H1389" t="s">
        <v>7106</v>
      </c>
      <c r="I1389" t="s">
        <v>1253</v>
      </c>
      <c r="J1389" s="1">
        <v>44795</v>
      </c>
      <c r="K1389">
        <v>8458</v>
      </c>
    </row>
    <row r="1390" spans="1:11" x14ac:dyDescent="0.3">
      <c r="A1390" s="1">
        <v>44790</v>
      </c>
      <c r="B1390" t="s">
        <v>5561</v>
      </c>
      <c r="C1390" s="3" t="s">
        <v>7146</v>
      </c>
      <c r="D1390" t="s">
        <v>7144</v>
      </c>
      <c r="F1390">
        <v>17.399999999999999</v>
      </c>
      <c r="G1390">
        <v>0</v>
      </c>
      <c r="H1390" t="s">
        <v>7106</v>
      </c>
      <c r="I1390" t="s">
        <v>1253</v>
      </c>
      <c r="J1390" s="1">
        <v>44795</v>
      </c>
      <c r="K1390">
        <v>8458</v>
      </c>
    </row>
    <row r="1391" spans="1:11" x14ac:dyDescent="0.3">
      <c r="A1391" s="1">
        <v>44790</v>
      </c>
      <c r="B1391" t="s">
        <v>5561</v>
      </c>
      <c r="C1391" s="3" t="s">
        <v>7147</v>
      </c>
      <c r="D1391" t="s">
        <v>7148</v>
      </c>
      <c r="F1391">
        <v>15.8</v>
      </c>
      <c r="G1391">
        <v>1.3</v>
      </c>
      <c r="H1391" t="s">
        <v>652</v>
      </c>
      <c r="I1391" t="s">
        <v>1253</v>
      </c>
    </row>
    <row r="1392" spans="1:11" x14ac:dyDescent="0.3">
      <c r="A1392" s="1">
        <v>44790</v>
      </c>
      <c r="B1392" t="s">
        <v>5561</v>
      </c>
      <c r="C1392" s="3" t="s">
        <v>7149</v>
      </c>
      <c r="D1392" t="s">
        <v>7148</v>
      </c>
      <c r="F1392">
        <v>20.5</v>
      </c>
      <c r="G1392">
        <v>0</v>
      </c>
      <c r="H1392" t="s">
        <v>652</v>
      </c>
      <c r="I1392" t="s">
        <v>1253</v>
      </c>
    </row>
    <row r="1393" spans="1:11" x14ac:dyDescent="0.3">
      <c r="A1393" s="1">
        <v>44790</v>
      </c>
      <c r="B1393" t="s">
        <v>5561</v>
      </c>
      <c r="C1393" s="3" t="s">
        <v>7150</v>
      </c>
      <c r="D1393" t="s">
        <v>7151</v>
      </c>
      <c r="F1393">
        <v>14.8</v>
      </c>
      <c r="G1393">
        <v>0.5</v>
      </c>
      <c r="H1393" t="s">
        <v>7106</v>
      </c>
      <c r="I1393" t="s">
        <v>1253</v>
      </c>
      <c r="J1393" s="1">
        <v>44795</v>
      </c>
      <c r="K1393">
        <v>8458</v>
      </c>
    </row>
    <row r="1394" spans="1:11" x14ac:dyDescent="0.3">
      <c r="A1394" s="1">
        <v>44790</v>
      </c>
      <c r="B1394" t="s">
        <v>5561</v>
      </c>
      <c r="C1394" s="3" t="s">
        <v>7152</v>
      </c>
      <c r="D1394" t="s">
        <v>7151</v>
      </c>
      <c r="F1394">
        <v>19.5</v>
      </c>
      <c r="G1394">
        <v>0</v>
      </c>
      <c r="H1394" t="s">
        <v>7106</v>
      </c>
      <c r="I1394" t="s">
        <v>1253</v>
      </c>
      <c r="J1394" s="1">
        <v>44795</v>
      </c>
      <c r="K1394">
        <v>8458</v>
      </c>
    </row>
    <row r="1395" spans="1:11" x14ac:dyDescent="0.3">
      <c r="A1395" s="1">
        <v>44790</v>
      </c>
      <c r="B1395" t="s">
        <v>5561</v>
      </c>
      <c r="C1395" s="3" t="s">
        <v>7153</v>
      </c>
      <c r="D1395" t="s">
        <v>7151</v>
      </c>
      <c r="F1395">
        <v>23.7</v>
      </c>
      <c r="G1395">
        <v>0</v>
      </c>
      <c r="H1395" t="s">
        <v>7106</v>
      </c>
      <c r="I1395" t="s">
        <v>1253</v>
      </c>
      <c r="J1395" s="1">
        <v>44795</v>
      </c>
      <c r="K1395">
        <v>8458</v>
      </c>
    </row>
    <row r="1396" spans="1:11" x14ac:dyDescent="0.3">
      <c r="A1396" s="1">
        <v>44790</v>
      </c>
      <c r="B1396" t="s">
        <v>5608</v>
      </c>
      <c r="C1396" s="3" t="s">
        <v>7154</v>
      </c>
      <c r="D1396" t="s">
        <v>5839</v>
      </c>
      <c r="F1396">
        <v>16.7</v>
      </c>
      <c r="G1396">
        <v>0</v>
      </c>
      <c r="H1396" t="s">
        <v>178</v>
      </c>
      <c r="I1396" t="s">
        <v>5548</v>
      </c>
      <c r="J1396" s="1">
        <v>44790</v>
      </c>
      <c r="K1396">
        <v>8444</v>
      </c>
    </row>
    <row r="1397" spans="1:11" x14ac:dyDescent="0.3">
      <c r="A1397" s="1">
        <v>44790</v>
      </c>
      <c r="B1397" t="s">
        <v>5608</v>
      </c>
      <c r="C1397" s="3" t="s">
        <v>7155</v>
      </c>
      <c r="D1397" t="s">
        <v>5839</v>
      </c>
      <c r="F1397">
        <v>16.8</v>
      </c>
      <c r="G1397">
        <v>0</v>
      </c>
      <c r="H1397" t="s">
        <v>178</v>
      </c>
      <c r="I1397" t="s">
        <v>5548</v>
      </c>
      <c r="J1397" s="1">
        <v>44790</v>
      </c>
      <c r="K1397">
        <v>8444</v>
      </c>
    </row>
    <row r="1398" spans="1:11" x14ac:dyDescent="0.3">
      <c r="A1398" s="1">
        <v>44812</v>
      </c>
      <c r="B1398" t="s">
        <v>5561</v>
      </c>
      <c r="C1398" s="3" t="s">
        <v>7569</v>
      </c>
      <c r="D1398" t="s">
        <v>6267</v>
      </c>
      <c r="F1398">
        <v>39.200000000000003</v>
      </c>
      <c r="G1398">
        <v>0.5</v>
      </c>
      <c r="H1398" t="s">
        <v>23</v>
      </c>
      <c r="I1398" t="s">
        <v>1253</v>
      </c>
    </row>
    <row r="1399" spans="1:11" x14ac:dyDescent="0.3">
      <c r="A1399" s="1">
        <v>44791</v>
      </c>
      <c r="B1399" t="s">
        <v>5561</v>
      </c>
      <c r="C1399" s="3" t="s">
        <v>7158</v>
      </c>
      <c r="D1399" t="s">
        <v>5702</v>
      </c>
      <c r="F1399">
        <v>29.2</v>
      </c>
      <c r="G1399">
        <v>0</v>
      </c>
      <c r="H1399" t="s">
        <v>486</v>
      </c>
      <c r="I1399" t="s">
        <v>1253</v>
      </c>
    </row>
    <row r="1400" spans="1:11" x14ac:dyDescent="0.3">
      <c r="A1400" s="1">
        <v>44791</v>
      </c>
      <c r="B1400" t="s">
        <v>5561</v>
      </c>
      <c r="C1400" s="3" t="s">
        <v>7159</v>
      </c>
      <c r="D1400" t="s">
        <v>5702</v>
      </c>
      <c r="F1400">
        <v>32.299999999999997</v>
      </c>
      <c r="G1400">
        <v>0</v>
      </c>
      <c r="H1400" t="s">
        <v>486</v>
      </c>
      <c r="I1400" t="s">
        <v>1253</v>
      </c>
    </row>
    <row r="1401" spans="1:11" x14ac:dyDescent="0.3">
      <c r="A1401" s="1">
        <v>44791</v>
      </c>
      <c r="B1401" t="s">
        <v>5561</v>
      </c>
      <c r="C1401" s="3" t="s">
        <v>7160</v>
      </c>
      <c r="D1401" t="s">
        <v>5702</v>
      </c>
      <c r="F1401">
        <v>32.1</v>
      </c>
      <c r="G1401">
        <v>0.7</v>
      </c>
      <c r="H1401" t="s">
        <v>486</v>
      </c>
      <c r="I1401" t="s">
        <v>1253</v>
      </c>
    </row>
    <row r="1402" spans="1:11" x14ac:dyDescent="0.3">
      <c r="A1402" s="1">
        <v>44791</v>
      </c>
      <c r="B1402" t="s">
        <v>5561</v>
      </c>
      <c r="C1402" s="3" t="s">
        <v>7161</v>
      </c>
      <c r="D1402" t="s">
        <v>5702</v>
      </c>
      <c r="F1402">
        <v>37.799999999999997</v>
      </c>
      <c r="G1402">
        <v>0</v>
      </c>
      <c r="H1402" t="s">
        <v>486</v>
      </c>
      <c r="I1402" t="s">
        <v>1253</v>
      </c>
    </row>
    <row r="1403" spans="1:11" x14ac:dyDescent="0.3">
      <c r="A1403" s="1">
        <v>44791</v>
      </c>
      <c r="B1403" t="s">
        <v>5561</v>
      </c>
      <c r="C1403" s="3" t="s">
        <v>7162</v>
      </c>
      <c r="D1403" t="s">
        <v>5702</v>
      </c>
      <c r="F1403">
        <v>33.9</v>
      </c>
      <c r="G1403">
        <v>0</v>
      </c>
      <c r="H1403" t="s">
        <v>486</v>
      </c>
      <c r="I1403" t="s">
        <v>1253</v>
      </c>
    </row>
    <row r="1404" spans="1:11" x14ac:dyDescent="0.3">
      <c r="A1404" s="1">
        <v>44791</v>
      </c>
      <c r="B1404" t="s">
        <v>5561</v>
      </c>
      <c r="C1404" s="3" t="s">
        <v>7163</v>
      </c>
      <c r="D1404" t="s">
        <v>5702</v>
      </c>
      <c r="F1404">
        <v>38.1</v>
      </c>
      <c r="G1404">
        <v>0</v>
      </c>
      <c r="H1404" t="s">
        <v>486</v>
      </c>
      <c r="I1404" t="s">
        <v>1253</v>
      </c>
    </row>
    <row r="1405" spans="1:11" x14ac:dyDescent="0.3">
      <c r="A1405" s="1">
        <v>44791</v>
      </c>
      <c r="B1405" t="s">
        <v>5561</v>
      </c>
      <c r="C1405" s="3" t="s">
        <v>7164</v>
      </c>
      <c r="D1405" t="s">
        <v>5702</v>
      </c>
      <c r="F1405">
        <v>36.9</v>
      </c>
      <c r="G1405">
        <v>0</v>
      </c>
      <c r="H1405" t="s">
        <v>486</v>
      </c>
      <c r="I1405" t="s">
        <v>1253</v>
      </c>
    </row>
    <row r="1406" spans="1:11" x14ac:dyDescent="0.3">
      <c r="A1406" s="1">
        <v>44791</v>
      </c>
      <c r="B1406" t="s">
        <v>5561</v>
      </c>
      <c r="C1406" s="3" t="s">
        <v>7165</v>
      </c>
      <c r="D1406" t="s">
        <v>7148</v>
      </c>
      <c r="F1406">
        <v>19</v>
      </c>
      <c r="G1406">
        <v>0</v>
      </c>
      <c r="H1406" t="s">
        <v>652</v>
      </c>
      <c r="I1406" t="s">
        <v>1253</v>
      </c>
    </row>
    <row r="1407" spans="1:11" x14ac:dyDescent="0.3">
      <c r="A1407" s="1">
        <v>44791</v>
      </c>
      <c r="B1407" t="s">
        <v>5566</v>
      </c>
      <c r="C1407" s="3" t="s">
        <v>7166</v>
      </c>
      <c r="D1407" t="s">
        <v>6130</v>
      </c>
      <c r="F1407">
        <v>31.8</v>
      </c>
      <c r="G1407">
        <v>0</v>
      </c>
      <c r="H1407" t="s">
        <v>570</v>
      </c>
      <c r="I1407" t="s">
        <v>1253</v>
      </c>
    </row>
    <row r="1408" spans="1:11" x14ac:dyDescent="0.3">
      <c r="A1408" s="1">
        <v>44832</v>
      </c>
      <c r="B1408" t="s">
        <v>5553</v>
      </c>
      <c r="C1408" s="3" t="s">
        <v>7993</v>
      </c>
      <c r="D1408" t="s">
        <v>5870</v>
      </c>
      <c r="F1408">
        <v>39.200000000000003</v>
      </c>
      <c r="G1408">
        <v>0</v>
      </c>
      <c r="H1408" t="s">
        <v>23</v>
      </c>
      <c r="I1408" t="s">
        <v>15</v>
      </c>
    </row>
    <row r="1409" spans="1:9" x14ac:dyDescent="0.3">
      <c r="A1409" s="1">
        <v>44853</v>
      </c>
      <c r="B1409" t="s">
        <v>5553</v>
      </c>
      <c r="C1409" s="3" t="s">
        <v>8414</v>
      </c>
      <c r="D1409" t="s">
        <v>5926</v>
      </c>
      <c r="F1409">
        <v>39.200000000000003</v>
      </c>
      <c r="G1409">
        <v>0</v>
      </c>
      <c r="H1409" t="s">
        <v>23</v>
      </c>
      <c r="I1409" t="s">
        <v>15</v>
      </c>
    </row>
    <row r="1410" spans="1:9" x14ac:dyDescent="0.3">
      <c r="A1410" s="1">
        <v>44874</v>
      </c>
      <c r="B1410" t="s">
        <v>5553</v>
      </c>
      <c r="C1410" s="3" t="s">
        <v>8779</v>
      </c>
      <c r="D1410" t="s">
        <v>5875</v>
      </c>
      <c r="F1410">
        <v>39.200000000000003</v>
      </c>
      <c r="G1410">
        <v>3.4</v>
      </c>
      <c r="H1410" t="s">
        <v>23</v>
      </c>
      <c r="I1410" t="s">
        <v>15</v>
      </c>
    </row>
    <row r="1411" spans="1:9" x14ac:dyDescent="0.3">
      <c r="A1411" s="1">
        <v>44903</v>
      </c>
      <c r="B1411" t="s">
        <v>5561</v>
      </c>
      <c r="C1411" s="3" t="s">
        <v>9374</v>
      </c>
      <c r="D1411" t="s">
        <v>9230</v>
      </c>
      <c r="F1411">
        <v>39.200000000000003</v>
      </c>
      <c r="G1411">
        <v>0</v>
      </c>
      <c r="H1411" t="s">
        <v>23</v>
      </c>
      <c r="I1411" t="s">
        <v>15</v>
      </c>
    </row>
    <row r="1412" spans="1:9" x14ac:dyDescent="0.3">
      <c r="A1412" s="1">
        <v>44832</v>
      </c>
      <c r="B1412" t="s">
        <v>5566</v>
      </c>
      <c r="C1412" s="3" t="s">
        <v>8010</v>
      </c>
      <c r="D1412" t="s">
        <v>6196</v>
      </c>
      <c r="F1412">
        <v>39.1</v>
      </c>
      <c r="G1412">
        <v>0</v>
      </c>
      <c r="H1412" t="s">
        <v>23</v>
      </c>
      <c r="I1412" t="s">
        <v>15</v>
      </c>
    </row>
    <row r="1413" spans="1:9" x14ac:dyDescent="0.3">
      <c r="A1413" s="1">
        <v>44853</v>
      </c>
      <c r="B1413" t="s">
        <v>5566</v>
      </c>
      <c r="C1413" s="3" t="s">
        <v>8441</v>
      </c>
      <c r="D1413" t="s">
        <v>6196</v>
      </c>
      <c r="F1413">
        <v>39</v>
      </c>
      <c r="G1413">
        <v>0</v>
      </c>
      <c r="H1413" t="s">
        <v>23</v>
      </c>
      <c r="I1413" t="s">
        <v>15</v>
      </c>
    </row>
    <row r="1414" spans="1:9" x14ac:dyDescent="0.3">
      <c r="A1414" s="1">
        <v>44882</v>
      </c>
      <c r="B1414" t="s">
        <v>5553</v>
      </c>
      <c r="C1414" s="3" t="s">
        <v>8930</v>
      </c>
      <c r="D1414" t="s">
        <v>8931</v>
      </c>
      <c r="F1414">
        <v>39</v>
      </c>
      <c r="G1414">
        <v>0</v>
      </c>
      <c r="H1414" t="s">
        <v>23</v>
      </c>
      <c r="I1414" t="s">
        <v>15</v>
      </c>
    </row>
    <row r="1415" spans="1:9" x14ac:dyDescent="0.3">
      <c r="A1415" s="1">
        <v>44776</v>
      </c>
      <c r="B1415" t="s">
        <v>5561</v>
      </c>
      <c r="C1415" s="3" t="s">
        <v>6915</v>
      </c>
      <c r="D1415" t="s">
        <v>6912</v>
      </c>
      <c r="F1415">
        <v>38.9</v>
      </c>
      <c r="G1415">
        <v>0</v>
      </c>
      <c r="H1415" t="s">
        <v>23</v>
      </c>
      <c r="I1415" t="s">
        <v>15</v>
      </c>
    </row>
    <row r="1416" spans="1:9" x14ac:dyDescent="0.3">
      <c r="A1416" s="1">
        <v>44813</v>
      </c>
      <c r="B1416" t="s">
        <v>5561</v>
      </c>
      <c r="C1416" s="3" t="s">
        <v>7586</v>
      </c>
      <c r="D1416" t="s">
        <v>6728</v>
      </c>
      <c r="F1416">
        <v>38.799999999999997</v>
      </c>
      <c r="G1416">
        <v>0</v>
      </c>
      <c r="H1416" t="s">
        <v>23</v>
      </c>
      <c r="I1416" t="s">
        <v>1253</v>
      </c>
    </row>
    <row r="1417" spans="1:9" x14ac:dyDescent="0.3">
      <c r="A1417" s="1">
        <v>44887</v>
      </c>
      <c r="B1417" t="s">
        <v>5566</v>
      </c>
      <c r="C1417" s="3" t="s">
        <v>9047</v>
      </c>
      <c r="D1417" t="s">
        <v>6300</v>
      </c>
      <c r="F1417">
        <v>38.799999999999997</v>
      </c>
      <c r="G1417">
        <v>0</v>
      </c>
      <c r="H1417" t="s">
        <v>23</v>
      </c>
      <c r="I1417" t="s">
        <v>15</v>
      </c>
    </row>
    <row r="1418" spans="1:9" x14ac:dyDescent="0.3">
      <c r="A1418" s="1">
        <v>44825</v>
      </c>
      <c r="B1418" t="s">
        <v>5561</v>
      </c>
      <c r="C1418" s="3" t="s">
        <v>7832</v>
      </c>
      <c r="D1418" t="s">
        <v>7097</v>
      </c>
      <c r="F1418">
        <v>38.700000000000003</v>
      </c>
      <c r="G1418">
        <v>5.3</v>
      </c>
      <c r="H1418" t="s">
        <v>23</v>
      </c>
      <c r="I1418" t="s">
        <v>15</v>
      </c>
    </row>
    <row r="1419" spans="1:9" x14ac:dyDescent="0.3">
      <c r="A1419" s="1">
        <v>44831</v>
      </c>
      <c r="B1419" t="s">
        <v>5566</v>
      </c>
      <c r="C1419" s="3" t="s">
        <v>7988</v>
      </c>
      <c r="D1419" t="s">
        <v>6196</v>
      </c>
      <c r="F1419">
        <v>38.700000000000003</v>
      </c>
      <c r="G1419">
        <v>0</v>
      </c>
      <c r="H1419" t="s">
        <v>23</v>
      </c>
      <c r="I1419" t="s">
        <v>15</v>
      </c>
    </row>
    <row r="1420" spans="1:9" x14ac:dyDescent="0.3">
      <c r="A1420" s="1">
        <v>44849</v>
      </c>
      <c r="B1420" t="s">
        <v>5566</v>
      </c>
      <c r="C1420" s="3" t="s">
        <v>8362</v>
      </c>
      <c r="D1420" t="s">
        <v>5621</v>
      </c>
      <c r="F1420">
        <v>38.700000000000003</v>
      </c>
      <c r="G1420">
        <v>0</v>
      </c>
      <c r="H1420" t="s">
        <v>23</v>
      </c>
      <c r="I1420" t="s">
        <v>15</v>
      </c>
    </row>
    <row r="1421" spans="1:9" x14ac:dyDescent="0.3">
      <c r="A1421" s="1">
        <v>44792</v>
      </c>
      <c r="B1421" t="s">
        <v>5566</v>
      </c>
      <c r="C1421" s="3" t="s">
        <v>7180</v>
      </c>
      <c r="D1421" t="s">
        <v>6130</v>
      </c>
      <c r="F1421">
        <v>27</v>
      </c>
      <c r="G1421">
        <v>2</v>
      </c>
      <c r="H1421" t="s">
        <v>570</v>
      </c>
      <c r="I1421" t="s">
        <v>1253</v>
      </c>
    </row>
    <row r="1422" spans="1:9" x14ac:dyDescent="0.3">
      <c r="A1422" s="1">
        <v>44792</v>
      </c>
      <c r="B1422" t="s">
        <v>5566</v>
      </c>
      <c r="C1422" s="3" t="s">
        <v>7181</v>
      </c>
      <c r="D1422" t="s">
        <v>6130</v>
      </c>
      <c r="F1422">
        <v>35.1</v>
      </c>
      <c r="G1422">
        <v>0</v>
      </c>
      <c r="H1422" t="s">
        <v>570</v>
      </c>
      <c r="I1422" t="s">
        <v>1253</v>
      </c>
    </row>
    <row r="1423" spans="1:9" x14ac:dyDescent="0.3">
      <c r="A1423" s="1">
        <v>44792</v>
      </c>
      <c r="B1423" t="s">
        <v>5566</v>
      </c>
      <c r="C1423" s="3" t="s">
        <v>7182</v>
      </c>
      <c r="D1423" t="s">
        <v>6130</v>
      </c>
      <c r="F1423">
        <v>30.8</v>
      </c>
      <c r="G1423">
        <v>0</v>
      </c>
      <c r="H1423" t="s">
        <v>570</v>
      </c>
      <c r="I1423" t="s">
        <v>1253</v>
      </c>
    </row>
    <row r="1424" spans="1:9" x14ac:dyDescent="0.3">
      <c r="A1424" s="1">
        <v>44792</v>
      </c>
      <c r="B1424" t="s">
        <v>5566</v>
      </c>
      <c r="C1424" s="3" t="s">
        <v>7183</v>
      </c>
      <c r="D1424" t="s">
        <v>6130</v>
      </c>
      <c r="F1424">
        <v>32.4</v>
      </c>
      <c r="G1424">
        <v>0</v>
      </c>
      <c r="H1424" t="s">
        <v>570</v>
      </c>
      <c r="I1424" t="s">
        <v>1253</v>
      </c>
    </row>
    <row r="1425" spans="1:9" x14ac:dyDescent="0.3">
      <c r="A1425" s="1">
        <v>44792</v>
      </c>
      <c r="B1425" t="s">
        <v>5566</v>
      </c>
      <c r="C1425" s="3" t="s">
        <v>7184</v>
      </c>
      <c r="D1425" t="s">
        <v>6130</v>
      </c>
      <c r="F1425">
        <v>34.299999999999997</v>
      </c>
      <c r="G1425">
        <v>0</v>
      </c>
      <c r="H1425" t="s">
        <v>570</v>
      </c>
      <c r="I1425" t="s">
        <v>1253</v>
      </c>
    </row>
    <row r="1426" spans="1:9" x14ac:dyDescent="0.3">
      <c r="A1426" s="1">
        <v>44792</v>
      </c>
      <c r="B1426" t="s">
        <v>5566</v>
      </c>
      <c r="C1426" s="3" t="s">
        <v>7185</v>
      </c>
      <c r="D1426" t="s">
        <v>6130</v>
      </c>
      <c r="F1426">
        <v>36.200000000000003</v>
      </c>
      <c r="G1426">
        <v>0</v>
      </c>
      <c r="H1426" t="s">
        <v>570</v>
      </c>
      <c r="I1426" t="s">
        <v>1253</v>
      </c>
    </row>
    <row r="1427" spans="1:9" x14ac:dyDescent="0.3">
      <c r="A1427" s="1">
        <v>44792</v>
      </c>
      <c r="B1427" t="s">
        <v>5566</v>
      </c>
      <c r="C1427" s="3" t="s">
        <v>7186</v>
      </c>
      <c r="D1427" t="s">
        <v>6130</v>
      </c>
      <c r="F1427">
        <v>32</v>
      </c>
      <c r="G1427">
        <v>0</v>
      </c>
      <c r="H1427" t="s">
        <v>570</v>
      </c>
      <c r="I1427" t="s">
        <v>1253</v>
      </c>
    </row>
    <row r="1428" spans="1:9" x14ac:dyDescent="0.3">
      <c r="A1428" s="1">
        <v>44792</v>
      </c>
      <c r="B1428" t="s">
        <v>5566</v>
      </c>
      <c r="C1428" s="3" t="s">
        <v>7187</v>
      </c>
      <c r="D1428" t="s">
        <v>6130</v>
      </c>
      <c r="F1428">
        <v>32.9</v>
      </c>
      <c r="G1428">
        <v>0</v>
      </c>
      <c r="H1428" t="s">
        <v>570</v>
      </c>
      <c r="I1428" t="s">
        <v>1253</v>
      </c>
    </row>
    <row r="1429" spans="1:9" x14ac:dyDescent="0.3">
      <c r="A1429" s="1">
        <v>44792</v>
      </c>
      <c r="B1429" t="s">
        <v>5566</v>
      </c>
      <c r="C1429" s="3" t="s">
        <v>7188</v>
      </c>
      <c r="D1429" t="s">
        <v>6130</v>
      </c>
      <c r="F1429">
        <v>31.2</v>
      </c>
      <c r="G1429">
        <v>0</v>
      </c>
      <c r="H1429" t="s">
        <v>570</v>
      </c>
      <c r="I1429" t="s">
        <v>1253</v>
      </c>
    </row>
    <row r="1430" spans="1:9" x14ac:dyDescent="0.3">
      <c r="A1430" s="1">
        <v>44792</v>
      </c>
      <c r="B1430" t="s">
        <v>5566</v>
      </c>
      <c r="C1430" s="3" t="s">
        <v>7189</v>
      </c>
      <c r="D1430" t="s">
        <v>6130</v>
      </c>
      <c r="F1430">
        <v>32.1</v>
      </c>
      <c r="G1430">
        <v>0</v>
      </c>
      <c r="H1430" t="s">
        <v>570</v>
      </c>
      <c r="I1430" t="s">
        <v>1253</v>
      </c>
    </row>
    <row r="1431" spans="1:9" x14ac:dyDescent="0.3">
      <c r="A1431" s="1">
        <v>44792</v>
      </c>
      <c r="B1431" t="s">
        <v>5566</v>
      </c>
      <c r="C1431" s="3" t="s">
        <v>7190</v>
      </c>
      <c r="D1431" t="s">
        <v>6130</v>
      </c>
      <c r="F1431">
        <v>32</v>
      </c>
      <c r="G1431">
        <v>0</v>
      </c>
      <c r="H1431" t="s">
        <v>570</v>
      </c>
      <c r="I1431" t="s">
        <v>1253</v>
      </c>
    </row>
    <row r="1432" spans="1:9" x14ac:dyDescent="0.3">
      <c r="A1432" s="1">
        <v>44792</v>
      </c>
      <c r="B1432" t="s">
        <v>5566</v>
      </c>
      <c r="C1432" s="3" t="s">
        <v>7191</v>
      </c>
      <c r="D1432" t="s">
        <v>6130</v>
      </c>
      <c r="F1432">
        <v>27</v>
      </c>
      <c r="G1432">
        <v>0</v>
      </c>
      <c r="H1432" t="s">
        <v>570</v>
      </c>
      <c r="I1432" t="s">
        <v>1253</v>
      </c>
    </row>
    <row r="1433" spans="1:9" x14ac:dyDescent="0.3">
      <c r="A1433" s="1">
        <v>44792</v>
      </c>
      <c r="B1433" t="s">
        <v>5566</v>
      </c>
      <c r="C1433" s="3" t="s">
        <v>7192</v>
      </c>
      <c r="D1433" t="s">
        <v>6130</v>
      </c>
      <c r="F1433">
        <v>31.5</v>
      </c>
      <c r="G1433">
        <v>0</v>
      </c>
      <c r="H1433" t="s">
        <v>570</v>
      </c>
      <c r="I1433" t="s">
        <v>1253</v>
      </c>
    </row>
    <row r="1434" spans="1:9" x14ac:dyDescent="0.3">
      <c r="A1434" s="1">
        <v>44792</v>
      </c>
      <c r="B1434" t="s">
        <v>5566</v>
      </c>
      <c r="C1434" s="3" t="s">
        <v>7193</v>
      </c>
      <c r="D1434" t="s">
        <v>6130</v>
      </c>
      <c r="F1434">
        <v>32</v>
      </c>
      <c r="G1434">
        <v>0.6</v>
      </c>
      <c r="H1434" t="s">
        <v>570</v>
      </c>
      <c r="I1434" t="s">
        <v>1253</v>
      </c>
    </row>
    <row r="1435" spans="1:9" x14ac:dyDescent="0.3">
      <c r="A1435" s="1">
        <v>44792</v>
      </c>
      <c r="B1435" t="s">
        <v>5566</v>
      </c>
      <c r="C1435" s="3" t="s">
        <v>7194</v>
      </c>
      <c r="D1435" t="s">
        <v>6130</v>
      </c>
      <c r="F1435">
        <v>31.8</v>
      </c>
      <c r="G1435">
        <v>0</v>
      </c>
      <c r="H1435" t="s">
        <v>570</v>
      </c>
      <c r="I1435" t="s">
        <v>1253</v>
      </c>
    </row>
    <row r="1436" spans="1:9" x14ac:dyDescent="0.3">
      <c r="A1436" s="1">
        <v>44852</v>
      </c>
      <c r="B1436" t="s">
        <v>5566</v>
      </c>
      <c r="C1436" s="3" t="s">
        <v>8387</v>
      </c>
      <c r="D1436" t="s">
        <v>6196</v>
      </c>
      <c r="F1436">
        <v>38.700000000000003</v>
      </c>
      <c r="G1436">
        <v>0</v>
      </c>
      <c r="H1436" t="s">
        <v>23</v>
      </c>
      <c r="I1436" t="s">
        <v>15</v>
      </c>
    </row>
    <row r="1437" spans="1:9" x14ac:dyDescent="0.3">
      <c r="A1437" s="1">
        <v>44854</v>
      </c>
      <c r="B1437" t="s">
        <v>5566</v>
      </c>
      <c r="C1437" s="3" t="s">
        <v>8480</v>
      </c>
      <c r="D1437" t="s">
        <v>6413</v>
      </c>
      <c r="F1437">
        <v>38.700000000000003</v>
      </c>
      <c r="G1437">
        <v>0</v>
      </c>
      <c r="H1437" t="s">
        <v>23</v>
      </c>
      <c r="I1437" t="s">
        <v>15</v>
      </c>
    </row>
    <row r="1438" spans="1:9" x14ac:dyDescent="0.3">
      <c r="A1438" s="1">
        <v>44873</v>
      </c>
      <c r="B1438" t="s">
        <v>5553</v>
      </c>
      <c r="C1438" s="3" t="s">
        <v>8744</v>
      </c>
      <c r="D1438" t="s">
        <v>5837</v>
      </c>
      <c r="F1438">
        <v>38.700000000000003</v>
      </c>
      <c r="G1438">
        <v>0</v>
      </c>
      <c r="H1438" t="s">
        <v>23</v>
      </c>
      <c r="I1438" t="s">
        <v>1253</v>
      </c>
    </row>
    <row r="1439" spans="1:9" x14ac:dyDescent="0.3">
      <c r="A1439" s="1">
        <v>44904</v>
      </c>
      <c r="B1439" t="s">
        <v>5553</v>
      </c>
      <c r="C1439" s="3" t="s">
        <v>9397</v>
      </c>
      <c r="D1439" t="s">
        <v>5916</v>
      </c>
      <c r="F1439">
        <v>38.700000000000003</v>
      </c>
      <c r="G1439">
        <v>0</v>
      </c>
      <c r="H1439" t="s">
        <v>23</v>
      </c>
      <c r="I1439" t="s">
        <v>1253</v>
      </c>
    </row>
    <row r="1440" spans="1:9" x14ac:dyDescent="0.3">
      <c r="A1440" s="1">
        <v>44909</v>
      </c>
      <c r="B1440" t="s">
        <v>5561</v>
      </c>
      <c r="C1440" s="3" t="s">
        <v>9481</v>
      </c>
      <c r="D1440" t="s">
        <v>7097</v>
      </c>
      <c r="F1440">
        <v>38.700000000000003</v>
      </c>
      <c r="G1440">
        <v>0</v>
      </c>
      <c r="H1440" t="s">
        <v>23</v>
      </c>
      <c r="I1440" t="s">
        <v>15</v>
      </c>
    </row>
    <row r="1441" spans="1:11" x14ac:dyDescent="0.3">
      <c r="A1441" s="1">
        <v>44917</v>
      </c>
      <c r="B1441" t="s">
        <v>5566</v>
      </c>
      <c r="C1441" s="3" t="s">
        <v>9632</v>
      </c>
      <c r="D1441" t="s">
        <v>6300</v>
      </c>
      <c r="F1441">
        <v>38.700000000000003</v>
      </c>
      <c r="G1441">
        <v>0</v>
      </c>
      <c r="H1441" t="s">
        <v>23</v>
      </c>
      <c r="I1441" t="s">
        <v>15</v>
      </c>
    </row>
    <row r="1442" spans="1:11" x14ac:dyDescent="0.3">
      <c r="A1442" s="1">
        <v>44918</v>
      </c>
      <c r="B1442" t="s">
        <v>5566</v>
      </c>
      <c r="C1442" s="3" t="s">
        <v>9657</v>
      </c>
      <c r="D1442" t="s">
        <v>6196</v>
      </c>
      <c r="F1442">
        <v>38.700000000000003</v>
      </c>
      <c r="G1442">
        <v>0</v>
      </c>
      <c r="H1442" t="s">
        <v>23</v>
      </c>
      <c r="I1442" t="s">
        <v>15</v>
      </c>
    </row>
    <row r="1443" spans="1:11" x14ac:dyDescent="0.3">
      <c r="A1443" s="1">
        <v>44795</v>
      </c>
      <c r="B1443" t="s">
        <v>5553</v>
      </c>
      <c r="C1443" s="3" t="s">
        <v>7203</v>
      </c>
      <c r="D1443" t="s">
        <v>7204</v>
      </c>
      <c r="F1443">
        <v>36.299999999999997</v>
      </c>
      <c r="G1443">
        <v>0</v>
      </c>
      <c r="H1443" t="s">
        <v>630</v>
      </c>
      <c r="I1443" t="s">
        <v>5548</v>
      </c>
    </row>
    <row r="1444" spans="1:11" x14ac:dyDescent="0.3">
      <c r="A1444" s="1">
        <v>44795</v>
      </c>
      <c r="B1444" t="s">
        <v>5553</v>
      </c>
      <c r="C1444" s="3" t="s">
        <v>7205</v>
      </c>
      <c r="D1444" t="s">
        <v>7204</v>
      </c>
      <c r="F1444">
        <v>24.2</v>
      </c>
      <c r="G1444">
        <v>1.3</v>
      </c>
      <c r="H1444" t="s">
        <v>630</v>
      </c>
      <c r="I1444" t="s">
        <v>5548</v>
      </c>
    </row>
    <row r="1445" spans="1:11" x14ac:dyDescent="0.3">
      <c r="A1445" s="1">
        <v>44795</v>
      </c>
      <c r="B1445" t="s">
        <v>5553</v>
      </c>
      <c r="C1445" s="3" t="s">
        <v>7206</v>
      </c>
      <c r="D1445" t="s">
        <v>7204</v>
      </c>
      <c r="F1445">
        <v>24.4</v>
      </c>
      <c r="G1445">
        <v>0</v>
      </c>
      <c r="H1445" t="s">
        <v>630</v>
      </c>
      <c r="I1445" t="s">
        <v>5548</v>
      </c>
    </row>
    <row r="1446" spans="1:11" x14ac:dyDescent="0.3">
      <c r="A1446" s="1">
        <v>44795</v>
      </c>
      <c r="B1446" t="s">
        <v>5553</v>
      </c>
      <c r="C1446" s="3" t="s">
        <v>7207</v>
      </c>
      <c r="D1446" t="s">
        <v>7208</v>
      </c>
      <c r="F1446">
        <v>39</v>
      </c>
      <c r="G1446">
        <v>0</v>
      </c>
      <c r="H1446" t="s">
        <v>7209</v>
      </c>
      <c r="I1446" t="s">
        <v>15</v>
      </c>
      <c r="J1446" s="1">
        <v>44796</v>
      </c>
      <c r="K1446">
        <v>8464</v>
      </c>
    </row>
    <row r="1447" spans="1:11" x14ac:dyDescent="0.3">
      <c r="A1447" s="1">
        <v>44795</v>
      </c>
      <c r="B1447" t="s">
        <v>5553</v>
      </c>
      <c r="C1447" s="3" t="s">
        <v>7210</v>
      </c>
      <c r="D1447" t="s">
        <v>7208</v>
      </c>
      <c r="F1447">
        <v>38.799999999999997</v>
      </c>
      <c r="G1447">
        <v>1.8</v>
      </c>
      <c r="H1447" t="s">
        <v>7209</v>
      </c>
      <c r="I1447" t="s">
        <v>15</v>
      </c>
      <c r="J1447" s="1">
        <v>44796</v>
      </c>
      <c r="K1447">
        <v>8464</v>
      </c>
    </row>
    <row r="1448" spans="1:11" x14ac:dyDescent="0.3">
      <c r="A1448" s="1">
        <v>44778</v>
      </c>
      <c r="B1448" t="s">
        <v>5566</v>
      </c>
      <c r="C1448" s="3" t="s">
        <v>6967</v>
      </c>
      <c r="D1448" t="s">
        <v>6196</v>
      </c>
      <c r="F1448">
        <v>38.6</v>
      </c>
      <c r="G1448">
        <v>0</v>
      </c>
      <c r="H1448" t="s">
        <v>23</v>
      </c>
      <c r="I1448" t="s">
        <v>15</v>
      </c>
    </row>
    <row r="1449" spans="1:11" x14ac:dyDescent="0.3">
      <c r="A1449" s="1">
        <v>44938</v>
      </c>
      <c r="B1449" t="s">
        <v>5566</v>
      </c>
      <c r="C1449" s="3" t="s">
        <v>9921</v>
      </c>
      <c r="D1449" t="s">
        <v>6405</v>
      </c>
      <c r="F1449">
        <v>38.6</v>
      </c>
      <c r="G1449">
        <v>0</v>
      </c>
      <c r="H1449" t="s">
        <v>23</v>
      </c>
      <c r="I1449" t="s">
        <v>15</v>
      </c>
    </row>
    <row r="1450" spans="1:11" x14ac:dyDescent="0.3">
      <c r="A1450" s="1">
        <v>44793</v>
      </c>
      <c r="B1450" t="s">
        <v>5561</v>
      </c>
      <c r="C1450" s="3" t="s">
        <v>7201</v>
      </c>
      <c r="D1450" t="s">
        <v>7199</v>
      </c>
      <c r="F1450">
        <v>38.5</v>
      </c>
      <c r="G1450">
        <v>0</v>
      </c>
      <c r="H1450" t="s">
        <v>23</v>
      </c>
      <c r="I1450" t="s">
        <v>15</v>
      </c>
    </row>
    <row r="1451" spans="1:11" x14ac:dyDescent="0.3">
      <c r="A1451" s="1">
        <v>44795</v>
      </c>
      <c r="B1451" t="s">
        <v>5608</v>
      </c>
      <c r="C1451" s="3" t="s">
        <v>7215</v>
      </c>
      <c r="D1451" t="s">
        <v>5643</v>
      </c>
      <c r="F1451">
        <v>14.9</v>
      </c>
      <c r="G1451">
        <v>0</v>
      </c>
      <c r="H1451" t="s">
        <v>178</v>
      </c>
      <c r="I1451" t="s">
        <v>5548</v>
      </c>
      <c r="J1451" s="1">
        <v>44795</v>
      </c>
      <c r="K1451">
        <v>8459</v>
      </c>
    </row>
    <row r="1452" spans="1:11" x14ac:dyDescent="0.3">
      <c r="A1452" s="1">
        <v>44795</v>
      </c>
      <c r="B1452" t="s">
        <v>5608</v>
      </c>
      <c r="C1452" s="3" t="s">
        <v>7216</v>
      </c>
      <c r="D1452" t="s">
        <v>5643</v>
      </c>
      <c r="F1452">
        <v>14.9</v>
      </c>
      <c r="G1452">
        <v>0</v>
      </c>
      <c r="H1452" t="s">
        <v>178</v>
      </c>
      <c r="I1452" t="s">
        <v>5548</v>
      </c>
      <c r="J1452" s="1">
        <v>44795</v>
      </c>
      <c r="K1452">
        <v>8459</v>
      </c>
    </row>
    <row r="1453" spans="1:11" x14ac:dyDescent="0.3">
      <c r="A1453" s="1">
        <v>44795</v>
      </c>
      <c r="B1453" t="s">
        <v>5608</v>
      </c>
      <c r="C1453" s="3" t="s">
        <v>7217</v>
      </c>
      <c r="D1453" t="s">
        <v>5643</v>
      </c>
      <c r="F1453">
        <v>14.9</v>
      </c>
      <c r="G1453">
        <v>0</v>
      </c>
      <c r="H1453" t="s">
        <v>178</v>
      </c>
      <c r="I1453" t="s">
        <v>5548</v>
      </c>
      <c r="J1453" s="1">
        <v>44795</v>
      </c>
      <c r="K1453">
        <v>8459</v>
      </c>
    </row>
    <row r="1454" spans="1:11" x14ac:dyDescent="0.3">
      <c r="A1454" s="1">
        <v>44795</v>
      </c>
      <c r="B1454" t="s">
        <v>5608</v>
      </c>
      <c r="C1454" s="3" t="s">
        <v>7218</v>
      </c>
      <c r="D1454" t="s">
        <v>5643</v>
      </c>
      <c r="F1454">
        <v>14.9</v>
      </c>
      <c r="G1454">
        <v>0</v>
      </c>
      <c r="H1454" t="s">
        <v>178</v>
      </c>
      <c r="I1454" t="s">
        <v>5548</v>
      </c>
      <c r="J1454" s="1">
        <v>44795</v>
      </c>
      <c r="K1454">
        <v>8459</v>
      </c>
    </row>
    <row r="1455" spans="1:11" x14ac:dyDescent="0.3">
      <c r="A1455" s="1">
        <v>44796</v>
      </c>
      <c r="B1455" t="s">
        <v>5553</v>
      </c>
      <c r="C1455" s="3" t="s">
        <v>7219</v>
      </c>
      <c r="D1455" t="s">
        <v>7220</v>
      </c>
      <c r="F1455">
        <v>36.200000000000003</v>
      </c>
      <c r="G1455">
        <v>0</v>
      </c>
      <c r="H1455" t="s">
        <v>1094</v>
      </c>
      <c r="I1455" t="s">
        <v>5548</v>
      </c>
    </row>
    <row r="1456" spans="1:11" x14ac:dyDescent="0.3">
      <c r="A1456" s="1">
        <v>44796</v>
      </c>
      <c r="B1456" t="s">
        <v>5553</v>
      </c>
      <c r="C1456" s="3" t="s">
        <v>7221</v>
      </c>
      <c r="D1456" t="s">
        <v>7204</v>
      </c>
      <c r="F1456">
        <v>33.6</v>
      </c>
      <c r="G1456">
        <v>0</v>
      </c>
      <c r="H1456" t="s">
        <v>630</v>
      </c>
      <c r="I1456" t="s">
        <v>5548</v>
      </c>
    </row>
    <row r="1457" spans="1:9" x14ac:dyDescent="0.3">
      <c r="A1457" s="1">
        <v>44796</v>
      </c>
      <c r="B1457" t="s">
        <v>5553</v>
      </c>
      <c r="C1457" s="3" t="s">
        <v>7222</v>
      </c>
      <c r="D1457" t="s">
        <v>7204</v>
      </c>
      <c r="F1457">
        <v>33.799999999999997</v>
      </c>
      <c r="G1457">
        <v>2</v>
      </c>
      <c r="H1457" t="s">
        <v>630</v>
      </c>
      <c r="I1457" t="s">
        <v>5548</v>
      </c>
    </row>
    <row r="1458" spans="1:9" x14ac:dyDescent="0.3">
      <c r="A1458" s="1">
        <v>44796</v>
      </c>
      <c r="B1458" t="s">
        <v>5553</v>
      </c>
      <c r="C1458" s="3" t="s">
        <v>7223</v>
      </c>
      <c r="D1458" t="s">
        <v>7204</v>
      </c>
      <c r="F1458">
        <v>36.299999999999997</v>
      </c>
      <c r="G1458">
        <v>0</v>
      </c>
      <c r="H1458" t="s">
        <v>630</v>
      </c>
      <c r="I1458" t="s">
        <v>5548</v>
      </c>
    </row>
    <row r="1459" spans="1:9" x14ac:dyDescent="0.3">
      <c r="A1459" s="1">
        <v>44796</v>
      </c>
      <c r="B1459" t="s">
        <v>5553</v>
      </c>
      <c r="C1459" s="3" t="s">
        <v>7224</v>
      </c>
      <c r="D1459" t="s">
        <v>7204</v>
      </c>
      <c r="F1459">
        <v>33.799999999999997</v>
      </c>
      <c r="G1459">
        <v>0</v>
      </c>
      <c r="H1459" t="s">
        <v>630</v>
      </c>
      <c r="I1459" t="s">
        <v>5548</v>
      </c>
    </row>
    <row r="1460" spans="1:9" x14ac:dyDescent="0.3">
      <c r="A1460" s="1">
        <v>44796</v>
      </c>
      <c r="B1460" t="s">
        <v>5553</v>
      </c>
      <c r="C1460" s="3" t="s">
        <v>7225</v>
      </c>
      <c r="D1460" t="s">
        <v>7204</v>
      </c>
      <c r="F1460">
        <v>33.700000000000003</v>
      </c>
      <c r="G1460">
        <v>0</v>
      </c>
      <c r="H1460" t="s">
        <v>630</v>
      </c>
      <c r="I1460" t="s">
        <v>5548</v>
      </c>
    </row>
    <row r="1461" spans="1:9" x14ac:dyDescent="0.3">
      <c r="A1461" s="1">
        <v>44796</v>
      </c>
      <c r="B1461" t="s">
        <v>5553</v>
      </c>
      <c r="C1461" s="3" t="s">
        <v>7226</v>
      </c>
      <c r="D1461" t="s">
        <v>7204</v>
      </c>
      <c r="F1461">
        <v>34.200000000000003</v>
      </c>
      <c r="G1461">
        <v>0</v>
      </c>
      <c r="H1461" t="s">
        <v>630</v>
      </c>
      <c r="I1461" t="s">
        <v>5548</v>
      </c>
    </row>
    <row r="1462" spans="1:9" x14ac:dyDescent="0.3">
      <c r="A1462" s="1">
        <v>44796</v>
      </c>
      <c r="B1462" t="s">
        <v>5553</v>
      </c>
      <c r="C1462" s="3" t="s">
        <v>7227</v>
      </c>
      <c r="D1462" t="s">
        <v>7204</v>
      </c>
      <c r="F1462">
        <v>34</v>
      </c>
      <c r="G1462">
        <v>0</v>
      </c>
      <c r="H1462" t="s">
        <v>630</v>
      </c>
      <c r="I1462" t="s">
        <v>5548</v>
      </c>
    </row>
    <row r="1463" spans="1:9" x14ac:dyDescent="0.3">
      <c r="A1463" s="1">
        <v>44796</v>
      </c>
      <c r="B1463" t="s">
        <v>5553</v>
      </c>
      <c r="C1463" s="3" t="s">
        <v>7228</v>
      </c>
      <c r="D1463" t="s">
        <v>6654</v>
      </c>
      <c r="F1463">
        <v>0.1</v>
      </c>
      <c r="G1463">
        <v>13.3</v>
      </c>
      <c r="I1463" t="s">
        <v>15</v>
      </c>
    </row>
    <row r="1464" spans="1:9" x14ac:dyDescent="0.3">
      <c r="A1464" s="1">
        <v>44796</v>
      </c>
      <c r="B1464" t="s">
        <v>5561</v>
      </c>
      <c r="C1464" s="3" t="s">
        <v>7229</v>
      </c>
      <c r="D1464" t="s">
        <v>7230</v>
      </c>
      <c r="F1464">
        <v>23</v>
      </c>
      <c r="G1464">
        <v>7.2</v>
      </c>
      <c r="H1464" t="s">
        <v>2589</v>
      </c>
      <c r="I1464" t="s">
        <v>1253</v>
      </c>
    </row>
    <row r="1465" spans="1:9" x14ac:dyDescent="0.3">
      <c r="A1465" s="1">
        <v>44796</v>
      </c>
      <c r="B1465" t="s">
        <v>5561</v>
      </c>
      <c r="C1465" s="3" t="s">
        <v>7231</v>
      </c>
      <c r="D1465" t="s">
        <v>7230</v>
      </c>
      <c r="F1465">
        <v>30.8</v>
      </c>
      <c r="G1465">
        <v>0</v>
      </c>
      <c r="H1465" t="s">
        <v>2589</v>
      </c>
      <c r="I1465" t="s">
        <v>1253</v>
      </c>
    </row>
    <row r="1466" spans="1:9" x14ac:dyDescent="0.3">
      <c r="A1466" s="1">
        <v>44803</v>
      </c>
      <c r="B1466" t="s">
        <v>5566</v>
      </c>
      <c r="C1466" s="3" t="s">
        <v>7419</v>
      </c>
      <c r="D1466" t="s">
        <v>6405</v>
      </c>
      <c r="F1466">
        <v>38.5</v>
      </c>
      <c r="G1466">
        <v>2.6</v>
      </c>
      <c r="H1466" t="s">
        <v>23</v>
      </c>
      <c r="I1466" t="s">
        <v>15</v>
      </c>
    </row>
    <row r="1467" spans="1:9" x14ac:dyDescent="0.3">
      <c r="A1467" s="1">
        <v>44904</v>
      </c>
      <c r="B1467" t="s">
        <v>5561</v>
      </c>
      <c r="C1467" s="3" t="s">
        <v>9409</v>
      </c>
      <c r="D1467" t="s">
        <v>7199</v>
      </c>
      <c r="F1467">
        <v>38.5</v>
      </c>
      <c r="G1467">
        <v>2.2999999999999998</v>
      </c>
      <c r="H1467" t="s">
        <v>23</v>
      </c>
      <c r="I1467" t="s">
        <v>15</v>
      </c>
    </row>
    <row r="1468" spans="1:9" x14ac:dyDescent="0.3">
      <c r="A1468" s="1">
        <v>44938</v>
      </c>
      <c r="B1468" t="s">
        <v>5566</v>
      </c>
      <c r="C1468" s="3" t="s">
        <v>9923</v>
      </c>
      <c r="D1468" t="s">
        <v>6413</v>
      </c>
      <c r="F1468">
        <v>38.5</v>
      </c>
      <c r="G1468">
        <v>0</v>
      </c>
      <c r="H1468" t="s">
        <v>23</v>
      </c>
      <c r="I1468" t="s">
        <v>15</v>
      </c>
    </row>
    <row r="1469" spans="1:9" x14ac:dyDescent="0.3">
      <c r="A1469" s="1">
        <v>44796</v>
      </c>
      <c r="B1469" t="s">
        <v>5561</v>
      </c>
      <c r="C1469" s="3" t="s">
        <v>7235</v>
      </c>
      <c r="D1469" t="s">
        <v>6005</v>
      </c>
      <c r="F1469">
        <v>33.5</v>
      </c>
      <c r="G1469">
        <v>0.8</v>
      </c>
      <c r="H1469" t="s">
        <v>1572</v>
      </c>
      <c r="I1469" t="s">
        <v>1253</v>
      </c>
    </row>
    <row r="1470" spans="1:9" x14ac:dyDescent="0.3">
      <c r="A1470" s="1">
        <v>44796</v>
      </c>
      <c r="B1470" t="s">
        <v>5561</v>
      </c>
      <c r="C1470" s="3" t="s">
        <v>7236</v>
      </c>
      <c r="D1470" t="s">
        <v>6005</v>
      </c>
      <c r="F1470">
        <v>17.7</v>
      </c>
      <c r="G1470">
        <v>0</v>
      </c>
      <c r="H1470" t="s">
        <v>1572</v>
      </c>
      <c r="I1470" t="s">
        <v>1253</v>
      </c>
    </row>
    <row r="1471" spans="1:9" x14ac:dyDescent="0.3">
      <c r="A1471" s="1">
        <v>44796</v>
      </c>
      <c r="B1471" t="s">
        <v>5561</v>
      </c>
      <c r="C1471" s="3" t="s">
        <v>7237</v>
      </c>
      <c r="D1471" t="s">
        <v>6005</v>
      </c>
      <c r="F1471">
        <v>9.6</v>
      </c>
      <c r="G1471">
        <v>0</v>
      </c>
      <c r="H1471" t="s">
        <v>1572</v>
      </c>
      <c r="I1471" t="s">
        <v>1253</v>
      </c>
    </row>
    <row r="1472" spans="1:9" x14ac:dyDescent="0.3">
      <c r="A1472" s="1">
        <v>44796</v>
      </c>
      <c r="B1472" t="s">
        <v>5561</v>
      </c>
      <c r="C1472" s="3" t="s">
        <v>7238</v>
      </c>
      <c r="D1472" t="s">
        <v>6005</v>
      </c>
      <c r="F1472">
        <v>32.6</v>
      </c>
      <c r="G1472">
        <v>0</v>
      </c>
      <c r="H1472" t="s">
        <v>1572</v>
      </c>
      <c r="I1472" t="s">
        <v>1253</v>
      </c>
    </row>
    <row r="1473" spans="1:11" x14ac:dyDescent="0.3">
      <c r="A1473" s="1">
        <v>44796</v>
      </c>
      <c r="B1473" t="s">
        <v>5561</v>
      </c>
      <c r="C1473" s="3" t="s">
        <v>7239</v>
      </c>
      <c r="D1473" t="s">
        <v>6005</v>
      </c>
      <c r="F1473">
        <v>16</v>
      </c>
      <c r="G1473">
        <v>0</v>
      </c>
      <c r="H1473" t="s">
        <v>1572</v>
      </c>
      <c r="I1473" t="s">
        <v>1253</v>
      </c>
    </row>
    <row r="1474" spans="1:11" x14ac:dyDescent="0.3">
      <c r="A1474" s="1">
        <v>44943</v>
      </c>
      <c r="B1474" t="s">
        <v>5561</v>
      </c>
      <c r="C1474" s="3" t="s">
        <v>10022</v>
      </c>
      <c r="D1474" t="s">
        <v>7000</v>
      </c>
      <c r="F1474">
        <v>38.5</v>
      </c>
      <c r="G1474">
        <v>0</v>
      </c>
      <c r="H1474" t="s">
        <v>23</v>
      </c>
      <c r="I1474" t="s">
        <v>15</v>
      </c>
    </row>
    <row r="1475" spans="1:11" x14ac:dyDescent="0.3">
      <c r="A1475" s="1">
        <v>44767</v>
      </c>
      <c r="B1475" t="s">
        <v>5553</v>
      </c>
      <c r="C1475" s="3" t="s">
        <v>6630</v>
      </c>
      <c r="D1475" t="s">
        <v>6627</v>
      </c>
      <c r="F1475">
        <v>38.4</v>
      </c>
      <c r="G1475">
        <v>0</v>
      </c>
      <c r="H1475" t="s">
        <v>23</v>
      </c>
      <c r="I1475" t="s">
        <v>15</v>
      </c>
    </row>
    <row r="1476" spans="1:11" x14ac:dyDescent="0.3">
      <c r="A1476" s="1">
        <v>44867</v>
      </c>
      <c r="B1476" t="s">
        <v>5566</v>
      </c>
      <c r="C1476" s="3" t="s">
        <v>8695</v>
      </c>
      <c r="D1476" t="s">
        <v>5621</v>
      </c>
      <c r="F1476">
        <v>38.4</v>
      </c>
      <c r="G1476">
        <v>0</v>
      </c>
      <c r="H1476" t="s">
        <v>23</v>
      </c>
      <c r="I1476" t="s">
        <v>15</v>
      </c>
    </row>
    <row r="1477" spans="1:11" x14ac:dyDescent="0.3">
      <c r="A1477" s="1">
        <v>44877</v>
      </c>
      <c r="B1477" t="s">
        <v>5561</v>
      </c>
      <c r="C1477" s="3" t="s">
        <v>8839</v>
      </c>
      <c r="D1477" t="s">
        <v>7012</v>
      </c>
      <c r="F1477">
        <v>38.4</v>
      </c>
      <c r="G1477">
        <v>0.9</v>
      </c>
      <c r="H1477" t="s">
        <v>23</v>
      </c>
      <c r="I1477" t="s">
        <v>15</v>
      </c>
    </row>
    <row r="1478" spans="1:11" x14ac:dyDescent="0.3">
      <c r="A1478" s="1">
        <v>44917</v>
      </c>
      <c r="B1478" t="s">
        <v>5566</v>
      </c>
      <c r="C1478" s="3" t="s">
        <v>9629</v>
      </c>
      <c r="D1478" t="s">
        <v>8906</v>
      </c>
      <c r="F1478">
        <v>38.4</v>
      </c>
      <c r="G1478">
        <v>0</v>
      </c>
      <c r="H1478" t="s">
        <v>23</v>
      </c>
      <c r="I1478" t="s">
        <v>15</v>
      </c>
    </row>
    <row r="1479" spans="1:11" x14ac:dyDescent="0.3">
      <c r="A1479" s="1">
        <v>44887</v>
      </c>
      <c r="B1479" t="s">
        <v>5566</v>
      </c>
      <c r="C1479" s="3" t="s">
        <v>9049</v>
      </c>
      <c r="D1479" t="s">
        <v>6300</v>
      </c>
      <c r="F1479">
        <v>38.299999999999997</v>
      </c>
      <c r="G1479">
        <v>0</v>
      </c>
      <c r="H1479" t="s">
        <v>23</v>
      </c>
      <c r="I1479" t="s">
        <v>15</v>
      </c>
    </row>
    <row r="1480" spans="1:11" x14ac:dyDescent="0.3">
      <c r="A1480" s="1">
        <v>44806</v>
      </c>
      <c r="B1480" t="s">
        <v>5566</v>
      </c>
      <c r="C1480" s="3" t="s">
        <v>7530</v>
      </c>
      <c r="D1480" t="s">
        <v>6064</v>
      </c>
      <c r="F1480">
        <v>38.200000000000003</v>
      </c>
      <c r="G1480">
        <v>0</v>
      </c>
      <c r="H1480" t="s">
        <v>23</v>
      </c>
      <c r="I1480" t="s">
        <v>15</v>
      </c>
    </row>
    <row r="1481" spans="1:11" x14ac:dyDescent="0.3">
      <c r="A1481" s="1">
        <v>44796</v>
      </c>
      <c r="B1481" t="s">
        <v>5608</v>
      </c>
      <c r="C1481" s="3" t="s">
        <v>7247</v>
      </c>
      <c r="D1481" t="s">
        <v>5643</v>
      </c>
      <c r="F1481">
        <v>14.7</v>
      </c>
      <c r="G1481">
        <v>0</v>
      </c>
      <c r="H1481" t="s">
        <v>178</v>
      </c>
      <c r="I1481" t="s">
        <v>5548</v>
      </c>
      <c r="J1481" s="1">
        <v>44797</v>
      </c>
      <c r="K1481">
        <v>8466</v>
      </c>
    </row>
    <row r="1482" spans="1:11" x14ac:dyDescent="0.3">
      <c r="A1482" s="1">
        <v>44796</v>
      </c>
      <c r="B1482" t="s">
        <v>5608</v>
      </c>
      <c r="C1482" s="3" t="s">
        <v>7248</v>
      </c>
      <c r="D1482" t="s">
        <v>5643</v>
      </c>
      <c r="F1482">
        <v>14.9</v>
      </c>
      <c r="G1482">
        <v>0</v>
      </c>
      <c r="H1482" t="s">
        <v>178</v>
      </c>
      <c r="I1482" t="s">
        <v>5548</v>
      </c>
      <c r="J1482" s="1">
        <v>44797</v>
      </c>
      <c r="K1482">
        <v>8466</v>
      </c>
    </row>
    <row r="1483" spans="1:11" x14ac:dyDescent="0.3">
      <c r="A1483" s="1">
        <v>44796</v>
      </c>
      <c r="B1483" t="s">
        <v>5608</v>
      </c>
      <c r="C1483" s="3" t="s">
        <v>7249</v>
      </c>
      <c r="D1483" t="s">
        <v>5643</v>
      </c>
      <c r="F1483">
        <v>14.1</v>
      </c>
      <c r="G1483">
        <v>0</v>
      </c>
      <c r="H1483" t="s">
        <v>178</v>
      </c>
      <c r="I1483" t="s">
        <v>5548</v>
      </c>
      <c r="J1483" s="1">
        <v>44797</v>
      </c>
      <c r="K1483">
        <v>8466</v>
      </c>
    </row>
    <row r="1484" spans="1:11" x14ac:dyDescent="0.3">
      <c r="A1484" s="1">
        <v>44796</v>
      </c>
      <c r="B1484" t="s">
        <v>5608</v>
      </c>
      <c r="C1484" s="3" t="s">
        <v>7250</v>
      </c>
      <c r="D1484" t="s">
        <v>5643</v>
      </c>
      <c r="F1484">
        <v>14.4</v>
      </c>
      <c r="G1484">
        <v>0</v>
      </c>
      <c r="H1484" t="s">
        <v>178</v>
      </c>
      <c r="I1484" t="s">
        <v>5548</v>
      </c>
      <c r="J1484" s="1">
        <v>44797</v>
      </c>
      <c r="K1484">
        <v>8466</v>
      </c>
    </row>
    <row r="1485" spans="1:11" x14ac:dyDescent="0.3">
      <c r="A1485" s="1">
        <v>44796</v>
      </c>
      <c r="B1485" t="s">
        <v>5608</v>
      </c>
      <c r="C1485" s="3" t="s">
        <v>7251</v>
      </c>
      <c r="D1485" t="s">
        <v>5643</v>
      </c>
      <c r="F1485">
        <v>15</v>
      </c>
      <c r="G1485">
        <v>0</v>
      </c>
      <c r="H1485" t="s">
        <v>178</v>
      </c>
      <c r="I1485" t="s">
        <v>5548</v>
      </c>
      <c r="J1485" s="1">
        <v>44797</v>
      </c>
      <c r="K1485">
        <v>8466</v>
      </c>
    </row>
    <row r="1486" spans="1:11" x14ac:dyDescent="0.3">
      <c r="A1486" s="1">
        <v>44796</v>
      </c>
      <c r="B1486" t="s">
        <v>5608</v>
      </c>
      <c r="C1486" s="3" t="s">
        <v>7252</v>
      </c>
      <c r="D1486" t="s">
        <v>5643</v>
      </c>
      <c r="F1486">
        <v>15.8</v>
      </c>
      <c r="G1486">
        <v>0</v>
      </c>
      <c r="H1486" t="s">
        <v>178</v>
      </c>
      <c r="I1486" t="s">
        <v>5548</v>
      </c>
      <c r="J1486" s="1">
        <v>44797</v>
      </c>
      <c r="K1486">
        <v>8466</v>
      </c>
    </row>
    <row r="1487" spans="1:11" x14ac:dyDescent="0.3">
      <c r="A1487" s="1">
        <v>44796</v>
      </c>
      <c r="B1487" t="s">
        <v>5608</v>
      </c>
      <c r="C1487" s="3" t="s">
        <v>7253</v>
      </c>
      <c r="D1487" t="s">
        <v>5643</v>
      </c>
      <c r="F1487">
        <v>14.8</v>
      </c>
      <c r="G1487">
        <v>0</v>
      </c>
      <c r="H1487" t="s">
        <v>178</v>
      </c>
      <c r="I1487" t="s">
        <v>5548</v>
      </c>
      <c r="J1487" s="1">
        <v>44797</v>
      </c>
      <c r="K1487">
        <v>8466</v>
      </c>
    </row>
    <row r="1488" spans="1:11" x14ac:dyDescent="0.3">
      <c r="A1488" s="1">
        <v>44796</v>
      </c>
      <c r="B1488" t="s">
        <v>5608</v>
      </c>
      <c r="C1488" s="3" t="s">
        <v>7254</v>
      </c>
      <c r="D1488" t="s">
        <v>5643</v>
      </c>
      <c r="F1488">
        <v>14.1</v>
      </c>
      <c r="G1488">
        <v>0</v>
      </c>
      <c r="H1488" t="s">
        <v>178</v>
      </c>
      <c r="I1488" t="s">
        <v>5548</v>
      </c>
      <c r="J1488" s="1">
        <v>44797</v>
      </c>
      <c r="K1488">
        <v>8466</v>
      </c>
    </row>
    <row r="1489" spans="1:11" x14ac:dyDescent="0.3">
      <c r="A1489" s="1">
        <v>44796</v>
      </c>
      <c r="B1489" t="s">
        <v>5608</v>
      </c>
      <c r="C1489" s="3" t="s">
        <v>7255</v>
      </c>
      <c r="D1489" t="s">
        <v>5643</v>
      </c>
      <c r="F1489">
        <v>14.5</v>
      </c>
      <c r="G1489">
        <v>0</v>
      </c>
      <c r="H1489" t="s">
        <v>178</v>
      </c>
      <c r="I1489" t="s">
        <v>5548</v>
      </c>
      <c r="J1489" s="1">
        <v>44797</v>
      </c>
      <c r="K1489">
        <v>8466</v>
      </c>
    </row>
    <row r="1490" spans="1:11" x14ac:dyDescent="0.3">
      <c r="A1490" s="1">
        <v>44796</v>
      </c>
      <c r="B1490" t="s">
        <v>5608</v>
      </c>
      <c r="C1490" s="3" t="s">
        <v>7256</v>
      </c>
      <c r="D1490" t="s">
        <v>5643</v>
      </c>
      <c r="F1490">
        <v>14.9</v>
      </c>
      <c r="G1490">
        <v>0</v>
      </c>
      <c r="H1490" t="s">
        <v>178</v>
      </c>
      <c r="I1490" t="s">
        <v>5548</v>
      </c>
      <c r="J1490" s="1">
        <v>44797</v>
      </c>
      <c r="K1490">
        <v>8466</v>
      </c>
    </row>
    <row r="1491" spans="1:11" x14ac:dyDescent="0.3">
      <c r="A1491" s="1">
        <v>44796</v>
      </c>
      <c r="B1491" t="s">
        <v>5608</v>
      </c>
      <c r="C1491" s="3" t="s">
        <v>7257</v>
      </c>
      <c r="D1491" t="s">
        <v>5643</v>
      </c>
      <c r="F1491">
        <v>15.2</v>
      </c>
      <c r="G1491">
        <v>0</v>
      </c>
      <c r="H1491" t="s">
        <v>178</v>
      </c>
      <c r="I1491" t="s">
        <v>5548</v>
      </c>
      <c r="J1491" s="1">
        <v>44797</v>
      </c>
      <c r="K1491">
        <v>8466</v>
      </c>
    </row>
    <row r="1492" spans="1:11" x14ac:dyDescent="0.3">
      <c r="A1492" s="1">
        <v>44796</v>
      </c>
      <c r="B1492" t="s">
        <v>5608</v>
      </c>
      <c r="C1492" s="3" t="s">
        <v>7258</v>
      </c>
      <c r="D1492" t="s">
        <v>5643</v>
      </c>
      <c r="F1492">
        <v>14.3</v>
      </c>
      <c r="G1492">
        <v>0</v>
      </c>
      <c r="H1492" t="s">
        <v>178</v>
      </c>
      <c r="I1492" t="s">
        <v>5548</v>
      </c>
      <c r="J1492" s="1">
        <v>44797</v>
      </c>
      <c r="K1492">
        <v>8466</v>
      </c>
    </row>
    <row r="1493" spans="1:11" x14ac:dyDescent="0.3">
      <c r="A1493" s="1">
        <v>44796</v>
      </c>
      <c r="B1493" t="s">
        <v>5608</v>
      </c>
      <c r="C1493" s="3" t="s">
        <v>7259</v>
      </c>
      <c r="D1493" t="s">
        <v>5643</v>
      </c>
      <c r="F1493">
        <v>14.2</v>
      </c>
      <c r="G1493">
        <v>0</v>
      </c>
      <c r="H1493" t="s">
        <v>178</v>
      </c>
      <c r="I1493" t="s">
        <v>5548</v>
      </c>
      <c r="J1493" s="1">
        <v>44797</v>
      </c>
      <c r="K1493">
        <v>8466</v>
      </c>
    </row>
    <row r="1494" spans="1:11" x14ac:dyDescent="0.3">
      <c r="A1494" s="1">
        <v>44796</v>
      </c>
      <c r="B1494" t="s">
        <v>5608</v>
      </c>
      <c r="C1494" s="3" t="s">
        <v>7260</v>
      </c>
      <c r="D1494" t="s">
        <v>5643</v>
      </c>
      <c r="F1494">
        <v>14.5</v>
      </c>
      <c r="G1494">
        <v>0</v>
      </c>
      <c r="H1494" t="s">
        <v>178</v>
      </c>
      <c r="I1494" t="s">
        <v>5548</v>
      </c>
      <c r="J1494" s="1">
        <v>44797</v>
      </c>
      <c r="K1494">
        <v>8466</v>
      </c>
    </row>
    <row r="1495" spans="1:11" x14ac:dyDescent="0.3">
      <c r="A1495" s="1">
        <v>44796</v>
      </c>
      <c r="B1495" t="s">
        <v>5608</v>
      </c>
      <c r="C1495" s="3" t="s">
        <v>7261</v>
      </c>
      <c r="D1495" t="s">
        <v>5643</v>
      </c>
      <c r="F1495">
        <v>14.8</v>
      </c>
      <c r="G1495">
        <v>0</v>
      </c>
      <c r="H1495" t="s">
        <v>178</v>
      </c>
      <c r="I1495" t="s">
        <v>5548</v>
      </c>
      <c r="J1495" s="1">
        <v>44797</v>
      </c>
      <c r="K1495">
        <v>8466</v>
      </c>
    </row>
    <row r="1496" spans="1:11" x14ac:dyDescent="0.3">
      <c r="A1496" s="1">
        <v>44796</v>
      </c>
      <c r="B1496" t="s">
        <v>5608</v>
      </c>
      <c r="C1496" s="3" t="s">
        <v>7262</v>
      </c>
      <c r="D1496" t="s">
        <v>5643</v>
      </c>
      <c r="F1496">
        <v>15.8</v>
      </c>
      <c r="G1496">
        <v>0</v>
      </c>
      <c r="H1496" t="s">
        <v>178</v>
      </c>
      <c r="I1496" t="s">
        <v>5548</v>
      </c>
      <c r="J1496" s="1">
        <v>44797</v>
      </c>
      <c r="K1496">
        <v>8466</v>
      </c>
    </row>
    <row r="1497" spans="1:11" x14ac:dyDescent="0.3">
      <c r="A1497" s="1">
        <v>44796</v>
      </c>
      <c r="B1497" t="s">
        <v>5608</v>
      </c>
      <c r="C1497" s="3" t="s">
        <v>7263</v>
      </c>
      <c r="D1497" t="s">
        <v>5839</v>
      </c>
      <c r="F1497">
        <v>15.8</v>
      </c>
      <c r="G1497">
        <v>0</v>
      </c>
      <c r="H1497" t="s">
        <v>178</v>
      </c>
      <c r="I1497" t="s">
        <v>5548</v>
      </c>
      <c r="J1497" s="1">
        <v>44797</v>
      </c>
      <c r="K1497">
        <v>8466</v>
      </c>
    </row>
    <row r="1498" spans="1:11" x14ac:dyDescent="0.3">
      <c r="A1498" s="1">
        <v>44796</v>
      </c>
      <c r="B1498" t="s">
        <v>5608</v>
      </c>
      <c r="C1498" s="3" t="s">
        <v>7264</v>
      </c>
      <c r="D1498" t="s">
        <v>5839</v>
      </c>
      <c r="F1498">
        <v>15.8</v>
      </c>
      <c r="G1498">
        <v>0</v>
      </c>
      <c r="H1498" t="s">
        <v>178</v>
      </c>
      <c r="I1498" t="s">
        <v>5548</v>
      </c>
      <c r="J1498" s="1">
        <v>44797</v>
      </c>
      <c r="K1498">
        <v>8466</v>
      </c>
    </row>
    <row r="1499" spans="1:11" x14ac:dyDescent="0.3">
      <c r="A1499" s="1">
        <v>44796</v>
      </c>
      <c r="B1499" t="s">
        <v>5608</v>
      </c>
      <c r="C1499" s="3" t="s">
        <v>7265</v>
      </c>
      <c r="D1499" t="s">
        <v>5839</v>
      </c>
      <c r="F1499">
        <v>15.9</v>
      </c>
      <c r="G1499">
        <v>0</v>
      </c>
      <c r="H1499" t="s">
        <v>178</v>
      </c>
      <c r="I1499" t="s">
        <v>5548</v>
      </c>
    </row>
    <row r="1500" spans="1:11" x14ac:dyDescent="0.3">
      <c r="A1500" s="1">
        <v>44796</v>
      </c>
      <c r="B1500" t="s">
        <v>5608</v>
      </c>
      <c r="C1500" s="3" t="s">
        <v>7266</v>
      </c>
      <c r="D1500" t="s">
        <v>5839</v>
      </c>
      <c r="F1500">
        <v>15.9</v>
      </c>
      <c r="G1500">
        <v>0</v>
      </c>
      <c r="H1500" t="s">
        <v>178</v>
      </c>
      <c r="I1500" t="s">
        <v>5548</v>
      </c>
      <c r="J1500" s="1">
        <v>44797</v>
      </c>
      <c r="K1500">
        <v>8466</v>
      </c>
    </row>
    <row r="1501" spans="1:11" x14ac:dyDescent="0.3">
      <c r="A1501" s="1">
        <v>44796</v>
      </c>
      <c r="B1501" t="s">
        <v>5608</v>
      </c>
      <c r="C1501" s="3" t="s">
        <v>7267</v>
      </c>
      <c r="D1501" t="s">
        <v>5839</v>
      </c>
      <c r="F1501">
        <v>15.9</v>
      </c>
      <c r="G1501">
        <v>0</v>
      </c>
      <c r="H1501" t="s">
        <v>178</v>
      </c>
      <c r="I1501" t="s">
        <v>5548</v>
      </c>
      <c r="J1501" s="1">
        <v>44797</v>
      </c>
      <c r="K1501">
        <v>8466</v>
      </c>
    </row>
    <row r="1502" spans="1:11" x14ac:dyDescent="0.3">
      <c r="A1502" s="1">
        <v>44796</v>
      </c>
      <c r="B1502" t="s">
        <v>5608</v>
      </c>
      <c r="C1502" s="3" t="s">
        <v>7268</v>
      </c>
      <c r="D1502" t="s">
        <v>5839</v>
      </c>
      <c r="F1502">
        <v>16</v>
      </c>
      <c r="G1502">
        <v>0</v>
      </c>
      <c r="H1502" t="s">
        <v>178</v>
      </c>
      <c r="I1502" t="s">
        <v>5548</v>
      </c>
      <c r="J1502" s="1">
        <v>44797</v>
      </c>
      <c r="K1502">
        <v>8466</v>
      </c>
    </row>
    <row r="1503" spans="1:11" x14ac:dyDescent="0.3">
      <c r="A1503" s="1">
        <v>44797</v>
      </c>
      <c r="B1503" t="s">
        <v>5553</v>
      </c>
      <c r="C1503" s="3" t="s">
        <v>7269</v>
      </c>
      <c r="D1503" t="s">
        <v>7220</v>
      </c>
      <c r="F1503">
        <v>36.200000000000003</v>
      </c>
      <c r="G1503">
        <v>0</v>
      </c>
      <c r="H1503" t="s">
        <v>1094</v>
      </c>
      <c r="I1503" t="s">
        <v>5548</v>
      </c>
    </row>
    <row r="1504" spans="1:11" x14ac:dyDescent="0.3">
      <c r="A1504" s="1">
        <v>44797</v>
      </c>
      <c r="B1504" t="s">
        <v>5553</v>
      </c>
      <c r="C1504" s="3" t="s">
        <v>7270</v>
      </c>
      <c r="D1504" t="s">
        <v>7220</v>
      </c>
      <c r="F1504">
        <v>37.700000000000003</v>
      </c>
      <c r="G1504">
        <v>0</v>
      </c>
      <c r="H1504" t="s">
        <v>1094</v>
      </c>
      <c r="I1504" t="s">
        <v>5548</v>
      </c>
    </row>
    <row r="1505" spans="1:9" x14ac:dyDescent="0.3">
      <c r="A1505" s="1">
        <v>44797</v>
      </c>
      <c r="B1505" t="s">
        <v>5553</v>
      </c>
      <c r="C1505" s="3" t="s">
        <v>7271</v>
      </c>
      <c r="D1505" t="s">
        <v>7220</v>
      </c>
      <c r="F1505">
        <v>36</v>
      </c>
      <c r="G1505">
        <v>0</v>
      </c>
      <c r="H1505" t="s">
        <v>1094</v>
      </c>
      <c r="I1505" t="s">
        <v>5548</v>
      </c>
    </row>
    <row r="1506" spans="1:9" x14ac:dyDescent="0.3">
      <c r="A1506" s="1">
        <v>44797</v>
      </c>
      <c r="B1506" t="s">
        <v>5553</v>
      </c>
      <c r="C1506" s="3" t="s">
        <v>7272</v>
      </c>
      <c r="D1506" t="s">
        <v>7220</v>
      </c>
      <c r="F1506">
        <v>33.6</v>
      </c>
      <c r="G1506">
        <v>0.6</v>
      </c>
      <c r="H1506" t="s">
        <v>1094</v>
      </c>
      <c r="I1506" t="s">
        <v>5548</v>
      </c>
    </row>
    <row r="1507" spans="1:9" x14ac:dyDescent="0.3">
      <c r="A1507" s="1">
        <v>44797</v>
      </c>
      <c r="B1507" t="s">
        <v>5553</v>
      </c>
      <c r="C1507" s="3" t="s">
        <v>7273</v>
      </c>
      <c r="D1507" t="s">
        <v>7220</v>
      </c>
      <c r="F1507">
        <v>33.5</v>
      </c>
      <c r="G1507">
        <v>0</v>
      </c>
      <c r="H1507" t="s">
        <v>1094</v>
      </c>
      <c r="I1507" t="s">
        <v>5548</v>
      </c>
    </row>
    <row r="1508" spans="1:9" x14ac:dyDescent="0.3">
      <c r="A1508" s="1">
        <v>44797</v>
      </c>
      <c r="B1508" t="s">
        <v>5553</v>
      </c>
      <c r="C1508" s="3" t="s">
        <v>7274</v>
      </c>
      <c r="D1508" t="s">
        <v>7220</v>
      </c>
      <c r="F1508">
        <v>34</v>
      </c>
      <c r="G1508">
        <v>0</v>
      </c>
      <c r="H1508" t="s">
        <v>1094</v>
      </c>
      <c r="I1508" t="s">
        <v>5548</v>
      </c>
    </row>
    <row r="1509" spans="1:9" x14ac:dyDescent="0.3">
      <c r="A1509" s="1">
        <v>44797</v>
      </c>
      <c r="B1509" t="s">
        <v>5553</v>
      </c>
      <c r="C1509" s="3" t="s">
        <v>7275</v>
      </c>
      <c r="D1509" t="s">
        <v>7220</v>
      </c>
      <c r="F1509">
        <v>34.1</v>
      </c>
      <c r="G1509">
        <v>0</v>
      </c>
      <c r="H1509" t="s">
        <v>1094</v>
      </c>
      <c r="I1509" t="s">
        <v>5548</v>
      </c>
    </row>
    <row r="1510" spans="1:9" x14ac:dyDescent="0.3">
      <c r="A1510" s="1">
        <v>44797</v>
      </c>
      <c r="B1510" t="s">
        <v>5553</v>
      </c>
      <c r="C1510" s="3" t="s">
        <v>7276</v>
      </c>
      <c r="D1510" t="s">
        <v>5555</v>
      </c>
      <c r="F1510">
        <v>36.5</v>
      </c>
      <c r="G1510">
        <v>10</v>
      </c>
      <c r="H1510" t="s">
        <v>275</v>
      </c>
      <c r="I1510" t="s">
        <v>1253</v>
      </c>
    </row>
    <row r="1511" spans="1:9" x14ac:dyDescent="0.3">
      <c r="A1511" s="1">
        <v>44797</v>
      </c>
      <c r="B1511" t="s">
        <v>5553</v>
      </c>
      <c r="C1511" s="3" t="s">
        <v>7277</v>
      </c>
      <c r="D1511" t="s">
        <v>5555</v>
      </c>
      <c r="F1511">
        <v>38.299999999999997</v>
      </c>
      <c r="G1511">
        <v>0</v>
      </c>
      <c r="H1511" t="s">
        <v>275</v>
      </c>
      <c r="I1511" t="s">
        <v>1253</v>
      </c>
    </row>
    <row r="1512" spans="1:9" x14ac:dyDescent="0.3">
      <c r="A1512" s="1">
        <v>44797</v>
      </c>
      <c r="B1512" t="s">
        <v>5553</v>
      </c>
      <c r="C1512" s="3" t="s">
        <v>7278</v>
      </c>
      <c r="D1512" t="s">
        <v>7279</v>
      </c>
      <c r="F1512">
        <v>12.2</v>
      </c>
      <c r="G1512">
        <v>0</v>
      </c>
      <c r="I1512" t="s">
        <v>15</v>
      </c>
    </row>
    <row r="1513" spans="1:9" x14ac:dyDescent="0.3">
      <c r="A1513" s="1">
        <v>44797</v>
      </c>
      <c r="B1513" t="s">
        <v>5561</v>
      </c>
      <c r="C1513" s="3" t="s">
        <v>7280</v>
      </c>
      <c r="D1513" t="s">
        <v>6210</v>
      </c>
      <c r="F1513">
        <v>35.5</v>
      </c>
      <c r="G1513">
        <v>0</v>
      </c>
      <c r="H1513" t="s">
        <v>275</v>
      </c>
      <c r="I1513" t="s">
        <v>1253</v>
      </c>
    </row>
    <row r="1514" spans="1:9" x14ac:dyDescent="0.3">
      <c r="A1514" s="1">
        <v>44797</v>
      </c>
      <c r="B1514" t="s">
        <v>5561</v>
      </c>
      <c r="C1514" s="3" t="s">
        <v>7281</v>
      </c>
      <c r="D1514" t="s">
        <v>6210</v>
      </c>
      <c r="F1514">
        <v>26.6</v>
      </c>
      <c r="G1514">
        <v>0</v>
      </c>
      <c r="H1514" t="s">
        <v>275</v>
      </c>
      <c r="I1514" t="s">
        <v>1253</v>
      </c>
    </row>
    <row r="1515" spans="1:9" x14ac:dyDescent="0.3">
      <c r="A1515" s="1">
        <v>44797</v>
      </c>
      <c r="B1515" t="s">
        <v>5561</v>
      </c>
      <c r="C1515" s="3" t="s">
        <v>7282</v>
      </c>
      <c r="D1515" t="s">
        <v>6210</v>
      </c>
      <c r="F1515">
        <v>39</v>
      </c>
      <c r="G1515">
        <v>1.5</v>
      </c>
      <c r="H1515" t="s">
        <v>275</v>
      </c>
      <c r="I1515" t="s">
        <v>1253</v>
      </c>
    </row>
    <row r="1516" spans="1:9" x14ac:dyDescent="0.3">
      <c r="A1516" s="1">
        <v>44797</v>
      </c>
      <c r="B1516" t="s">
        <v>5561</v>
      </c>
      <c r="C1516" s="3" t="s">
        <v>7283</v>
      </c>
      <c r="D1516" t="s">
        <v>6210</v>
      </c>
      <c r="F1516">
        <v>35.200000000000003</v>
      </c>
      <c r="G1516">
        <v>0</v>
      </c>
      <c r="H1516" t="s">
        <v>275</v>
      </c>
      <c r="I1516" t="s">
        <v>1253</v>
      </c>
    </row>
    <row r="1517" spans="1:9" x14ac:dyDescent="0.3">
      <c r="A1517" s="1">
        <v>44797</v>
      </c>
      <c r="B1517" t="s">
        <v>5561</v>
      </c>
      <c r="C1517" s="3" t="s">
        <v>7284</v>
      </c>
      <c r="D1517" t="s">
        <v>6210</v>
      </c>
      <c r="F1517">
        <v>31</v>
      </c>
      <c r="G1517">
        <v>0</v>
      </c>
      <c r="H1517" t="s">
        <v>275</v>
      </c>
      <c r="I1517" t="s">
        <v>1253</v>
      </c>
    </row>
    <row r="1518" spans="1:9" x14ac:dyDescent="0.3">
      <c r="A1518" s="1">
        <v>44797</v>
      </c>
      <c r="B1518" t="s">
        <v>5561</v>
      </c>
      <c r="C1518" s="3" t="s">
        <v>7285</v>
      </c>
      <c r="D1518" t="s">
        <v>6210</v>
      </c>
      <c r="F1518">
        <v>37.700000000000003</v>
      </c>
      <c r="G1518">
        <v>0</v>
      </c>
      <c r="H1518" t="s">
        <v>275</v>
      </c>
      <c r="I1518" t="s">
        <v>1253</v>
      </c>
    </row>
    <row r="1519" spans="1:9" x14ac:dyDescent="0.3">
      <c r="A1519" s="1">
        <v>44797</v>
      </c>
      <c r="B1519" t="s">
        <v>5561</v>
      </c>
      <c r="C1519" s="3" t="s">
        <v>7286</v>
      </c>
      <c r="D1519" t="s">
        <v>6210</v>
      </c>
      <c r="F1519">
        <v>36</v>
      </c>
      <c r="G1519">
        <v>0</v>
      </c>
      <c r="H1519" t="s">
        <v>275</v>
      </c>
      <c r="I1519" t="s">
        <v>1253</v>
      </c>
    </row>
    <row r="1520" spans="1:9" x14ac:dyDescent="0.3">
      <c r="A1520" s="1">
        <v>44797</v>
      </c>
      <c r="B1520" t="s">
        <v>5561</v>
      </c>
      <c r="C1520" s="3" t="s">
        <v>7287</v>
      </c>
      <c r="D1520" t="s">
        <v>6210</v>
      </c>
      <c r="F1520">
        <v>25.7</v>
      </c>
      <c r="G1520">
        <v>0</v>
      </c>
      <c r="H1520" t="s">
        <v>275</v>
      </c>
      <c r="I1520" t="s">
        <v>1253</v>
      </c>
    </row>
    <row r="1521" spans="1:9" x14ac:dyDescent="0.3">
      <c r="A1521" s="1">
        <v>44797</v>
      </c>
      <c r="B1521" t="s">
        <v>5561</v>
      </c>
      <c r="C1521" s="3" t="s">
        <v>7288</v>
      </c>
      <c r="D1521" t="s">
        <v>6210</v>
      </c>
      <c r="F1521">
        <v>27.2</v>
      </c>
      <c r="G1521">
        <v>0</v>
      </c>
      <c r="H1521" t="s">
        <v>275</v>
      </c>
      <c r="I1521" t="s">
        <v>1253</v>
      </c>
    </row>
    <row r="1522" spans="1:9" x14ac:dyDescent="0.3">
      <c r="A1522" s="1">
        <v>44797</v>
      </c>
      <c r="B1522" t="s">
        <v>5566</v>
      </c>
      <c r="C1522" s="3" t="s">
        <v>7289</v>
      </c>
      <c r="D1522" t="s">
        <v>7290</v>
      </c>
      <c r="F1522">
        <v>27</v>
      </c>
      <c r="G1522">
        <v>0</v>
      </c>
      <c r="H1522" t="s">
        <v>708</v>
      </c>
      <c r="I1522" t="s">
        <v>1253</v>
      </c>
    </row>
    <row r="1523" spans="1:9" x14ac:dyDescent="0.3">
      <c r="A1523" s="1">
        <v>44797</v>
      </c>
      <c r="B1523" t="s">
        <v>5566</v>
      </c>
      <c r="C1523" s="3" t="s">
        <v>7291</v>
      </c>
      <c r="D1523" t="s">
        <v>7290</v>
      </c>
      <c r="F1523">
        <v>28.8</v>
      </c>
      <c r="G1523">
        <v>0</v>
      </c>
      <c r="H1523" t="s">
        <v>708</v>
      </c>
      <c r="I1523" t="s">
        <v>1253</v>
      </c>
    </row>
    <row r="1524" spans="1:9" x14ac:dyDescent="0.3">
      <c r="A1524" s="1">
        <v>44797</v>
      </c>
      <c r="B1524" t="s">
        <v>5566</v>
      </c>
      <c r="C1524" s="3" t="s">
        <v>7292</v>
      </c>
      <c r="D1524" t="s">
        <v>7293</v>
      </c>
      <c r="F1524">
        <v>28</v>
      </c>
      <c r="G1524">
        <v>0</v>
      </c>
      <c r="H1524" t="s">
        <v>2756</v>
      </c>
      <c r="I1524" t="s">
        <v>5548</v>
      </c>
    </row>
    <row r="1525" spans="1:9" x14ac:dyDescent="0.3">
      <c r="A1525" s="1">
        <v>44797</v>
      </c>
      <c r="B1525" t="s">
        <v>5566</v>
      </c>
      <c r="C1525" s="3" t="s">
        <v>7294</v>
      </c>
      <c r="D1525" t="s">
        <v>7293</v>
      </c>
      <c r="F1525">
        <v>29</v>
      </c>
      <c r="G1525">
        <v>0</v>
      </c>
      <c r="H1525" t="s">
        <v>2756</v>
      </c>
      <c r="I1525" t="s">
        <v>5548</v>
      </c>
    </row>
    <row r="1526" spans="1:9" x14ac:dyDescent="0.3">
      <c r="A1526" s="1">
        <v>44830</v>
      </c>
      <c r="B1526" t="s">
        <v>5566</v>
      </c>
      <c r="C1526" s="3" t="s">
        <v>7943</v>
      </c>
      <c r="D1526" t="s">
        <v>6300</v>
      </c>
      <c r="F1526">
        <v>38.200000000000003</v>
      </c>
      <c r="G1526">
        <v>8.4600000000000009</v>
      </c>
      <c r="H1526" t="s">
        <v>23</v>
      </c>
      <c r="I1526" t="s">
        <v>1253</v>
      </c>
    </row>
    <row r="1527" spans="1:9" x14ac:dyDescent="0.3">
      <c r="A1527" s="1">
        <v>44846</v>
      </c>
      <c r="B1527" t="s">
        <v>5553</v>
      </c>
      <c r="C1527" s="3" t="s">
        <v>8290</v>
      </c>
      <c r="D1527" t="s">
        <v>8291</v>
      </c>
      <c r="F1527">
        <v>38.200000000000003</v>
      </c>
      <c r="G1527">
        <v>0</v>
      </c>
      <c r="H1527" t="s">
        <v>23</v>
      </c>
      <c r="I1527" t="s">
        <v>15</v>
      </c>
    </row>
    <row r="1528" spans="1:9" x14ac:dyDescent="0.3">
      <c r="A1528" s="1">
        <v>44872</v>
      </c>
      <c r="B1528" t="s">
        <v>5561</v>
      </c>
      <c r="C1528" s="3" t="s">
        <v>8727</v>
      </c>
      <c r="D1528" t="s">
        <v>7649</v>
      </c>
      <c r="F1528">
        <v>38.200000000000003</v>
      </c>
      <c r="G1528">
        <v>17</v>
      </c>
      <c r="H1528" t="s">
        <v>23</v>
      </c>
      <c r="I1528" t="s">
        <v>1253</v>
      </c>
    </row>
    <row r="1529" spans="1:9" x14ac:dyDescent="0.3">
      <c r="A1529" s="1">
        <v>44887</v>
      </c>
      <c r="B1529" t="s">
        <v>5566</v>
      </c>
      <c r="C1529" s="3" t="s">
        <v>9057</v>
      </c>
      <c r="D1529" t="s">
        <v>5586</v>
      </c>
      <c r="F1529">
        <v>38.200000000000003</v>
      </c>
      <c r="G1529">
        <v>0</v>
      </c>
      <c r="H1529" t="s">
        <v>23</v>
      </c>
      <c r="I1529" t="s">
        <v>15</v>
      </c>
    </row>
    <row r="1530" spans="1:9" x14ac:dyDescent="0.3">
      <c r="A1530" s="1">
        <v>44909</v>
      </c>
      <c r="B1530" t="s">
        <v>5561</v>
      </c>
      <c r="C1530" s="3" t="s">
        <v>9482</v>
      </c>
      <c r="D1530" t="s">
        <v>7097</v>
      </c>
      <c r="F1530">
        <v>38.200000000000003</v>
      </c>
      <c r="G1530">
        <v>0</v>
      </c>
      <c r="H1530" t="s">
        <v>23</v>
      </c>
      <c r="I1530" t="s">
        <v>15</v>
      </c>
    </row>
    <row r="1531" spans="1:9" x14ac:dyDescent="0.3">
      <c r="A1531" s="1">
        <v>44910</v>
      </c>
      <c r="B1531" t="s">
        <v>5553</v>
      </c>
      <c r="C1531" s="3" t="s">
        <v>9498</v>
      </c>
      <c r="D1531" t="s">
        <v>7199</v>
      </c>
      <c r="F1531">
        <v>38.200000000000003</v>
      </c>
      <c r="G1531">
        <v>0.8</v>
      </c>
      <c r="H1531" t="s">
        <v>23</v>
      </c>
      <c r="I1531" t="s">
        <v>15</v>
      </c>
    </row>
    <row r="1532" spans="1:9" x14ac:dyDescent="0.3">
      <c r="A1532" s="1">
        <v>44797</v>
      </c>
      <c r="B1532" t="s">
        <v>5566</v>
      </c>
      <c r="C1532" s="3" t="s">
        <v>7301</v>
      </c>
      <c r="D1532" t="s">
        <v>6196</v>
      </c>
      <c r="F1532">
        <v>27.5</v>
      </c>
      <c r="G1532">
        <v>0</v>
      </c>
      <c r="H1532" t="s">
        <v>14</v>
      </c>
      <c r="I1532" t="s">
        <v>5548</v>
      </c>
    </row>
    <row r="1533" spans="1:9" x14ac:dyDescent="0.3">
      <c r="A1533" s="1">
        <v>44797</v>
      </c>
      <c r="B1533" t="s">
        <v>5566</v>
      </c>
      <c r="C1533" s="3" t="s">
        <v>7302</v>
      </c>
      <c r="D1533" t="s">
        <v>6196</v>
      </c>
      <c r="F1533">
        <v>30.8</v>
      </c>
      <c r="G1533">
        <v>0</v>
      </c>
      <c r="H1533" t="s">
        <v>14</v>
      </c>
      <c r="I1533" t="s">
        <v>5548</v>
      </c>
    </row>
    <row r="1534" spans="1:9" x14ac:dyDescent="0.3">
      <c r="A1534" s="1">
        <v>44797</v>
      </c>
      <c r="B1534" t="s">
        <v>5566</v>
      </c>
      <c r="C1534" s="3" t="s">
        <v>7303</v>
      </c>
      <c r="D1534" t="s">
        <v>6196</v>
      </c>
      <c r="F1534">
        <v>33.4</v>
      </c>
      <c r="G1534">
        <v>0</v>
      </c>
      <c r="H1534" t="s">
        <v>14</v>
      </c>
      <c r="I1534" t="s">
        <v>5548</v>
      </c>
    </row>
    <row r="1535" spans="1:9" x14ac:dyDescent="0.3">
      <c r="A1535" s="1">
        <v>44797</v>
      </c>
      <c r="B1535" t="s">
        <v>5566</v>
      </c>
      <c r="C1535" s="3" t="s">
        <v>7304</v>
      </c>
      <c r="D1535" t="s">
        <v>6196</v>
      </c>
      <c r="F1535">
        <v>33.700000000000003</v>
      </c>
      <c r="G1535">
        <v>0</v>
      </c>
      <c r="H1535" t="s">
        <v>14</v>
      </c>
      <c r="I1535" t="s">
        <v>5548</v>
      </c>
    </row>
    <row r="1536" spans="1:9" x14ac:dyDescent="0.3">
      <c r="A1536" s="1">
        <v>44797</v>
      </c>
      <c r="B1536" t="s">
        <v>5566</v>
      </c>
      <c r="C1536" s="3" t="s">
        <v>7305</v>
      </c>
      <c r="D1536" t="s">
        <v>6196</v>
      </c>
      <c r="F1536">
        <v>33.799999999999997</v>
      </c>
      <c r="G1536">
        <v>0</v>
      </c>
      <c r="H1536" t="s">
        <v>14</v>
      </c>
      <c r="I1536" t="s">
        <v>5548</v>
      </c>
    </row>
    <row r="1537" spans="1:11" x14ac:dyDescent="0.3">
      <c r="A1537" s="1">
        <v>44797</v>
      </c>
      <c r="B1537" t="s">
        <v>5566</v>
      </c>
      <c r="C1537" s="3" t="s">
        <v>7306</v>
      </c>
      <c r="D1537" t="s">
        <v>6196</v>
      </c>
      <c r="F1537">
        <v>36.700000000000003</v>
      </c>
      <c r="G1537">
        <v>0.3</v>
      </c>
      <c r="H1537" t="s">
        <v>14</v>
      </c>
      <c r="I1537" t="s">
        <v>5548</v>
      </c>
    </row>
    <row r="1538" spans="1:11" x14ac:dyDescent="0.3">
      <c r="A1538" s="1">
        <v>44797</v>
      </c>
      <c r="B1538" t="s">
        <v>5566</v>
      </c>
      <c r="C1538" s="3" t="s">
        <v>7307</v>
      </c>
      <c r="D1538" t="s">
        <v>6196</v>
      </c>
      <c r="F1538">
        <v>23.5</v>
      </c>
      <c r="G1538">
        <v>0</v>
      </c>
      <c r="H1538" t="s">
        <v>14</v>
      </c>
      <c r="I1538" t="s">
        <v>5548</v>
      </c>
    </row>
    <row r="1539" spans="1:11" x14ac:dyDescent="0.3">
      <c r="A1539" s="1">
        <v>44912</v>
      </c>
      <c r="B1539" t="s">
        <v>5561</v>
      </c>
      <c r="C1539" s="3" t="s">
        <v>9532</v>
      </c>
      <c r="D1539" t="s">
        <v>7199</v>
      </c>
      <c r="F1539">
        <v>38.200000000000003</v>
      </c>
      <c r="G1539">
        <v>0</v>
      </c>
      <c r="H1539" t="s">
        <v>23</v>
      </c>
      <c r="I1539" t="s">
        <v>15</v>
      </c>
    </row>
    <row r="1540" spans="1:11" x14ac:dyDescent="0.3">
      <c r="A1540" s="1">
        <v>44797</v>
      </c>
      <c r="B1540" t="s">
        <v>5608</v>
      </c>
      <c r="C1540" s="3" t="s">
        <v>7309</v>
      </c>
      <c r="D1540" t="s">
        <v>5632</v>
      </c>
      <c r="F1540">
        <v>9.6</v>
      </c>
      <c r="G1540">
        <v>0</v>
      </c>
      <c r="H1540" t="s">
        <v>178</v>
      </c>
      <c r="I1540" t="s">
        <v>5548</v>
      </c>
      <c r="J1540" s="1">
        <v>37493</v>
      </c>
      <c r="K1540">
        <v>8471</v>
      </c>
    </row>
    <row r="1541" spans="1:11" x14ac:dyDescent="0.3">
      <c r="A1541" s="1">
        <v>44797</v>
      </c>
      <c r="B1541" t="s">
        <v>5608</v>
      </c>
      <c r="C1541" s="3" t="s">
        <v>7310</v>
      </c>
      <c r="D1541" t="s">
        <v>5632</v>
      </c>
      <c r="F1541">
        <v>9.6</v>
      </c>
      <c r="G1541">
        <v>0</v>
      </c>
      <c r="H1541" t="s">
        <v>178</v>
      </c>
      <c r="I1541" t="s">
        <v>5548</v>
      </c>
      <c r="J1541" s="1">
        <v>37493</v>
      </c>
      <c r="K1541">
        <v>8471</v>
      </c>
    </row>
    <row r="1542" spans="1:11" x14ac:dyDescent="0.3">
      <c r="A1542" s="1">
        <v>44797</v>
      </c>
      <c r="B1542" t="s">
        <v>5608</v>
      </c>
      <c r="C1542" s="3" t="s">
        <v>7311</v>
      </c>
      <c r="D1542" t="s">
        <v>6308</v>
      </c>
      <c r="F1542">
        <v>13.1</v>
      </c>
      <c r="G1542">
        <v>0</v>
      </c>
      <c r="H1542" t="s">
        <v>178</v>
      </c>
      <c r="I1542" t="s">
        <v>5548</v>
      </c>
      <c r="J1542" s="1">
        <v>37493</v>
      </c>
      <c r="K1542">
        <v>8471</v>
      </c>
    </row>
    <row r="1543" spans="1:11" x14ac:dyDescent="0.3">
      <c r="A1543" s="1">
        <v>44797</v>
      </c>
      <c r="B1543" t="s">
        <v>5608</v>
      </c>
      <c r="C1543" s="3" t="s">
        <v>7312</v>
      </c>
      <c r="D1543" t="s">
        <v>6308</v>
      </c>
      <c r="F1543">
        <v>13</v>
      </c>
      <c r="G1543">
        <v>0</v>
      </c>
      <c r="H1543" t="s">
        <v>178</v>
      </c>
      <c r="I1543" t="s">
        <v>5548</v>
      </c>
    </row>
    <row r="1544" spans="1:11" x14ac:dyDescent="0.3">
      <c r="A1544" s="1">
        <v>44797</v>
      </c>
      <c r="B1544" t="s">
        <v>5608</v>
      </c>
      <c r="C1544" s="3" t="s">
        <v>7313</v>
      </c>
      <c r="D1544" t="s">
        <v>6308</v>
      </c>
      <c r="F1544">
        <v>13.1</v>
      </c>
      <c r="G1544">
        <v>0</v>
      </c>
      <c r="H1544" t="s">
        <v>178</v>
      </c>
      <c r="I1544" t="s">
        <v>5548</v>
      </c>
      <c r="J1544" s="1">
        <v>37493</v>
      </c>
      <c r="K1544">
        <v>8471</v>
      </c>
    </row>
    <row r="1545" spans="1:11" x14ac:dyDescent="0.3">
      <c r="A1545" s="1">
        <v>44797</v>
      </c>
      <c r="B1545" t="s">
        <v>5608</v>
      </c>
      <c r="C1545" s="3" t="s">
        <v>7314</v>
      </c>
      <c r="D1545" t="s">
        <v>6308</v>
      </c>
      <c r="F1545">
        <v>13.1</v>
      </c>
      <c r="G1545">
        <v>0</v>
      </c>
      <c r="H1545" t="s">
        <v>178</v>
      </c>
      <c r="I1545" t="s">
        <v>5548</v>
      </c>
      <c r="J1545" s="1">
        <v>37493</v>
      </c>
      <c r="K1545">
        <v>8471</v>
      </c>
    </row>
    <row r="1546" spans="1:11" x14ac:dyDescent="0.3">
      <c r="A1546" s="1">
        <v>44797</v>
      </c>
      <c r="B1546" t="s">
        <v>5608</v>
      </c>
      <c r="C1546" s="3" t="s">
        <v>7315</v>
      </c>
      <c r="D1546" t="s">
        <v>6308</v>
      </c>
      <c r="F1546">
        <v>13.1</v>
      </c>
      <c r="G1546">
        <v>0</v>
      </c>
      <c r="H1546" t="s">
        <v>178</v>
      </c>
      <c r="I1546" t="s">
        <v>5548</v>
      </c>
      <c r="J1546" s="1">
        <v>37493</v>
      </c>
      <c r="K1546">
        <v>8471</v>
      </c>
    </row>
    <row r="1547" spans="1:11" x14ac:dyDescent="0.3">
      <c r="A1547" s="1">
        <v>44797</v>
      </c>
      <c r="B1547" t="s">
        <v>5608</v>
      </c>
      <c r="C1547" s="3" t="s">
        <v>7316</v>
      </c>
      <c r="D1547" t="s">
        <v>6308</v>
      </c>
      <c r="F1547">
        <v>13</v>
      </c>
      <c r="G1547">
        <v>0</v>
      </c>
      <c r="H1547" t="s">
        <v>178</v>
      </c>
      <c r="I1547" t="s">
        <v>5548</v>
      </c>
      <c r="J1547" s="1">
        <v>37493</v>
      </c>
      <c r="K1547">
        <v>8471</v>
      </c>
    </row>
    <row r="1548" spans="1:11" x14ac:dyDescent="0.3">
      <c r="A1548" s="1">
        <v>44797</v>
      </c>
      <c r="B1548" t="s">
        <v>5608</v>
      </c>
      <c r="C1548" s="3" t="s">
        <v>7317</v>
      </c>
      <c r="D1548" t="s">
        <v>6308</v>
      </c>
      <c r="F1548">
        <v>13</v>
      </c>
      <c r="G1548">
        <v>0</v>
      </c>
      <c r="H1548" t="s">
        <v>178</v>
      </c>
      <c r="I1548" t="s">
        <v>5548</v>
      </c>
      <c r="J1548" s="1">
        <v>37493</v>
      </c>
      <c r="K1548">
        <v>8471</v>
      </c>
    </row>
    <row r="1549" spans="1:11" x14ac:dyDescent="0.3">
      <c r="A1549" s="1">
        <v>44797</v>
      </c>
      <c r="B1549" t="s">
        <v>5608</v>
      </c>
      <c r="C1549" s="3" t="s">
        <v>7318</v>
      </c>
      <c r="D1549" t="s">
        <v>6308</v>
      </c>
      <c r="F1549">
        <v>12.8</v>
      </c>
      <c r="G1549">
        <v>0</v>
      </c>
      <c r="H1549" t="s">
        <v>178</v>
      </c>
      <c r="I1549" t="s">
        <v>5548</v>
      </c>
      <c r="J1549" s="1">
        <v>37493</v>
      </c>
      <c r="K1549">
        <v>8471</v>
      </c>
    </row>
    <row r="1550" spans="1:11" x14ac:dyDescent="0.3">
      <c r="A1550" s="1">
        <v>44797</v>
      </c>
      <c r="B1550" t="s">
        <v>5608</v>
      </c>
      <c r="C1550" s="3" t="s">
        <v>7319</v>
      </c>
      <c r="D1550" t="s">
        <v>6395</v>
      </c>
      <c r="F1550">
        <v>14.9</v>
      </c>
      <c r="G1550">
        <v>0</v>
      </c>
      <c r="H1550" t="s">
        <v>178</v>
      </c>
      <c r="I1550" t="s">
        <v>5548</v>
      </c>
      <c r="J1550" s="1">
        <v>37493</v>
      </c>
      <c r="K1550">
        <v>8471</v>
      </c>
    </row>
    <row r="1551" spans="1:11" x14ac:dyDescent="0.3">
      <c r="A1551" s="1">
        <v>44797</v>
      </c>
      <c r="B1551" t="s">
        <v>5608</v>
      </c>
      <c r="C1551" s="3" t="s">
        <v>7320</v>
      </c>
      <c r="D1551" t="s">
        <v>5643</v>
      </c>
      <c r="F1551">
        <v>14.8</v>
      </c>
      <c r="G1551">
        <v>0</v>
      </c>
      <c r="H1551" t="s">
        <v>178</v>
      </c>
      <c r="I1551" t="s">
        <v>5548</v>
      </c>
      <c r="J1551" s="1">
        <v>44797</v>
      </c>
      <c r="K1551">
        <v>8466</v>
      </c>
    </row>
    <row r="1552" spans="1:11" x14ac:dyDescent="0.3">
      <c r="A1552" s="1">
        <v>44797</v>
      </c>
      <c r="B1552" t="s">
        <v>5608</v>
      </c>
      <c r="C1552" s="3" t="s">
        <v>7321</v>
      </c>
      <c r="D1552" t="s">
        <v>5643</v>
      </c>
      <c r="F1552">
        <v>15</v>
      </c>
      <c r="G1552">
        <v>0</v>
      </c>
      <c r="H1552" t="s">
        <v>178</v>
      </c>
      <c r="I1552" t="s">
        <v>5548</v>
      </c>
      <c r="J1552" s="1">
        <v>44797</v>
      </c>
      <c r="K1552">
        <v>8466</v>
      </c>
    </row>
    <row r="1553" spans="1:11" x14ac:dyDescent="0.3">
      <c r="A1553" s="1">
        <v>44797</v>
      </c>
      <c r="B1553" t="s">
        <v>5608</v>
      </c>
      <c r="C1553" s="3" t="s">
        <v>7322</v>
      </c>
      <c r="D1553" t="s">
        <v>5643</v>
      </c>
      <c r="F1553">
        <v>14.8</v>
      </c>
      <c r="G1553">
        <v>0</v>
      </c>
      <c r="H1553" t="s">
        <v>178</v>
      </c>
      <c r="I1553" t="s">
        <v>5548</v>
      </c>
      <c r="J1553" s="1">
        <v>44797</v>
      </c>
      <c r="K1553">
        <v>8466</v>
      </c>
    </row>
    <row r="1554" spans="1:11" x14ac:dyDescent="0.3">
      <c r="A1554" s="1">
        <v>44797</v>
      </c>
      <c r="B1554" t="s">
        <v>5608</v>
      </c>
      <c r="C1554" s="3" t="s">
        <v>7323</v>
      </c>
      <c r="D1554" t="s">
        <v>5643</v>
      </c>
      <c r="F1554">
        <v>15.3</v>
      </c>
      <c r="G1554">
        <v>0</v>
      </c>
      <c r="H1554" t="s">
        <v>178</v>
      </c>
      <c r="I1554" t="s">
        <v>5548</v>
      </c>
      <c r="J1554" s="1">
        <v>44797</v>
      </c>
      <c r="K1554">
        <v>8466</v>
      </c>
    </row>
    <row r="1555" spans="1:11" x14ac:dyDescent="0.3">
      <c r="A1555" s="1">
        <v>44797</v>
      </c>
      <c r="B1555" t="s">
        <v>5608</v>
      </c>
      <c r="C1555" s="3" t="s">
        <v>7324</v>
      </c>
      <c r="D1555" t="s">
        <v>5643</v>
      </c>
      <c r="F1555">
        <v>14.6</v>
      </c>
      <c r="G1555">
        <v>0</v>
      </c>
      <c r="H1555" t="s">
        <v>178</v>
      </c>
      <c r="I1555" t="s">
        <v>5548</v>
      </c>
      <c r="J1555" s="1">
        <v>44797</v>
      </c>
      <c r="K1555">
        <v>8466</v>
      </c>
    </row>
    <row r="1556" spans="1:11" x14ac:dyDescent="0.3">
      <c r="A1556" s="1">
        <v>44797</v>
      </c>
      <c r="B1556" t="s">
        <v>5608</v>
      </c>
      <c r="C1556" s="3" t="s">
        <v>7325</v>
      </c>
      <c r="D1556" t="s">
        <v>5643</v>
      </c>
      <c r="F1556">
        <v>14.5</v>
      </c>
      <c r="G1556">
        <v>0</v>
      </c>
      <c r="H1556" t="s">
        <v>178</v>
      </c>
      <c r="I1556" t="s">
        <v>5548</v>
      </c>
      <c r="J1556" s="1">
        <v>44797</v>
      </c>
      <c r="K1556">
        <v>8466</v>
      </c>
    </row>
    <row r="1557" spans="1:11" x14ac:dyDescent="0.3">
      <c r="A1557" s="1">
        <v>44797</v>
      </c>
      <c r="B1557" t="s">
        <v>5608</v>
      </c>
      <c r="C1557" s="3" t="s">
        <v>7326</v>
      </c>
      <c r="D1557" t="s">
        <v>5643</v>
      </c>
      <c r="F1557">
        <v>15</v>
      </c>
      <c r="G1557">
        <v>0</v>
      </c>
      <c r="H1557" t="s">
        <v>178</v>
      </c>
      <c r="I1557" t="s">
        <v>5548</v>
      </c>
      <c r="J1557" s="1">
        <v>44797</v>
      </c>
      <c r="K1557">
        <v>8466</v>
      </c>
    </row>
    <row r="1558" spans="1:11" x14ac:dyDescent="0.3">
      <c r="A1558" s="1">
        <v>44797</v>
      </c>
      <c r="B1558" t="s">
        <v>5608</v>
      </c>
      <c r="C1558" s="3" t="s">
        <v>7327</v>
      </c>
      <c r="D1558" t="s">
        <v>5643</v>
      </c>
      <c r="F1558">
        <v>14.9</v>
      </c>
      <c r="G1558">
        <v>0</v>
      </c>
      <c r="H1558" t="s">
        <v>178</v>
      </c>
      <c r="I1558" t="s">
        <v>5548</v>
      </c>
      <c r="J1558" s="1">
        <v>44797</v>
      </c>
      <c r="K1558">
        <v>8466</v>
      </c>
    </row>
    <row r="1559" spans="1:11" x14ac:dyDescent="0.3">
      <c r="A1559" s="1">
        <v>44797</v>
      </c>
      <c r="B1559" t="s">
        <v>5608</v>
      </c>
      <c r="C1559" s="3" t="s">
        <v>7328</v>
      </c>
      <c r="D1559" t="s">
        <v>5643</v>
      </c>
      <c r="F1559">
        <v>15.2</v>
      </c>
      <c r="G1559">
        <v>0</v>
      </c>
      <c r="H1559" t="s">
        <v>178</v>
      </c>
      <c r="I1559" t="s">
        <v>5548</v>
      </c>
      <c r="J1559" s="1">
        <v>44797</v>
      </c>
      <c r="K1559">
        <v>8466</v>
      </c>
    </row>
    <row r="1560" spans="1:11" x14ac:dyDescent="0.3">
      <c r="A1560" s="1">
        <v>44797</v>
      </c>
      <c r="B1560" t="s">
        <v>5608</v>
      </c>
      <c r="C1560" s="3" t="s">
        <v>7329</v>
      </c>
      <c r="D1560" t="s">
        <v>5643</v>
      </c>
      <c r="F1560">
        <v>14.8</v>
      </c>
      <c r="G1560">
        <v>0</v>
      </c>
      <c r="H1560" t="s">
        <v>178</v>
      </c>
      <c r="I1560" t="s">
        <v>5548</v>
      </c>
      <c r="J1560" s="1">
        <v>44797</v>
      </c>
      <c r="K1560">
        <v>8466</v>
      </c>
    </row>
    <row r="1561" spans="1:11" x14ac:dyDescent="0.3">
      <c r="A1561" s="1">
        <v>44797</v>
      </c>
      <c r="B1561" t="s">
        <v>5608</v>
      </c>
      <c r="C1561" s="3" t="s">
        <v>7330</v>
      </c>
      <c r="D1561" t="s">
        <v>5839</v>
      </c>
      <c r="F1561">
        <v>15.6</v>
      </c>
      <c r="G1561">
        <v>0</v>
      </c>
      <c r="H1561" t="s">
        <v>178</v>
      </c>
      <c r="I1561" t="s">
        <v>5548</v>
      </c>
      <c r="J1561" s="1">
        <v>44797</v>
      </c>
      <c r="K1561">
        <v>8466</v>
      </c>
    </row>
    <row r="1562" spans="1:11" x14ac:dyDescent="0.3">
      <c r="A1562" s="1">
        <v>44797</v>
      </c>
      <c r="B1562" t="s">
        <v>5608</v>
      </c>
      <c r="C1562" s="3" t="s">
        <v>7331</v>
      </c>
      <c r="D1562" t="s">
        <v>5839</v>
      </c>
      <c r="F1562">
        <v>15.9</v>
      </c>
      <c r="G1562">
        <v>0</v>
      </c>
      <c r="H1562" t="s">
        <v>178</v>
      </c>
      <c r="I1562" t="s">
        <v>5548</v>
      </c>
      <c r="J1562" s="1">
        <v>44797</v>
      </c>
      <c r="K1562">
        <v>8466</v>
      </c>
    </row>
    <row r="1563" spans="1:11" x14ac:dyDescent="0.3">
      <c r="A1563" s="1">
        <v>44797</v>
      </c>
      <c r="B1563" t="s">
        <v>5608</v>
      </c>
      <c r="C1563" s="3" t="s">
        <v>7332</v>
      </c>
      <c r="D1563" t="s">
        <v>5839</v>
      </c>
      <c r="F1563">
        <v>14.7</v>
      </c>
      <c r="G1563">
        <v>0</v>
      </c>
      <c r="H1563" t="s">
        <v>178</v>
      </c>
      <c r="I1563" t="s">
        <v>5548</v>
      </c>
      <c r="J1563" s="1">
        <v>44797</v>
      </c>
      <c r="K1563">
        <v>8466</v>
      </c>
    </row>
    <row r="1564" spans="1:11" x14ac:dyDescent="0.3">
      <c r="A1564" s="1">
        <v>44797</v>
      </c>
      <c r="B1564" t="s">
        <v>5608</v>
      </c>
      <c r="C1564" s="3" t="s">
        <v>7333</v>
      </c>
      <c r="D1564" t="s">
        <v>5839</v>
      </c>
      <c r="F1564">
        <v>15.7</v>
      </c>
      <c r="G1564">
        <v>0</v>
      </c>
      <c r="H1564" t="s">
        <v>178</v>
      </c>
      <c r="I1564" t="s">
        <v>5548</v>
      </c>
      <c r="J1564" s="1">
        <v>44797</v>
      </c>
      <c r="K1564">
        <v>8466</v>
      </c>
    </row>
    <row r="1565" spans="1:11" x14ac:dyDescent="0.3">
      <c r="A1565" s="1">
        <v>44797</v>
      </c>
      <c r="B1565" t="s">
        <v>5608</v>
      </c>
      <c r="C1565" s="3" t="s">
        <v>7334</v>
      </c>
      <c r="D1565" t="s">
        <v>5839</v>
      </c>
      <c r="F1565">
        <v>14.7</v>
      </c>
      <c r="G1565">
        <v>0</v>
      </c>
      <c r="H1565" t="s">
        <v>178</v>
      </c>
      <c r="I1565" t="s">
        <v>5548</v>
      </c>
      <c r="J1565" s="1">
        <v>44797</v>
      </c>
      <c r="K1565">
        <v>8466</v>
      </c>
    </row>
    <row r="1566" spans="1:11" x14ac:dyDescent="0.3">
      <c r="A1566" s="1">
        <v>44797</v>
      </c>
      <c r="B1566" t="s">
        <v>5608</v>
      </c>
      <c r="C1566" s="3" t="s">
        <v>7335</v>
      </c>
      <c r="D1566" t="s">
        <v>5839</v>
      </c>
      <c r="F1566">
        <v>15.8</v>
      </c>
      <c r="G1566">
        <v>0</v>
      </c>
      <c r="H1566" t="s">
        <v>178</v>
      </c>
      <c r="I1566" t="s">
        <v>5548</v>
      </c>
      <c r="J1566" s="1">
        <v>44797</v>
      </c>
      <c r="K1566">
        <v>8466</v>
      </c>
    </row>
    <row r="1567" spans="1:11" x14ac:dyDescent="0.3">
      <c r="A1567" s="1">
        <v>44798</v>
      </c>
      <c r="B1567" t="s">
        <v>5553</v>
      </c>
      <c r="C1567" s="3" t="s">
        <v>7336</v>
      </c>
      <c r="D1567" t="s">
        <v>5555</v>
      </c>
      <c r="F1567">
        <v>44.3</v>
      </c>
      <c r="G1567">
        <v>0</v>
      </c>
      <c r="H1567" t="s">
        <v>275</v>
      </c>
      <c r="I1567" t="s">
        <v>1253</v>
      </c>
    </row>
    <row r="1568" spans="1:11" x14ac:dyDescent="0.3">
      <c r="A1568" s="1">
        <v>44798</v>
      </c>
      <c r="B1568" t="s">
        <v>5553</v>
      </c>
      <c r="C1568" s="3" t="s">
        <v>7337</v>
      </c>
      <c r="D1568" t="s">
        <v>5555</v>
      </c>
      <c r="F1568">
        <v>39.5</v>
      </c>
      <c r="G1568">
        <v>0</v>
      </c>
      <c r="H1568" t="s">
        <v>275</v>
      </c>
      <c r="I1568" t="s">
        <v>1253</v>
      </c>
    </row>
    <row r="1569" spans="1:11" x14ac:dyDescent="0.3">
      <c r="A1569" s="1">
        <v>44798</v>
      </c>
      <c r="B1569" t="s">
        <v>5553</v>
      </c>
      <c r="C1569" s="3" t="s">
        <v>7338</v>
      </c>
      <c r="D1569" t="s">
        <v>5555</v>
      </c>
      <c r="F1569">
        <v>40.200000000000003</v>
      </c>
      <c r="G1569">
        <v>0</v>
      </c>
      <c r="H1569" t="s">
        <v>275</v>
      </c>
      <c r="I1569" t="s">
        <v>1253</v>
      </c>
    </row>
    <row r="1570" spans="1:11" x14ac:dyDescent="0.3">
      <c r="A1570" s="1">
        <v>44798</v>
      </c>
      <c r="B1570" t="s">
        <v>5553</v>
      </c>
      <c r="C1570" s="3" t="s">
        <v>7339</v>
      </c>
      <c r="D1570" t="s">
        <v>5555</v>
      </c>
      <c r="F1570">
        <v>41.1</v>
      </c>
      <c r="G1570">
        <v>0</v>
      </c>
      <c r="H1570" t="s">
        <v>275</v>
      </c>
      <c r="I1570" t="s">
        <v>1253</v>
      </c>
    </row>
    <row r="1571" spans="1:11" x14ac:dyDescent="0.3">
      <c r="A1571" s="1">
        <v>44798</v>
      </c>
      <c r="B1571" t="s">
        <v>5553</v>
      </c>
      <c r="C1571" s="3" t="s">
        <v>7340</v>
      </c>
      <c r="D1571" t="s">
        <v>5555</v>
      </c>
      <c r="F1571">
        <v>42.1</v>
      </c>
      <c r="G1571">
        <v>0</v>
      </c>
      <c r="H1571" t="s">
        <v>275</v>
      </c>
      <c r="I1571" t="s">
        <v>1253</v>
      </c>
    </row>
    <row r="1572" spans="1:11" x14ac:dyDescent="0.3">
      <c r="A1572" s="1">
        <v>44798</v>
      </c>
      <c r="B1572" t="s">
        <v>5553</v>
      </c>
      <c r="C1572" s="3" t="s">
        <v>7341</v>
      </c>
      <c r="D1572" t="s">
        <v>5555</v>
      </c>
      <c r="F1572">
        <v>43.2</v>
      </c>
      <c r="G1572">
        <v>0</v>
      </c>
      <c r="H1572" t="s">
        <v>275</v>
      </c>
      <c r="I1572" t="s">
        <v>1253</v>
      </c>
    </row>
    <row r="1573" spans="1:11" x14ac:dyDescent="0.3">
      <c r="A1573" s="1">
        <v>44798</v>
      </c>
      <c r="B1573" t="s">
        <v>5553</v>
      </c>
      <c r="C1573" s="3" t="s">
        <v>7342</v>
      </c>
      <c r="D1573" t="s">
        <v>5555</v>
      </c>
      <c r="F1573">
        <v>43.8</v>
      </c>
      <c r="G1573">
        <v>0</v>
      </c>
      <c r="H1573" t="s">
        <v>275</v>
      </c>
      <c r="I1573" t="s">
        <v>1253</v>
      </c>
    </row>
    <row r="1574" spans="1:11" x14ac:dyDescent="0.3">
      <c r="A1574" s="1">
        <v>44798</v>
      </c>
      <c r="B1574" t="s">
        <v>5553</v>
      </c>
      <c r="C1574" s="3" t="s">
        <v>7343</v>
      </c>
      <c r="D1574" t="s">
        <v>5555</v>
      </c>
      <c r="F1574">
        <v>36</v>
      </c>
      <c r="G1574">
        <v>0</v>
      </c>
      <c r="H1574" t="s">
        <v>275</v>
      </c>
      <c r="I1574" t="s">
        <v>1253</v>
      </c>
    </row>
    <row r="1575" spans="1:11" x14ac:dyDescent="0.3">
      <c r="A1575" s="1">
        <v>44798</v>
      </c>
      <c r="B1575" t="s">
        <v>5553</v>
      </c>
      <c r="C1575" s="3" t="s">
        <v>7344</v>
      </c>
      <c r="D1575" t="s">
        <v>5555</v>
      </c>
      <c r="F1575">
        <v>44.5</v>
      </c>
      <c r="G1575">
        <v>0</v>
      </c>
      <c r="H1575" t="s">
        <v>275</v>
      </c>
      <c r="I1575" t="s">
        <v>1253</v>
      </c>
    </row>
    <row r="1576" spans="1:11" x14ac:dyDescent="0.3">
      <c r="A1576" s="1">
        <v>44798</v>
      </c>
      <c r="B1576" t="s">
        <v>5553</v>
      </c>
      <c r="C1576" s="3" t="s">
        <v>7345</v>
      </c>
      <c r="D1576" t="s">
        <v>5555</v>
      </c>
      <c r="F1576">
        <v>38.799999999999997</v>
      </c>
      <c r="G1576">
        <v>0</v>
      </c>
      <c r="H1576" t="s">
        <v>275</v>
      </c>
      <c r="I1576" t="s">
        <v>1253</v>
      </c>
    </row>
    <row r="1577" spans="1:11" x14ac:dyDescent="0.3">
      <c r="A1577" s="1">
        <v>44798</v>
      </c>
      <c r="B1577" t="s">
        <v>5553</v>
      </c>
      <c r="C1577" s="3" t="s">
        <v>7346</v>
      </c>
      <c r="D1577" t="s">
        <v>5555</v>
      </c>
      <c r="F1577">
        <v>39</v>
      </c>
      <c r="G1577">
        <v>0</v>
      </c>
      <c r="H1577" t="s">
        <v>275</v>
      </c>
      <c r="I1577" t="s">
        <v>1253</v>
      </c>
    </row>
    <row r="1578" spans="1:11" x14ac:dyDescent="0.3">
      <c r="A1578" s="1">
        <v>44798</v>
      </c>
      <c r="B1578" t="s">
        <v>5553</v>
      </c>
      <c r="C1578" s="3" t="s">
        <v>7347</v>
      </c>
      <c r="D1578" t="s">
        <v>5555</v>
      </c>
      <c r="F1578">
        <v>52</v>
      </c>
      <c r="G1578">
        <v>0</v>
      </c>
      <c r="H1578" t="s">
        <v>275</v>
      </c>
      <c r="I1578" t="s">
        <v>1253</v>
      </c>
    </row>
    <row r="1579" spans="1:11" x14ac:dyDescent="0.3">
      <c r="A1579" s="1">
        <v>44798</v>
      </c>
      <c r="B1579" t="s">
        <v>5553</v>
      </c>
      <c r="C1579" s="3" t="s">
        <v>7348</v>
      </c>
      <c r="D1579" t="s">
        <v>5555</v>
      </c>
      <c r="F1579">
        <v>43.3</v>
      </c>
      <c r="G1579">
        <v>0</v>
      </c>
      <c r="H1579" t="s">
        <v>275</v>
      </c>
      <c r="I1579" t="s">
        <v>1253</v>
      </c>
    </row>
    <row r="1580" spans="1:11" x14ac:dyDescent="0.3">
      <c r="A1580" s="1">
        <v>44798</v>
      </c>
      <c r="B1580" t="s">
        <v>5561</v>
      </c>
      <c r="C1580" s="3" t="s">
        <v>7349</v>
      </c>
      <c r="D1580" t="s">
        <v>6210</v>
      </c>
      <c r="F1580">
        <v>23.2</v>
      </c>
      <c r="G1580">
        <v>0</v>
      </c>
      <c r="H1580" t="s">
        <v>275</v>
      </c>
      <c r="I1580" t="s">
        <v>1253</v>
      </c>
    </row>
    <row r="1581" spans="1:11" x14ac:dyDescent="0.3">
      <c r="A1581" s="1">
        <v>44939</v>
      </c>
      <c r="B1581" t="s">
        <v>5566</v>
      </c>
      <c r="C1581" s="3" t="s">
        <v>9934</v>
      </c>
      <c r="D1581" t="s">
        <v>6369</v>
      </c>
      <c r="F1581">
        <v>38.200000000000003</v>
      </c>
      <c r="G1581">
        <v>0</v>
      </c>
      <c r="H1581" t="s">
        <v>23</v>
      </c>
      <c r="I1581" t="s">
        <v>15</v>
      </c>
    </row>
    <row r="1582" spans="1:11" x14ac:dyDescent="0.3">
      <c r="A1582" s="1">
        <v>44767</v>
      </c>
      <c r="B1582" t="s">
        <v>5553</v>
      </c>
      <c r="C1582" s="3" t="s">
        <v>6624</v>
      </c>
      <c r="D1582" t="s">
        <v>6603</v>
      </c>
      <c r="F1582">
        <v>38.1</v>
      </c>
      <c r="G1582">
        <v>0</v>
      </c>
      <c r="H1582" t="s">
        <v>23</v>
      </c>
      <c r="I1582" t="s">
        <v>15</v>
      </c>
      <c r="J1582" s="1">
        <v>44775</v>
      </c>
      <c r="K1582">
        <v>8403</v>
      </c>
    </row>
    <row r="1583" spans="1:11" x14ac:dyDescent="0.3">
      <c r="A1583" s="1">
        <v>44953</v>
      </c>
      <c r="B1583" t="s">
        <v>5566</v>
      </c>
      <c r="C1583" s="3" t="s">
        <v>10179</v>
      </c>
      <c r="D1583" t="s">
        <v>6196</v>
      </c>
      <c r="F1583">
        <v>38.1</v>
      </c>
      <c r="G1583">
        <v>0</v>
      </c>
      <c r="H1583" t="s">
        <v>23</v>
      </c>
      <c r="I1583" t="s">
        <v>15</v>
      </c>
    </row>
    <row r="1584" spans="1:11" x14ac:dyDescent="0.3">
      <c r="A1584" s="1">
        <v>44798</v>
      </c>
      <c r="B1584" t="s">
        <v>5566</v>
      </c>
      <c r="C1584" s="3" t="s">
        <v>7353</v>
      </c>
      <c r="D1584" t="s">
        <v>7354</v>
      </c>
      <c r="F1584">
        <v>34.6</v>
      </c>
      <c r="G1584">
        <v>0</v>
      </c>
      <c r="H1584" t="s">
        <v>802</v>
      </c>
      <c r="I1584" t="s">
        <v>5548</v>
      </c>
    </row>
    <row r="1585" spans="1:11" x14ac:dyDescent="0.3">
      <c r="A1585" s="1">
        <v>44798</v>
      </c>
      <c r="B1585" t="s">
        <v>5566</v>
      </c>
      <c r="C1585" s="3" t="s">
        <v>7355</v>
      </c>
      <c r="D1585" t="s">
        <v>7354</v>
      </c>
      <c r="F1585">
        <v>35.6</v>
      </c>
      <c r="G1585">
        <v>0</v>
      </c>
      <c r="H1585" t="s">
        <v>802</v>
      </c>
      <c r="I1585" t="s">
        <v>5548</v>
      </c>
    </row>
    <row r="1586" spans="1:11" x14ac:dyDescent="0.3">
      <c r="A1586" s="1">
        <v>44798</v>
      </c>
      <c r="B1586" t="s">
        <v>5566</v>
      </c>
      <c r="C1586" s="3" t="s">
        <v>7356</v>
      </c>
      <c r="D1586" t="s">
        <v>7354</v>
      </c>
      <c r="F1586">
        <v>35</v>
      </c>
      <c r="G1586">
        <v>0</v>
      </c>
      <c r="H1586" t="s">
        <v>802</v>
      </c>
      <c r="I1586" t="s">
        <v>5548</v>
      </c>
    </row>
    <row r="1587" spans="1:11" x14ac:dyDescent="0.3">
      <c r="A1587" s="1">
        <v>44798</v>
      </c>
      <c r="B1587" t="s">
        <v>5608</v>
      </c>
      <c r="C1587" s="3" t="s">
        <v>7357</v>
      </c>
      <c r="D1587" t="s">
        <v>5632</v>
      </c>
      <c r="F1587">
        <v>12.2</v>
      </c>
      <c r="G1587">
        <v>0</v>
      </c>
      <c r="H1587" t="s">
        <v>178</v>
      </c>
      <c r="I1587" t="s">
        <v>5548</v>
      </c>
      <c r="J1587" s="1">
        <v>37493</v>
      </c>
      <c r="K1587">
        <v>8471</v>
      </c>
    </row>
    <row r="1588" spans="1:11" x14ac:dyDescent="0.3">
      <c r="A1588" s="1">
        <v>44798</v>
      </c>
      <c r="B1588" t="s">
        <v>5608</v>
      </c>
      <c r="C1588" s="3" t="s">
        <v>7358</v>
      </c>
      <c r="D1588" t="s">
        <v>5632</v>
      </c>
      <c r="F1588">
        <v>12.1</v>
      </c>
      <c r="G1588">
        <v>0</v>
      </c>
      <c r="H1588" t="s">
        <v>178</v>
      </c>
      <c r="I1588" t="s">
        <v>5548</v>
      </c>
      <c r="J1588" s="1">
        <v>37493</v>
      </c>
      <c r="K1588">
        <v>8471</v>
      </c>
    </row>
    <row r="1589" spans="1:11" x14ac:dyDescent="0.3">
      <c r="A1589" s="1">
        <v>44798</v>
      </c>
      <c r="B1589" t="s">
        <v>5608</v>
      </c>
      <c r="C1589" s="3" t="s">
        <v>7359</v>
      </c>
      <c r="D1589" t="s">
        <v>5632</v>
      </c>
      <c r="F1589">
        <v>12.2</v>
      </c>
      <c r="G1589">
        <v>0</v>
      </c>
      <c r="H1589" t="s">
        <v>178</v>
      </c>
      <c r="I1589" t="s">
        <v>5548</v>
      </c>
      <c r="J1589" s="1">
        <v>37493</v>
      </c>
      <c r="K1589">
        <v>8471</v>
      </c>
    </row>
    <row r="1590" spans="1:11" x14ac:dyDescent="0.3">
      <c r="A1590" s="1">
        <v>44798</v>
      </c>
      <c r="B1590" t="s">
        <v>5608</v>
      </c>
      <c r="C1590" s="3" t="s">
        <v>7360</v>
      </c>
      <c r="D1590" t="s">
        <v>5632</v>
      </c>
      <c r="F1590">
        <v>12.2</v>
      </c>
      <c r="G1590">
        <v>0</v>
      </c>
      <c r="H1590" t="s">
        <v>178</v>
      </c>
      <c r="I1590" t="s">
        <v>5548</v>
      </c>
      <c r="J1590" s="1">
        <v>37493</v>
      </c>
      <c r="K1590">
        <v>8471</v>
      </c>
    </row>
    <row r="1591" spans="1:11" x14ac:dyDescent="0.3">
      <c r="A1591" s="1">
        <v>44798</v>
      </c>
      <c r="B1591" t="s">
        <v>5608</v>
      </c>
      <c r="C1591" s="3" t="s">
        <v>7361</v>
      </c>
      <c r="D1591" t="s">
        <v>5632</v>
      </c>
      <c r="F1591">
        <v>12</v>
      </c>
      <c r="G1591">
        <v>0</v>
      </c>
      <c r="H1591" t="s">
        <v>178</v>
      </c>
      <c r="I1591" t="s">
        <v>5548</v>
      </c>
      <c r="J1591" s="1">
        <v>37493</v>
      </c>
      <c r="K1591">
        <v>8471</v>
      </c>
    </row>
    <row r="1592" spans="1:11" x14ac:dyDescent="0.3">
      <c r="A1592" s="1">
        <v>44798</v>
      </c>
      <c r="B1592" t="s">
        <v>5608</v>
      </c>
      <c r="C1592" s="3" t="s">
        <v>7362</v>
      </c>
      <c r="D1592" t="s">
        <v>5632</v>
      </c>
      <c r="F1592">
        <v>12.2</v>
      </c>
      <c r="G1592">
        <v>1.2</v>
      </c>
      <c r="H1592" t="s">
        <v>178</v>
      </c>
      <c r="I1592" t="s">
        <v>5548</v>
      </c>
      <c r="J1592" s="1">
        <v>37493</v>
      </c>
      <c r="K1592">
        <v>8471</v>
      </c>
    </row>
    <row r="1593" spans="1:11" x14ac:dyDescent="0.3">
      <c r="A1593" s="1">
        <v>44798</v>
      </c>
      <c r="B1593" t="s">
        <v>5608</v>
      </c>
      <c r="C1593" s="3" t="s">
        <v>7363</v>
      </c>
      <c r="D1593" t="s">
        <v>5632</v>
      </c>
      <c r="F1593">
        <v>11.7</v>
      </c>
      <c r="G1593">
        <v>0</v>
      </c>
      <c r="H1593" t="s">
        <v>178</v>
      </c>
      <c r="I1593" t="s">
        <v>5548</v>
      </c>
      <c r="J1593" s="1">
        <v>37493</v>
      </c>
      <c r="K1593">
        <v>8471</v>
      </c>
    </row>
    <row r="1594" spans="1:11" x14ac:dyDescent="0.3">
      <c r="A1594" s="1">
        <v>44798</v>
      </c>
      <c r="B1594" t="s">
        <v>5608</v>
      </c>
      <c r="C1594" s="3" t="s">
        <v>7364</v>
      </c>
      <c r="D1594" t="s">
        <v>5632</v>
      </c>
      <c r="F1594">
        <v>12.3</v>
      </c>
      <c r="G1594">
        <v>0</v>
      </c>
      <c r="H1594" t="s">
        <v>178</v>
      </c>
      <c r="I1594" t="s">
        <v>5548</v>
      </c>
      <c r="J1594" s="1">
        <v>37493</v>
      </c>
      <c r="K1594">
        <v>8471</v>
      </c>
    </row>
    <row r="1595" spans="1:11" x14ac:dyDescent="0.3">
      <c r="A1595" s="1">
        <v>44798</v>
      </c>
      <c r="B1595" t="s">
        <v>5608</v>
      </c>
      <c r="C1595" s="3" t="s">
        <v>7365</v>
      </c>
      <c r="D1595" t="s">
        <v>5632</v>
      </c>
      <c r="F1595">
        <v>14.5</v>
      </c>
      <c r="G1595">
        <v>0</v>
      </c>
      <c r="H1595" t="s">
        <v>178</v>
      </c>
      <c r="I1595" t="s">
        <v>15</v>
      </c>
    </row>
    <row r="1596" spans="1:11" x14ac:dyDescent="0.3">
      <c r="A1596" s="1">
        <v>44798</v>
      </c>
      <c r="B1596" t="s">
        <v>5608</v>
      </c>
      <c r="C1596" s="3" t="s">
        <v>7366</v>
      </c>
      <c r="D1596" t="s">
        <v>5632</v>
      </c>
      <c r="F1596">
        <v>14.5</v>
      </c>
      <c r="G1596">
        <v>0</v>
      </c>
      <c r="H1596" t="s">
        <v>178</v>
      </c>
      <c r="I1596" t="s">
        <v>15</v>
      </c>
    </row>
    <row r="1597" spans="1:11" x14ac:dyDescent="0.3">
      <c r="A1597" s="1">
        <v>44798</v>
      </c>
      <c r="B1597" t="s">
        <v>5608</v>
      </c>
      <c r="C1597" s="3" t="s">
        <v>7367</v>
      </c>
      <c r="D1597" t="s">
        <v>6308</v>
      </c>
      <c r="F1597">
        <v>13.1</v>
      </c>
      <c r="G1597">
        <v>0</v>
      </c>
      <c r="H1597" t="s">
        <v>178</v>
      </c>
      <c r="I1597" t="s">
        <v>5548</v>
      </c>
      <c r="J1597" s="1">
        <v>37493</v>
      </c>
      <c r="K1597">
        <v>8471</v>
      </c>
    </row>
    <row r="1598" spans="1:11" x14ac:dyDescent="0.3">
      <c r="A1598" s="1">
        <v>44798</v>
      </c>
      <c r="B1598" t="s">
        <v>5608</v>
      </c>
      <c r="C1598" s="3" t="s">
        <v>7368</v>
      </c>
      <c r="D1598" t="s">
        <v>6308</v>
      </c>
      <c r="F1598">
        <v>13</v>
      </c>
      <c r="G1598">
        <v>0</v>
      </c>
      <c r="H1598" t="s">
        <v>178</v>
      </c>
      <c r="I1598" t="s">
        <v>5548</v>
      </c>
      <c r="J1598" s="1">
        <v>37493</v>
      </c>
      <c r="K1598">
        <v>8471</v>
      </c>
    </row>
    <row r="1599" spans="1:11" x14ac:dyDescent="0.3">
      <c r="A1599" s="1">
        <v>44798</v>
      </c>
      <c r="B1599" t="s">
        <v>5608</v>
      </c>
      <c r="C1599" s="3" t="s">
        <v>7369</v>
      </c>
      <c r="D1599" t="s">
        <v>6308</v>
      </c>
      <c r="F1599">
        <v>13.1</v>
      </c>
      <c r="G1599">
        <v>0</v>
      </c>
      <c r="H1599" t="s">
        <v>178</v>
      </c>
      <c r="I1599" t="s">
        <v>5548</v>
      </c>
      <c r="J1599" s="1">
        <v>37493</v>
      </c>
      <c r="K1599">
        <v>8471</v>
      </c>
    </row>
    <row r="1600" spans="1:11" x14ac:dyDescent="0.3">
      <c r="A1600" s="1">
        <v>44798</v>
      </c>
      <c r="B1600" t="s">
        <v>5608</v>
      </c>
      <c r="C1600" s="3" t="s">
        <v>7370</v>
      </c>
      <c r="D1600" t="s">
        <v>6308</v>
      </c>
      <c r="F1600">
        <v>13</v>
      </c>
      <c r="G1600">
        <v>0</v>
      </c>
      <c r="H1600" t="s">
        <v>178</v>
      </c>
      <c r="I1600" t="s">
        <v>5548</v>
      </c>
      <c r="J1600" s="1">
        <v>37493</v>
      </c>
      <c r="K1600">
        <v>8471</v>
      </c>
    </row>
    <row r="1601" spans="1:11" x14ac:dyDescent="0.3">
      <c r="A1601" s="1">
        <v>44798</v>
      </c>
      <c r="B1601" t="s">
        <v>5608</v>
      </c>
      <c r="C1601" s="3" t="s">
        <v>7371</v>
      </c>
      <c r="D1601" t="s">
        <v>6308</v>
      </c>
      <c r="F1601">
        <v>13.1</v>
      </c>
      <c r="G1601">
        <v>0</v>
      </c>
      <c r="H1601" t="s">
        <v>178</v>
      </c>
      <c r="I1601" t="s">
        <v>5548</v>
      </c>
      <c r="J1601" s="1">
        <v>37493</v>
      </c>
      <c r="K1601">
        <v>8471</v>
      </c>
    </row>
    <row r="1602" spans="1:11" x14ac:dyDescent="0.3">
      <c r="A1602" s="1">
        <v>44798</v>
      </c>
      <c r="B1602" t="s">
        <v>5608</v>
      </c>
      <c r="C1602" s="3" t="s">
        <v>7372</v>
      </c>
      <c r="D1602" t="s">
        <v>6395</v>
      </c>
      <c r="F1602">
        <v>13.3</v>
      </c>
      <c r="G1602">
        <v>0</v>
      </c>
      <c r="H1602" t="s">
        <v>178</v>
      </c>
      <c r="I1602" t="s">
        <v>5548</v>
      </c>
      <c r="J1602" s="1">
        <v>37493</v>
      </c>
      <c r="K1602">
        <v>8471</v>
      </c>
    </row>
    <row r="1603" spans="1:11" x14ac:dyDescent="0.3">
      <c r="A1603" s="1">
        <v>44798</v>
      </c>
      <c r="B1603" t="s">
        <v>5608</v>
      </c>
      <c r="C1603" s="3" t="s">
        <v>7373</v>
      </c>
      <c r="D1603" t="s">
        <v>6395</v>
      </c>
      <c r="F1603">
        <v>13.2</v>
      </c>
      <c r="G1603">
        <v>0</v>
      </c>
      <c r="H1603" t="s">
        <v>178</v>
      </c>
      <c r="I1603" t="s">
        <v>5548</v>
      </c>
      <c r="J1603" s="1">
        <v>37493</v>
      </c>
      <c r="K1603">
        <v>8471</v>
      </c>
    </row>
    <row r="1604" spans="1:11" x14ac:dyDescent="0.3">
      <c r="A1604" s="1">
        <v>44798</v>
      </c>
      <c r="B1604" t="s">
        <v>5608</v>
      </c>
      <c r="C1604" s="3" t="s">
        <v>7374</v>
      </c>
      <c r="D1604" t="s">
        <v>6395</v>
      </c>
      <c r="F1604">
        <v>12.2</v>
      </c>
      <c r="G1604">
        <v>0</v>
      </c>
      <c r="H1604" t="s">
        <v>178</v>
      </c>
      <c r="I1604" t="s">
        <v>5548</v>
      </c>
      <c r="J1604" s="1">
        <v>37493</v>
      </c>
      <c r="K1604">
        <v>8471</v>
      </c>
    </row>
    <row r="1605" spans="1:11" x14ac:dyDescent="0.3">
      <c r="A1605" s="1">
        <v>44798</v>
      </c>
      <c r="B1605" t="s">
        <v>5608</v>
      </c>
      <c r="C1605" s="3" t="s">
        <v>7375</v>
      </c>
      <c r="D1605" t="s">
        <v>6395</v>
      </c>
      <c r="F1605">
        <v>14.8</v>
      </c>
      <c r="G1605">
        <v>0</v>
      </c>
      <c r="H1605" t="s">
        <v>178</v>
      </c>
      <c r="I1605" t="s">
        <v>5548</v>
      </c>
      <c r="J1605" s="1">
        <v>37493</v>
      </c>
      <c r="K1605">
        <v>8471</v>
      </c>
    </row>
    <row r="1606" spans="1:11" x14ac:dyDescent="0.3">
      <c r="A1606" s="1">
        <v>44798</v>
      </c>
      <c r="B1606" t="s">
        <v>5608</v>
      </c>
      <c r="C1606" s="3" t="s">
        <v>7376</v>
      </c>
      <c r="D1606" t="s">
        <v>6395</v>
      </c>
      <c r="F1606">
        <v>12.3</v>
      </c>
      <c r="G1606">
        <v>0</v>
      </c>
      <c r="H1606" t="s">
        <v>178</v>
      </c>
      <c r="I1606" t="s">
        <v>5548</v>
      </c>
      <c r="J1606" s="1">
        <v>37493</v>
      </c>
      <c r="K1606">
        <v>8471</v>
      </c>
    </row>
    <row r="1607" spans="1:11" x14ac:dyDescent="0.3">
      <c r="A1607" s="1">
        <v>44799</v>
      </c>
      <c r="B1607" t="s">
        <v>5553</v>
      </c>
      <c r="C1607" s="3" t="s">
        <v>7377</v>
      </c>
      <c r="D1607" t="s">
        <v>5555</v>
      </c>
      <c r="F1607">
        <v>40.6</v>
      </c>
      <c r="G1607">
        <v>0</v>
      </c>
      <c r="H1607" t="s">
        <v>275</v>
      </c>
      <c r="I1607" t="s">
        <v>1253</v>
      </c>
    </row>
    <row r="1608" spans="1:11" x14ac:dyDescent="0.3">
      <c r="A1608" s="1">
        <v>44799</v>
      </c>
      <c r="B1608" t="s">
        <v>5553</v>
      </c>
      <c r="C1608" s="3" t="s">
        <v>7378</v>
      </c>
      <c r="D1608" t="s">
        <v>5555</v>
      </c>
      <c r="F1608">
        <v>44.5</v>
      </c>
      <c r="G1608">
        <v>0</v>
      </c>
      <c r="H1608" t="s">
        <v>275</v>
      </c>
      <c r="I1608" t="s">
        <v>1253</v>
      </c>
    </row>
    <row r="1609" spans="1:11" x14ac:dyDescent="0.3">
      <c r="A1609" s="1">
        <v>44799</v>
      </c>
      <c r="B1609" t="s">
        <v>5553</v>
      </c>
      <c r="C1609" s="3" t="s">
        <v>7379</v>
      </c>
      <c r="D1609" t="s">
        <v>5555</v>
      </c>
      <c r="F1609">
        <v>43.6</v>
      </c>
      <c r="G1609">
        <v>0</v>
      </c>
      <c r="H1609" t="s">
        <v>275</v>
      </c>
      <c r="I1609" t="s">
        <v>1253</v>
      </c>
    </row>
    <row r="1610" spans="1:11" x14ac:dyDescent="0.3">
      <c r="A1610" s="1">
        <v>44799</v>
      </c>
      <c r="B1610" t="s">
        <v>5553</v>
      </c>
      <c r="C1610" s="3" t="s">
        <v>7380</v>
      </c>
      <c r="D1610" t="s">
        <v>5555</v>
      </c>
      <c r="F1610">
        <v>39</v>
      </c>
      <c r="G1610">
        <v>0</v>
      </c>
      <c r="H1610" t="s">
        <v>275</v>
      </c>
      <c r="I1610" t="s">
        <v>1253</v>
      </c>
    </row>
    <row r="1611" spans="1:11" x14ac:dyDescent="0.3">
      <c r="A1611" s="1">
        <v>44799</v>
      </c>
      <c r="B1611" t="s">
        <v>5553</v>
      </c>
      <c r="C1611" s="3" t="s">
        <v>7381</v>
      </c>
      <c r="D1611" t="s">
        <v>5555</v>
      </c>
      <c r="F1611">
        <v>41.5</v>
      </c>
      <c r="G1611">
        <v>0</v>
      </c>
      <c r="H1611" t="s">
        <v>275</v>
      </c>
      <c r="I1611" t="s">
        <v>1253</v>
      </c>
    </row>
    <row r="1612" spans="1:11" x14ac:dyDescent="0.3">
      <c r="A1612" s="1">
        <v>44799</v>
      </c>
      <c r="B1612" t="s">
        <v>5553</v>
      </c>
      <c r="C1612" s="3" t="s">
        <v>7382</v>
      </c>
      <c r="D1612" t="s">
        <v>5555</v>
      </c>
      <c r="F1612">
        <v>36.6</v>
      </c>
      <c r="G1612">
        <v>0</v>
      </c>
      <c r="H1612" t="s">
        <v>275</v>
      </c>
      <c r="I1612" t="s">
        <v>1253</v>
      </c>
    </row>
    <row r="1613" spans="1:11" x14ac:dyDescent="0.3">
      <c r="A1613" s="1">
        <v>44799</v>
      </c>
      <c r="B1613" t="s">
        <v>5553</v>
      </c>
      <c r="C1613" s="3" t="s">
        <v>7383</v>
      </c>
      <c r="D1613" t="s">
        <v>5555</v>
      </c>
      <c r="F1613">
        <v>41.8</v>
      </c>
      <c r="G1613">
        <v>0</v>
      </c>
      <c r="H1613" t="s">
        <v>275</v>
      </c>
      <c r="I1613" t="s">
        <v>1253</v>
      </c>
    </row>
    <row r="1614" spans="1:11" x14ac:dyDescent="0.3">
      <c r="A1614" s="1">
        <v>44799</v>
      </c>
      <c r="B1614" t="s">
        <v>5553</v>
      </c>
      <c r="C1614" s="3" t="s">
        <v>7384</v>
      </c>
      <c r="D1614" t="s">
        <v>5555</v>
      </c>
      <c r="F1614">
        <v>40.299999999999997</v>
      </c>
      <c r="G1614">
        <v>0</v>
      </c>
      <c r="H1614" t="s">
        <v>275</v>
      </c>
      <c r="I1614" t="s">
        <v>1253</v>
      </c>
    </row>
    <row r="1615" spans="1:11" x14ac:dyDescent="0.3">
      <c r="A1615" s="1">
        <v>44799</v>
      </c>
      <c r="B1615" t="s">
        <v>5553</v>
      </c>
      <c r="C1615" s="3" t="s">
        <v>7385</v>
      </c>
      <c r="D1615" t="s">
        <v>5555</v>
      </c>
      <c r="F1615">
        <v>41.3</v>
      </c>
      <c r="G1615">
        <v>0</v>
      </c>
      <c r="H1615" t="s">
        <v>275</v>
      </c>
      <c r="I1615" t="s">
        <v>1253</v>
      </c>
    </row>
    <row r="1616" spans="1:11" x14ac:dyDescent="0.3">
      <c r="A1616" s="1">
        <v>44799</v>
      </c>
      <c r="B1616" t="s">
        <v>5553</v>
      </c>
      <c r="C1616" s="3" t="s">
        <v>7386</v>
      </c>
      <c r="D1616" t="s">
        <v>5555</v>
      </c>
      <c r="F1616">
        <v>40.1</v>
      </c>
      <c r="G1616">
        <v>0</v>
      </c>
      <c r="H1616" t="s">
        <v>275</v>
      </c>
      <c r="I1616" t="s">
        <v>1253</v>
      </c>
    </row>
    <row r="1617" spans="1:9" x14ac:dyDescent="0.3">
      <c r="A1617" s="1">
        <v>44799</v>
      </c>
      <c r="B1617" t="s">
        <v>5553</v>
      </c>
      <c r="C1617" s="3" t="s">
        <v>7387</v>
      </c>
      <c r="D1617" t="s">
        <v>5555</v>
      </c>
      <c r="F1617">
        <v>35.700000000000003</v>
      </c>
      <c r="G1617">
        <v>0</v>
      </c>
      <c r="H1617" t="s">
        <v>275</v>
      </c>
      <c r="I1617" t="s">
        <v>1253</v>
      </c>
    </row>
    <row r="1618" spans="1:9" x14ac:dyDescent="0.3">
      <c r="A1618" s="1">
        <v>44799</v>
      </c>
      <c r="B1618" t="s">
        <v>5553</v>
      </c>
      <c r="C1618" s="3" t="s">
        <v>7388</v>
      </c>
      <c r="D1618" t="s">
        <v>5555</v>
      </c>
      <c r="F1618">
        <v>35.700000000000003</v>
      </c>
      <c r="G1618">
        <v>0</v>
      </c>
      <c r="H1618" t="s">
        <v>275</v>
      </c>
      <c r="I1618" t="s">
        <v>1253</v>
      </c>
    </row>
    <row r="1619" spans="1:9" x14ac:dyDescent="0.3">
      <c r="A1619" s="1">
        <v>44799</v>
      </c>
      <c r="B1619" t="s">
        <v>5553</v>
      </c>
      <c r="C1619" s="3" t="s">
        <v>7389</v>
      </c>
      <c r="D1619" t="s">
        <v>5555</v>
      </c>
      <c r="F1619">
        <v>41.9</v>
      </c>
      <c r="G1619">
        <v>0</v>
      </c>
      <c r="H1619" t="s">
        <v>275</v>
      </c>
      <c r="I1619" t="s">
        <v>1253</v>
      </c>
    </row>
    <row r="1620" spans="1:9" x14ac:dyDescent="0.3">
      <c r="A1620" s="1">
        <v>44800</v>
      </c>
      <c r="B1620" t="s">
        <v>5553</v>
      </c>
      <c r="C1620" s="3" t="s">
        <v>7390</v>
      </c>
      <c r="D1620" t="s">
        <v>5555</v>
      </c>
      <c r="F1620">
        <v>37.700000000000003</v>
      </c>
      <c r="G1620">
        <v>0</v>
      </c>
      <c r="H1620" t="s">
        <v>275</v>
      </c>
      <c r="I1620" t="s">
        <v>1253</v>
      </c>
    </row>
    <row r="1621" spans="1:9" x14ac:dyDescent="0.3">
      <c r="A1621" s="1">
        <v>44800</v>
      </c>
      <c r="B1621" t="s">
        <v>5553</v>
      </c>
      <c r="C1621" s="3" t="s">
        <v>7391</v>
      </c>
      <c r="D1621" t="s">
        <v>5555</v>
      </c>
      <c r="F1621">
        <v>35.200000000000003</v>
      </c>
      <c r="G1621">
        <v>0</v>
      </c>
      <c r="H1621" t="s">
        <v>275</v>
      </c>
      <c r="I1621" t="s">
        <v>1253</v>
      </c>
    </row>
    <row r="1622" spans="1:9" x14ac:dyDescent="0.3">
      <c r="A1622" s="1">
        <v>44802</v>
      </c>
      <c r="B1622" t="s">
        <v>5544</v>
      </c>
      <c r="C1622" s="3" t="s">
        <v>7392</v>
      </c>
      <c r="D1622" t="s">
        <v>5648</v>
      </c>
      <c r="F1622">
        <v>26.3</v>
      </c>
      <c r="G1622">
        <v>1.2</v>
      </c>
      <c r="H1622" t="s">
        <v>798</v>
      </c>
      <c r="I1622" t="s">
        <v>5548</v>
      </c>
    </row>
    <row r="1623" spans="1:9" x14ac:dyDescent="0.3">
      <c r="A1623" s="1">
        <v>44802</v>
      </c>
      <c r="B1623" t="s">
        <v>5544</v>
      </c>
      <c r="C1623" s="3" t="s">
        <v>7393</v>
      </c>
      <c r="D1623" t="s">
        <v>5648</v>
      </c>
      <c r="F1623">
        <v>25.5</v>
      </c>
      <c r="G1623">
        <v>0</v>
      </c>
      <c r="H1623" t="s">
        <v>798</v>
      </c>
      <c r="I1623" t="s">
        <v>5548</v>
      </c>
    </row>
    <row r="1624" spans="1:9" x14ac:dyDescent="0.3">
      <c r="A1624" s="1">
        <v>44802</v>
      </c>
      <c r="B1624" t="s">
        <v>5544</v>
      </c>
      <c r="C1624" s="3" t="s">
        <v>7394</v>
      </c>
      <c r="D1624" t="s">
        <v>5648</v>
      </c>
      <c r="F1624">
        <v>22.8</v>
      </c>
      <c r="G1624">
        <v>0</v>
      </c>
      <c r="H1624" t="s">
        <v>798</v>
      </c>
      <c r="I1624" t="s">
        <v>5548</v>
      </c>
    </row>
    <row r="1625" spans="1:9" x14ac:dyDescent="0.3">
      <c r="A1625" s="1">
        <v>44802</v>
      </c>
      <c r="B1625" t="s">
        <v>5553</v>
      </c>
      <c r="C1625" s="3" t="s">
        <v>7395</v>
      </c>
      <c r="D1625" t="s">
        <v>6416</v>
      </c>
      <c r="F1625">
        <v>33</v>
      </c>
      <c r="G1625">
        <v>0</v>
      </c>
      <c r="H1625" t="s">
        <v>790</v>
      </c>
      <c r="I1625" t="s">
        <v>1253</v>
      </c>
    </row>
    <row r="1626" spans="1:9" x14ac:dyDescent="0.3">
      <c r="A1626" s="1">
        <v>44802</v>
      </c>
      <c r="B1626" t="s">
        <v>5553</v>
      </c>
      <c r="C1626" s="3" t="s">
        <v>7396</v>
      </c>
      <c r="D1626" t="s">
        <v>6416</v>
      </c>
      <c r="F1626">
        <v>35</v>
      </c>
      <c r="G1626">
        <v>0</v>
      </c>
      <c r="H1626" t="s">
        <v>790</v>
      </c>
      <c r="I1626" t="s">
        <v>1253</v>
      </c>
    </row>
    <row r="1627" spans="1:9" x14ac:dyDescent="0.3">
      <c r="A1627" s="1">
        <v>44783</v>
      </c>
      <c r="B1627" t="s">
        <v>5553</v>
      </c>
      <c r="C1627" s="3" t="s">
        <v>7038</v>
      </c>
      <c r="D1627" t="s">
        <v>5916</v>
      </c>
      <c r="F1627">
        <v>38</v>
      </c>
      <c r="G1627">
        <v>2.9</v>
      </c>
      <c r="H1627" t="s">
        <v>23</v>
      </c>
      <c r="I1627" t="s">
        <v>15</v>
      </c>
    </row>
    <row r="1628" spans="1:9" x14ac:dyDescent="0.3">
      <c r="A1628" s="1">
        <v>44803</v>
      </c>
      <c r="B1628" t="s">
        <v>5544</v>
      </c>
      <c r="C1628" s="3" t="s">
        <v>7398</v>
      </c>
      <c r="D1628" t="s">
        <v>5806</v>
      </c>
      <c r="F1628">
        <v>17</v>
      </c>
      <c r="G1628">
        <v>0</v>
      </c>
      <c r="H1628" t="s">
        <v>630</v>
      </c>
      <c r="I1628" t="s">
        <v>5548</v>
      </c>
    </row>
    <row r="1629" spans="1:9" x14ac:dyDescent="0.3">
      <c r="A1629" s="1">
        <v>44803</v>
      </c>
      <c r="B1629" t="s">
        <v>5544</v>
      </c>
      <c r="C1629" s="3" t="s">
        <v>7399</v>
      </c>
      <c r="D1629" t="s">
        <v>5648</v>
      </c>
      <c r="F1629">
        <v>24.1</v>
      </c>
      <c r="G1629">
        <v>0</v>
      </c>
      <c r="H1629" t="s">
        <v>798</v>
      </c>
      <c r="I1629" t="s">
        <v>5548</v>
      </c>
    </row>
    <row r="1630" spans="1:9" x14ac:dyDescent="0.3">
      <c r="A1630" s="1">
        <v>44803</v>
      </c>
      <c r="B1630" t="s">
        <v>5544</v>
      </c>
      <c r="C1630" s="3" t="s">
        <v>7400</v>
      </c>
      <c r="D1630" t="s">
        <v>5648</v>
      </c>
      <c r="F1630">
        <v>25</v>
      </c>
      <c r="G1630">
        <v>0</v>
      </c>
      <c r="H1630" t="s">
        <v>798</v>
      </c>
      <c r="I1630" t="s">
        <v>5548</v>
      </c>
    </row>
    <row r="1631" spans="1:9" x14ac:dyDescent="0.3">
      <c r="A1631" s="1">
        <v>44803</v>
      </c>
      <c r="B1631" t="s">
        <v>5544</v>
      </c>
      <c r="C1631" s="3" t="s">
        <v>7401</v>
      </c>
      <c r="D1631" t="s">
        <v>5648</v>
      </c>
      <c r="F1631">
        <v>27.5</v>
      </c>
      <c r="G1631">
        <v>0</v>
      </c>
      <c r="H1631" t="s">
        <v>798</v>
      </c>
      <c r="I1631" t="s">
        <v>5548</v>
      </c>
    </row>
    <row r="1632" spans="1:9" x14ac:dyDescent="0.3">
      <c r="A1632" s="1">
        <v>44803</v>
      </c>
      <c r="B1632" t="s">
        <v>5544</v>
      </c>
      <c r="C1632" s="3" t="s">
        <v>7402</v>
      </c>
      <c r="D1632" t="s">
        <v>5648</v>
      </c>
      <c r="F1632">
        <v>18.600000000000001</v>
      </c>
      <c r="G1632">
        <v>0</v>
      </c>
      <c r="H1632" t="s">
        <v>798</v>
      </c>
      <c r="I1632" t="s">
        <v>5548</v>
      </c>
    </row>
    <row r="1633" spans="1:9" x14ac:dyDescent="0.3">
      <c r="A1633" s="1">
        <v>44803</v>
      </c>
      <c r="B1633" t="s">
        <v>5544</v>
      </c>
      <c r="C1633" s="3" t="s">
        <v>7403</v>
      </c>
      <c r="D1633" t="s">
        <v>5648</v>
      </c>
      <c r="F1633">
        <v>18.399999999999999</v>
      </c>
      <c r="G1633">
        <v>0</v>
      </c>
      <c r="H1633" t="s">
        <v>798</v>
      </c>
      <c r="I1633" t="s">
        <v>5548</v>
      </c>
    </row>
    <row r="1634" spans="1:9" x14ac:dyDescent="0.3">
      <c r="A1634" s="1">
        <v>44803</v>
      </c>
      <c r="B1634" t="s">
        <v>5544</v>
      </c>
      <c r="C1634" s="3" t="s">
        <v>7404</v>
      </c>
      <c r="D1634" t="s">
        <v>5648</v>
      </c>
      <c r="F1634">
        <v>15.2</v>
      </c>
      <c r="G1634">
        <v>0</v>
      </c>
      <c r="H1634" t="s">
        <v>798</v>
      </c>
      <c r="I1634" t="s">
        <v>5548</v>
      </c>
    </row>
    <row r="1635" spans="1:9" x14ac:dyDescent="0.3">
      <c r="A1635" s="1">
        <v>44803</v>
      </c>
      <c r="B1635" t="s">
        <v>5553</v>
      </c>
      <c r="C1635" s="3" t="s">
        <v>7405</v>
      </c>
      <c r="D1635" t="s">
        <v>5555</v>
      </c>
      <c r="F1635">
        <v>46.3</v>
      </c>
      <c r="G1635">
        <v>4.4000000000000004</v>
      </c>
      <c r="H1635" t="s">
        <v>275</v>
      </c>
      <c r="I1635" t="s">
        <v>1253</v>
      </c>
    </row>
    <row r="1636" spans="1:9" x14ac:dyDescent="0.3">
      <c r="A1636" s="1">
        <v>44803</v>
      </c>
      <c r="B1636" t="s">
        <v>5553</v>
      </c>
      <c r="C1636" s="3" t="s">
        <v>7406</v>
      </c>
      <c r="D1636" t="s">
        <v>5555</v>
      </c>
      <c r="F1636">
        <v>44.8</v>
      </c>
      <c r="G1636">
        <v>0</v>
      </c>
      <c r="H1636" t="s">
        <v>275</v>
      </c>
      <c r="I1636" t="s">
        <v>1253</v>
      </c>
    </row>
    <row r="1637" spans="1:9" x14ac:dyDescent="0.3">
      <c r="A1637" s="1">
        <v>44803</v>
      </c>
      <c r="B1637" t="s">
        <v>5553</v>
      </c>
      <c r="C1637" s="3" t="s">
        <v>7407</v>
      </c>
      <c r="D1637" t="s">
        <v>6416</v>
      </c>
      <c r="F1637">
        <v>35.5</v>
      </c>
      <c r="G1637">
        <v>0</v>
      </c>
      <c r="H1637" t="s">
        <v>790</v>
      </c>
      <c r="I1637" t="s">
        <v>1253</v>
      </c>
    </row>
    <row r="1638" spans="1:9" x14ac:dyDescent="0.3">
      <c r="A1638" s="1">
        <v>44803</v>
      </c>
      <c r="B1638" t="s">
        <v>5553</v>
      </c>
      <c r="C1638" s="3" t="s">
        <v>7408</v>
      </c>
      <c r="D1638" t="s">
        <v>6416</v>
      </c>
      <c r="F1638">
        <v>33.299999999999997</v>
      </c>
      <c r="G1638">
        <v>0</v>
      </c>
      <c r="H1638" t="s">
        <v>790</v>
      </c>
      <c r="I1638" t="s">
        <v>1253</v>
      </c>
    </row>
    <row r="1639" spans="1:9" x14ac:dyDescent="0.3">
      <c r="A1639" s="1">
        <v>44803</v>
      </c>
      <c r="B1639" t="s">
        <v>5553</v>
      </c>
      <c r="C1639" s="3" t="s">
        <v>7409</v>
      </c>
      <c r="D1639" t="s">
        <v>6416</v>
      </c>
      <c r="F1639">
        <v>36.4</v>
      </c>
      <c r="G1639">
        <v>0</v>
      </c>
      <c r="H1639" t="s">
        <v>790</v>
      </c>
      <c r="I1639" t="s">
        <v>1253</v>
      </c>
    </row>
    <row r="1640" spans="1:9" x14ac:dyDescent="0.3">
      <c r="A1640" s="1">
        <v>44803</v>
      </c>
      <c r="B1640" t="s">
        <v>5553</v>
      </c>
      <c r="C1640" s="3" t="s">
        <v>7410</v>
      </c>
      <c r="D1640" t="s">
        <v>6416</v>
      </c>
      <c r="F1640">
        <v>37</v>
      </c>
      <c r="G1640">
        <v>0</v>
      </c>
      <c r="H1640" t="s">
        <v>790</v>
      </c>
      <c r="I1640" t="s">
        <v>1253</v>
      </c>
    </row>
    <row r="1641" spans="1:9" x14ac:dyDescent="0.3">
      <c r="A1641" s="1">
        <v>44803</v>
      </c>
      <c r="B1641" t="s">
        <v>5553</v>
      </c>
      <c r="C1641" s="3" t="s">
        <v>7411</v>
      </c>
      <c r="D1641" t="s">
        <v>6416</v>
      </c>
      <c r="F1641">
        <v>34.299999999999997</v>
      </c>
      <c r="G1641">
        <v>0</v>
      </c>
      <c r="H1641" t="s">
        <v>790</v>
      </c>
      <c r="I1641" t="s">
        <v>1253</v>
      </c>
    </row>
    <row r="1642" spans="1:9" x14ac:dyDescent="0.3">
      <c r="A1642" s="1">
        <v>44803</v>
      </c>
      <c r="B1642" t="s">
        <v>5553</v>
      </c>
      <c r="C1642" s="3" t="s">
        <v>7412</v>
      </c>
      <c r="D1642" t="s">
        <v>6416</v>
      </c>
      <c r="F1642">
        <v>27.6</v>
      </c>
      <c r="G1642">
        <v>0</v>
      </c>
      <c r="H1642" t="s">
        <v>790</v>
      </c>
      <c r="I1642" t="s">
        <v>1253</v>
      </c>
    </row>
    <row r="1643" spans="1:9" x14ac:dyDescent="0.3">
      <c r="A1643" s="1">
        <v>44803</v>
      </c>
      <c r="B1643" t="s">
        <v>5553</v>
      </c>
      <c r="C1643" s="3" t="s">
        <v>7413</v>
      </c>
      <c r="D1643" t="s">
        <v>6416</v>
      </c>
      <c r="F1643">
        <v>29.6</v>
      </c>
      <c r="G1643">
        <v>0</v>
      </c>
      <c r="H1643" t="s">
        <v>790</v>
      </c>
      <c r="I1643" t="s">
        <v>1253</v>
      </c>
    </row>
    <row r="1644" spans="1:9" x14ac:dyDescent="0.3">
      <c r="A1644" s="1">
        <v>44803</v>
      </c>
      <c r="B1644" t="s">
        <v>5553</v>
      </c>
      <c r="C1644" s="3" t="s">
        <v>7414</v>
      </c>
      <c r="D1644" t="s">
        <v>5926</v>
      </c>
      <c r="F1644">
        <v>38.200000000000003</v>
      </c>
      <c r="G1644">
        <v>0</v>
      </c>
      <c r="H1644" t="s">
        <v>2563</v>
      </c>
      <c r="I1644" t="s">
        <v>1253</v>
      </c>
    </row>
    <row r="1645" spans="1:9" x14ac:dyDescent="0.3">
      <c r="A1645" s="1">
        <v>44803</v>
      </c>
      <c r="B1645" t="s">
        <v>5553</v>
      </c>
      <c r="C1645" s="3" t="s">
        <v>7415</v>
      </c>
      <c r="D1645" t="s">
        <v>5926</v>
      </c>
      <c r="F1645">
        <v>39</v>
      </c>
      <c r="G1645">
        <v>0.6</v>
      </c>
      <c r="H1645" t="s">
        <v>2563</v>
      </c>
      <c r="I1645" t="s">
        <v>1253</v>
      </c>
    </row>
    <row r="1646" spans="1:9" x14ac:dyDescent="0.3">
      <c r="A1646" s="1">
        <v>44803</v>
      </c>
      <c r="B1646" t="s">
        <v>5561</v>
      </c>
      <c r="C1646" s="3" t="s">
        <v>7416</v>
      </c>
      <c r="D1646" t="s">
        <v>5722</v>
      </c>
      <c r="F1646">
        <v>23.3</v>
      </c>
      <c r="G1646">
        <v>0</v>
      </c>
      <c r="H1646" t="s">
        <v>1152</v>
      </c>
      <c r="I1646" t="s">
        <v>1253</v>
      </c>
    </row>
    <row r="1647" spans="1:9" x14ac:dyDescent="0.3">
      <c r="A1647" s="1">
        <v>44803</v>
      </c>
      <c r="B1647" t="s">
        <v>5561</v>
      </c>
      <c r="C1647" s="3" t="s">
        <v>7417</v>
      </c>
      <c r="D1647" t="s">
        <v>6452</v>
      </c>
      <c r="F1647">
        <v>30.4</v>
      </c>
      <c r="G1647">
        <v>0</v>
      </c>
      <c r="H1647" t="s">
        <v>2560</v>
      </c>
      <c r="I1647" t="s">
        <v>1253</v>
      </c>
    </row>
    <row r="1648" spans="1:9" x14ac:dyDescent="0.3">
      <c r="A1648" s="1">
        <v>44791</v>
      </c>
      <c r="B1648" t="s">
        <v>5566</v>
      </c>
      <c r="C1648" s="3" t="s">
        <v>7167</v>
      </c>
      <c r="D1648" t="s">
        <v>6300</v>
      </c>
      <c r="F1648">
        <v>38</v>
      </c>
      <c r="G1648">
        <v>0</v>
      </c>
      <c r="H1648" t="s">
        <v>23</v>
      </c>
      <c r="I1648" t="s">
        <v>15</v>
      </c>
    </row>
    <row r="1649" spans="1:11" x14ac:dyDescent="0.3">
      <c r="A1649" s="1">
        <v>44814</v>
      </c>
      <c r="B1649" t="s">
        <v>5561</v>
      </c>
      <c r="C1649" s="3" t="s">
        <v>7608</v>
      </c>
      <c r="D1649" t="s">
        <v>6728</v>
      </c>
      <c r="F1649">
        <v>38</v>
      </c>
      <c r="G1649">
        <v>0</v>
      </c>
      <c r="H1649" t="s">
        <v>23</v>
      </c>
      <c r="I1649" t="s">
        <v>1253</v>
      </c>
    </row>
    <row r="1650" spans="1:11" x14ac:dyDescent="0.3">
      <c r="A1650" s="1">
        <v>44826</v>
      </c>
      <c r="B1650" t="s">
        <v>5566</v>
      </c>
      <c r="C1650" s="3" t="s">
        <v>7900</v>
      </c>
      <c r="D1650" t="s">
        <v>6405</v>
      </c>
      <c r="F1650">
        <v>38</v>
      </c>
      <c r="G1650">
        <v>0</v>
      </c>
      <c r="H1650" t="s">
        <v>23</v>
      </c>
      <c r="I1650" t="s">
        <v>15</v>
      </c>
    </row>
    <row r="1651" spans="1:11" x14ac:dyDescent="0.3">
      <c r="A1651" s="1">
        <v>44832</v>
      </c>
      <c r="B1651" t="s">
        <v>5566</v>
      </c>
      <c r="C1651" s="3" t="s">
        <v>8002</v>
      </c>
      <c r="D1651" t="s">
        <v>6196</v>
      </c>
      <c r="F1651">
        <v>38</v>
      </c>
      <c r="G1651">
        <v>0</v>
      </c>
      <c r="H1651" t="s">
        <v>23</v>
      </c>
      <c r="I1651" t="s">
        <v>15</v>
      </c>
    </row>
    <row r="1652" spans="1:11" x14ac:dyDescent="0.3">
      <c r="A1652" s="1">
        <v>44803</v>
      </c>
      <c r="B1652" t="s">
        <v>5566</v>
      </c>
      <c r="C1652" s="3" t="s">
        <v>7422</v>
      </c>
      <c r="D1652" t="s">
        <v>7423</v>
      </c>
      <c r="F1652">
        <v>41.8</v>
      </c>
      <c r="G1652">
        <v>0</v>
      </c>
      <c r="H1652" t="s">
        <v>2513</v>
      </c>
      <c r="I1652" t="s">
        <v>15</v>
      </c>
    </row>
    <row r="1653" spans="1:11" x14ac:dyDescent="0.3">
      <c r="A1653" s="1">
        <v>44803</v>
      </c>
      <c r="B1653" t="s">
        <v>5566</v>
      </c>
      <c r="C1653" s="3" t="s">
        <v>7424</v>
      </c>
      <c r="D1653" t="s">
        <v>7423</v>
      </c>
      <c r="F1653">
        <v>33.5</v>
      </c>
      <c r="G1653">
        <v>0</v>
      </c>
      <c r="H1653" t="s">
        <v>2513</v>
      </c>
      <c r="I1653" t="s">
        <v>15</v>
      </c>
    </row>
    <row r="1654" spans="1:11" x14ac:dyDescent="0.3">
      <c r="A1654" s="1">
        <v>44803</v>
      </c>
      <c r="B1654" t="s">
        <v>5566</v>
      </c>
      <c r="C1654" s="3" t="s">
        <v>7425</v>
      </c>
      <c r="D1654" t="s">
        <v>7423</v>
      </c>
      <c r="F1654">
        <v>36</v>
      </c>
      <c r="G1654">
        <v>0</v>
      </c>
      <c r="H1654" t="s">
        <v>2513</v>
      </c>
      <c r="I1654" t="s">
        <v>15</v>
      </c>
    </row>
    <row r="1655" spans="1:11" x14ac:dyDescent="0.3">
      <c r="A1655" s="1">
        <v>44804</v>
      </c>
      <c r="B1655" t="s">
        <v>5544</v>
      </c>
      <c r="C1655" s="3" t="s">
        <v>7426</v>
      </c>
      <c r="D1655" t="s">
        <v>5806</v>
      </c>
      <c r="F1655">
        <v>14.4</v>
      </c>
      <c r="G1655">
        <v>0</v>
      </c>
      <c r="H1655" t="s">
        <v>630</v>
      </c>
      <c r="I1655" t="s">
        <v>5548</v>
      </c>
    </row>
    <row r="1656" spans="1:11" x14ac:dyDescent="0.3">
      <c r="A1656" s="1">
        <v>44804</v>
      </c>
      <c r="B1656" t="s">
        <v>5544</v>
      </c>
      <c r="C1656" s="3" t="s">
        <v>7427</v>
      </c>
      <c r="D1656" t="s">
        <v>5806</v>
      </c>
      <c r="F1656">
        <v>16.2</v>
      </c>
      <c r="G1656">
        <v>0</v>
      </c>
      <c r="H1656" t="s">
        <v>630</v>
      </c>
      <c r="I1656" t="s">
        <v>5548</v>
      </c>
    </row>
    <row r="1657" spans="1:11" x14ac:dyDescent="0.3">
      <c r="A1657" s="1">
        <v>44804</v>
      </c>
      <c r="B1657" t="s">
        <v>5544</v>
      </c>
      <c r="C1657" s="3" t="s">
        <v>7428</v>
      </c>
      <c r="D1657" t="s">
        <v>5806</v>
      </c>
      <c r="F1657">
        <v>17.399999999999999</v>
      </c>
      <c r="G1657">
        <v>0</v>
      </c>
      <c r="H1657" t="s">
        <v>630</v>
      </c>
      <c r="I1657" t="s">
        <v>5548</v>
      </c>
    </row>
    <row r="1658" spans="1:11" x14ac:dyDescent="0.3">
      <c r="A1658" s="1">
        <v>44804</v>
      </c>
      <c r="B1658" t="s">
        <v>5544</v>
      </c>
      <c r="C1658" s="3" t="s">
        <v>7429</v>
      </c>
      <c r="D1658" t="s">
        <v>5806</v>
      </c>
      <c r="F1658">
        <v>16.5</v>
      </c>
      <c r="G1658">
        <v>0.5</v>
      </c>
      <c r="H1658" t="s">
        <v>630</v>
      </c>
      <c r="I1658" t="s">
        <v>5548</v>
      </c>
    </row>
    <row r="1659" spans="1:11" x14ac:dyDescent="0.3">
      <c r="A1659" s="1">
        <v>44804</v>
      </c>
      <c r="B1659" t="s">
        <v>5544</v>
      </c>
      <c r="C1659" s="3" t="s">
        <v>7430</v>
      </c>
      <c r="D1659" t="s">
        <v>5546</v>
      </c>
      <c r="F1659">
        <v>33.700000000000003</v>
      </c>
      <c r="G1659">
        <v>0.3</v>
      </c>
      <c r="H1659" t="s">
        <v>5547</v>
      </c>
      <c r="I1659" t="s">
        <v>5548</v>
      </c>
    </row>
    <row r="1660" spans="1:11" x14ac:dyDescent="0.3">
      <c r="A1660" s="1">
        <v>44804</v>
      </c>
      <c r="B1660" t="s">
        <v>5553</v>
      </c>
      <c r="C1660" s="3" t="s">
        <v>7431</v>
      </c>
      <c r="D1660" t="s">
        <v>7432</v>
      </c>
      <c r="F1660">
        <v>32.299999999999997</v>
      </c>
      <c r="G1660">
        <v>0</v>
      </c>
      <c r="H1660" t="s">
        <v>2841</v>
      </c>
      <c r="I1660" t="s">
        <v>15</v>
      </c>
      <c r="J1660" s="1">
        <v>44805</v>
      </c>
      <c r="K1660">
        <v>8497</v>
      </c>
    </row>
    <row r="1661" spans="1:11" x14ac:dyDescent="0.3">
      <c r="A1661" s="1">
        <v>44804</v>
      </c>
      <c r="B1661" t="s">
        <v>5553</v>
      </c>
      <c r="C1661" s="3" t="s">
        <v>7433</v>
      </c>
      <c r="D1661" t="s">
        <v>7432</v>
      </c>
      <c r="F1661">
        <v>26.4</v>
      </c>
      <c r="G1661">
        <v>1.7</v>
      </c>
      <c r="H1661" t="s">
        <v>2841</v>
      </c>
      <c r="I1661" t="s">
        <v>15</v>
      </c>
      <c r="J1661" s="1">
        <v>44805</v>
      </c>
      <c r="K1661">
        <v>8497</v>
      </c>
    </row>
    <row r="1662" spans="1:11" x14ac:dyDescent="0.3">
      <c r="A1662" s="1">
        <v>44804</v>
      </c>
      <c r="B1662" t="s">
        <v>5553</v>
      </c>
      <c r="C1662" s="3" t="s">
        <v>7434</v>
      </c>
      <c r="D1662" t="s">
        <v>7432</v>
      </c>
      <c r="F1662">
        <v>25</v>
      </c>
      <c r="G1662">
        <v>0</v>
      </c>
      <c r="H1662" t="s">
        <v>2841</v>
      </c>
      <c r="I1662" t="s">
        <v>15</v>
      </c>
      <c r="J1662" s="1">
        <v>44805</v>
      </c>
      <c r="K1662">
        <v>8497</v>
      </c>
    </row>
    <row r="1663" spans="1:11" x14ac:dyDescent="0.3">
      <c r="A1663" s="1">
        <v>44804</v>
      </c>
      <c r="B1663" t="s">
        <v>5553</v>
      </c>
      <c r="C1663" s="3" t="s">
        <v>7435</v>
      </c>
      <c r="D1663" t="s">
        <v>7432</v>
      </c>
      <c r="F1663">
        <v>21.8</v>
      </c>
      <c r="G1663">
        <v>0</v>
      </c>
      <c r="H1663" t="s">
        <v>2841</v>
      </c>
      <c r="I1663" t="s">
        <v>15</v>
      </c>
      <c r="J1663" s="1">
        <v>44805</v>
      </c>
      <c r="K1663">
        <v>8497</v>
      </c>
    </row>
    <row r="1664" spans="1:11" x14ac:dyDescent="0.3">
      <c r="A1664" s="1">
        <v>44804</v>
      </c>
      <c r="B1664" t="s">
        <v>5553</v>
      </c>
      <c r="C1664" s="3" t="s">
        <v>7436</v>
      </c>
      <c r="D1664" t="s">
        <v>7437</v>
      </c>
      <c r="F1664">
        <v>24.1</v>
      </c>
      <c r="G1664">
        <v>0</v>
      </c>
      <c r="H1664" t="s">
        <v>2841</v>
      </c>
      <c r="I1664" t="s">
        <v>15</v>
      </c>
      <c r="J1664" s="1">
        <v>44805</v>
      </c>
      <c r="K1664">
        <v>8497</v>
      </c>
    </row>
    <row r="1665" spans="1:11" x14ac:dyDescent="0.3">
      <c r="A1665" s="1">
        <v>44804</v>
      </c>
      <c r="B1665" t="s">
        <v>5553</v>
      </c>
      <c r="C1665" s="3" t="s">
        <v>7438</v>
      </c>
      <c r="D1665" t="s">
        <v>7437</v>
      </c>
      <c r="F1665">
        <v>27.3</v>
      </c>
      <c r="G1665">
        <v>0</v>
      </c>
      <c r="H1665" t="s">
        <v>2841</v>
      </c>
      <c r="I1665" t="s">
        <v>15</v>
      </c>
      <c r="J1665" s="1">
        <v>44805</v>
      </c>
      <c r="K1665">
        <v>8497</v>
      </c>
    </row>
    <row r="1666" spans="1:11" x14ac:dyDescent="0.3">
      <c r="A1666" s="1">
        <v>44804</v>
      </c>
      <c r="B1666" t="s">
        <v>5553</v>
      </c>
      <c r="C1666" s="3" t="s">
        <v>7439</v>
      </c>
      <c r="D1666" t="s">
        <v>7440</v>
      </c>
      <c r="F1666">
        <v>24.8</v>
      </c>
      <c r="G1666">
        <v>0</v>
      </c>
      <c r="H1666" t="s">
        <v>2841</v>
      </c>
      <c r="I1666" t="s">
        <v>15</v>
      </c>
      <c r="J1666" s="1">
        <v>44805</v>
      </c>
      <c r="K1666">
        <v>8497</v>
      </c>
    </row>
    <row r="1667" spans="1:11" x14ac:dyDescent="0.3">
      <c r="A1667" s="1">
        <v>44804</v>
      </c>
      <c r="B1667" t="s">
        <v>5553</v>
      </c>
      <c r="C1667" s="3" t="s">
        <v>7441</v>
      </c>
      <c r="D1667" t="s">
        <v>7440</v>
      </c>
      <c r="F1667">
        <v>23</v>
      </c>
      <c r="G1667">
        <v>0</v>
      </c>
      <c r="H1667" t="s">
        <v>2841</v>
      </c>
      <c r="I1667" t="s">
        <v>15</v>
      </c>
      <c r="J1667" s="1">
        <v>44805</v>
      </c>
      <c r="K1667">
        <v>8497</v>
      </c>
    </row>
    <row r="1668" spans="1:11" x14ac:dyDescent="0.3">
      <c r="A1668" s="1">
        <v>44804</v>
      </c>
      <c r="B1668" t="s">
        <v>5553</v>
      </c>
      <c r="C1668" s="3" t="s">
        <v>7442</v>
      </c>
      <c r="D1668" t="s">
        <v>7440</v>
      </c>
      <c r="F1668">
        <v>24</v>
      </c>
      <c r="G1668">
        <v>0</v>
      </c>
      <c r="H1668" t="s">
        <v>2841</v>
      </c>
      <c r="I1668" t="s">
        <v>15</v>
      </c>
      <c r="J1668" s="1">
        <v>44805</v>
      </c>
      <c r="K1668">
        <v>8497</v>
      </c>
    </row>
    <row r="1669" spans="1:11" x14ac:dyDescent="0.3">
      <c r="A1669" s="1">
        <v>44804</v>
      </c>
      <c r="B1669" t="s">
        <v>5553</v>
      </c>
      <c r="C1669" s="3" t="s">
        <v>7443</v>
      </c>
      <c r="D1669" t="s">
        <v>7440</v>
      </c>
      <c r="F1669">
        <v>25.1</v>
      </c>
      <c r="G1669">
        <v>0</v>
      </c>
      <c r="H1669" t="s">
        <v>2841</v>
      </c>
      <c r="I1669" t="s">
        <v>15</v>
      </c>
      <c r="J1669" s="1">
        <v>44805</v>
      </c>
      <c r="K1669">
        <v>8497</v>
      </c>
    </row>
    <row r="1670" spans="1:11" x14ac:dyDescent="0.3">
      <c r="A1670" s="1">
        <v>44804</v>
      </c>
      <c r="B1670" t="s">
        <v>5553</v>
      </c>
      <c r="C1670" s="3" t="s">
        <v>7444</v>
      </c>
      <c r="D1670" t="s">
        <v>7440</v>
      </c>
      <c r="F1670">
        <v>29.3</v>
      </c>
      <c r="G1670">
        <v>0</v>
      </c>
      <c r="H1670" t="s">
        <v>2841</v>
      </c>
      <c r="I1670" t="s">
        <v>15</v>
      </c>
      <c r="J1670" s="1">
        <v>44805</v>
      </c>
      <c r="K1670">
        <v>8497</v>
      </c>
    </row>
    <row r="1671" spans="1:11" x14ac:dyDescent="0.3">
      <c r="A1671" s="1">
        <v>44804</v>
      </c>
      <c r="B1671" t="s">
        <v>5553</v>
      </c>
      <c r="C1671" s="3" t="s">
        <v>7445</v>
      </c>
      <c r="D1671" t="s">
        <v>5555</v>
      </c>
      <c r="F1671">
        <v>48.4</v>
      </c>
      <c r="G1671">
        <v>0</v>
      </c>
      <c r="H1671" t="s">
        <v>275</v>
      </c>
      <c r="I1671" t="s">
        <v>1253</v>
      </c>
    </row>
    <row r="1672" spans="1:11" x14ac:dyDescent="0.3">
      <c r="A1672" s="1">
        <v>44804</v>
      </c>
      <c r="B1672" t="s">
        <v>5553</v>
      </c>
      <c r="C1672" s="3" t="s">
        <v>7446</v>
      </c>
      <c r="D1672" t="s">
        <v>5555</v>
      </c>
      <c r="F1672">
        <v>49</v>
      </c>
      <c r="G1672">
        <v>0</v>
      </c>
      <c r="H1672" t="s">
        <v>275</v>
      </c>
      <c r="I1672" t="s">
        <v>1253</v>
      </c>
    </row>
    <row r="1673" spans="1:11" x14ac:dyDescent="0.3">
      <c r="A1673" s="1">
        <v>44804</v>
      </c>
      <c r="B1673" t="s">
        <v>5553</v>
      </c>
      <c r="C1673" s="3" t="s">
        <v>7447</v>
      </c>
      <c r="D1673" t="s">
        <v>5555</v>
      </c>
      <c r="F1673">
        <v>54.6</v>
      </c>
      <c r="G1673">
        <v>0</v>
      </c>
      <c r="H1673" t="s">
        <v>275</v>
      </c>
      <c r="I1673" t="s">
        <v>1253</v>
      </c>
    </row>
    <row r="1674" spans="1:11" x14ac:dyDescent="0.3">
      <c r="A1674" s="1">
        <v>44804</v>
      </c>
      <c r="B1674" t="s">
        <v>5553</v>
      </c>
      <c r="C1674" s="3" t="s">
        <v>7448</v>
      </c>
      <c r="D1674" t="s">
        <v>5555</v>
      </c>
      <c r="F1674">
        <v>43</v>
      </c>
      <c r="G1674">
        <v>0</v>
      </c>
      <c r="H1674" t="s">
        <v>275</v>
      </c>
      <c r="I1674" t="s">
        <v>1253</v>
      </c>
    </row>
    <row r="1675" spans="1:11" x14ac:dyDescent="0.3">
      <c r="A1675" s="1">
        <v>44804</v>
      </c>
      <c r="B1675" t="s">
        <v>5553</v>
      </c>
      <c r="C1675" s="3" t="s">
        <v>7449</v>
      </c>
      <c r="D1675" t="s">
        <v>5555</v>
      </c>
      <c r="F1675">
        <v>50</v>
      </c>
      <c r="G1675">
        <v>0</v>
      </c>
      <c r="H1675" t="s">
        <v>275</v>
      </c>
      <c r="I1675" t="s">
        <v>1253</v>
      </c>
    </row>
    <row r="1676" spans="1:11" x14ac:dyDescent="0.3">
      <c r="A1676" s="1">
        <v>44804</v>
      </c>
      <c r="B1676" t="s">
        <v>5561</v>
      </c>
      <c r="C1676" s="3" t="s">
        <v>7450</v>
      </c>
      <c r="D1676" t="s">
        <v>5697</v>
      </c>
      <c r="F1676">
        <v>21.5</v>
      </c>
      <c r="G1676">
        <v>0</v>
      </c>
      <c r="H1676" t="s">
        <v>1152</v>
      </c>
      <c r="I1676" t="s">
        <v>1253</v>
      </c>
    </row>
    <row r="1677" spans="1:11" x14ac:dyDescent="0.3">
      <c r="A1677" s="1">
        <v>44804</v>
      </c>
      <c r="B1677" t="s">
        <v>5561</v>
      </c>
      <c r="C1677" s="3" t="s">
        <v>7451</v>
      </c>
      <c r="D1677" t="s">
        <v>5697</v>
      </c>
      <c r="F1677">
        <v>16.399999999999999</v>
      </c>
      <c r="G1677">
        <v>0.4</v>
      </c>
      <c r="H1677" t="s">
        <v>1152</v>
      </c>
      <c r="I1677" t="s">
        <v>15</v>
      </c>
    </row>
    <row r="1678" spans="1:11" x14ac:dyDescent="0.3">
      <c r="A1678" s="1">
        <v>44804</v>
      </c>
      <c r="B1678" t="s">
        <v>5561</v>
      </c>
      <c r="C1678" s="3" t="s">
        <v>7452</v>
      </c>
      <c r="D1678" t="s">
        <v>5697</v>
      </c>
      <c r="F1678">
        <v>17.2</v>
      </c>
      <c r="G1678">
        <v>0</v>
      </c>
      <c r="H1678" t="s">
        <v>1152</v>
      </c>
      <c r="I1678" t="s">
        <v>1253</v>
      </c>
    </row>
    <row r="1679" spans="1:11" x14ac:dyDescent="0.3">
      <c r="A1679" s="1">
        <v>44804</v>
      </c>
      <c r="B1679" t="s">
        <v>5561</v>
      </c>
      <c r="C1679" s="3" t="s">
        <v>7453</v>
      </c>
      <c r="D1679" t="s">
        <v>5697</v>
      </c>
      <c r="F1679">
        <v>15.5</v>
      </c>
      <c r="G1679">
        <v>0</v>
      </c>
      <c r="H1679" t="s">
        <v>1152</v>
      </c>
      <c r="I1679" t="s">
        <v>1253</v>
      </c>
    </row>
    <row r="1680" spans="1:11" x14ac:dyDescent="0.3">
      <c r="A1680" s="1">
        <v>44804</v>
      </c>
      <c r="B1680" t="s">
        <v>5561</v>
      </c>
      <c r="C1680" s="3" t="s">
        <v>7454</v>
      </c>
      <c r="D1680" t="s">
        <v>5722</v>
      </c>
      <c r="F1680">
        <v>25</v>
      </c>
      <c r="G1680">
        <v>1.1000000000000001</v>
      </c>
      <c r="H1680" t="s">
        <v>1152</v>
      </c>
      <c r="I1680" t="s">
        <v>1253</v>
      </c>
    </row>
    <row r="1681" spans="1:9" x14ac:dyDescent="0.3">
      <c r="A1681" s="1">
        <v>44804</v>
      </c>
      <c r="B1681" t="s">
        <v>5561</v>
      </c>
      <c r="C1681" s="3" t="s">
        <v>7455</v>
      </c>
      <c r="D1681" t="s">
        <v>5722</v>
      </c>
      <c r="F1681">
        <v>25.4</v>
      </c>
      <c r="G1681">
        <v>0</v>
      </c>
      <c r="H1681" t="s">
        <v>1152</v>
      </c>
      <c r="I1681" t="s">
        <v>1253</v>
      </c>
    </row>
    <row r="1682" spans="1:9" x14ac:dyDescent="0.3">
      <c r="A1682" s="1">
        <v>44804</v>
      </c>
      <c r="B1682" t="s">
        <v>5561</v>
      </c>
      <c r="C1682" s="3" t="s">
        <v>7456</v>
      </c>
      <c r="D1682" t="s">
        <v>5722</v>
      </c>
      <c r="F1682">
        <v>21.5</v>
      </c>
      <c r="G1682">
        <v>0</v>
      </c>
      <c r="H1682" t="s">
        <v>1152</v>
      </c>
      <c r="I1682" t="s">
        <v>1253</v>
      </c>
    </row>
    <row r="1683" spans="1:9" x14ac:dyDescent="0.3">
      <c r="A1683" s="1">
        <v>44804</v>
      </c>
      <c r="B1683" t="s">
        <v>5561</v>
      </c>
      <c r="C1683" s="3" t="s">
        <v>7457</v>
      </c>
      <c r="D1683" t="s">
        <v>5722</v>
      </c>
      <c r="F1683">
        <v>26.7</v>
      </c>
      <c r="G1683">
        <v>0</v>
      </c>
      <c r="H1683" t="s">
        <v>1152</v>
      </c>
      <c r="I1683" t="s">
        <v>1253</v>
      </c>
    </row>
    <row r="1684" spans="1:9" x14ac:dyDescent="0.3">
      <c r="A1684" s="1">
        <v>44804</v>
      </c>
      <c r="B1684" t="s">
        <v>5561</v>
      </c>
      <c r="C1684" s="3" t="s">
        <v>7458</v>
      </c>
      <c r="D1684" t="s">
        <v>5722</v>
      </c>
      <c r="F1684">
        <v>19.2</v>
      </c>
      <c r="G1684">
        <v>0</v>
      </c>
      <c r="H1684" t="s">
        <v>1152</v>
      </c>
      <c r="I1684" t="s">
        <v>1253</v>
      </c>
    </row>
    <row r="1685" spans="1:9" x14ac:dyDescent="0.3">
      <c r="A1685" s="1">
        <v>44804</v>
      </c>
      <c r="B1685" t="s">
        <v>5561</v>
      </c>
      <c r="C1685" s="3" t="s">
        <v>7459</v>
      </c>
      <c r="D1685" t="s">
        <v>5722</v>
      </c>
      <c r="F1685">
        <v>17.5</v>
      </c>
      <c r="G1685">
        <v>0</v>
      </c>
      <c r="H1685" t="s">
        <v>1152</v>
      </c>
      <c r="I1685" t="s">
        <v>1253</v>
      </c>
    </row>
    <row r="1686" spans="1:9" x14ac:dyDescent="0.3">
      <c r="A1686" s="1">
        <v>44804</v>
      </c>
      <c r="B1686" t="s">
        <v>5566</v>
      </c>
      <c r="C1686" s="3" t="s">
        <v>7460</v>
      </c>
      <c r="D1686" t="s">
        <v>6130</v>
      </c>
      <c r="F1686">
        <v>31.7</v>
      </c>
      <c r="G1686">
        <v>0</v>
      </c>
      <c r="H1686" t="s">
        <v>570</v>
      </c>
      <c r="I1686" t="s">
        <v>1253</v>
      </c>
    </row>
    <row r="1687" spans="1:9" x14ac:dyDescent="0.3">
      <c r="A1687" s="1">
        <v>44804</v>
      </c>
      <c r="B1687" t="s">
        <v>5566</v>
      </c>
      <c r="C1687" s="3" t="s">
        <v>7461</v>
      </c>
      <c r="D1687" t="s">
        <v>6130</v>
      </c>
      <c r="F1687">
        <v>32.4</v>
      </c>
      <c r="G1687">
        <v>0</v>
      </c>
      <c r="H1687" t="s">
        <v>570</v>
      </c>
      <c r="I1687" t="s">
        <v>1253</v>
      </c>
    </row>
    <row r="1688" spans="1:9" x14ac:dyDescent="0.3">
      <c r="A1688" s="1">
        <v>44804</v>
      </c>
      <c r="B1688" t="s">
        <v>5566</v>
      </c>
      <c r="C1688" s="3" t="s">
        <v>7462</v>
      </c>
      <c r="D1688" t="s">
        <v>6130</v>
      </c>
      <c r="F1688">
        <v>29.1</v>
      </c>
      <c r="G1688">
        <v>0</v>
      </c>
      <c r="H1688" t="s">
        <v>570</v>
      </c>
      <c r="I1688" t="s">
        <v>1253</v>
      </c>
    </row>
    <row r="1689" spans="1:9" x14ac:dyDescent="0.3">
      <c r="A1689" s="1">
        <v>44804</v>
      </c>
      <c r="B1689" t="s">
        <v>5566</v>
      </c>
      <c r="C1689" s="3" t="s">
        <v>7463</v>
      </c>
      <c r="D1689" t="s">
        <v>6130</v>
      </c>
      <c r="F1689">
        <v>31.9</v>
      </c>
      <c r="G1689">
        <v>0</v>
      </c>
      <c r="H1689" t="s">
        <v>570</v>
      </c>
      <c r="I1689" t="s">
        <v>1253</v>
      </c>
    </row>
    <row r="1690" spans="1:9" x14ac:dyDescent="0.3">
      <c r="A1690" s="1">
        <v>44804</v>
      </c>
      <c r="B1690" t="s">
        <v>5566</v>
      </c>
      <c r="C1690" s="3" t="s">
        <v>7464</v>
      </c>
      <c r="D1690" t="s">
        <v>6130</v>
      </c>
      <c r="F1690">
        <v>33.700000000000003</v>
      </c>
      <c r="G1690">
        <v>0</v>
      </c>
      <c r="H1690" t="s">
        <v>570</v>
      </c>
      <c r="I1690" t="s">
        <v>1253</v>
      </c>
    </row>
    <row r="1691" spans="1:9" x14ac:dyDescent="0.3">
      <c r="A1691" s="1">
        <v>44804</v>
      </c>
      <c r="B1691" t="s">
        <v>5566</v>
      </c>
      <c r="C1691" s="3" t="s">
        <v>7465</v>
      </c>
      <c r="D1691" t="s">
        <v>6130</v>
      </c>
      <c r="F1691">
        <v>31.8</v>
      </c>
      <c r="G1691">
        <v>0</v>
      </c>
      <c r="H1691" t="s">
        <v>570</v>
      </c>
      <c r="I1691" t="s">
        <v>1253</v>
      </c>
    </row>
    <row r="1692" spans="1:9" x14ac:dyDescent="0.3">
      <c r="A1692" s="1">
        <v>44804</v>
      </c>
      <c r="B1692" t="s">
        <v>5566</v>
      </c>
      <c r="C1692" s="3" t="s">
        <v>7466</v>
      </c>
      <c r="D1692" t="s">
        <v>6130</v>
      </c>
      <c r="F1692">
        <v>33</v>
      </c>
      <c r="G1692">
        <v>0</v>
      </c>
      <c r="H1692" t="s">
        <v>570</v>
      </c>
      <c r="I1692" t="s">
        <v>1253</v>
      </c>
    </row>
    <row r="1693" spans="1:9" x14ac:dyDescent="0.3">
      <c r="A1693" s="1">
        <v>44804</v>
      </c>
      <c r="B1693" t="s">
        <v>5566</v>
      </c>
      <c r="C1693" s="3" t="s">
        <v>7467</v>
      </c>
      <c r="D1693" t="s">
        <v>6130</v>
      </c>
      <c r="F1693">
        <v>30.6</v>
      </c>
      <c r="G1693">
        <v>1.8</v>
      </c>
      <c r="H1693" t="s">
        <v>570</v>
      </c>
      <c r="I1693" t="s">
        <v>1253</v>
      </c>
    </row>
    <row r="1694" spans="1:9" x14ac:dyDescent="0.3">
      <c r="A1694" s="1">
        <v>44804</v>
      </c>
      <c r="B1694" t="s">
        <v>5566</v>
      </c>
      <c r="C1694" s="3" t="s">
        <v>7468</v>
      </c>
      <c r="D1694" t="s">
        <v>6130</v>
      </c>
      <c r="F1694">
        <v>29.5</v>
      </c>
      <c r="G1694">
        <v>0</v>
      </c>
      <c r="H1694" t="s">
        <v>570</v>
      </c>
      <c r="I1694" t="s">
        <v>1253</v>
      </c>
    </row>
    <row r="1695" spans="1:9" x14ac:dyDescent="0.3">
      <c r="A1695" s="1">
        <v>44804</v>
      </c>
      <c r="B1695" t="s">
        <v>5566</v>
      </c>
      <c r="C1695" s="3" t="s">
        <v>7469</v>
      </c>
      <c r="D1695" t="s">
        <v>6130</v>
      </c>
      <c r="F1695">
        <v>27.1</v>
      </c>
      <c r="G1695">
        <v>0</v>
      </c>
      <c r="H1695" t="s">
        <v>570</v>
      </c>
      <c r="I1695" t="s">
        <v>1253</v>
      </c>
    </row>
    <row r="1696" spans="1:9" x14ac:dyDescent="0.3">
      <c r="A1696" s="1">
        <v>44838</v>
      </c>
      <c r="B1696" t="s">
        <v>5553</v>
      </c>
      <c r="C1696" s="3" t="s">
        <v>8081</v>
      </c>
      <c r="D1696" t="s">
        <v>7199</v>
      </c>
      <c r="F1696">
        <v>38</v>
      </c>
      <c r="G1696">
        <v>0</v>
      </c>
      <c r="H1696" t="s">
        <v>23</v>
      </c>
      <c r="I1696" t="s">
        <v>1253</v>
      </c>
    </row>
    <row r="1697" spans="1:11" x14ac:dyDescent="0.3">
      <c r="A1697" s="1">
        <v>44845</v>
      </c>
      <c r="B1697" t="s">
        <v>5553</v>
      </c>
      <c r="C1697" s="3" t="s">
        <v>8251</v>
      </c>
      <c r="D1697" t="s">
        <v>6627</v>
      </c>
      <c r="F1697">
        <v>38</v>
      </c>
      <c r="G1697">
        <v>4.2</v>
      </c>
      <c r="H1697" t="s">
        <v>23</v>
      </c>
      <c r="I1697" t="s">
        <v>15</v>
      </c>
    </row>
    <row r="1698" spans="1:11" x14ac:dyDescent="0.3">
      <c r="A1698" s="1">
        <v>44846</v>
      </c>
      <c r="B1698" t="s">
        <v>5561</v>
      </c>
      <c r="C1698" s="3" t="s">
        <v>8296</v>
      </c>
      <c r="D1698" t="s">
        <v>6728</v>
      </c>
      <c r="F1698">
        <v>38</v>
      </c>
      <c r="G1698">
        <v>0.8</v>
      </c>
      <c r="H1698" t="s">
        <v>23</v>
      </c>
      <c r="I1698" t="s">
        <v>15</v>
      </c>
    </row>
    <row r="1699" spans="1:11" x14ac:dyDescent="0.3">
      <c r="A1699" s="1">
        <v>44847</v>
      </c>
      <c r="B1699" t="s">
        <v>5561</v>
      </c>
      <c r="C1699" s="3" t="s">
        <v>8320</v>
      </c>
      <c r="D1699" t="s">
        <v>6267</v>
      </c>
      <c r="F1699">
        <v>38</v>
      </c>
      <c r="G1699">
        <v>1</v>
      </c>
      <c r="H1699" t="s">
        <v>23</v>
      </c>
      <c r="I1699" t="s">
        <v>15</v>
      </c>
    </row>
    <row r="1700" spans="1:11" x14ac:dyDescent="0.3">
      <c r="A1700" s="1">
        <v>44881</v>
      </c>
      <c r="B1700" t="s">
        <v>5566</v>
      </c>
      <c r="C1700" s="3" t="s">
        <v>8900</v>
      </c>
      <c r="D1700" t="s">
        <v>5621</v>
      </c>
      <c r="F1700">
        <v>38</v>
      </c>
      <c r="G1700">
        <v>0</v>
      </c>
      <c r="H1700" t="s">
        <v>23</v>
      </c>
      <c r="I1700" t="s">
        <v>15</v>
      </c>
    </row>
    <row r="1701" spans="1:11" x14ac:dyDescent="0.3">
      <c r="A1701" s="1">
        <v>44882</v>
      </c>
      <c r="B1701" t="s">
        <v>5553</v>
      </c>
      <c r="C1701" s="3" t="s">
        <v>8932</v>
      </c>
      <c r="D1701" t="s">
        <v>8931</v>
      </c>
      <c r="F1701">
        <v>38</v>
      </c>
      <c r="G1701">
        <v>0</v>
      </c>
      <c r="H1701" t="s">
        <v>23</v>
      </c>
      <c r="I1701" t="s">
        <v>15</v>
      </c>
    </row>
    <row r="1702" spans="1:11" x14ac:dyDescent="0.3">
      <c r="A1702" s="1">
        <v>44805</v>
      </c>
      <c r="B1702" t="s">
        <v>5544</v>
      </c>
      <c r="C1702" s="3" t="s">
        <v>7476</v>
      </c>
      <c r="D1702" t="s">
        <v>7477</v>
      </c>
      <c r="F1702">
        <v>23</v>
      </c>
      <c r="G1702">
        <v>0</v>
      </c>
      <c r="H1702" t="s">
        <v>7478</v>
      </c>
      <c r="I1702" t="s">
        <v>5548</v>
      </c>
    </row>
    <row r="1703" spans="1:11" x14ac:dyDescent="0.3">
      <c r="A1703" s="1">
        <v>44805</v>
      </c>
      <c r="B1703" t="s">
        <v>5544</v>
      </c>
      <c r="C1703" s="3" t="s">
        <v>7479</v>
      </c>
      <c r="D1703" t="s">
        <v>7477</v>
      </c>
      <c r="F1703">
        <v>19.399999999999999</v>
      </c>
      <c r="G1703">
        <v>0</v>
      </c>
      <c r="H1703" t="s">
        <v>7478</v>
      </c>
      <c r="I1703" t="s">
        <v>5548</v>
      </c>
    </row>
    <row r="1704" spans="1:11" x14ac:dyDescent="0.3">
      <c r="A1704" s="1">
        <v>44805</v>
      </c>
      <c r="B1704" t="s">
        <v>5544</v>
      </c>
      <c r="C1704" s="3" t="s">
        <v>7480</v>
      </c>
      <c r="D1704" t="s">
        <v>7477</v>
      </c>
      <c r="F1704">
        <v>20.8</v>
      </c>
      <c r="G1704">
        <v>0</v>
      </c>
      <c r="H1704" t="s">
        <v>7478</v>
      </c>
      <c r="I1704" t="s">
        <v>5548</v>
      </c>
    </row>
    <row r="1705" spans="1:11" x14ac:dyDescent="0.3">
      <c r="A1705" s="1">
        <v>44805</v>
      </c>
      <c r="B1705" t="s">
        <v>5544</v>
      </c>
      <c r="C1705" s="3" t="s">
        <v>7481</v>
      </c>
      <c r="D1705" t="s">
        <v>7477</v>
      </c>
      <c r="F1705">
        <v>21.7</v>
      </c>
      <c r="G1705">
        <v>0</v>
      </c>
      <c r="H1705" t="s">
        <v>7478</v>
      </c>
      <c r="I1705" t="s">
        <v>5548</v>
      </c>
    </row>
    <row r="1706" spans="1:11" x14ac:dyDescent="0.3">
      <c r="A1706" s="1">
        <v>44805</v>
      </c>
      <c r="B1706" t="s">
        <v>5544</v>
      </c>
      <c r="C1706" s="3" t="s">
        <v>7482</v>
      </c>
      <c r="D1706" t="s">
        <v>5546</v>
      </c>
      <c r="F1706">
        <v>33.700000000000003</v>
      </c>
      <c r="G1706">
        <v>0</v>
      </c>
      <c r="H1706" t="s">
        <v>5547</v>
      </c>
      <c r="I1706" t="s">
        <v>5548</v>
      </c>
    </row>
    <row r="1707" spans="1:11" x14ac:dyDescent="0.3">
      <c r="A1707" s="1">
        <v>44805</v>
      </c>
      <c r="B1707" t="s">
        <v>5544</v>
      </c>
      <c r="C1707" s="3" t="s">
        <v>7483</v>
      </c>
      <c r="D1707" t="s">
        <v>5546</v>
      </c>
      <c r="F1707">
        <v>33.1</v>
      </c>
      <c r="G1707">
        <v>0</v>
      </c>
      <c r="H1707" t="s">
        <v>5547</v>
      </c>
      <c r="I1707" t="s">
        <v>5548</v>
      </c>
    </row>
    <row r="1708" spans="1:11" x14ac:dyDescent="0.3">
      <c r="A1708" s="1">
        <v>44805</v>
      </c>
      <c r="B1708" t="s">
        <v>5553</v>
      </c>
      <c r="C1708" s="3" t="s">
        <v>7484</v>
      </c>
      <c r="D1708" t="s">
        <v>7437</v>
      </c>
      <c r="F1708">
        <v>23.9</v>
      </c>
      <c r="G1708">
        <v>0</v>
      </c>
      <c r="H1708" t="s">
        <v>2841</v>
      </c>
      <c r="I1708" t="s">
        <v>15</v>
      </c>
      <c r="J1708" s="1">
        <v>44805</v>
      </c>
      <c r="K1708">
        <v>8497</v>
      </c>
    </row>
    <row r="1709" spans="1:11" x14ac:dyDescent="0.3">
      <c r="A1709" s="1">
        <v>44805</v>
      </c>
      <c r="B1709" t="s">
        <v>5553</v>
      </c>
      <c r="C1709" s="3" t="s">
        <v>7485</v>
      </c>
      <c r="D1709" t="s">
        <v>7437</v>
      </c>
      <c r="F1709">
        <v>26.4</v>
      </c>
      <c r="G1709">
        <v>0</v>
      </c>
      <c r="H1709" t="s">
        <v>2841</v>
      </c>
      <c r="I1709" t="s">
        <v>15</v>
      </c>
      <c r="J1709" s="1">
        <v>44805</v>
      </c>
      <c r="K1709">
        <v>8497</v>
      </c>
    </row>
    <row r="1710" spans="1:11" x14ac:dyDescent="0.3">
      <c r="A1710" s="1">
        <v>44805</v>
      </c>
      <c r="B1710" t="s">
        <v>5553</v>
      </c>
      <c r="C1710" s="3" t="s">
        <v>7486</v>
      </c>
      <c r="D1710" t="s">
        <v>7487</v>
      </c>
      <c r="F1710">
        <v>24.6</v>
      </c>
      <c r="G1710">
        <v>0</v>
      </c>
      <c r="H1710" t="s">
        <v>2841</v>
      </c>
      <c r="I1710" t="s">
        <v>15</v>
      </c>
      <c r="J1710" s="1">
        <v>44805</v>
      </c>
      <c r="K1710">
        <v>8497</v>
      </c>
    </row>
    <row r="1711" spans="1:11" x14ac:dyDescent="0.3">
      <c r="A1711" s="1">
        <v>44805</v>
      </c>
      <c r="B1711" t="s">
        <v>5553</v>
      </c>
      <c r="C1711" s="3" t="s">
        <v>7488</v>
      </c>
      <c r="D1711" t="s">
        <v>7487</v>
      </c>
      <c r="F1711">
        <v>27.5</v>
      </c>
      <c r="G1711">
        <v>0</v>
      </c>
      <c r="H1711" t="s">
        <v>2841</v>
      </c>
      <c r="I1711" t="s">
        <v>15</v>
      </c>
      <c r="J1711" s="1">
        <v>44805</v>
      </c>
      <c r="K1711">
        <v>8497</v>
      </c>
    </row>
    <row r="1712" spans="1:11" x14ac:dyDescent="0.3">
      <c r="A1712" s="1">
        <v>44805</v>
      </c>
      <c r="B1712" t="s">
        <v>5553</v>
      </c>
      <c r="C1712" s="3" t="s">
        <v>7489</v>
      </c>
      <c r="D1712" t="s">
        <v>7487</v>
      </c>
      <c r="F1712">
        <v>26.1</v>
      </c>
      <c r="G1712">
        <v>0</v>
      </c>
      <c r="H1712" t="s">
        <v>2841</v>
      </c>
      <c r="I1712" t="s">
        <v>15</v>
      </c>
      <c r="J1712" s="1">
        <v>44805</v>
      </c>
      <c r="K1712">
        <v>8497</v>
      </c>
    </row>
    <row r="1713" spans="1:11" x14ac:dyDescent="0.3">
      <c r="A1713" s="1">
        <v>44805</v>
      </c>
      <c r="B1713" t="s">
        <v>5553</v>
      </c>
      <c r="C1713" s="3" t="s">
        <v>7490</v>
      </c>
      <c r="D1713" t="s">
        <v>7487</v>
      </c>
      <c r="F1713">
        <v>27.5</v>
      </c>
      <c r="G1713">
        <v>0</v>
      </c>
      <c r="H1713" t="s">
        <v>2841</v>
      </c>
      <c r="I1713" t="s">
        <v>15</v>
      </c>
      <c r="J1713" s="1">
        <v>44805</v>
      </c>
      <c r="K1713">
        <v>8497</v>
      </c>
    </row>
    <row r="1714" spans="1:11" x14ac:dyDescent="0.3">
      <c r="A1714" s="1">
        <v>44805</v>
      </c>
      <c r="B1714" t="s">
        <v>5553</v>
      </c>
      <c r="C1714" s="3" t="s">
        <v>7491</v>
      </c>
      <c r="D1714" t="s">
        <v>7492</v>
      </c>
      <c r="F1714">
        <v>25.3</v>
      </c>
      <c r="G1714">
        <v>0</v>
      </c>
      <c r="H1714" t="s">
        <v>2841</v>
      </c>
      <c r="I1714" t="s">
        <v>15</v>
      </c>
      <c r="J1714" s="1">
        <v>44805</v>
      </c>
      <c r="K1714">
        <v>8497</v>
      </c>
    </row>
    <row r="1715" spans="1:11" x14ac:dyDescent="0.3">
      <c r="A1715" s="1">
        <v>44805</v>
      </c>
      <c r="B1715" t="s">
        <v>5553</v>
      </c>
      <c r="C1715" s="3" t="s">
        <v>7493</v>
      </c>
      <c r="D1715" t="s">
        <v>7492</v>
      </c>
      <c r="F1715">
        <v>23.8</v>
      </c>
      <c r="G1715">
        <v>1.6</v>
      </c>
      <c r="H1715" t="s">
        <v>2841</v>
      </c>
      <c r="I1715" t="s">
        <v>15</v>
      </c>
      <c r="J1715" s="1">
        <v>44805</v>
      </c>
      <c r="K1715">
        <v>8497</v>
      </c>
    </row>
    <row r="1716" spans="1:11" x14ac:dyDescent="0.3">
      <c r="A1716" s="1">
        <v>44805</v>
      </c>
      <c r="B1716" t="s">
        <v>5553</v>
      </c>
      <c r="C1716" s="3" t="s">
        <v>7494</v>
      </c>
      <c r="D1716" t="s">
        <v>7492</v>
      </c>
      <c r="F1716">
        <v>31.3</v>
      </c>
      <c r="G1716">
        <v>0</v>
      </c>
      <c r="H1716" t="s">
        <v>2841</v>
      </c>
      <c r="I1716" t="s">
        <v>15</v>
      </c>
      <c r="J1716" s="1">
        <v>44805</v>
      </c>
      <c r="K1716">
        <v>8497</v>
      </c>
    </row>
    <row r="1717" spans="1:11" x14ac:dyDescent="0.3">
      <c r="A1717" s="1">
        <v>44805</v>
      </c>
      <c r="B1717" t="s">
        <v>5553</v>
      </c>
      <c r="C1717" s="3" t="s">
        <v>7495</v>
      </c>
      <c r="D1717" t="s">
        <v>7492</v>
      </c>
      <c r="F1717">
        <v>26.9</v>
      </c>
      <c r="G1717">
        <v>0</v>
      </c>
      <c r="H1717" t="s">
        <v>2841</v>
      </c>
      <c r="I1717" t="s">
        <v>15</v>
      </c>
      <c r="J1717" s="1">
        <v>44805</v>
      </c>
      <c r="K1717">
        <v>8497</v>
      </c>
    </row>
    <row r="1718" spans="1:11" x14ac:dyDescent="0.3">
      <c r="A1718" s="1">
        <v>44805</v>
      </c>
      <c r="B1718" t="s">
        <v>5553</v>
      </c>
      <c r="C1718" s="3" t="s">
        <v>7496</v>
      </c>
      <c r="D1718" t="s">
        <v>7492</v>
      </c>
      <c r="F1718">
        <v>34.4</v>
      </c>
      <c r="G1718">
        <v>0</v>
      </c>
      <c r="H1718" t="s">
        <v>2841</v>
      </c>
      <c r="I1718" t="s">
        <v>15</v>
      </c>
      <c r="J1718" s="1">
        <v>44805</v>
      </c>
      <c r="K1718">
        <v>8497</v>
      </c>
    </row>
    <row r="1719" spans="1:11" x14ac:dyDescent="0.3">
      <c r="A1719" s="1">
        <v>44805</v>
      </c>
      <c r="B1719" t="s">
        <v>5553</v>
      </c>
      <c r="C1719" s="3" t="s">
        <v>7497</v>
      </c>
      <c r="D1719" t="s">
        <v>7492</v>
      </c>
      <c r="F1719">
        <v>32.700000000000003</v>
      </c>
      <c r="G1719">
        <v>0</v>
      </c>
      <c r="H1719" t="s">
        <v>2841</v>
      </c>
      <c r="I1719" t="s">
        <v>15</v>
      </c>
      <c r="J1719" s="1">
        <v>44805</v>
      </c>
      <c r="K1719">
        <v>8497</v>
      </c>
    </row>
    <row r="1720" spans="1:11" x14ac:dyDescent="0.3">
      <c r="A1720" s="1">
        <v>44805</v>
      </c>
      <c r="B1720" t="s">
        <v>5553</v>
      </c>
      <c r="C1720" s="3" t="s">
        <v>7498</v>
      </c>
      <c r="D1720" t="s">
        <v>7492</v>
      </c>
      <c r="F1720">
        <v>32</v>
      </c>
      <c r="G1720">
        <v>0</v>
      </c>
      <c r="H1720" t="s">
        <v>2841</v>
      </c>
      <c r="I1720" t="s">
        <v>15</v>
      </c>
      <c r="J1720" s="1">
        <v>44805</v>
      </c>
      <c r="K1720">
        <v>8497</v>
      </c>
    </row>
    <row r="1721" spans="1:11" x14ac:dyDescent="0.3">
      <c r="A1721" s="1">
        <v>44890</v>
      </c>
      <c r="B1721" t="s">
        <v>5566</v>
      </c>
      <c r="C1721" s="3" t="s">
        <v>9167</v>
      </c>
      <c r="D1721" t="s">
        <v>5602</v>
      </c>
      <c r="F1721">
        <v>38</v>
      </c>
      <c r="G1721">
        <v>0</v>
      </c>
      <c r="H1721" t="s">
        <v>23</v>
      </c>
      <c r="I1721" t="s">
        <v>15</v>
      </c>
    </row>
    <row r="1722" spans="1:11" x14ac:dyDescent="0.3">
      <c r="A1722" s="1">
        <v>44805</v>
      </c>
      <c r="B1722" t="s">
        <v>5553</v>
      </c>
      <c r="C1722" s="3" t="s">
        <v>7500</v>
      </c>
      <c r="D1722" t="s">
        <v>5860</v>
      </c>
      <c r="F1722">
        <v>37.1</v>
      </c>
      <c r="G1722">
        <v>0</v>
      </c>
      <c r="H1722" t="s">
        <v>378</v>
      </c>
      <c r="I1722" t="s">
        <v>5548</v>
      </c>
    </row>
    <row r="1723" spans="1:11" x14ac:dyDescent="0.3">
      <c r="A1723" s="1">
        <v>44805</v>
      </c>
      <c r="B1723" t="s">
        <v>5553</v>
      </c>
      <c r="C1723" s="3" t="s">
        <v>7501</v>
      </c>
      <c r="D1723" t="s">
        <v>5860</v>
      </c>
      <c r="F1723">
        <v>37.200000000000003</v>
      </c>
      <c r="G1723">
        <v>0</v>
      </c>
      <c r="H1723" t="s">
        <v>378</v>
      </c>
      <c r="I1723" t="s">
        <v>5548</v>
      </c>
    </row>
    <row r="1724" spans="1:11" x14ac:dyDescent="0.3">
      <c r="A1724" s="1">
        <v>44805</v>
      </c>
      <c r="B1724" t="s">
        <v>5553</v>
      </c>
      <c r="C1724" s="3" t="s">
        <v>7502</v>
      </c>
      <c r="D1724" t="s">
        <v>5860</v>
      </c>
      <c r="F1724">
        <v>35.799999999999997</v>
      </c>
      <c r="G1724">
        <v>0</v>
      </c>
      <c r="H1724" t="s">
        <v>378</v>
      </c>
      <c r="I1724" t="s">
        <v>5548</v>
      </c>
    </row>
    <row r="1725" spans="1:11" x14ac:dyDescent="0.3">
      <c r="A1725" s="1">
        <v>44805</v>
      </c>
      <c r="B1725" t="s">
        <v>5553</v>
      </c>
      <c r="C1725" s="3" t="s">
        <v>7503</v>
      </c>
      <c r="D1725" t="s">
        <v>5673</v>
      </c>
      <c r="F1725">
        <v>8.1999999999999993</v>
      </c>
      <c r="G1725">
        <v>0</v>
      </c>
      <c r="I1725" t="s">
        <v>15</v>
      </c>
    </row>
    <row r="1726" spans="1:11" x14ac:dyDescent="0.3">
      <c r="A1726" s="1">
        <v>44805</v>
      </c>
      <c r="B1726" t="s">
        <v>5561</v>
      </c>
      <c r="C1726" s="3" t="s">
        <v>7504</v>
      </c>
      <c r="D1726" t="s">
        <v>5697</v>
      </c>
      <c r="F1726">
        <v>21.7</v>
      </c>
      <c r="G1726">
        <v>0</v>
      </c>
      <c r="H1726" t="s">
        <v>1152</v>
      </c>
      <c r="I1726" t="s">
        <v>1253</v>
      </c>
    </row>
    <row r="1727" spans="1:11" x14ac:dyDescent="0.3">
      <c r="A1727" s="1">
        <v>44805</v>
      </c>
      <c r="B1727" t="s">
        <v>5561</v>
      </c>
      <c r="C1727" s="3" t="s">
        <v>7505</v>
      </c>
      <c r="D1727" t="s">
        <v>5697</v>
      </c>
      <c r="F1727">
        <v>21.5</v>
      </c>
      <c r="G1727">
        <v>0</v>
      </c>
      <c r="H1727" t="s">
        <v>1152</v>
      </c>
      <c r="I1727" t="s">
        <v>1253</v>
      </c>
    </row>
    <row r="1728" spans="1:11" x14ac:dyDescent="0.3">
      <c r="A1728" s="1">
        <v>44805</v>
      </c>
      <c r="B1728" t="s">
        <v>5561</v>
      </c>
      <c r="C1728" s="3" t="s">
        <v>7506</v>
      </c>
      <c r="D1728" t="s">
        <v>5697</v>
      </c>
      <c r="F1728">
        <v>21.8</v>
      </c>
      <c r="G1728">
        <v>0</v>
      </c>
      <c r="H1728" t="s">
        <v>1152</v>
      </c>
      <c r="I1728" t="s">
        <v>1253</v>
      </c>
    </row>
    <row r="1729" spans="1:9" x14ac:dyDescent="0.3">
      <c r="A1729" s="1">
        <v>44805</v>
      </c>
      <c r="B1729" t="s">
        <v>5561</v>
      </c>
      <c r="C1729" s="3" t="s">
        <v>7507</v>
      </c>
      <c r="D1729" t="s">
        <v>5697</v>
      </c>
      <c r="F1729">
        <v>22</v>
      </c>
      <c r="G1729">
        <v>0</v>
      </c>
      <c r="H1729" t="s">
        <v>1152</v>
      </c>
      <c r="I1729" t="s">
        <v>1253</v>
      </c>
    </row>
    <row r="1730" spans="1:9" x14ac:dyDescent="0.3">
      <c r="A1730" s="1">
        <v>44805</v>
      </c>
      <c r="B1730" t="s">
        <v>5566</v>
      </c>
      <c r="C1730" s="3" t="s">
        <v>7508</v>
      </c>
      <c r="D1730" t="s">
        <v>6130</v>
      </c>
      <c r="F1730">
        <v>23.9</v>
      </c>
      <c r="G1730">
        <v>0</v>
      </c>
      <c r="H1730" t="s">
        <v>570</v>
      </c>
      <c r="I1730" t="s">
        <v>1253</v>
      </c>
    </row>
    <row r="1731" spans="1:9" x14ac:dyDescent="0.3">
      <c r="A1731" s="1">
        <v>44805</v>
      </c>
      <c r="B1731" t="s">
        <v>5566</v>
      </c>
      <c r="C1731" s="3" t="s">
        <v>7509</v>
      </c>
      <c r="D1731" t="s">
        <v>6130</v>
      </c>
      <c r="F1731">
        <v>30.6</v>
      </c>
      <c r="G1731">
        <v>0</v>
      </c>
      <c r="H1731" t="s">
        <v>570</v>
      </c>
      <c r="I1731" t="s">
        <v>1253</v>
      </c>
    </row>
    <row r="1732" spans="1:9" x14ac:dyDescent="0.3">
      <c r="A1732" s="1">
        <v>44805</v>
      </c>
      <c r="B1732" t="s">
        <v>5566</v>
      </c>
      <c r="C1732" s="3" t="s">
        <v>7510</v>
      </c>
      <c r="D1732" t="s">
        <v>6130</v>
      </c>
      <c r="F1732">
        <v>32</v>
      </c>
      <c r="G1732">
        <v>0</v>
      </c>
      <c r="H1732" t="s">
        <v>570</v>
      </c>
      <c r="I1732" t="s">
        <v>1253</v>
      </c>
    </row>
    <row r="1733" spans="1:9" x14ac:dyDescent="0.3">
      <c r="A1733" s="1">
        <v>44805</v>
      </c>
      <c r="B1733" t="s">
        <v>5566</v>
      </c>
      <c r="C1733" s="3" t="s">
        <v>7511</v>
      </c>
      <c r="D1733" t="s">
        <v>6130</v>
      </c>
      <c r="F1733">
        <v>30</v>
      </c>
      <c r="G1733">
        <v>0</v>
      </c>
      <c r="H1733" t="s">
        <v>570</v>
      </c>
      <c r="I1733" t="s">
        <v>1253</v>
      </c>
    </row>
    <row r="1734" spans="1:9" x14ac:dyDescent="0.3">
      <c r="A1734" s="1">
        <v>44805</v>
      </c>
      <c r="B1734" t="s">
        <v>5566</v>
      </c>
      <c r="C1734" s="3" t="s">
        <v>7512</v>
      </c>
      <c r="D1734" t="s">
        <v>6130</v>
      </c>
      <c r="F1734">
        <v>30</v>
      </c>
      <c r="G1734">
        <v>0</v>
      </c>
      <c r="H1734" t="s">
        <v>570</v>
      </c>
      <c r="I1734" t="s">
        <v>1253</v>
      </c>
    </row>
    <row r="1735" spans="1:9" x14ac:dyDescent="0.3">
      <c r="A1735" s="1">
        <v>44805</v>
      </c>
      <c r="B1735" t="s">
        <v>5566</v>
      </c>
      <c r="C1735" s="3" t="s">
        <v>7513</v>
      </c>
      <c r="D1735" t="s">
        <v>6130</v>
      </c>
      <c r="F1735">
        <v>35.700000000000003</v>
      </c>
      <c r="G1735">
        <v>0</v>
      </c>
      <c r="H1735" t="s">
        <v>570</v>
      </c>
      <c r="I1735" t="s">
        <v>1253</v>
      </c>
    </row>
    <row r="1736" spans="1:9" x14ac:dyDescent="0.3">
      <c r="A1736" s="1">
        <v>44806</v>
      </c>
      <c r="B1736" t="s">
        <v>5544</v>
      </c>
      <c r="C1736" s="3" t="s">
        <v>7514</v>
      </c>
      <c r="D1736" t="s">
        <v>7477</v>
      </c>
      <c r="F1736">
        <v>20.8</v>
      </c>
      <c r="G1736">
        <v>0</v>
      </c>
      <c r="H1736" t="s">
        <v>7478</v>
      </c>
      <c r="I1736" t="s">
        <v>5548</v>
      </c>
    </row>
    <row r="1737" spans="1:9" x14ac:dyDescent="0.3">
      <c r="A1737" s="1">
        <v>44806</v>
      </c>
      <c r="B1737" t="s">
        <v>5544</v>
      </c>
      <c r="C1737" s="3" t="s">
        <v>7515</v>
      </c>
      <c r="D1737" t="s">
        <v>7516</v>
      </c>
      <c r="F1737">
        <v>17.5</v>
      </c>
      <c r="G1737">
        <v>0</v>
      </c>
      <c r="H1737" t="s">
        <v>998</v>
      </c>
      <c r="I1737" t="s">
        <v>15</v>
      </c>
    </row>
    <row r="1738" spans="1:9" x14ac:dyDescent="0.3">
      <c r="A1738" s="1">
        <v>44806</v>
      </c>
      <c r="B1738" t="s">
        <v>5544</v>
      </c>
      <c r="C1738" s="3" t="s">
        <v>7517</v>
      </c>
      <c r="D1738" t="s">
        <v>7516</v>
      </c>
      <c r="F1738">
        <v>19.600000000000001</v>
      </c>
      <c r="G1738">
        <v>0</v>
      </c>
      <c r="H1738" t="s">
        <v>998</v>
      </c>
      <c r="I1738" t="s">
        <v>15</v>
      </c>
    </row>
    <row r="1739" spans="1:9" x14ac:dyDescent="0.3">
      <c r="A1739" s="1">
        <v>44806</v>
      </c>
      <c r="B1739" t="s">
        <v>5544</v>
      </c>
      <c r="C1739" s="3" t="s">
        <v>7518</v>
      </c>
      <c r="D1739" t="s">
        <v>7516</v>
      </c>
      <c r="F1739">
        <v>16.5</v>
      </c>
      <c r="G1739">
        <v>0</v>
      </c>
      <c r="H1739" t="s">
        <v>998</v>
      </c>
      <c r="I1739" t="s">
        <v>15</v>
      </c>
    </row>
    <row r="1740" spans="1:9" x14ac:dyDescent="0.3">
      <c r="A1740" s="1">
        <v>44806</v>
      </c>
      <c r="B1740" t="s">
        <v>5553</v>
      </c>
      <c r="C1740" s="3" t="s">
        <v>7519</v>
      </c>
      <c r="D1740" t="s">
        <v>7520</v>
      </c>
      <c r="F1740">
        <v>29.8</v>
      </c>
      <c r="G1740">
        <v>0</v>
      </c>
      <c r="H1740" t="s">
        <v>2650</v>
      </c>
      <c r="I1740" t="s">
        <v>5548</v>
      </c>
    </row>
    <row r="1741" spans="1:9" x14ac:dyDescent="0.3">
      <c r="A1741" s="1">
        <v>44806</v>
      </c>
      <c r="B1741" t="s">
        <v>5553</v>
      </c>
      <c r="C1741" s="3" t="s">
        <v>7521</v>
      </c>
      <c r="D1741" t="s">
        <v>7520</v>
      </c>
      <c r="F1741">
        <v>33.200000000000003</v>
      </c>
      <c r="G1741">
        <v>0</v>
      </c>
      <c r="H1741" t="s">
        <v>2650</v>
      </c>
      <c r="I1741" t="s">
        <v>5548</v>
      </c>
    </row>
    <row r="1742" spans="1:9" x14ac:dyDescent="0.3">
      <c r="A1742" s="1">
        <v>44806</v>
      </c>
      <c r="B1742" t="s">
        <v>5553</v>
      </c>
      <c r="C1742" s="3" t="s">
        <v>7522</v>
      </c>
      <c r="D1742" t="s">
        <v>5860</v>
      </c>
      <c r="F1742">
        <v>34.799999999999997</v>
      </c>
      <c r="G1742">
        <v>3.1</v>
      </c>
      <c r="H1742" t="s">
        <v>378</v>
      </c>
      <c r="I1742" t="s">
        <v>5548</v>
      </c>
    </row>
    <row r="1743" spans="1:9" x14ac:dyDescent="0.3">
      <c r="A1743" s="1">
        <v>44806</v>
      </c>
      <c r="B1743" t="s">
        <v>5553</v>
      </c>
      <c r="C1743" s="3" t="s">
        <v>7523</v>
      </c>
      <c r="D1743" t="s">
        <v>5860</v>
      </c>
      <c r="F1743">
        <v>38.5</v>
      </c>
      <c r="G1743">
        <v>0</v>
      </c>
      <c r="H1743" t="s">
        <v>378</v>
      </c>
      <c r="I1743" t="s">
        <v>5548</v>
      </c>
    </row>
    <row r="1744" spans="1:9" x14ac:dyDescent="0.3">
      <c r="A1744" s="1">
        <v>44806</v>
      </c>
      <c r="B1744" t="s">
        <v>5553</v>
      </c>
      <c r="C1744" s="3" t="s">
        <v>7524</v>
      </c>
      <c r="D1744" t="s">
        <v>5860</v>
      </c>
      <c r="F1744">
        <v>37.200000000000003</v>
      </c>
      <c r="G1744">
        <v>0</v>
      </c>
      <c r="H1744" t="s">
        <v>378</v>
      </c>
      <c r="I1744" t="s">
        <v>5548</v>
      </c>
    </row>
    <row r="1745" spans="1:9" x14ac:dyDescent="0.3">
      <c r="A1745" s="1">
        <v>44806</v>
      </c>
      <c r="B1745" t="s">
        <v>5553</v>
      </c>
      <c r="C1745" s="3" t="s">
        <v>7525</v>
      </c>
      <c r="D1745" t="s">
        <v>5860</v>
      </c>
      <c r="F1745">
        <v>42.5</v>
      </c>
      <c r="G1745">
        <v>0</v>
      </c>
      <c r="H1745" t="s">
        <v>378</v>
      </c>
      <c r="I1745" t="s">
        <v>5548</v>
      </c>
    </row>
    <row r="1746" spans="1:9" x14ac:dyDescent="0.3">
      <c r="A1746" s="1">
        <v>44806</v>
      </c>
      <c r="B1746" t="s">
        <v>5553</v>
      </c>
      <c r="C1746" s="3" t="s">
        <v>7526</v>
      </c>
      <c r="D1746" t="s">
        <v>5860</v>
      </c>
      <c r="F1746">
        <v>45.6</v>
      </c>
      <c r="G1746">
        <v>0</v>
      </c>
      <c r="H1746" t="s">
        <v>378</v>
      </c>
      <c r="I1746" t="s">
        <v>5548</v>
      </c>
    </row>
    <row r="1747" spans="1:9" x14ac:dyDescent="0.3">
      <c r="A1747" s="1">
        <v>44806</v>
      </c>
      <c r="B1747" t="s">
        <v>5553</v>
      </c>
      <c r="C1747" s="3" t="s">
        <v>7527</v>
      </c>
      <c r="D1747" t="s">
        <v>5912</v>
      </c>
      <c r="F1747">
        <v>37.200000000000003</v>
      </c>
      <c r="G1747">
        <v>0</v>
      </c>
      <c r="H1747" t="s">
        <v>378</v>
      </c>
      <c r="I1747" t="s">
        <v>5548</v>
      </c>
    </row>
    <row r="1748" spans="1:9" x14ac:dyDescent="0.3">
      <c r="A1748" s="1">
        <v>44806</v>
      </c>
      <c r="B1748" t="s">
        <v>5553</v>
      </c>
      <c r="C1748" s="3" t="s">
        <v>7528</v>
      </c>
      <c r="D1748" t="s">
        <v>5912</v>
      </c>
      <c r="F1748">
        <v>39.799999999999997</v>
      </c>
      <c r="G1748">
        <v>0</v>
      </c>
      <c r="H1748" t="s">
        <v>378</v>
      </c>
      <c r="I1748" t="s">
        <v>5548</v>
      </c>
    </row>
    <row r="1749" spans="1:9" x14ac:dyDescent="0.3">
      <c r="A1749" s="1">
        <v>44806</v>
      </c>
      <c r="B1749" t="s">
        <v>5553</v>
      </c>
      <c r="C1749" s="3" t="s">
        <v>7529</v>
      </c>
      <c r="D1749" t="s">
        <v>5912</v>
      </c>
      <c r="F1749">
        <v>27</v>
      </c>
      <c r="G1749">
        <v>1.2</v>
      </c>
      <c r="H1749" t="s">
        <v>378</v>
      </c>
      <c r="I1749" t="s">
        <v>5548</v>
      </c>
    </row>
    <row r="1750" spans="1:9" x14ac:dyDescent="0.3">
      <c r="A1750" s="1">
        <v>44895</v>
      </c>
      <c r="B1750" t="s">
        <v>5561</v>
      </c>
      <c r="C1750" s="3" t="s">
        <v>9227</v>
      </c>
      <c r="D1750" t="s">
        <v>7009</v>
      </c>
      <c r="F1750">
        <v>38</v>
      </c>
      <c r="G1750">
        <v>9.1999999999999993</v>
      </c>
      <c r="H1750" t="s">
        <v>23</v>
      </c>
      <c r="I1750" t="s">
        <v>15</v>
      </c>
    </row>
    <row r="1751" spans="1:9" x14ac:dyDescent="0.3">
      <c r="A1751" s="1">
        <v>44807</v>
      </c>
      <c r="B1751" t="s">
        <v>5553</v>
      </c>
      <c r="C1751" s="3" t="s">
        <v>7531</v>
      </c>
      <c r="D1751" t="s">
        <v>5834</v>
      </c>
      <c r="F1751">
        <v>32.799999999999997</v>
      </c>
      <c r="G1751">
        <v>0</v>
      </c>
      <c r="H1751" t="s">
        <v>1691</v>
      </c>
      <c r="I1751" t="s">
        <v>5548</v>
      </c>
    </row>
    <row r="1752" spans="1:9" x14ac:dyDescent="0.3">
      <c r="A1752" s="1">
        <v>44807</v>
      </c>
      <c r="B1752" t="s">
        <v>5553</v>
      </c>
      <c r="C1752" s="3" t="s">
        <v>7532</v>
      </c>
      <c r="D1752" t="s">
        <v>5834</v>
      </c>
      <c r="F1752">
        <v>18.600000000000001</v>
      </c>
      <c r="G1752">
        <v>0</v>
      </c>
      <c r="H1752" t="s">
        <v>1691</v>
      </c>
      <c r="I1752" t="s">
        <v>5548</v>
      </c>
    </row>
    <row r="1753" spans="1:9" x14ac:dyDescent="0.3">
      <c r="A1753" s="1">
        <v>44807</v>
      </c>
      <c r="B1753" t="s">
        <v>5553</v>
      </c>
      <c r="C1753" s="3" t="s">
        <v>7533</v>
      </c>
      <c r="D1753" t="s">
        <v>5834</v>
      </c>
      <c r="F1753">
        <v>34.9</v>
      </c>
      <c r="G1753">
        <v>2</v>
      </c>
      <c r="H1753" t="s">
        <v>1691</v>
      </c>
      <c r="I1753" t="s">
        <v>5548</v>
      </c>
    </row>
    <row r="1754" spans="1:9" x14ac:dyDescent="0.3">
      <c r="A1754" s="1">
        <v>44807</v>
      </c>
      <c r="B1754" t="s">
        <v>5553</v>
      </c>
      <c r="C1754" s="3" t="s">
        <v>7534</v>
      </c>
      <c r="D1754" t="s">
        <v>5834</v>
      </c>
      <c r="F1754">
        <v>34.6</v>
      </c>
      <c r="G1754">
        <v>0</v>
      </c>
      <c r="H1754" t="s">
        <v>1691</v>
      </c>
      <c r="I1754" t="s">
        <v>5548</v>
      </c>
    </row>
    <row r="1755" spans="1:9" x14ac:dyDescent="0.3">
      <c r="A1755" s="1">
        <v>44807</v>
      </c>
      <c r="B1755" t="s">
        <v>5553</v>
      </c>
      <c r="C1755" s="3" t="s">
        <v>7535</v>
      </c>
      <c r="D1755" t="s">
        <v>7520</v>
      </c>
      <c r="F1755">
        <v>35.4</v>
      </c>
      <c r="G1755">
        <v>0</v>
      </c>
      <c r="H1755" t="s">
        <v>2650</v>
      </c>
      <c r="I1755" t="s">
        <v>5548</v>
      </c>
    </row>
    <row r="1756" spans="1:9" x14ac:dyDescent="0.3">
      <c r="A1756" s="1">
        <v>44910</v>
      </c>
      <c r="B1756" t="s">
        <v>5561</v>
      </c>
      <c r="C1756" s="3" t="s">
        <v>9509</v>
      </c>
      <c r="D1756" t="s">
        <v>7086</v>
      </c>
      <c r="F1756">
        <v>38</v>
      </c>
      <c r="G1756">
        <v>0</v>
      </c>
      <c r="H1756" t="s">
        <v>23</v>
      </c>
      <c r="I1756" t="s">
        <v>15</v>
      </c>
    </row>
    <row r="1757" spans="1:9" x14ac:dyDescent="0.3">
      <c r="A1757" s="1">
        <v>44804</v>
      </c>
      <c r="B1757" t="s">
        <v>5566</v>
      </c>
      <c r="C1757" s="3" t="s">
        <v>7475</v>
      </c>
      <c r="D1757" t="s">
        <v>5586</v>
      </c>
      <c r="F1757">
        <v>37.9</v>
      </c>
      <c r="G1757">
        <v>0</v>
      </c>
      <c r="H1757" t="s">
        <v>23</v>
      </c>
      <c r="I1757" t="s">
        <v>15</v>
      </c>
    </row>
    <row r="1758" spans="1:9" x14ac:dyDescent="0.3">
      <c r="A1758" s="1">
        <v>44817</v>
      </c>
      <c r="B1758" t="s">
        <v>5566</v>
      </c>
      <c r="C1758" s="3" t="s">
        <v>7669</v>
      </c>
      <c r="D1758" t="s">
        <v>6196</v>
      </c>
      <c r="F1758">
        <v>37.9</v>
      </c>
      <c r="G1758">
        <v>0</v>
      </c>
      <c r="H1758" t="s">
        <v>23</v>
      </c>
      <c r="I1758" t="s">
        <v>15</v>
      </c>
    </row>
    <row r="1759" spans="1:9" x14ac:dyDescent="0.3">
      <c r="A1759" s="1">
        <v>44881</v>
      </c>
      <c r="B1759" t="s">
        <v>5566</v>
      </c>
      <c r="C1759" s="3" t="s">
        <v>8899</v>
      </c>
      <c r="D1759" t="s">
        <v>5621</v>
      </c>
      <c r="F1759">
        <v>37.9</v>
      </c>
      <c r="G1759">
        <v>0</v>
      </c>
      <c r="H1759" t="s">
        <v>23</v>
      </c>
      <c r="I1759" t="s">
        <v>15</v>
      </c>
    </row>
    <row r="1760" spans="1:9" x14ac:dyDescent="0.3">
      <c r="A1760" s="1">
        <v>44953</v>
      </c>
      <c r="B1760" t="s">
        <v>5566</v>
      </c>
      <c r="C1760" s="3" t="s">
        <v>10167</v>
      </c>
      <c r="D1760" t="s">
        <v>6064</v>
      </c>
      <c r="F1760">
        <v>37.9</v>
      </c>
      <c r="G1760">
        <v>0</v>
      </c>
      <c r="H1760" t="s">
        <v>23</v>
      </c>
      <c r="I1760" t="s">
        <v>15</v>
      </c>
    </row>
    <row r="1761" spans="1:11" x14ac:dyDescent="0.3">
      <c r="A1761" s="1">
        <v>44810</v>
      </c>
      <c r="B1761" t="s">
        <v>5561</v>
      </c>
      <c r="C1761" s="3" t="s">
        <v>7541</v>
      </c>
      <c r="D1761" t="s">
        <v>6726</v>
      </c>
      <c r="F1761">
        <v>40.299999999999997</v>
      </c>
      <c r="G1761">
        <v>0.8</v>
      </c>
      <c r="H1761" t="s">
        <v>45</v>
      </c>
      <c r="I1761" t="s">
        <v>1253</v>
      </c>
    </row>
    <row r="1762" spans="1:11" x14ac:dyDescent="0.3">
      <c r="A1762" s="1">
        <v>44810</v>
      </c>
      <c r="B1762" t="s">
        <v>5561</v>
      </c>
      <c r="C1762" s="3" t="s">
        <v>7542</v>
      </c>
      <c r="D1762" t="s">
        <v>6726</v>
      </c>
      <c r="F1762">
        <v>33.6</v>
      </c>
      <c r="G1762">
        <v>0</v>
      </c>
      <c r="H1762" t="s">
        <v>45</v>
      </c>
      <c r="I1762" t="s">
        <v>1253</v>
      </c>
    </row>
    <row r="1763" spans="1:11" x14ac:dyDescent="0.3">
      <c r="A1763" s="1">
        <v>44810</v>
      </c>
      <c r="B1763" t="s">
        <v>5561</v>
      </c>
      <c r="C1763" s="3" t="s">
        <v>7543</v>
      </c>
      <c r="D1763" t="s">
        <v>6213</v>
      </c>
      <c r="F1763">
        <v>31</v>
      </c>
      <c r="G1763">
        <v>1</v>
      </c>
      <c r="H1763" t="s">
        <v>1831</v>
      </c>
      <c r="I1763" t="s">
        <v>1253</v>
      </c>
    </row>
    <row r="1764" spans="1:11" x14ac:dyDescent="0.3">
      <c r="A1764" s="1">
        <v>44810</v>
      </c>
      <c r="B1764" t="s">
        <v>5561</v>
      </c>
      <c r="C1764" s="3" t="s">
        <v>7544</v>
      </c>
      <c r="D1764" t="s">
        <v>6213</v>
      </c>
      <c r="F1764">
        <v>26.6</v>
      </c>
      <c r="G1764">
        <v>0</v>
      </c>
      <c r="H1764" t="s">
        <v>1831</v>
      </c>
      <c r="I1764" t="s">
        <v>1253</v>
      </c>
    </row>
    <row r="1765" spans="1:11" x14ac:dyDescent="0.3">
      <c r="A1765" s="1">
        <v>44810</v>
      </c>
      <c r="B1765" t="s">
        <v>5608</v>
      </c>
      <c r="C1765" s="3" t="s">
        <v>7545</v>
      </c>
      <c r="D1765" t="s">
        <v>5643</v>
      </c>
      <c r="F1765">
        <v>15.2</v>
      </c>
      <c r="G1765">
        <v>0</v>
      </c>
      <c r="H1765" t="s">
        <v>178</v>
      </c>
      <c r="I1765" t="s">
        <v>5548</v>
      </c>
      <c r="J1765" s="1">
        <v>44810</v>
      </c>
      <c r="K1765">
        <v>8517</v>
      </c>
    </row>
    <row r="1766" spans="1:11" x14ac:dyDescent="0.3">
      <c r="A1766" s="1">
        <v>44810</v>
      </c>
      <c r="B1766" t="s">
        <v>5608</v>
      </c>
      <c r="C1766" s="3" t="s">
        <v>7546</v>
      </c>
      <c r="D1766" t="s">
        <v>5643</v>
      </c>
      <c r="F1766">
        <v>13.5</v>
      </c>
      <c r="G1766">
        <v>0</v>
      </c>
      <c r="H1766" t="s">
        <v>178</v>
      </c>
      <c r="I1766" t="s">
        <v>5548</v>
      </c>
      <c r="J1766" s="1">
        <v>44811</v>
      </c>
      <c r="K1766">
        <v>8518</v>
      </c>
    </row>
    <row r="1767" spans="1:11" x14ac:dyDescent="0.3">
      <c r="A1767" s="1">
        <v>44810</v>
      </c>
      <c r="B1767" t="s">
        <v>5608</v>
      </c>
      <c r="C1767" s="3" t="s">
        <v>7547</v>
      </c>
      <c r="D1767" t="s">
        <v>5643</v>
      </c>
      <c r="F1767">
        <v>15.2</v>
      </c>
      <c r="G1767">
        <v>0</v>
      </c>
      <c r="H1767" t="s">
        <v>178</v>
      </c>
      <c r="I1767" t="s">
        <v>5548</v>
      </c>
      <c r="J1767" s="1">
        <v>44810</v>
      </c>
      <c r="K1767">
        <v>8517</v>
      </c>
    </row>
    <row r="1768" spans="1:11" x14ac:dyDescent="0.3">
      <c r="A1768" s="1">
        <v>44810</v>
      </c>
      <c r="B1768" t="s">
        <v>5608</v>
      </c>
      <c r="C1768" s="3" t="s">
        <v>7548</v>
      </c>
      <c r="D1768" t="s">
        <v>5643</v>
      </c>
      <c r="F1768">
        <v>12.8</v>
      </c>
      <c r="G1768">
        <v>0</v>
      </c>
      <c r="H1768" t="s">
        <v>178</v>
      </c>
      <c r="I1768" t="s">
        <v>5548</v>
      </c>
      <c r="J1768" s="1">
        <v>44811</v>
      </c>
      <c r="K1768">
        <v>8518</v>
      </c>
    </row>
    <row r="1769" spans="1:11" x14ac:dyDescent="0.3">
      <c r="A1769" s="1">
        <v>44810</v>
      </c>
      <c r="B1769" t="s">
        <v>5608</v>
      </c>
      <c r="C1769" s="3" t="s">
        <v>7549</v>
      </c>
      <c r="D1769" t="s">
        <v>5643</v>
      </c>
      <c r="F1769">
        <v>16.899999999999999</v>
      </c>
      <c r="G1769">
        <v>0</v>
      </c>
      <c r="H1769" t="s">
        <v>178</v>
      </c>
      <c r="I1769" t="s">
        <v>5548</v>
      </c>
      <c r="J1769" s="1">
        <v>44810</v>
      </c>
      <c r="K1769">
        <v>8517</v>
      </c>
    </row>
    <row r="1770" spans="1:11" x14ac:dyDescent="0.3">
      <c r="A1770" s="1">
        <v>44810</v>
      </c>
      <c r="B1770" t="s">
        <v>5608</v>
      </c>
      <c r="C1770" s="3" t="s">
        <v>7550</v>
      </c>
      <c r="D1770" t="s">
        <v>5643</v>
      </c>
      <c r="F1770">
        <v>13.4</v>
      </c>
      <c r="G1770">
        <v>0</v>
      </c>
      <c r="H1770" t="s">
        <v>178</v>
      </c>
      <c r="I1770" t="s">
        <v>5548</v>
      </c>
      <c r="J1770" s="1">
        <v>44811</v>
      </c>
      <c r="K1770">
        <v>8518</v>
      </c>
    </row>
    <row r="1771" spans="1:11" x14ac:dyDescent="0.3">
      <c r="A1771" s="1">
        <v>44810</v>
      </c>
      <c r="B1771" t="s">
        <v>5608</v>
      </c>
      <c r="C1771" s="3" t="s">
        <v>7551</v>
      </c>
      <c r="D1771" t="s">
        <v>5643</v>
      </c>
      <c r="F1771">
        <v>16.899999999999999</v>
      </c>
      <c r="G1771">
        <v>0</v>
      </c>
      <c r="H1771" t="s">
        <v>178</v>
      </c>
      <c r="I1771" t="s">
        <v>5548</v>
      </c>
      <c r="J1771" s="1">
        <v>44810</v>
      </c>
      <c r="K1771">
        <v>8517</v>
      </c>
    </row>
    <row r="1772" spans="1:11" x14ac:dyDescent="0.3">
      <c r="A1772" s="1">
        <v>44810</v>
      </c>
      <c r="B1772" t="s">
        <v>5608</v>
      </c>
      <c r="C1772" s="3" t="s">
        <v>7552</v>
      </c>
      <c r="D1772" t="s">
        <v>5643</v>
      </c>
      <c r="F1772">
        <v>13.1</v>
      </c>
      <c r="G1772">
        <v>0</v>
      </c>
      <c r="H1772" t="s">
        <v>178</v>
      </c>
      <c r="I1772" t="s">
        <v>5548</v>
      </c>
      <c r="J1772" s="1">
        <v>44811</v>
      </c>
      <c r="K1772">
        <v>8518</v>
      </c>
    </row>
    <row r="1773" spans="1:11" x14ac:dyDescent="0.3">
      <c r="A1773" s="1">
        <v>44772</v>
      </c>
      <c r="B1773" t="s">
        <v>5561</v>
      </c>
      <c r="C1773" s="3" t="s">
        <v>6824</v>
      </c>
      <c r="D1773" t="s">
        <v>6779</v>
      </c>
      <c r="F1773">
        <v>37.799999999999997</v>
      </c>
      <c r="G1773">
        <v>0</v>
      </c>
      <c r="H1773" t="s">
        <v>23</v>
      </c>
      <c r="I1773" t="s">
        <v>15</v>
      </c>
    </row>
    <row r="1774" spans="1:11" x14ac:dyDescent="0.3">
      <c r="A1774" s="1">
        <v>44811</v>
      </c>
      <c r="B1774" t="s">
        <v>5561</v>
      </c>
      <c r="C1774" s="3" t="s">
        <v>7554</v>
      </c>
      <c r="D1774" t="s">
        <v>6213</v>
      </c>
      <c r="F1774">
        <v>30</v>
      </c>
      <c r="G1774">
        <v>0</v>
      </c>
      <c r="H1774" t="s">
        <v>1831</v>
      </c>
      <c r="I1774" t="s">
        <v>1253</v>
      </c>
    </row>
    <row r="1775" spans="1:11" x14ac:dyDescent="0.3">
      <c r="A1775" s="1">
        <v>44811</v>
      </c>
      <c r="B1775" t="s">
        <v>5561</v>
      </c>
      <c r="C1775" s="3" t="s">
        <v>7555</v>
      </c>
      <c r="D1775" t="s">
        <v>6732</v>
      </c>
      <c r="F1775">
        <v>35.200000000000003</v>
      </c>
      <c r="G1775">
        <v>0</v>
      </c>
      <c r="H1775" t="s">
        <v>45</v>
      </c>
      <c r="I1775" t="s">
        <v>1253</v>
      </c>
    </row>
    <row r="1776" spans="1:11" x14ac:dyDescent="0.3">
      <c r="A1776" s="1">
        <v>44811</v>
      </c>
      <c r="B1776" t="s">
        <v>5561</v>
      </c>
      <c r="C1776" s="3" t="s">
        <v>7556</v>
      </c>
      <c r="D1776" t="s">
        <v>6732</v>
      </c>
      <c r="F1776">
        <v>30.3</v>
      </c>
      <c r="G1776">
        <v>0</v>
      </c>
      <c r="H1776" t="s">
        <v>45</v>
      </c>
      <c r="I1776" t="s">
        <v>1253</v>
      </c>
    </row>
    <row r="1777" spans="1:11" x14ac:dyDescent="0.3">
      <c r="A1777" s="1">
        <v>44810</v>
      </c>
      <c r="B1777" t="s">
        <v>5561</v>
      </c>
      <c r="C1777" s="3" t="s">
        <v>7540</v>
      </c>
      <c r="D1777" t="s">
        <v>6774</v>
      </c>
      <c r="F1777">
        <v>37.799999999999997</v>
      </c>
      <c r="G1777">
        <v>0</v>
      </c>
      <c r="H1777" t="s">
        <v>23</v>
      </c>
      <c r="I1777" t="s">
        <v>1253</v>
      </c>
    </row>
    <row r="1778" spans="1:11" x14ac:dyDescent="0.3">
      <c r="A1778" s="1">
        <v>44855</v>
      </c>
      <c r="B1778" t="s">
        <v>5561</v>
      </c>
      <c r="C1778" s="3" t="s">
        <v>8493</v>
      </c>
      <c r="D1778" t="s">
        <v>6042</v>
      </c>
      <c r="F1778">
        <v>37.799999999999997</v>
      </c>
      <c r="G1778">
        <v>0</v>
      </c>
      <c r="H1778" t="s">
        <v>23</v>
      </c>
      <c r="I1778" t="s">
        <v>15</v>
      </c>
    </row>
    <row r="1779" spans="1:11" x14ac:dyDescent="0.3">
      <c r="A1779" s="1">
        <v>44880</v>
      </c>
      <c r="B1779" t="s">
        <v>5566</v>
      </c>
      <c r="C1779" s="3" t="s">
        <v>8864</v>
      </c>
      <c r="D1779" t="s">
        <v>6196</v>
      </c>
      <c r="F1779">
        <v>37.799999999999997</v>
      </c>
      <c r="G1779">
        <v>4.2</v>
      </c>
      <c r="H1779" t="s">
        <v>23</v>
      </c>
      <c r="I1779" t="s">
        <v>15</v>
      </c>
    </row>
    <row r="1780" spans="1:11" x14ac:dyDescent="0.3">
      <c r="A1780" s="1">
        <v>44951</v>
      </c>
      <c r="B1780" t="s">
        <v>5566</v>
      </c>
      <c r="C1780" s="3" t="s">
        <v>10099</v>
      </c>
      <c r="D1780" t="s">
        <v>6405</v>
      </c>
      <c r="F1780">
        <v>37.799999999999997</v>
      </c>
      <c r="G1780">
        <v>0</v>
      </c>
      <c r="H1780" t="s">
        <v>23</v>
      </c>
      <c r="I1780" t="s">
        <v>15</v>
      </c>
    </row>
    <row r="1781" spans="1:11" x14ac:dyDescent="0.3">
      <c r="A1781" s="1">
        <v>44811</v>
      </c>
      <c r="B1781" t="s">
        <v>5561</v>
      </c>
      <c r="C1781" s="3" t="s">
        <v>7557</v>
      </c>
      <c r="D1781" t="s">
        <v>5870</v>
      </c>
      <c r="F1781">
        <v>37.700000000000003</v>
      </c>
      <c r="G1781">
        <v>0</v>
      </c>
      <c r="H1781" t="s">
        <v>23</v>
      </c>
      <c r="I1781" t="s">
        <v>1253</v>
      </c>
    </row>
    <row r="1782" spans="1:11" x14ac:dyDescent="0.3">
      <c r="A1782" s="1">
        <v>44881</v>
      </c>
      <c r="B1782" t="s">
        <v>5561</v>
      </c>
      <c r="C1782" s="3" t="s">
        <v>8895</v>
      </c>
      <c r="D1782" t="s">
        <v>7009</v>
      </c>
      <c r="F1782">
        <v>37.700000000000003</v>
      </c>
      <c r="G1782">
        <v>8.8000000000000007</v>
      </c>
      <c r="H1782" t="s">
        <v>23</v>
      </c>
      <c r="I1782" t="s">
        <v>15</v>
      </c>
    </row>
    <row r="1783" spans="1:11" x14ac:dyDescent="0.3">
      <c r="A1783" s="1">
        <v>44888</v>
      </c>
      <c r="B1783" t="s">
        <v>5561</v>
      </c>
      <c r="C1783" s="3" t="s">
        <v>9094</v>
      </c>
      <c r="D1783" t="s">
        <v>5870</v>
      </c>
      <c r="F1783">
        <v>37.700000000000003</v>
      </c>
      <c r="G1783">
        <v>0</v>
      </c>
      <c r="H1783" t="s">
        <v>23</v>
      </c>
      <c r="I1783" t="s">
        <v>15</v>
      </c>
    </row>
    <row r="1784" spans="1:11" x14ac:dyDescent="0.3">
      <c r="A1784" s="1">
        <v>44811</v>
      </c>
      <c r="B1784" t="s">
        <v>5608</v>
      </c>
      <c r="C1784" s="3" t="s">
        <v>7564</v>
      </c>
      <c r="D1784" t="s">
        <v>5643</v>
      </c>
      <c r="F1784">
        <v>13.2</v>
      </c>
      <c r="G1784">
        <v>0</v>
      </c>
      <c r="H1784" t="s">
        <v>178</v>
      </c>
      <c r="I1784" t="s">
        <v>5548</v>
      </c>
      <c r="J1784" s="1">
        <v>44811</v>
      </c>
      <c r="K1784">
        <v>8518</v>
      </c>
    </row>
    <row r="1785" spans="1:11" x14ac:dyDescent="0.3">
      <c r="A1785" s="1">
        <v>44811</v>
      </c>
      <c r="B1785" t="s">
        <v>5608</v>
      </c>
      <c r="C1785" s="3" t="s">
        <v>7565</v>
      </c>
      <c r="D1785" t="s">
        <v>5643</v>
      </c>
      <c r="F1785">
        <v>13.2</v>
      </c>
      <c r="G1785">
        <v>0</v>
      </c>
      <c r="H1785" t="s">
        <v>178</v>
      </c>
      <c r="I1785" t="s">
        <v>5548</v>
      </c>
      <c r="J1785" s="1">
        <v>44811</v>
      </c>
      <c r="K1785">
        <v>8518</v>
      </c>
    </row>
    <row r="1786" spans="1:11" x14ac:dyDescent="0.3">
      <c r="A1786" s="1">
        <v>44812</v>
      </c>
      <c r="B1786" t="s">
        <v>5553</v>
      </c>
      <c r="C1786" s="3" t="s">
        <v>7566</v>
      </c>
      <c r="D1786" t="s">
        <v>5860</v>
      </c>
      <c r="F1786">
        <v>35</v>
      </c>
      <c r="G1786">
        <v>0</v>
      </c>
      <c r="H1786" t="s">
        <v>378</v>
      </c>
      <c r="I1786" t="s">
        <v>5548</v>
      </c>
    </row>
    <row r="1787" spans="1:11" x14ac:dyDescent="0.3">
      <c r="A1787" s="1">
        <v>44939</v>
      </c>
      <c r="B1787" t="s">
        <v>5566</v>
      </c>
      <c r="C1787" s="3" t="s">
        <v>9942</v>
      </c>
      <c r="D1787" t="s">
        <v>6369</v>
      </c>
      <c r="F1787">
        <v>37.6</v>
      </c>
      <c r="G1787">
        <v>0</v>
      </c>
      <c r="H1787" t="s">
        <v>23</v>
      </c>
      <c r="I1787" t="s">
        <v>15</v>
      </c>
    </row>
    <row r="1788" spans="1:11" x14ac:dyDescent="0.3">
      <c r="A1788" s="1">
        <v>44776</v>
      </c>
      <c r="B1788" t="s">
        <v>5566</v>
      </c>
      <c r="C1788" s="3" t="s">
        <v>6925</v>
      </c>
      <c r="D1788" t="s">
        <v>6196</v>
      </c>
      <c r="F1788">
        <v>37.5</v>
      </c>
      <c r="G1788">
        <v>0</v>
      </c>
      <c r="H1788" t="s">
        <v>23</v>
      </c>
      <c r="I1788" t="s">
        <v>15</v>
      </c>
    </row>
    <row r="1789" spans="1:11" x14ac:dyDescent="0.3">
      <c r="A1789" s="1">
        <v>44817</v>
      </c>
      <c r="B1789" t="s">
        <v>5566</v>
      </c>
      <c r="C1789" s="3" t="s">
        <v>7652</v>
      </c>
      <c r="D1789" t="s">
        <v>6064</v>
      </c>
      <c r="F1789">
        <v>37.5</v>
      </c>
      <c r="G1789">
        <v>0</v>
      </c>
      <c r="H1789" t="s">
        <v>23</v>
      </c>
      <c r="I1789" t="s">
        <v>1253</v>
      </c>
    </row>
    <row r="1790" spans="1:11" x14ac:dyDescent="0.3">
      <c r="A1790" s="1">
        <v>44812</v>
      </c>
      <c r="B1790" t="s">
        <v>5561</v>
      </c>
      <c r="C1790" s="3" t="s">
        <v>7570</v>
      </c>
      <c r="D1790" t="s">
        <v>7571</v>
      </c>
      <c r="F1790">
        <v>30</v>
      </c>
      <c r="G1790">
        <v>0</v>
      </c>
      <c r="H1790" t="s">
        <v>45</v>
      </c>
      <c r="I1790" t="s">
        <v>1253</v>
      </c>
    </row>
    <row r="1791" spans="1:11" x14ac:dyDescent="0.3">
      <c r="A1791" s="1">
        <v>44812</v>
      </c>
      <c r="B1791" t="s">
        <v>5561</v>
      </c>
      <c r="C1791" s="3" t="s">
        <v>7572</v>
      </c>
      <c r="D1791" t="s">
        <v>7571</v>
      </c>
      <c r="F1791">
        <v>27.7</v>
      </c>
      <c r="G1791">
        <v>0.8</v>
      </c>
      <c r="H1791" t="s">
        <v>45</v>
      </c>
      <c r="I1791" t="s">
        <v>1253</v>
      </c>
    </row>
    <row r="1792" spans="1:11" x14ac:dyDescent="0.3">
      <c r="A1792" s="1">
        <v>44852</v>
      </c>
      <c r="B1792" t="s">
        <v>5566</v>
      </c>
      <c r="C1792" s="3" t="s">
        <v>8384</v>
      </c>
      <c r="D1792" t="s">
        <v>6196</v>
      </c>
      <c r="F1792">
        <v>37.5</v>
      </c>
      <c r="G1792">
        <v>0</v>
      </c>
      <c r="H1792" t="s">
        <v>23</v>
      </c>
      <c r="I1792" t="s">
        <v>15</v>
      </c>
    </row>
    <row r="1793" spans="1:9" x14ac:dyDescent="0.3">
      <c r="A1793" s="1">
        <v>44904</v>
      </c>
      <c r="B1793" t="s">
        <v>5553</v>
      </c>
      <c r="C1793" s="3" t="s">
        <v>9399</v>
      </c>
      <c r="D1793" t="s">
        <v>5926</v>
      </c>
      <c r="F1793">
        <v>37.5</v>
      </c>
      <c r="G1793">
        <v>0</v>
      </c>
      <c r="H1793" t="s">
        <v>23</v>
      </c>
      <c r="I1793" t="s">
        <v>1253</v>
      </c>
    </row>
    <row r="1794" spans="1:9" x14ac:dyDescent="0.3">
      <c r="A1794" s="1">
        <v>44909</v>
      </c>
      <c r="B1794" t="s">
        <v>5553</v>
      </c>
      <c r="C1794" s="3" t="s">
        <v>9474</v>
      </c>
      <c r="D1794" t="s">
        <v>6932</v>
      </c>
      <c r="F1794">
        <v>37.5</v>
      </c>
      <c r="G1794">
        <v>0</v>
      </c>
      <c r="H1794" t="s">
        <v>23</v>
      </c>
      <c r="I1794" t="s">
        <v>1253</v>
      </c>
    </row>
    <row r="1795" spans="1:9" x14ac:dyDescent="0.3">
      <c r="A1795" s="1">
        <v>44813</v>
      </c>
      <c r="B1795" t="s">
        <v>5553</v>
      </c>
      <c r="C1795" s="3" t="s">
        <v>7576</v>
      </c>
      <c r="D1795" t="s">
        <v>5860</v>
      </c>
      <c r="F1795">
        <v>33.700000000000003</v>
      </c>
      <c r="G1795">
        <v>0</v>
      </c>
      <c r="H1795" t="s">
        <v>378</v>
      </c>
      <c r="I1795" t="s">
        <v>5548</v>
      </c>
    </row>
    <row r="1796" spans="1:9" x14ac:dyDescent="0.3">
      <c r="A1796" s="1">
        <v>44813</v>
      </c>
      <c r="B1796" t="s">
        <v>5553</v>
      </c>
      <c r="C1796" s="3" t="s">
        <v>7577</v>
      </c>
      <c r="D1796" t="s">
        <v>5860</v>
      </c>
      <c r="F1796">
        <v>37.6</v>
      </c>
      <c r="G1796">
        <v>0</v>
      </c>
      <c r="H1796" t="s">
        <v>378</v>
      </c>
      <c r="I1796" t="s">
        <v>5548</v>
      </c>
    </row>
    <row r="1797" spans="1:9" x14ac:dyDescent="0.3">
      <c r="A1797" s="1">
        <v>44813</v>
      </c>
      <c r="B1797" t="s">
        <v>5553</v>
      </c>
      <c r="C1797" s="3" t="s">
        <v>7578</v>
      </c>
      <c r="D1797" t="s">
        <v>5860</v>
      </c>
      <c r="F1797">
        <v>42.5</v>
      </c>
      <c r="G1797">
        <v>0</v>
      </c>
      <c r="H1797" t="s">
        <v>378</v>
      </c>
      <c r="I1797" t="s">
        <v>5548</v>
      </c>
    </row>
    <row r="1798" spans="1:9" x14ac:dyDescent="0.3">
      <c r="A1798" s="1">
        <v>44813</v>
      </c>
      <c r="B1798" t="s">
        <v>5553</v>
      </c>
      <c r="C1798" s="3" t="s">
        <v>7579</v>
      </c>
      <c r="D1798" t="s">
        <v>5860</v>
      </c>
      <c r="F1798">
        <v>36</v>
      </c>
      <c r="G1798">
        <v>5</v>
      </c>
      <c r="H1798" t="s">
        <v>378</v>
      </c>
      <c r="I1798" t="s">
        <v>5548</v>
      </c>
    </row>
    <row r="1799" spans="1:9" x14ac:dyDescent="0.3">
      <c r="A1799" s="1">
        <v>44813</v>
      </c>
      <c r="B1799" t="s">
        <v>5553</v>
      </c>
      <c r="C1799" s="3" t="s">
        <v>7580</v>
      </c>
      <c r="D1799" t="s">
        <v>5860</v>
      </c>
      <c r="F1799">
        <v>44.1</v>
      </c>
      <c r="G1799">
        <v>0</v>
      </c>
      <c r="H1799" t="s">
        <v>378</v>
      </c>
      <c r="I1799" t="s">
        <v>5548</v>
      </c>
    </row>
    <row r="1800" spans="1:9" x14ac:dyDescent="0.3">
      <c r="A1800" s="1">
        <v>44813</v>
      </c>
      <c r="B1800" t="s">
        <v>5553</v>
      </c>
      <c r="C1800" s="3" t="s">
        <v>7581</v>
      </c>
      <c r="D1800" t="s">
        <v>5860</v>
      </c>
      <c r="F1800">
        <v>36.4</v>
      </c>
      <c r="G1800">
        <v>0</v>
      </c>
      <c r="H1800" t="s">
        <v>378</v>
      </c>
      <c r="I1800" t="s">
        <v>5548</v>
      </c>
    </row>
    <row r="1801" spans="1:9" x14ac:dyDescent="0.3">
      <c r="A1801" s="1">
        <v>44813</v>
      </c>
      <c r="B1801" t="s">
        <v>5553</v>
      </c>
      <c r="C1801" s="3" t="s">
        <v>7582</v>
      </c>
      <c r="D1801" t="s">
        <v>5860</v>
      </c>
      <c r="F1801">
        <v>40.299999999999997</v>
      </c>
      <c r="G1801">
        <v>0.3</v>
      </c>
      <c r="H1801" t="s">
        <v>378</v>
      </c>
      <c r="I1801" t="s">
        <v>5548</v>
      </c>
    </row>
    <row r="1802" spans="1:9" x14ac:dyDescent="0.3">
      <c r="A1802" s="1">
        <v>44813</v>
      </c>
      <c r="B1802" t="s">
        <v>5553</v>
      </c>
      <c r="C1802" s="3" t="s">
        <v>7583</v>
      </c>
      <c r="D1802" t="s">
        <v>5905</v>
      </c>
      <c r="F1802">
        <v>36.200000000000003</v>
      </c>
      <c r="G1802">
        <v>0</v>
      </c>
      <c r="H1802" t="s">
        <v>378</v>
      </c>
      <c r="I1802" t="s">
        <v>5548</v>
      </c>
    </row>
    <row r="1803" spans="1:9" x14ac:dyDescent="0.3">
      <c r="A1803" s="1">
        <v>44813</v>
      </c>
      <c r="B1803" t="s">
        <v>5553</v>
      </c>
      <c r="C1803" s="3" t="s">
        <v>7584</v>
      </c>
      <c r="D1803" t="s">
        <v>5905</v>
      </c>
      <c r="F1803">
        <v>38.5</v>
      </c>
      <c r="G1803">
        <v>0</v>
      </c>
      <c r="H1803" t="s">
        <v>378</v>
      </c>
      <c r="I1803" t="s">
        <v>5548</v>
      </c>
    </row>
    <row r="1804" spans="1:9" x14ac:dyDescent="0.3">
      <c r="A1804" s="1">
        <v>44813</v>
      </c>
      <c r="B1804" t="s">
        <v>5553</v>
      </c>
      <c r="C1804" s="3" t="s">
        <v>7585</v>
      </c>
      <c r="D1804" t="s">
        <v>5905</v>
      </c>
      <c r="F1804">
        <v>34.6</v>
      </c>
      <c r="G1804">
        <v>2</v>
      </c>
      <c r="H1804" t="s">
        <v>378</v>
      </c>
      <c r="I1804" t="s">
        <v>5548</v>
      </c>
    </row>
    <row r="1805" spans="1:9" x14ac:dyDescent="0.3">
      <c r="A1805" s="1">
        <v>44916</v>
      </c>
      <c r="B1805" t="s">
        <v>5566</v>
      </c>
      <c r="C1805" s="3" t="s">
        <v>9620</v>
      </c>
      <c r="D1805" t="s">
        <v>5586</v>
      </c>
      <c r="F1805">
        <v>37.5</v>
      </c>
      <c r="G1805">
        <v>0</v>
      </c>
      <c r="H1805" t="s">
        <v>23</v>
      </c>
      <c r="I1805" t="s">
        <v>15</v>
      </c>
    </row>
    <row r="1806" spans="1:9" x14ac:dyDescent="0.3">
      <c r="A1806" s="1">
        <v>44950</v>
      </c>
      <c r="B1806" t="s">
        <v>5566</v>
      </c>
      <c r="C1806" s="3" t="s">
        <v>10068</v>
      </c>
      <c r="D1806" t="s">
        <v>6405</v>
      </c>
      <c r="F1806">
        <v>37.5</v>
      </c>
      <c r="G1806">
        <v>0</v>
      </c>
      <c r="H1806" t="s">
        <v>23</v>
      </c>
      <c r="I1806" t="s">
        <v>15</v>
      </c>
    </row>
    <row r="1807" spans="1:9" x14ac:dyDescent="0.3">
      <c r="A1807" s="1">
        <v>44767</v>
      </c>
      <c r="B1807" t="s">
        <v>5553</v>
      </c>
      <c r="C1807" s="3" t="s">
        <v>6632</v>
      </c>
      <c r="D1807" t="s">
        <v>6627</v>
      </c>
      <c r="F1807">
        <v>37.4</v>
      </c>
      <c r="G1807">
        <v>0</v>
      </c>
      <c r="H1807" t="s">
        <v>23</v>
      </c>
      <c r="I1807" t="s">
        <v>15</v>
      </c>
    </row>
    <row r="1808" spans="1:9" x14ac:dyDescent="0.3">
      <c r="A1808" s="1">
        <v>44832</v>
      </c>
      <c r="B1808" t="s">
        <v>5566</v>
      </c>
      <c r="C1808" s="3" t="s">
        <v>8006</v>
      </c>
      <c r="D1808" t="s">
        <v>6196</v>
      </c>
      <c r="F1808">
        <v>37.4</v>
      </c>
      <c r="G1808">
        <v>0</v>
      </c>
      <c r="H1808" t="s">
        <v>23</v>
      </c>
      <c r="I1808" t="s">
        <v>15</v>
      </c>
    </row>
    <row r="1809" spans="1:11" x14ac:dyDescent="0.3">
      <c r="A1809" s="1">
        <v>44888</v>
      </c>
      <c r="B1809" t="s">
        <v>5566</v>
      </c>
      <c r="C1809" s="3" t="s">
        <v>9103</v>
      </c>
      <c r="D1809" t="s">
        <v>6064</v>
      </c>
      <c r="F1809">
        <v>37.4</v>
      </c>
      <c r="G1809">
        <v>0</v>
      </c>
      <c r="H1809" t="s">
        <v>23</v>
      </c>
      <c r="I1809" t="s">
        <v>15</v>
      </c>
      <c r="J1809" s="1">
        <v>44945</v>
      </c>
      <c r="K1809">
        <v>9067</v>
      </c>
    </row>
    <row r="1810" spans="1:11" x14ac:dyDescent="0.3">
      <c r="A1810" s="1">
        <v>44917</v>
      </c>
      <c r="B1810" t="s">
        <v>5566</v>
      </c>
      <c r="C1810" s="3" t="s">
        <v>9633</v>
      </c>
      <c r="D1810" t="s">
        <v>6300</v>
      </c>
      <c r="F1810">
        <v>37.4</v>
      </c>
      <c r="G1810">
        <v>0</v>
      </c>
      <c r="H1810" t="s">
        <v>23</v>
      </c>
      <c r="I1810" t="s">
        <v>15</v>
      </c>
    </row>
    <row r="1811" spans="1:11" x14ac:dyDescent="0.3">
      <c r="A1811" s="1">
        <v>44813</v>
      </c>
      <c r="B1811" t="s">
        <v>5561</v>
      </c>
      <c r="C1811" s="3" t="s">
        <v>7593</v>
      </c>
      <c r="D1811" t="s">
        <v>7594</v>
      </c>
      <c r="F1811">
        <v>27.6</v>
      </c>
      <c r="G1811">
        <v>0</v>
      </c>
      <c r="H1811" t="s">
        <v>424</v>
      </c>
      <c r="I1811" t="s">
        <v>1253</v>
      </c>
    </row>
    <row r="1812" spans="1:11" x14ac:dyDescent="0.3">
      <c r="A1812" s="1">
        <v>44813</v>
      </c>
      <c r="B1812" t="s">
        <v>5561</v>
      </c>
      <c r="C1812" s="3" t="s">
        <v>7595</v>
      </c>
      <c r="D1812" t="s">
        <v>7594</v>
      </c>
      <c r="F1812">
        <v>28.9</v>
      </c>
      <c r="G1812">
        <v>0.9</v>
      </c>
      <c r="H1812" t="s">
        <v>424</v>
      </c>
      <c r="I1812" t="s">
        <v>1253</v>
      </c>
    </row>
    <row r="1813" spans="1:11" x14ac:dyDescent="0.3">
      <c r="A1813" s="1">
        <v>44814</v>
      </c>
      <c r="B1813" t="s">
        <v>5553</v>
      </c>
      <c r="C1813" s="3" t="s">
        <v>7596</v>
      </c>
      <c r="D1813" t="s">
        <v>7597</v>
      </c>
      <c r="F1813">
        <v>36.299999999999997</v>
      </c>
      <c r="G1813">
        <v>0.2</v>
      </c>
      <c r="H1813" t="s">
        <v>1229</v>
      </c>
      <c r="I1813" t="s">
        <v>5548</v>
      </c>
    </row>
    <row r="1814" spans="1:11" x14ac:dyDescent="0.3">
      <c r="A1814" s="1">
        <v>44814</v>
      </c>
      <c r="B1814" t="s">
        <v>5553</v>
      </c>
      <c r="C1814" s="3" t="s">
        <v>7598</v>
      </c>
      <c r="D1814" t="s">
        <v>7597</v>
      </c>
      <c r="F1814">
        <v>30.9</v>
      </c>
      <c r="G1814">
        <v>1.1000000000000001</v>
      </c>
      <c r="H1814" t="s">
        <v>1229</v>
      </c>
      <c r="I1814" t="s">
        <v>5548</v>
      </c>
    </row>
    <row r="1815" spans="1:11" x14ac:dyDescent="0.3">
      <c r="A1815" s="1">
        <v>44814</v>
      </c>
      <c r="B1815" t="s">
        <v>5553</v>
      </c>
      <c r="C1815" s="3" t="s">
        <v>7599</v>
      </c>
      <c r="D1815" t="s">
        <v>5912</v>
      </c>
      <c r="F1815">
        <v>34.799999999999997</v>
      </c>
      <c r="G1815">
        <v>12.8</v>
      </c>
      <c r="H1815" t="s">
        <v>378</v>
      </c>
      <c r="I1815" t="s">
        <v>5548</v>
      </c>
    </row>
    <row r="1816" spans="1:11" x14ac:dyDescent="0.3">
      <c r="A1816" s="1">
        <v>44814</v>
      </c>
      <c r="B1816" t="s">
        <v>5553</v>
      </c>
      <c r="C1816" s="3" t="s">
        <v>7600</v>
      </c>
      <c r="D1816" t="s">
        <v>5912</v>
      </c>
      <c r="F1816">
        <v>36.6</v>
      </c>
      <c r="G1816">
        <v>0</v>
      </c>
      <c r="H1816" t="s">
        <v>378</v>
      </c>
      <c r="I1816" t="s">
        <v>5548</v>
      </c>
    </row>
    <row r="1817" spans="1:11" x14ac:dyDescent="0.3">
      <c r="A1817" s="1">
        <v>44814</v>
      </c>
      <c r="B1817" t="s">
        <v>5553</v>
      </c>
      <c r="C1817" s="3" t="s">
        <v>7601</v>
      </c>
      <c r="D1817" t="s">
        <v>5912</v>
      </c>
      <c r="F1817">
        <v>30</v>
      </c>
      <c r="G1817">
        <v>0</v>
      </c>
      <c r="H1817" t="s">
        <v>378</v>
      </c>
      <c r="I1817" t="s">
        <v>5548</v>
      </c>
    </row>
    <row r="1818" spans="1:11" x14ac:dyDescent="0.3">
      <c r="A1818" s="1">
        <v>44814</v>
      </c>
      <c r="B1818" t="s">
        <v>5553</v>
      </c>
      <c r="C1818" s="3" t="s">
        <v>7602</v>
      </c>
      <c r="D1818" t="s">
        <v>7603</v>
      </c>
      <c r="F1818">
        <v>19.7</v>
      </c>
      <c r="G1818">
        <v>0</v>
      </c>
      <c r="H1818" t="s">
        <v>2677</v>
      </c>
      <c r="I1818" t="s">
        <v>1253</v>
      </c>
    </row>
    <row r="1819" spans="1:11" x14ac:dyDescent="0.3">
      <c r="A1819" s="1">
        <v>44814</v>
      </c>
      <c r="B1819" t="s">
        <v>5553</v>
      </c>
      <c r="C1819" s="3" t="s">
        <v>7604</v>
      </c>
      <c r="D1819" t="s">
        <v>7603</v>
      </c>
      <c r="F1819">
        <v>16.899999999999999</v>
      </c>
      <c r="G1819">
        <v>0</v>
      </c>
      <c r="H1819" t="s">
        <v>2677</v>
      </c>
      <c r="I1819" t="s">
        <v>1253</v>
      </c>
    </row>
    <row r="1820" spans="1:11" x14ac:dyDescent="0.3">
      <c r="A1820" s="1">
        <v>44814</v>
      </c>
      <c r="B1820" t="s">
        <v>5561</v>
      </c>
      <c r="C1820" s="3" t="s">
        <v>7605</v>
      </c>
      <c r="D1820" t="s">
        <v>6929</v>
      </c>
      <c r="F1820">
        <v>20.3</v>
      </c>
      <c r="G1820">
        <v>0</v>
      </c>
      <c r="H1820" t="s">
        <v>45</v>
      </c>
      <c r="I1820" t="s">
        <v>1253</v>
      </c>
    </row>
    <row r="1821" spans="1:11" x14ac:dyDescent="0.3">
      <c r="A1821" s="1">
        <v>44814</v>
      </c>
      <c r="B1821" t="s">
        <v>5561</v>
      </c>
      <c r="C1821" s="3" t="s">
        <v>7606</v>
      </c>
      <c r="D1821" t="s">
        <v>6929</v>
      </c>
      <c r="F1821">
        <v>26.4</v>
      </c>
      <c r="G1821">
        <v>0</v>
      </c>
      <c r="H1821" t="s">
        <v>45</v>
      </c>
      <c r="I1821" t="s">
        <v>1253</v>
      </c>
    </row>
    <row r="1822" spans="1:11" x14ac:dyDescent="0.3">
      <c r="A1822" s="1">
        <v>44918</v>
      </c>
      <c r="B1822" t="s">
        <v>5566</v>
      </c>
      <c r="C1822" s="3" t="s">
        <v>9655</v>
      </c>
      <c r="D1822" t="s">
        <v>6196</v>
      </c>
      <c r="F1822">
        <v>37.4</v>
      </c>
      <c r="G1822">
        <v>0</v>
      </c>
      <c r="H1822" t="s">
        <v>23</v>
      </c>
      <c r="I1822" t="s">
        <v>15</v>
      </c>
    </row>
    <row r="1823" spans="1:11" x14ac:dyDescent="0.3">
      <c r="A1823" s="1">
        <v>44813</v>
      </c>
      <c r="B1823" t="s">
        <v>5561</v>
      </c>
      <c r="C1823" s="3" t="s">
        <v>7587</v>
      </c>
      <c r="D1823" t="s">
        <v>6779</v>
      </c>
      <c r="F1823">
        <v>37.299999999999997</v>
      </c>
      <c r="G1823">
        <v>0</v>
      </c>
      <c r="H1823" t="s">
        <v>23</v>
      </c>
      <c r="I1823" t="s">
        <v>1253</v>
      </c>
    </row>
    <row r="1824" spans="1:11" x14ac:dyDescent="0.3">
      <c r="A1824" s="1">
        <v>44853</v>
      </c>
      <c r="B1824" t="s">
        <v>5566</v>
      </c>
      <c r="C1824" s="3" t="s">
        <v>8445</v>
      </c>
      <c r="D1824" t="s">
        <v>6196</v>
      </c>
      <c r="F1824">
        <v>37.299999999999997</v>
      </c>
      <c r="G1824">
        <v>0</v>
      </c>
      <c r="H1824" t="s">
        <v>23</v>
      </c>
      <c r="I1824" t="s">
        <v>15</v>
      </c>
    </row>
    <row r="1825" spans="1:11" x14ac:dyDescent="0.3">
      <c r="A1825" s="1">
        <v>44816</v>
      </c>
      <c r="B1825" t="s">
        <v>5553</v>
      </c>
      <c r="C1825" s="3" t="s">
        <v>7610</v>
      </c>
      <c r="D1825" t="s">
        <v>7597</v>
      </c>
      <c r="F1825">
        <v>29.6</v>
      </c>
      <c r="G1825">
        <v>1.1000000000000001</v>
      </c>
      <c r="H1825" t="s">
        <v>1229</v>
      </c>
      <c r="I1825" t="s">
        <v>5548</v>
      </c>
    </row>
    <row r="1826" spans="1:11" x14ac:dyDescent="0.3">
      <c r="A1826" s="1">
        <v>44867</v>
      </c>
      <c r="B1826" t="s">
        <v>5566</v>
      </c>
      <c r="C1826" s="3" t="s">
        <v>8691</v>
      </c>
      <c r="D1826" t="s">
        <v>5621</v>
      </c>
      <c r="F1826">
        <v>37.299999999999997</v>
      </c>
      <c r="G1826">
        <v>0</v>
      </c>
      <c r="H1826" t="s">
        <v>23</v>
      </c>
      <c r="I1826" t="s">
        <v>15</v>
      </c>
    </row>
    <row r="1827" spans="1:11" x14ac:dyDescent="0.3">
      <c r="A1827" s="1">
        <v>44873</v>
      </c>
      <c r="B1827" t="s">
        <v>5553</v>
      </c>
      <c r="C1827" s="3" t="s">
        <v>8745</v>
      </c>
      <c r="D1827" t="s">
        <v>8746</v>
      </c>
      <c r="F1827">
        <v>37.299999999999997</v>
      </c>
      <c r="G1827">
        <v>0</v>
      </c>
      <c r="H1827" t="s">
        <v>23</v>
      </c>
      <c r="I1827" t="s">
        <v>5548</v>
      </c>
    </row>
    <row r="1828" spans="1:11" x14ac:dyDescent="0.3">
      <c r="A1828" s="1">
        <v>44816</v>
      </c>
      <c r="B1828" t="s">
        <v>5566</v>
      </c>
      <c r="C1828" s="3" t="s">
        <v>7613</v>
      </c>
      <c r="D1828" t="s">
        <v>7614</v>
      </c>
      <c r="F1828">
        <v>36.4</v>
      </c>
      <c r="G1828">
        <v>3.1</v>
      </c>
      <c r="H1828" t="s">
        <v>2756</v>
      </c>
      <c r="I1828" t="s">
        <v>5548</v>
      </c>
    </row>
    <row r="1829" spans="1:11" x14ac:dyDescent="0.3">
      <c r="A1829" s="1">
        <v>44816</v>
      </c>
      <c r="B1829" t="s">
        <v>5566</v>
      </c>
      <c r="C1829" s="3" t="s">
        <v>7615</v>
      </c>
      <c r="D1829" t="s">
        <v>7614</v>
      </c>
      <c r="F1829">
        <v>32.200000000000003</v>
      </c>
      <c r="G1829">
        <v>0</v>
      </c>
      <c r="H1829" t="s">
        <v>2756</v>
      </c>
      <c r="I1829" t="s">
        <v>5548</v>
      </c>
    </row>
    <row r="1830" spans="1:11" x14ac:dyDescent="0.3">
      <c r="A1830" s="1">
        <v>44874</v>
      </c>
      <c r="B1830" t="s">
        <v>5553</v>
      </c>
      <c r="C1830" s="3" t="s">
        <v>8774</v>
      </c>
      <c r="D1830" t="s">
        <v>6728</v>
      </c>
      <c r="F1830">
        <v>37.299999999999997</v>
      </c>
      <c r="G1830">
        <v>0</v>
      </c>
      <c r="H1830" t="s">
        <v>23</v>
      </c>
      <c r="I1830" t="s">
        <v>15</v>
      </c>
    </row>
    <row r="1831" spans="1:11" x14ac:dyDescent="0.3">
      <c r="A1831" s="1">
        <v>44882</v>
      </c>
      <c r="B1831" t="s">
        <v>5553</v>
      </c>
      <c r="C1831" s="3" t="s">
        <v>8946</v>
      </c>
      <c r="D1831" t="s">
        <v>8947</v>
      </c>
      <c r="F1831">
        <v>37.299999999999997</v>
      </c>
      <c r="G1831">
        <v>0</v>
      </c>
      <c r="H1831" t="s">
        <v>23</v>
      </c>
      <c r="I1831" t="s">
        <v>15</v>
      </c>
    </row>
    <row r="1832" spans="1:11" x14ac:dyDescent="0.3">
      <c r="A1832" s="1">
        <v>44816</v>
      </c>
      <c r="B1832" t="s">
        <v>5608</v>
      </c>
      <c r="C1832" s="3" t="s">
        <v>7618</v>
      </c>
      <c r="D1832" t="s">
        <v>5643</v>
      </c>
      <c r="F1832">
        <v>15.5</v>
      </c>
      <c r="G1832">
        <v>0</v>
      </c>
      <c r="H1832" t="s">
        <v>178</v>
      </c>
      <c r="I1832" t="s">
        <v>5548</v>
      </c>
      <c r="J1832" s="1">
        <v>44817</v>
      </c>
      <c r="K1832">
        <v>8538</v>
      </c>
    </row>
    <row r="1833" spans="1:11" x14ac:dyDescent="0.3">
      <c r="A1833" s="1">
        <v>44816</v>
      </c>
      <c r="B1833" t="s">
        <v>5608</v>
      </c>
      <c r="C1833" s="3" t="s">
        <v>7619</v>
      </c>
      <c r="D1833" t="s">
        <v>5643</v>
      </c>
      <c r="F1833">
        <v>14.5</v>
      </c>
      <c r="G1833">
        <v>0</v>
      </c>
      <c r="H1833" t="s">
        <v>178</v>
      </c>
      <c r="I1833" t="s">
        <v>5548</v>
      </c>
      <c r="J1833" s="1">
        <v>44817</v>
      </c>
      <c r="K1833">
        <v>8538</v>
      </c>
    </row>
    <row r="1834" spans="1:11" x14ac:dyDescent="0.3">
      <c r="A1834" s="1">
        <v>44816</v>
      </c>
      <c r="B1834" t="s">
        <v>5608</v>
      </c>
      <c r="C1834" s="3" t="s">
        <v>7620</v>
      </c>
      <c r="D1834" t="s">
        <v>5643</v>
      </c>
      <c r="F1834">
        <v>15.5</v>
      </c>
      <c r="G1834">
        <v>0</v>
      </c>
      <c r="H1834" t="s">
        <v>178</v>
      </c>
      <c r="I1834" t="s">
        <v>5548</v>
      </c>
      <c r="J1834" s="1">
        <v>44817</v>
      </c>
      <c r="K1834">
        <v>8538</v>
      </c>
    </row>
    <row r="1835" spans="1:11" x14ac:dyDescent="0.3">
      <c r="A1835" s="1">
        <v>44816</v>
      </c>
      <c r="B1835" t="s">
        <v>5608</v>
      </c>
      <c r="C1835" s="3" t="s">
        <v>7621</v>
      </c>
      <c r="D1835" t="s">
        <v>5643</v>
      </c>
      <c r="F1835">
        <v>14.6</v>
      </c>
      <c r="G1835">
        <v>0</v>
      </c>
      <c r="H1835" t="s">
        <v>178</v>
      </c>
      <c r="I1835" t="s">
        <v>5548</v>
      </c>
      <c r="J1835" s="1">
        <v>44817</v>
      </c>
      <c r="K1835">
        <v>8538</v>
      </c>
    </row>
    <row r="1836" spans="1:11" x14ac:dyDescent="0.3">
      <c r="A1836" s="1">
        <v>44816</v>
      </c>
      <c r="B1836" t="s">
        <v>5608</v>
      </c>
      <c r="C1836" s="3" t="s">
        <v>7622</v>
      </c>
      <c r="D1836" t="s">
        <v>5643</v>
      </c>
      <c r="F1836">
        <v>15</v>
      </c>
      <c r="G1836">
        <v>0</v>
      </c>
      <c r="H1836" t="s">
        <v>178</v>
      </c>
      <c r="I1836" t="s">
        <v>5548</v>
      </c>
      <c r="J1836" s="1">
        <v>44817</v>
      </c>
      <c r="K1836">
        <v>8538</v>
      </c>
    </row>
    <row r="1837" spans="1:11" x14ac:dyDescent="0.3">
      <c r="A1837" s="1">
        <v>44816</v>
      </c>
      <c r="B1837" t="s">
        <v>5608</v>
      </c>
      <c r="C1837" s="3" t="s">
        <v>7623</v>
      </c>
      <c r="D1837" t="s">
        <v>5643</v>
      </c>
      <c r="F1837">
        <v>15.1</v>
      </c>
      <c r="G1837">
        <v>0</v>
      </c>
      <c r="H1837" t="s">
        <v>178</v>
      </c>
      <c r="I1837" t="s">
        <v>5548</v>
      </c>
      <c r="J1837" s="1">
        <v>44817</v>
      </c>
      <c r="K1837">
        <v>8538</v>
      </c>
    </row>
    <row r="1838" spans="1:11" x14ac:dyDescent="0.3">
      <c r="A1838" s="1">
        <v>44817</v>
      </c>
      <c r="B1838" t="s">
        <v>5544</v>
      </c>
      <c r="C1838" s="3" t="s">
        <v>7624</v>
      </c>
      <c r="D1838" t="s">
        <v>7625</v>
      </c>
      <c r="F1838">
        <v>22.3</v>
      </c>
      <c r="G1838">
        <v>0</v>
      </c>
      <c r="H1838" t="s">
        <v>378</v>
      </c>
      <c r="I1838" t="s">
        <v>5548</v>
      </c>
    </row>
    <row r="1839" spans="1:11" x14ac:dyDescent="0.3">
      <c r="A1839" s="1">
        <v>44817</v>
      </c>
      <c r="B1839" t="s">
        <v>5544</v>
      </c>
      <c r="C1839" s="3" t="s">
        <v>7626</v>
      </c>
      <c r="D1839" t="s">
        <v>7625</v>
      </c>
      <c r="F1839">
        <v>22</v>
      </c>
      <c r="G1839">
        <v>0</v>
      </c>
      <c r="H1839" t="s">
        <v>378</v>
      </c>
      <c r="I1839" t="s">
        <v>5548</v>
      </c>
    </row>
    <row r="1840" spans="1:11" x14ac:dyDescent="0.3">
      <c r="A1840" s="1">
        <v>44817</v>
      </c>
      <c r="B1840" t="s">
        <v>5544</v>
      </c>
      <c r="C1840" s="3" t="s">
        <v>7627</v>
      </c>
      <c r="D1840" t="s">
        <v>7625</v>
      </c>
      <c r="F1840">
        <v>19.8</v>
      </c>
      <c r="G1840">
        <v>1.1000000000000001</v>
      </c>
      <c r="H1840" t="s">
        <v>378</v>
      </c>
      <c r="I1840" t="s">
        <v>5548</v>
      </c>
    </row>
    <row r="1841" spans="1:9" x14ac:dyDescent="0.3">
      <c r="A1841" s="1">
        <v>44817</v>
      </c>
      <c r="B1841" t="s">
        <v>5544</v>
      </c>
      <c r="C1841" s="3" t="s">
        <v>7628</v>
      </c>
      <c r="D1841" t="s">
        <v>7625</v>
      </c>
      <c r="F1841">
        <v>18.399999999999999</v>
      </c>
      <c r="G1841">
        <v>0</v>
      </c>
      <c r="H1841" t="s">
        <v>378</v>
      </c>
      <c r="I1841" t="s">
        <v>5548</v>
      </c>
    </row>
    <row r="1842" spans="1:9" x14ac:dyDescent="0.3">
      <c r="A1842" s="1">
        <v>44817</v>
      </c>
      <c r="B1842" t="s">
        <v>5553</v>
      </c>
      <c r="C1842" s="3" t="s">
        <v>7629</v>
      </c>
      <c r="D1842" t="s">
        <v>5985</v>
      </c>
      <c r="F1842">
        <v>41</v>
      </c>
      <c r="G1842">
        <v>0</v>
      </c>
      <c r="H1842" t="s">
        <v>307</v>
      </c>
      <c r="I1842" t="s">
        <v>1253</v>
      </c>
    </row>
    <row r="1843" spans="1:9" x14ac:dyDescent="0.3">
      <c r="A1843" s="1">
        <v>44817</v>
      </c>
      <c r="B1843" t="s">
        <v>5553</v>
      </c>
      <c r="C1843" s="3" t="s">
        <v>7630</v>
      </c>
      <c r="D1843" t="s">
        <v>5985</v>
      </c>
      <c r="F1843">
        <v>45</v>
      </c>
      <c r="G1843">
        <v>0</v>
      </c>
      <c r="H1843" t="s">
        <v>307</v>
      </c>
      <c r="I1843" t="s">
        <v>1253</v>
      </c>
    </row>
    <row r="1844" spans="1:9" x14ac:dyDescent="0.3">
      <c r="A1844" s="1">
        <v>44817</v>
      </c>
      <c r="B1844" t="s">
        <v>5553</v>
      </c>
      <c r="C1844" s="3" t="s">
        <v>7631</v>
      </c>
      <c r="D1844" t="s">
        <v>5985</v>
      </c>
      <c r="F1844">
        <v>20</v>
      </c>
      <c r="G1844">
        <v>0</v>
      </c>
      <c r="H1844" t="s">
        <v>307</v>
      </c>
      <c r="I1844" t="s">
        <v>1253</v>
      </c>
    </row>
    <row r="1845" spans="1:9" x14ac:dyDescent="0.3">
      <c r="A1845" s="1">
        <v>44817</v>
      </c>
      <c r="B1845" t="s">
        <v>5553</v>
      </c>
      <c r="C1845" s="3" t="s">
        <v>7632</v>
      </c>
      <c r="D1845" t="s">
        <v>6654</v>
      </c>
      <c r="F1845">
        <v>0.1</v>
      </c>
      <c r="G1845">
        <v>17</v>
      </c>
      <c r="I1845" t="s">
        <v>15</v>
      </c>
    </row>
    <row r="1846" spans="1:9" x14ac:dyDescent="0.3">
      <c r="A1846" s="1">
        <v>44886</v>
      </c>
      <c r="B1846" t="s">
        <v>5566</v>
      </c>
      <c r="C1846" s="3" t="s">
        <v>9020</v>
      </c>
      <c r="D1846" t="s">
        <v>6405</v>
      </c>
      <c r="F1846">
        <v>37.299999999999997</v>
      </c>
      <c r="G1846">
        <v>3.3</v>
      </c>
      <c r="H1846" t="s">
        <v>23</v>
      </c>
      <c r="I1846" t="s">
        <v>1253</v>
      </c>
    </row>
    <row r="1847" spans="1:9" x14ac:dyDescent="0.3">
      <c r="A1847" s="1">
        <v>44952</v>
      </c>
      <c r="B1847" t="s">
        <v>5566</v>
      </c>
      <c r="C1847" s="3" t="s">
        <v>10142</v>
      </c>
      <c r="D1847" t="s">
        <v>5621</v>
      </c>
      <c r="F1847">
        <v>37.299999999999997</v>
      </c>
      <c r="G1847">
        <v>0</v>
      </c>
      <c r="H1847" t="s">
        <v>23</v>
      </c>
      <c r="I1847" t="s">
        <v>15</v>
      </c>
    </row>
    <row r="1848" spans="1:9" x14ac:dyDescent="0.3">
      <c r="A1848" s="1">
        <v>44793</v>
      </c>
      <c r="B1848" t="s">
        <v>5561</v>
      </c>
      <c r="C1848" s="3" t="s">
        <v>7200</v>
      </c>
      <c r="D1848" t="s">
        <v>7199</v>
      </c>
      <c r="F1848">
        <v>37.200000000000003</v>
      </c>
      <c r="G1848">
        <v>0</v>
      </c>
      <c r="H1848" t="s">
        <v>23</v>
      </c>
      <c r="I1848" t="s">
        <v>15</v>
      </c>
    </row>
    <row r="1849" spans="1:9" x14ac:dyDescent="0.3">
      <c r="A1849" s="1">
        <v>44804</v>
      </c>
      <c r="B1849" t="s">
        <v>5566</v>
      </c>
      <c r="C1849" s="3" t="s">
        <v>7470</v>
      </c>
      <c r="D1849" t="s">
        <v>6300</v>
      </c>
      <c r="F1849">
        <v>37.200000000000003</v>
      </c>
      <c r="G1849">
        <v>0</v>
      </c>
      <c r="H1849" t="s">
        <v>23</v>
      </c>
      <c r="I1849" t="s">
        <v>15</v>
      </c>
    </row>
    <row r="1850" spans="1:9" x14ac:dyDescent="0.3">
      <c r="A1850" s="1">
        <v>44854</v>
      </c>
      <c r="B1850" t="s">
        <v>5553</v>
      </c>
      <c r="C1850" s="3" t="s">
        <v>8456</v>
      </c>
      <c r="D1850" t="s">
        <v>5926</v>
      </c>
      <c r="F1850">
        <v>37.200000000000003</v>
      </c>
      <c r="G1850">
        <v>2.5</v>
      </c>
      <c r="H1850" t="s">
        <v>23</v>
      </c>
      <c r="I1850" t="s">
        <v>15</v>
      </c>
    </row>
    <row r="1851" spans="1:9" x14ac:dyDescent="0.3">
      <c r="A1851" s="1">
        <v>44894</v>
      </c>
      <c r="B1851" t="s">
        <v>5561</v>
      </c>
      <c r="C1851" s="3" t="s">
        <v>9203</v>
      </c>
      <c r="D1851" t="s">
        <v>7012</v>
      </c>
      <c r="F1851">
        <v>37.200000000000003</v>
      </c>
      <c r="G1851">
        <v>0</v>
      </c>
      <c r="H1851" t="s">
        <v>23</v>
      </c>
      <c r="I1851" t="s">
        <v>15</v>
      </c>
    </row>
    <row r="1852" spans="1:9" x14ac:dyDescent="0.3">
      <c r="A1852" s="1">
        <v>44908</v>
      </c>
      <c r="B1852" t="s">
        <v>5561</v>
      </c>
      <c r="C1852" s="3" t="s">
        <v>9458</v>
      </c>
      <c r="D1852" t="s">
        <v>6042</v>
      </c>
      <c r="F1852">
        <v>37.200000000000003</v>
      </c>
      <c r="G1852">
        <v>0</v>
      </c>
      <c r="H1852" t="s">
        <v>23</v>
      </c>
      <c r="I1852" t="s">
        <v>15</v>
      </c>
    </row>
    <row r="1853" spans="1:9" x14ac:dyDescent="0.3">
      <c r="A1853" s="1">
        <v>44910</v>
      </c>
      <c r="B1853" t="s">
        <v>5561</v>
      </c>
      <c r="C1853" s="3" t="s">
        <v>9508</v>
      </c>
      <c r="D1853" t="s">
        <v>7076</v>
      </c>
      <c r="F1853">
        <v>37.200000000000003</v>
      </c>
      <c r="G1853">
        <v>2.2999999999999998</v>
      </c>
      <c r="H1853" t="s">
        <v>23</v>
      </c>
      <c r="I1853" t="s">
        <v>15</v>
      </c>
    </row>
    <row r="1854" spans="1:9" x14ac:dyDescent="0.3">
      <c r="A1854" s="1">
        <v>44918</v>
      </c>
      <c r="B1854" t="s">
        <v>5566</v>
      </c>
      <c r="C1854" s="3" t="s">
        <v>9651</v>
      </c>
      <c r="D1854" t="s">
        <v>8906</v>
      </c>
      <c r="F1854">
        <v>37.200000000000003</v>
      </c>
      <c r="G1854">
        <v>0</v>
      </c>
      <c r="H1854" t="s">
        <v>23</v>
      </c>
      <c r="I1854" t="s">
        <v>15</v>
      </c>
    </row>
    <row r="1855" spans="1:9" x14ac:dyDescent="0.3">
      <c r="A1855" s="1">
        <v>44937</v>
      </c>
      <c r="B1855" t="s">
        <v>5566</v>
      </c>
      <c r="C1855" s="3" t="s">
        <v>9898</v>
      </c>
      <c r="D1855" t="s">
        <v>8906</v>
      </c>
      <c r="F1855">
        <v>37.200000000000003</v>
      </c>
      <c r="G1855">
        <v>0</v>
      </c>
      <c r="H1855" t="s">
        <v>23</v>
      </c>
      <c r="I1855" t="s">
        <v>15</v>
      </c>
    </row>
    <row r="1856" spans="1:9" x14ac:dyDescent="0.3">
      <c r="A1856" s="1">
        <v>44952</v>
      </c>
      <c r="B1856" t="s">
        <v>5566</v>
      </c>
      <c r="C1856" s="3" t="s">
        <v>10141</v>
      </c>
      <c r="D1856" t="s">
        <v>5621</v>
      </c>
      <c r="F1856">
        <v>37.200000000000003</v>
      </c>
      <c r="G1856">
        <v>0</v>
      </c>
      <c r="H1856" t="s">
        <v>23</v>
      </c>
      <c r="I1856" t="s">
        <v>15</v>
      </c>
    </row>
    <row r="1857" spans="1:9" x14ac:dyDescent="0.3">
      <c r="A1857" s="1">
        <v>44881</v>
      </c>
      <c r="B1857" t="s">
        <v>5566</v>
      </c>
      <c r="C1857" s="3" t="s">
        <v>8904</v>
      </c>
      <c r="D1857" t="s">
        <v>5621</v>
      </c>
      <c r="F1857">
        <v>37.1</v>
      </c>
      <c r="G1857">
        <v>0</v>
      </c>
      <c r="H1857" t="s">
        <v>23</v>
      </c>
      <c r="I1857" t="s">
        <v>15</v>
      </c>
    </row>
    <row r="1858" spans="1:9" x14ac:dyDescent="0.3">
      <c r="A1858" s="1">
        <v>44950</v>
      </c>
      <c r="B1858" t="s">
        <v>5553</v>
      </c>
      <c r="C1858" s="3" t="s">
        <v>10062</v>
      </c>
      <c r="D1858" t="s">
        <v>6932</v>
      </c>
      <c r="F1858">
        <v>37.1</v>
      </c>
      <c r="G1858">
        <v>2.2999999999999998</v>
      </c>
      <c r="H1858" t="s">
        <v>23</v>
      </c>
      <c r="I1858" t="s">
        <v>15</v>
      </c>
    </row>
    <row r="1859" spans="1:9" x14ac:dyDescent="0.3">
      <c r="A1859" s="1">
        <v>44817</v>
      </c>
      <c r="B1859" t="s">
        <v>5566</v>
      </c>
      <c r="C1859" s="3" t="s">
        <v>7651</v>
      </c>
      <c r="D1859" t="s">
        <v>7614</v>
      </c>
      <c r="F1859">
        <v>35.299999999999997</v>
      </c>
      <c r="G1859">
        <v>0</v>
      </c>
      <c r="H1859" t="s">
        <v>2756</v>
      </c>
      <c r="I1859" t="s">
        <v>5548</v>
      </c>
    </row>
    <row r="1860" spans="1:9" x14ac:dyDescent="0.3">
      <c r="A1860" s="1">
        <v>44952</v>
      </c>
      <c r="B1860" t="s">
        <v>5566</v>
      </c>
      <c r="C1860" s="3" t="s">
        <v>10143</v>
      </c>
      <c r="D1860" t="s">
        <v>5621</v>
      </c>
      <c r="F1860">
        <v>37.1</v>
      </c>
      <c r="G1860">
        <v>0</v>
      </c>
      <c r="H1860" t="s">
        <v>23</v>
      </c>
      <c r="I1860" t="s">
        <v>15</v>
      </c>
    </row>
    <row r="1861" spans="1:9" x14ac:dyDescent="0.3">
      <c r="A1861" s="1">
        <v>44778</v>
      </c>
      <c r="B1861" t="s">
        <v>5566</v>
      </c>
      <c r="C1861" s="3" t="s">
        <v>6969</v>
      </c>
      <c r="D1861" t="s">
        <v>6196</v>
      </c>
      <c r="F1861">
        <v>37</v>
      </c>
      <c r="G1861">
        <v>0</v>
      </c>
      <c r="H1861" t="s">
        <v>23</v>
      </c>
      <c r="I1861" t="s">
        <v>15</v>
      </c>
    </row>
    <row r="1862" spans="1:9" x14ac:dyDescent="0.3">
      <c r="A1862" s="1">
        <v>44779</v>
      </c>
      <c r="B1862" t="s">
        <v>5566</v>
      </c>
      <c r="C1862" s="3" t="s">
        <v>6991</v>
      </c>
      <c r="D1862" t="s">
        <v>5586</v>
      </c>
      <c r="F1862">
        <v>37</v>
      </c>
      <c r="G1862">
        <v>0</v>
      </c>
      <c r="H1862" t="s">
        <v>23</v>
      </c>
      <c r="I1862" t="s">
        <v>15</v>
      </c>
    </row>
    <row r="1863" spans="1:9" x14ac:dyDescent="0.3">
      <c r="A1863" s="1">
        <v>44832</v>
      </c>
      <c r="B1863" t="s">
        <v>5566</v>
      </c>
      <c r="C1863" s="3" t="s">
        <v>8000</v>
      </c>
      <c r="D1863" t="s">
        <v>6196</v>
      </c>
      <c r="F1863">
        <v>37</v>
      </c>
      <c r="G1863">
        <v>0</v>
      </c>
      <c r="H1863" t="s">
        <v>23</v>
      </c>
      <c r="I1863" t="s">
        <v>15</v>
      </c>
    </row>
    <row r="1864" spans="1:9" x14ac:dyDescent="0.3">
      <c r="A1864" s="1">
        <v>44832</v>
      </c>
      <c r="B1864" t="s">
        <v>5566</v>
      </c>
      <c r="C1864" s="3" t="s">
        <v>8008</v>
      </c>
      <c r="D1864" t="s">
        <v>6196</v>
      </c>
      <c r="F1864">
        <v>37</v>
      </c>
      <c r="G1864">
        <v>12</v>
      </c>
      <c r="H1864" t="s">
        <v>23</v>
      </c>
      <c r="I1864" t="s">
        <v>15</v>
      </c>
    </row>
    <row r="1865" spans="1:9" x14ac:dyDescent="0.3">
      <c r="A1865" s="1">
        <v>44873</v>
      </c>
      <c r="B1865" t="s">
        <v>5553</v>
      </c>
      <c r="C1865" s="3" t="s">
        <v>8749</v>
      </c>
      <c r="D1865" t="s">
        <v>6267</v>
      </c>
      <c r="F1865">
        <v>37</v>
      </c>
      <c r="G1865">
        <v>0</v>
      </c>
      <c r="H1865" t="s">
        <v>23</v>
      </c>
      <c r="I1865" t="s">
        <v>15</v>
      </c>
    </row>
    <row r="1866" spans="1:9" x14ac:dyDescent="0.3">
      <c r="A1866" s="1">
        <v>44876</v>
      </c>
      <c r="B1866" t="s">
        <v>5561</v>
      </c>
      <c r="C1866" s="3" t="s">
        <v>8832</v>
      </c>
      <c r="D1866" t="s">
        <v>8833</v>
      </c>
      <c r="F1866">
        <v>37</v>
      </c>
      <c r="G1866">
        <v>0</v>
      </c>
      <c r="H1866" t="s">
        <v>23</v>
      </c>
      <c r="I1866" t="s">
        <v>15</v>
      </c>
    </row>
    <row r="1867" spans="1:9" x14ac:dyDescent="0.3">
      <c r="A1867" s="1">
        <v>44876</v>
      </c>
      <c r="B1867" t="s">
        <v>5566</v>
      </c>
      <c r="C1867" s="3" t="s">
        <v>8836</v>
      </c>
      <c r="D1867" t="s">
        <v>6064</v>
      </c>
      <c r="F1867">
        <v>37</v>
      </c>
      <c r="G1867">
        <v>0</v>
      </c>
      <c r="H1867" t="s">
        <v>23</v>
      </c>
      <c r="I1867" t="s">
        <v>15</v>
      </c>
    </row>
    <row r="1868" spans="1:9" x14ac:dyDescent="0.3">
      <c r="A1868" s="1">
        <v>44888</v>
      </c>
      <c r="B1868" t="s">
        <v>5561</v>
      </c>
      <c r="C1868" s="3" t="s">
        <v>9095</v>
      </c>
      <c r="D1868" t="s">
        <v>5870</v>
      </c>
      <c r="F1868">
        <v>37</v>
      </c>
      <c r="G1868">
        <v>0</v>
      </c>
      <c r="H1868" t="s">
        <v>23</v>
      </c>
      <c r="I1868" t="s">
        <v>15</v>
      </c>
    </row>
    <row r="1869" spans="1:9" x14ac:dyDescent="0.3">
      <c r="A1869" s="1">
        <v>44888</v>
      </c>
      <c r="B1869" t="s">
        <v>5566</v>
      </c>
      <c r="C1869" s="3" t="s">
        <v>9111</v>
      </c>
      <c r="D1869" t="s">
        <v>5586</v>
      </c>
      <c r="F1869">
        <v>37</v>
      </c>
      <c r="G1869">
        <v>0</v>
      </c>
      <c r="H1869" t="s">
        <v>23</v>
      </c>
      <c r="I1869" t="s">
        <v>15</v>
      </c>
    </row>
    <row r="1870" spans="1:9" x14ac:dyDescent="0.3">
      <c r="A1870" s="1">
        <v>44901</v>
      </c>
      <c r="B1870" t="s">
        <v>5561</v>
      </c>
      <c r="C1870" s="3" t="s">
        <v>9317</v>
      </c>
      <c r="D1870" t="s">
        <v>6726</v>
      </c>
      <c r="F1870">
        <v>37</v>
      </c>
      <c r="G1870">
        <v>0</v>
      </c>
      <c r="H1870" t="s">
        <v>23</v>
      </c>
      <c r="I1870" t="s">
        <v>1253</v>
      </c>
    </row>
    <row r="1871" spans="1:9" x14ac:dyDescent="0.3">
      <c r="A1871" s="1">
        <v>44938</v>
      </c>
      <c r="B1871" t="s">
        <v>5566</v>
      </c>
      <c r="C1871" s="3" t="s">
        <v>9919</v>
      </c>
      <c r="D1871" t="s">
        <v>6405</v>
      </c>
      <c r="F1871">
        <v>37</v>
      </c>
      <c r="G1871">
        <v>0</v>
      </c>
      <c r="H1871" t="s">
        <v>23</v>
      </c>
      <c r="I1871" t="s">
        <v>15</v>
      </c>
    </row>
    <row r="1872" spans="1:9" x14ac:dyDescent="0.3">
      <c r="A1872" s="1">
        <v>44951</v>
      </c>
      <c r="B1872" t="s">
        <v>5566</v>
      </c>
      <c r="C1872" s="3" t="s">
        <v>10108</v>
      </c>
      <c r="D1872" t="s">
        <v>6413</v>
      </c>
      <c r="F1872">
        <v>37</v>
      </c>
      <c r="G1872">
        <v>0</v>
      </c>
      <c r="H1872" t="s">
        <v>23</v>
      </c>
      <c r="I1872" t="s">
        <v>15</v>
      </c>
    </row>
    <row r="1873" spans="1:11" x14ac:dyDescent="0.3">
      <c r="A1873" s="1">
        <v>44952</v>
      </c>
      <c r="B1873" t="s">
        <v>5566</v>
      </c>
      <c r="C1873" s="3" t="s">
        <v>10145</v>
      </c>
      <c r="D1873" t="s">
        <v>5621</v>
      </c>
      <c r="F1873">
        <v>37</v>
      </c>
      <c r="G1873">
        <v>0.9</v>
      </c>
      <c r="H1873" t="s">
        <v>23</v>
      </c>
      <c r="I1873" t="s">
        <v>15</v>
      </c>
      <c r="J1873" s="1">
        <v>44954</v>
      </c>
      <c r="K1873">
        <v>9111</v>
      </c>
    </row>
    <row r="1874" spans="1:11" x14ac:dyDescent="0.3">
      <c r="A1874" s="1">
        <v>44846</v>
      </c>
      <c r="B1874" t="s">
        <v>5566</v>
      </c>
      <c r="C1874" s="3" t="s">
        <v>8317</v>
      </c>
      <c r="D1874" t="s">
        <v>6064</v>
      </c>
      <c r="F1874">
        <v>36.9</v>
      </c>
      <c r="G1874">
        <v>0</v>
      </c>
      <c r="H1874" t="s">
        <v>23</v>
      </c>
      <c r="I1874" t="s">
        <v>1253</v>
      </c>
    </row>
    <row r="1875" spans="1:11" x14ac:dyDescent="0.3">
      <c r="A1875" s="1">
        <v>44937</v>
      </c>
      <c r="B1875" t="s">
        <v>5566</v>
      </c>
      <c r="C1875" s="3" t="s">
        <v>9892</v>
      </c>
      <c r="D1875" t="s">
        <v>5621</v>
      </c>
      <c r="F1875">
        <v>36.9</v>
      </c>
      <c r="G1875">
        <v>0</v>
      </c>
      <c r="H1875" t="s">
        <v>23</v>
      </c>
      <c r="I1875" t="s">
        <v>15</v>
      </c>
    </row>
    <row r="1876" spans="1:11" x14ac:dyDescent="0.3">
      <c r="A1876" s="1">
        <v>44778</v>
      </c>
      <c r="B1876" t="s">
        <v>5566</v>
      </c>
      <c r="C1876" s="3" t="s">
        <v>6971</v>
      </c>
      <c r="D1876" t="s">
        <v>6196</v>
      </c>
      <c r="F1876">
        <v>36.799999999999997</v>
      </c>
      <c r="G1876">
        <v>4</v>
      </c>
      <c r="H1876" t="s">
        <v>23</v>
      </c>
      <c r="I1876" t="s">
        <v>15</v>
      </c>
    </row>
    <row r="1877" spans="1:11" x14ac:dyDescent="0.3">
      <c r="A1877" s="1">
        <v>44784</v>
      </c>
      <c r="B1877" t="s">
        <v>5561</v>
      </c>
      <c r="C1877" s="3" t="s">
        <v>7073</v>
      </c>
      <c r="D1877" t="s">
        <v>7074</v>
      </c>
      <c r="F1877">
        <v>36.799999999999997</v>
      </c>
      <c r="G1877">
        <v>0</v>
      </c>
      <c r="H1877" t="s">
        <v>23</v>
      </c>
      <c r="I1877" t="s">
        <v>15</v>
      </c>
    </row>
    <row r="1878" spans="1:11" x14ac:dyDescent="0.3">
      <c r="A1878" s="1">
        <v>44785</v>
      </c>
      <c r="B1878" t="s">
        <v>5561</v>
      </c>
      <c r="C1878" s="3" t="s">
        <v>7096</v>
      </c>
      <c r="D1878" t="s">
        <v>7097</v>
      </c>
      <c r="F1878">
        <v>36.799999999999997</v>
      </c>
      <c r="G1878">
        <v>0</v>
      </c>
      <c r="H1878" t="s">
        <v>23</v>
      </c>
      <c r="I1878" t="s">
        <v>15</v>
      </c>
    </row>
    <row r="1879" spans="1:11" x14ac:dyDescent="0.3">
      <c r="A1879" s="1">
        <v>44817</v>
      </c>
      <c r="B1879" t="s">
        <v>5608</v>
      </c>
      <c r="C1879" s="3" t="s">
        <v>7671</v>
      </c>
      <c r="D1879" t="s">
        <v>6308</v>
      </c>
      <c r="F1879">
        <v>13</v>
      </c>
      <c r="G1879">
        <v>0</v>
      </c>
      <c r="H1879" t="s">
        <v>178</v>
      </c>
      <c r="I1879" t="s">
        <v>5548</v>
      </c>
      <c r="J1879" s="1">
        <v>44818</v>
      </c>
      <c r="K1879">
        <v>8546</v>
      </c>
    </row>
    <row r="1880" spans="1:11" x14ac:dyDescent="0.3">
      <c r="A1880" s="1">
        <v>44817</v>
      </c>
      <c r="B1880" t="s">
        <v>5608</v>
      </c>
      <c r="C1880" s="3" t="s">
        <v>7672</v>
      </c>
      <c r="D1880" t="s">
        <v>6308</v>
      </c>
      <c r="F1880">
        <v>12.8</v>
      </c>
      <c r="G1880">
        <v>0</v>
      </c>
      <c r="H1880" t="s">
        <v>178</v>
      </c>
      <c r="I1880" t="s">
        <v>5548</v>
      </c>
      <c r="J1880" s="1">
        <v>44818</v>
      </c>
      <c r="K1880">
        <v>8546</v>
      </c>
    </row>
    <row r="1881" spans="1:11" x14ac:dyDescent="0.3">
      <c r="A1881" s="1">
        <v>44817</v>
      </c>
      <c r="B1881" t="s">
        <v>5608</v>
      </c>
      <c r="C1881" s="3" t="s">
        <v>7673</v>
      </c>
      <c r="D1881" t="s">
        <v>6308</v>
      </c>
      <c r="F1881">
        <v>12.9</v>
      </c>
      <c r="G1881">
        <v>0</v>
      </c>
      <c r="H1881" t="s">
        <v>178</v>
      </c>
      <c r="I1881" t="s">
        <v>5548</v>
      </c>
      <c r="J1881" s="1">
        <v>44818</v>
      </c>
      <c r="K1881">
        <v>8546</v>
      </c>
    </row>
    <row r="1882" spans="1:11" x14ac:dyDescent="0.3">
      <c r="A1882" s="1">
        <v>44817</v>
      </c>
      <c r="B1882" t="s">
        <v>5608</v>
      </c>
      <c r="C1882" s="3" t="s">
        <v>7674</v>
      </c>
      <c r="D1882" t="s">
        <v>6308</v>
      </c>
      <c r="F1882">
        <v>13.2</v>
      </c>
      <c r="G1882">
        <v>0</v>
      </c>
      <c r="H1882" t="s">
        <v>178</v>
      </c>
      <c r="I1882" t="s">
        <v>5548</v>
      </c>
      <c r="J1882" s="1">
        <v>44818</v>
      </c>
      <c r="K1882">
        <v>8546</v>
      </c>
    </row>
    <row r="1883" spans="1:11" x14ac:dyDescent="0.3">
      <c r="A1883" s="1">
        <v>44817</v>
      </c>
      <c r="B1883" t="s">
        <v>5608</v>
      </c>
      <c r="C1883" s="3" t="s">
        <v>7675</v>
      </c>
      <c r="D1883" t="s">
        <v>6308</v>
      </c>
      <c r="F1883">
        <v>13</v>
      </c>
      <c r="G1883">
        <v>0</v>
      </c>
      <c r="H1883" t="s">
        <v>178</v>
      </c>
      <c r="I1883" t="s">
        <v>5548</v>
      </c>
      <c r="J1883" s="1">
        <v>44818</v>
      </c>
      <c r="K1883">
        <v>8546</v>
      </c>
    </row>
    <row r="1884" spans="1:11" x14ac:dyDescent="0.3">
      <c r="A1884" s="1">
        <v>44817</v>
      </c>
      <c r="B1884" t="s">
        <v>5608</v>
      </c>
      <c r="C1884" s="3" t="s">
        <v>7676</v>
      </c>
      <c r="D1884" t="s">
        <v>6308</v>
      </c>
      <c r="F1884">
        <v>12.9</v>
      </c>
      <c r="G1884">
        <v>0</v>
      </c>
      <c r="H1884" t="s">
        <v>178</v>
      </c>
      <c r="I1884" t="s">
        <v>5548</v>
      </c>
      <c r="J1884" s="1">
        <v>44818</v>
      </c>
      <c r="K1884">
        <v>8546</v>
      </c>
    </row>
    <row r="1885" spans="1:11" x14ac:dyDescent="0.3">
      <c r="A1885" s="1">
        <v>44817</v>
      </c>
      <c r="B1885" t="s">
        <v>5608</v>
      </c>
      <c r="C1885" s="3" t="s">
        <v>7677</v>
      </c>
      <c r="D1885" t="s">
        <v>6308</v>
      </c>
      <c r="F1885">
        <v>12.9</v>
      </c>
      <c r="G1885">
        <v>0</v>
      </c>
      <c r="H1885" t="s">
        <v>178</v>
      </c>
      <c r="I1885" t="s">
        <v>5548</v>
      </c>
      <c r="J1885" s="1">
        <v>44818</v>
      </c>
      <c r="K1885">
        <v>8546</v>
      </c>
    </row>
    <row r="1886" spans="1:11" x14ac:dyDescent="0.3">
      <c r="A1886" s="1">
        <v>44817</v>
      </c>
      <c r="B1886" t="s">
        <v>5608</v>
      </c>
      <c r="C1886" s="3" t="s">
        <v>7678</v>
      </c>
      <c r="D1886" t="s">
        <v>6308</v>
      </c>
      <c r="F1886">
        <v>12.6</v>
      </c>
      <c r="G1886">
        <v>0</v>
      </c>
      <c r="H1886" t="s">
        <v>178</v>
      </c>
      <c r="I1886" t="s">
        <v>5548</v>
      </c>
      <c r="J1886" s="1">
        <v>44818</v>
      </c>
      <c r="K1886">
        <v>8546</v>
      </c>
    </row>
    <row r="1887" spans="1:11" x14ac:dyDescent="0.3">
      <c r="A1887" s="1">
        <v>44817</v>
      </c>
      <c r="B1887" t="s">
        <v>5608</v>
      </c>
      <c r="C1887" s="3" t="s">
        <v>7679</v>
      </c>
      <c r="D1887" t="s">
        <v>5643</v>
      </c>
      <c r="F1887">
        <v>14.7</v>
      </c>
      <c r="G1887">
        <v>0</v>
      </c>
      <c r="H1887" t="s">
        <v>178</v>
      </c>
      <c r="I1887" t="s">
        <v>5548</v>
      </c>
      <c r="J1887" s="1">
        <v>44817</v>
      </c>
      <c r="K1887">
        <v>8538</v>
      </c>
    </row>
    <row r="1888" spans="1:11" x14ac:dyDescent="0.3">
      <c r="A1888" s="1">
        <v>44817</v>
      </c>
      <c r="B1888" t="s">
        <v>5608</v>
      </c>
      <c r="C1888" s="3" t="s">
        <v>7680</v>
      </c>
      <c r="D1888" t="s">
        <v>5643</v>
      </c>
      <c r="F1888">
        <v>14.9</v>
      </c>
      <c r="G1888">
        <v>0</v>
      </c>
      <c r="H1888" t="s">
        <v>178</v>
      </c>
      <c r="I1888" t="s">
        <v>5548</v>
      </c>
      <c r="J1888" s="1">
        <v>44817</v>
      </c>
      <c r="K1888">
        <v>8538</v>
      </c>
    </row>
    <row r="1889" spans="1:11" x14ac:dyDescent="0.3">
      <c r="A1889" s="1">
        <v>44817</v>
      </c>
      <c r="B1889" t="s">
        <v>5608</v>
      </c>
      <c r="C1889" s="3" t="s">
        <v>7681</v>
      </c>
      <c r="D1889" t="s">
        <v>5643</v>
      </c>
      <c r="F1889">
        <v>14.7</v>
      </c>
      <c r="G1889">
        <v>0</v>
      </c>
      <c r="H1889" t="s">
        <v>178</v>
      </c>
      <c r="I1889" t="s">
        <v>5548</v>
      </c>
      <c r="J1889" s="1">
        <v>44817</v>
      </c>
      <c r="K1889">
        <v>8538</v>
      </c>
    </row>
    <row r="1890" spans="1:11" x14ac:dyDescent="0.3">
      <c r="A1890" s="1">
        <v>44817</v>
      </c>
      <c r="B1890" t="s">
        <v>5608</v>
      </c>
      <c r="C1890" s="3" t="s">
        <v>7682</v>
      </c>
      <c r="D1890" t="s">
        <v>5643</v>
      </c>
      <c r="F1890">
        <v>14.8</v>
      </c>
      <c r="G1890">
        <v>0</v>
      </c>
      <c r="H1890" t="s">
        <v>178</v>
      </c>
      <c r="I1890" t="s">
        <v>5548</v>
      </c>
      <c r="J1890" s="1">
        <v>44817</v>
      </c>
      <c r="K1890">
        <v>8538</v>
      </c>
    </row>
    <row r="1891" spans="1:11" x14ac:dyDescent="0.3">
      <c r="A1891" s="1">
        <v>44817</v>
      </c>
      <c r="B1891" t="s">
        <v>5608</v>
      </c>
      <c r="C1891" s="3" t="s">
        <v>7683</v>
      </c>
      <c r="D1891" t="s">
        <v>5643</v>
      </c>
      <c r="F1891">
        <v>14.9</v>
      </c>
      <c r="G1891">
        <v>0</v>
      </c>
      <c r="H1891" t="s">
        <v>178</v>
      </c>
      <c r="I1891" t="s">
        <v>5548</v>
      </c>
      <c r="J1891" s="1">
        <v>44817</v>
      </c>
      <c r="K1891">
        <v>8538</v>
      </c>
    </row>
    <row r="1892" spans="1:11" x14ac:dyDescent="0.3">
      <c r="A1892" s="1">
        <v>44817</v>
      </c>
      <c r="B1892" t="s">
        <v>5608</v>
      </c>
      <c r="C1892" s="3" t="s">
        <v>7684</v>
      </c>
      <c r="D1892" t="s">
        <v>5643</v>
      </c>
      <c r="F1892">
        <v>14.8</v>
      </c>
      <c r="G1892">
        <v>0</v>
      </c>
      <c r="H1892" t="s">
        <v>178</v>
      </c>
      <c r="I1892" t="s">
        <v>5548</v>
      </c>
      <c r="J1892" s="1">
        <v>44817</v>
      </c>
      <c r="K1892">
        <v>8538</v>
      </c>
    </row>
    <row r="1893" spans="1:11" x14ac:dyDescent="0.3">
      <c r="A1893" s="1">
        <v>44817</v>
      </c>
      <c r="B1893" t="s">
        <v>5608</v>
      </c>
      <c r="C1893" s="3" t="s">
        <v>7685</v>
      </c>
      <c r="D1893" t="s">
        <v>5643</v>
      </c>
      <c r="F1893">
        <v>14.9</v>
      </c>
      <c r="G1893">
        <v>0</v>
      </c>
      <c r="H1893" t="s">
        <v>178</v>
      </c>
      <c r="I1893" t="s">
        <v>5548</v>
      </c>
      <c r="J1893" s="1">
        <v>44817</v>
      </c>
      <c r="K1893">
        <v>8538</v>
      </c>
    </row>
    <row r="1894" spans="1:11" x14ac:dyDescent="0.3">
      <c r="A1894" s="1">
        <v>44817</v>
      </c>
      <c r="B1894" t="s">
        <v>5608</v>
      </c>
      <c r="C1894" s="3" t="s">
        <v>7686</v>
      </c>
      <c r="D1894" t="s">
        <v>5643</v>
      </c>
      <c r="F1894">
        <v>14.8</v>
      </c>
      <c r="G1894">
        <v>0</v>
      </c>
      <c r="H1894" t="s">
        <v>178</v>
      </c>
      <c r="I1894" t="s">
        <v>5548</v>
      </c>
      <c r="J1894" s="1">
        <v>44817</v>
      </c>
      <c r="K1894">
        <v>8538</v>
      </c>
    </row>
    <row r="1895" spans="1:11" x14ac:dyDescent="0.3">
      <c r="A1895" s="1">
        <v>44817</v>
      </c>
      <c r="B1895" t="s">
        <v>5608</v>
      </c>
      <c r="C1895" s="3" t="s">
        <v>7687</v>
      </c>
      <c r="D1895" t="s">
        <v>5643</v>
      </c>
      <c r="F1895">
        <v>14.3</v>
      </c>
      <c r="G1895">
        <v>0</v>
      </c>
      <c r="H1895" t="s">
        <v>178</v>
      </c>
      <c r="I1895" t="s">
        <v>5548</v>
      </c>
      <c r="J1895" s="1">
        <v>44817</v>
      </c>
      <c r="K1895">
        <v>8538</v>
      </c>
    </row>
    <row r="1896" spans="1:11" x14ac:dyDescent="0.3">
      <c r="A1896" s="1">
        <v>44817</v>
      </c>
      <c r="B1896" t="s">
        <v>5608</v>
      </c>
      <c r="C1896" s="3" t="s">
        <v>7688</v>
      </c>
      <c r="D1896" t="s">
        <v>5643</v>
      </c>
      <c r="F1896">
        <v>14.4</v>
      </c>
      <c r="G1896">
        <v>0</v>
      </c>
      <c r="H1896" t="s">
        <v>178</v>
      </c>
      <c r="I1896" t="s">
        <v>5548</v>
      </c>
      <c r="J1896" s="1">
        <v>44817</v>
      </c>
      <c r="K1896">
        <v>8538</v>
      </c>
    </row>
    <row r="1897" spans="1:11" x14ac:dyDescent="0.3">
      <c r="A1897" s="1">
        <v>44817</v>
      </c>
      <c r="B1897" t="s">
        <v>5608</v>
      </c>
      <c r="C1897" s="3" t="s">
        <v>7689</v>
      </c>
      <c r="D1897" t="s">
        <v>5643</v>
      </c>
      <c r="F1897">
        <v>15</v>
      </c>
      <c r="G1897">
        <v>0</v>
      </c>
      <c r="H1897" t="s">
        <v>178</v>
      </c>
      <c r="I1897" t="s">
        <v>5548</v>
      </c>
      <c r="J1897" s="1">
        <v>44817</v>
      </c>
      <c r="K1897">
        <v>8538</v>
      </c>
    </row>
    <row r="1898" spans="1:11" x14ac:dyDescent="0.3">
      <c r="A1898" s="1">
        <v>44817</v>
      </c>
      <c r="B1898" t="s">
        <v>5608</v>
      </c>
      <c r="C1898" s="3" t="s">
        <v>7690</v>
      </c>
      <c r="D1898" t="s">
        <v>5643</v>
      </c>
      <c r="F1898">
        <v>14.9</v>
      </c>
      <c r="G1898">
        <v>0</v>
      </c>
      <c r="H1898" t="s">
        <v>178</v>
      </c>
      <c r="I1898" t="s">
        <v>5548</v>
      </c>
      <c r="J1898" s="1">
        <v>44817</v>
      </c>
      <c r="K1898">
        <v>8538</v>
      </c>
    </row>
    <row r="1899" spans="1:11" x14ac:dyDescent="0.3">
      <c r="A1899" s="1">
        <v>44817</v>
      </c>
      <c r="B1899" t="s">
        <v>5608</v>
      </c>
      <c r="C1899" s="3" t="s">
        <v>7691</v>
      </c>
      <c r="D1899" t="s">
        <v>5643</v>
      </c>
      <c r="F1899">
        <v>14.9</v>
      </c>
      <c r="G1899">
        <v>0</v>
      </c>
      <c r="H1899" t="s">
        <v>178</v>
      </c>
      <c r="I1899" t="s">
        <v>5548</v>
      </c>
      <c r="J1899" s="1">
        <v>44817</v>
      </c>
      <c r="K1899">
        <v>8538</v>
      </c>
    </row>
    <row r="1900" spans="1:11" x14ac:dyDescent="0.3">
      <c r="A1900" s="1">
        <v>44817</v>
      </c>
      <c r="B1900" t="s">
        <v>5608</v>
      </c>
      <c r="C1900" s="3" t="s">
        <v>7692</v>
      </c>
      <c r="D1900" t="s">
        <v>5643</v>
      </c>
      <c r="F1900">
        <v>14.9</v>
      </c>
      <c r="G1900">
        <v>0</v>
      </c>
      <c r="H1900" t="s">
        <v>178</v>
      </c>
      <c r="I1900" t="s">
        <v>5548</v>
      </c>
      <c r="J1900" s="1">
        <v>44817</v>
      </c>
      <c r="K1900">
        <v>8538</v>
      </c>
    </row>
    <row r="1901" spans="1:11" x14ac:dyDescent="0.3">
      <c r="A1901" s="1">
        <v>44817</v>
      </c>
      <c r="B1901" t="s">
        <v>5608</v>
      </c>
      <c r="C1901" s="3" t="s">
        <v>7693</v>
      </c>
      <c r="D1901" t="s">
        <v>5643</v>
      </c>
      <c r="F1901">
        <v>15</v>
      </c>
      <c r="G1901">
        <v>0</v>
      </c>
      <c r="H1901" t="s">
        <v>178</v>
      </c>
      <c r="I1901" t="s">
        <v>5548</v>
      </c>
      <c r="J1901" s="1">
        <v>44817</v>
      </c>
      <c r="K1901">
        <v>8538</v>
      </c>
    </row>
    <row r="1902" spans="1:11" x14ac:dyDescent="0.3">
      <c r="A1902" s="1">
        <v>44817</v>
      </c>
      <c r="B1902" t="s">
        <v>5608</v>
      </c>
      <c r="C1902" s="3" t="s">
        <v>7694</v>
      </c>
      <c r="D1902" t="s">
        <v>5643</v>
      </c>
      <c r="F1902">
        <v>14.9</v>
      </c>
      <c r="G1902">
        <v>0</v>
      </c>
      <c r="H1902" t="s">
        <v>178</v>
      </c>
      <c r="I1902" t="s">
        <v>5548</v>
      </c>
      <c r="J1902" s="1">
        <v>44817</v>
      </c>
      <c r="K1902">
        <v>8538</v>
      </c>
    </row>
    <row r="1903" spans="1:11" x14ac:dyDescent="0.3">
      <c r="A1903" s="1">
        <v>44817</v>
      </c>
      <c r="B1903" t="s">
        <v>5608</v>
      </c>
      <c r="C1903" s="3" t="s">
        <v>7695</v>
      </c>
      <c r="D1903" t="s">
        <v>5643</v>
      </c>
      <c r="F1903">
        <v>14.4</v>
      </c>
      <c r="G1903">
        <v>0</v>
      </c>
      <c r="H1903" t="s">
        <v>178</v>
      </c>
      <c r="I1903" t="s">
        <v>5548</v>
      </c>
      <c r="J1903" s="1">
        <v>44817</v>
      </c>
      <c r="K1903">
        <v>8538</v>
      </c>
    </row>
    <row r="1904" spans="1:11" x14ac:dyDescent="0.3">
      <c r="A1904" s="1">
        <v>44817</v>
      </c>
      <c r="B1904" t="s">
        <v>5608</v>
      </c>
      <c r="C1904" s="3" t="s">
        <v>7696</v>
      </c>
      <c r="D1904" t="s">
        <v>5643</v>
      </c>
      <c r="F1904">
        <v>14.4</v>
      </c>
      <c r="G1904">
        <v>0</v>
      </c>
      <c r="H1904" t="s">
        <v>178</v>
      </c>
      <c r="I1904" t="s">
        <v>5548</v>
      </c>
      <c r="J1904" s="1">
        <v>44817</v>
      </c>
      <c r="K1904">
        <v>8538</v>
      </c>
    </row>
    <row r="1905" spans="1:11" x14ac:dyDescent="0.3">
      <c r="A1905" s="1">
        <v>44817</v>
      </c>
      <c r="B1905" t="s">
        <v>5608</v>
      </c>
      <c r="C1905" s="3" t="s">
        <v>7697</v>
      </c>
      <c r="D1905" t="s">
        <v>5839</v>
      </c>
      <c r="F1905">
        <v>16</v>
      </c>
      <c r="G1905">
        <v>0</v>
      </c>
      <c r="H1905" t="s">
        <v>178</v>
      </c>
      <c r="I1905" t="s">
        <v>5548</v>
      </c>
      <c r="J1905" s="1">
        <v>44818</v>
      </c>
      <c r="K1905">
        <v>8546</v>
      </c>
    </row>
    <row r="1906" spans="1:11" x14ac:dyDescent="0.3">
      <c r="A1906" s="1">
        <v>44817</v>
      </c>
      <c r="B1906" t="s">
        <v>5608</v>
      </c>
      <c r="C1906" s="3" t="s">
        <v>7698</v>
      </c>
      <c r="D1906" t="s">
        <v>5839</v>
      </c>
      <c r="F1906">
        <v>13.8</v>
      </c>
      <c r="G1906">
        <v>0</v>
      </c>
      <c r="H1906" t="s">
        <v>178</v>
      </c>
      <c r="I1906" t="s">
        <v>5548</v>
      </c>
      <c r="J1906" s="1">
        <v>44818</v>
      </c>
      <c r="K1906">
        <v>8546</v>
      </c>
    </row>
    <row r="1907" spans="1:11" x14ac:dyDescent="0.3">
      <c r="A1907" s="1">
        <v>44817</v>
      </c>
      <c r="B1907" t="s">
        <v>5608</v>
      </c>
      <c r="C1907" s="3" t="s">
        <v>7699</v>
      </c>
      <c r="D1907" t="s">
        <v>5839</v>
      </c>
      <c r="F1907">
        <v>13.6</v>
      </c>
      <c r="G1907">
        <v>0</v>
      </c>
      <c r="H1907" t="s">
        <v>178</v>
      </c>
      <c r="I1907" t="s">
        <v>5548</v>
      </c>
      <c r="J1907" s="1">
        <v>44818</v>
      </c>
      <c r="K1907">
        <v>8546</v>
      </c>
    </row>
    <row r="1908" spans="1:11" x14ac:dyDescent="0.3">
      <c r="A1908" s="1">
        <v>44817</v>
      </c>
      <c r="B1908" t="s">
        <v>5608</v>
      </c>
      <c r="C1908" s="3" t="s">
        <v>7700</v>
      </c>
      <c r="D1908" t="s">
        <v>5839</v>
      </c>
      <c r="F1908">
        <v>15.8</v>
      </c>
      <c r="G1908">
        <v>0</v>
      </c>
      <c r="H1908" t="s">
        <v>178</v>
      </c>
      <c r="I1908" t="s">
        <v>5548</v>
      </c>
      <c r="J1908" s="1">
        <v>44817</v>
      </c>
      <c r="K1908">
        <v>8543</v>
      </c>
    </row>
    <row r="1909" spans="1:11" x14ac:dyDescent="0.3">
      <c r="A1909" s="1">
        <v>44817</v>
      </c>
      <c r="B1909" t="s">
        <v>5608</v>
      </c>
      <c r="C1909" s="3" t="s">
        <v>7701</v>
      </c>
      <c r="D1909" t="s">
        <v>5839</v>
      </c>
      <c r="F1909">
        <v>15.9</v>
      </c>
      <c r="G1909">
        <v>0</v>
      </c>
      <c r="H1909" t="s">
        <v>178</v>
      </c>
      <c r="I1909" t="s">
        <v>5548</v>
      </c>
      <c r="J1909" s="1">
        <v>44817</v>
      </c>
      <c r="K1909">
        <v>8543</v>
      </c>
    </row>
    <row r="1910" spans="1:11" x14ac:dyDescent="0.3">
      <c r="A1910" s="1">
        <v>44817</v>
      </c>
      <c r="B1910" t="s">
        <v>5608</v>
      </c>
      <c r="C1910" s="3" t="s">
        <v>7702</v>
      </c>
      <c r="D1910" t="s">
        <v>5839</v>
      </c>
      <c r="F1910">
        <v>15.6</v>
      </c>
      <c r="G1910">
        <v>0</v>
      </c>
      <c r="H1910" t="s">
        <v>178</v>
      </c>
      <c r="I1910" t="s">
        <v>5548</v>
      </c>
      <c r="J1910" s="1">
        <v>44817</v>
      </c>
      <c r="K1910">
        <v>8543</v>
      </c>
    </row>
    <row r="1911" spans="1:11" x14ac:dyDescent="0.3">
      <c r="A1911" s="1">
        <v>44817</v>
      </c>
      <c r="B1911" t="s">
        <v>5608</v>
      </c>
      <c r="C1911" s="3" t="s">
        <v>7703</v>
      </c>
      <c r="D1911" t="s">
        <v>5839</v>
      </c>
      <c r="F1911">
        <v>15.7</v>
      </c>
      <c r="G1911">
        <v>0</v>
      </c>
      <c r="H1911" t="s">
        <v>178</v>
      </c>
      <c r="I1911" t="s">
        <v>5548</v>
      </c>
      <c r="J1911" s="1">
        <v>44817</v>
      </c>
      <c r="K1911">
        <v>8543</v>
      </c>
    </row>
    <row r="1912" spans="1:11" x14ac:dyDescent="0.3">
      <c r="A1912" s="1">
        <v>44817</v>
      </c>
      <c r="B1912" t="s">
        <v>5608</v>
      </c>
      <c r="C1912" s="3" t="s">
        <v>7704</v>
      </c>
      <c r="D1912" t="s">
        <v>5839</v>
      </c>
      <c r="F1912">
        <v>15.3</v>
      </c>
      <c r="G1912">
        <v>0</v>
      </c>
      <c r="H1912" t="s">
        <v>178</v>
      </c>
      <c r="I1912" t="s">
        <v>5548</v>
      </c>
      <c r="J1912" s="1">
        <v>44817</v>
      </c>
      <c r="K1912">
        <v>8543</v>
      </c>
    </row>
    <row r="1913" spans="1:11" x14ac:dyDescent="0.3">
      <c r="A1913" s="1">
        <v>44817</v>
      </c>
      <c r="B1913" t="s">
        <v>5608</v>
      </c>
      <c r="C1913" s="3" t="s">
        <v>7705</v>
      </c>
      <c r="D1913" t="s">
        <v>5839</v>
      </c>
      <c r="F1913">
        <v>15.4</v>
      </c>
      <c r="G1913">
        <v>0</v>
      </c>
      <c r="H1913" t="s">
        <v>178</v>
      </c>
      <c r="I1913" t="s">
        <v>5548</v>
      </c>
      <c r="J1913" s="1">
        <v>44817</v>
      </c>
      <c r="K1913">
        <v>8543</v>
      </c>
    </row>
    <row r="1914" spans="1:11" x14ac:dyDescent="0.3">
      <c r="A1914" s="1">
        <v>44817</v>
      </c>
      <c r="B1914" t="s">
        <v>5608</v>
      </c>
      <c r="C1914" s="3" t="s">
        <v>7706</v>
      </c>
      <c r="D1914" t="s">
        <v>5839</v>
      </c>
      <c r="F1914">
        <v>14.7</v>
      </c>
      <c r="G1914">
        <v>0</v>
      </c>
      <c r="H1914" t="s">
        <v>178</v>
      </c>
      <c r="I1914" t="s">
        <v>5548</v>
      </c>
      <c r="J1914" s="1">
        <v>44817</v>
      </c>
      <c r="K1914">
        <v>8543</v>
      </c>
    </row>
    <row r="1915" spans="1:11" x14ac:dyDescent="0.3">
      <c r="A1915" s="1">
        <v>44817</v>
      </c>
      <c r="B1915" t="s">
        <v>5608</v>
      </c>
      <c r="C1915" s="3" t="s">
        <v>7707</v>
      </c>
      <c r="D1915" t="s">
        <v>5839</v>
      </c>
      <c r="F1915">
        <v>15.8</v>
      </c>
      <c r="G1915">
        <v>0</v>
      </c>
      <c r="H1915" t="s">
        <v>178</v>
      </c>
      <c r="I1915" t="s">
        <v>5548</v>
      </c>
      <c r="J1915" s="1">
        <v>44817</v>
      </c>
      <c r="K1915">
        <v>8543</v>
      </c>
    </row>
    <row r="1916" spans="1:11" x14ac:dyDescent="0.3">
      <c r="A1916" s="1">
        <v>44818</v>
      </c>
      <c r="B1916" t="s">
        <v>5561</v>
      </c>
      <c r="C1916" s="3" t="s">
        <v>7708</v>
      </c>
      <c r="D1916" t="s">
        <v>7709</v>
      </c>
      <c r="F1916">
        <v>21.8</v>
      </c>
      <c r="G1916">
        <v>0</v>
      </c>
      <c r="H1916" t="s">
        <v>2841</v>
      </c>
      <c r="I1916" t="s">
        <v>15</v>
      </c>
    </row>
    <row r="1917" spans="1:11" x14ac:dyDescent="0.3">
      <c r="A1917" s="1">
        <v>44818</v>
      </c>
      <c r="B1917" t="s">
        <v>5561</v>
      </c>
      <c r="C1917" s="3" t="s">
        <v>7710</v>
      </c>
      <c r="D1917" t="s">
        <v>7709</v>
      </c>
      <c r="F1917">
        <v>17.899999999999999</v>
      </c>
      <c r="G1917">
        <v>0</v>
      </c>
      <c r="H1917" t="s">
        <v>2841</v>
      </c>
      <c r="I1917" t="s">
        <v>15</v>
      </c>
    </row>
    <row r="1918" spans="1:11" x14ac:dyDescent="0.3">
      <c r="A1918" s="1">
        <v>44818</v>
      </c>
      <c r="B1918" t="s">
        <v>5561</v>
      </c>
      <c r="C1918" s="3" t="s">
        <v>7711</v>
      </c>
      <c r="D1918" t="s">
        <v>7709</v>
      </c>
      <c r="F1918">
        <v>23.9</v>
      </c>
      <c r="G1918">
        <v>1.3</v>
      </c>
      <c r="H1918" t="s">
        <v>2841</v>
      </c>
      <c r="I1918" t="s">
        <v>15</v>
      </c>
    </row>
    <row r="1919" spans="1:11" x14ac:dyDescent="0.3">
      <c r="A1919" s="1">
        <v>44818</v>
      </c>
      <c r="B1919" t="s">
        <v>5561</v>
      </c>
      <c r="C1919" s="3" t="s">
        <v>7712</v>
      </c>
      <c r="D1919" t="s">
        <v>7709</v>
      </c>
      <c r="F1919">
        <v>24</v>
      </c>
      <c r="G1919">
        <v>0</v>
      </c>
      <c r="H1919" t="s">
        <v>2841</v>
      </c>
      <c r="I1919" t="s">
        <v>15</v>
      </c>
    </row>
    <row r="1920" spans="1:11" x14ac:dyDescent="0.3">
      <c r="A1920" s="1">
        <v>44818</v>
      </c>
      <c r="B1920" t="s">
        <v>5561</v>
      </c>
      <c r="C1920" s="3" t="s">
        <v>7713</v>
      </c>
      <c r="D1920" t="s">
        <v>7709</v>
      </c>
      <c r="F1920">
        <v>19.399999999999999</v>
      </c>
      <c r="G1920">
        <v>0</v>
      </c>
      <c r="H1920" t="s">
        <v>2841</v>
      </c>
      <c r="I1920" t="s">
        <v>15</v>
      </c>
    </row>
    <row r="1921" spans="1:11" x14ac:dyDescent="0.3">
      <c r="A1921" s="1">
        <v>44818</v>
      </c>
      <c r="B1921" t="s">
        <v>5561</v>
      </c>
      <c r="C1921" s="3" t="s">
        <v>7714</v>
      </c>
      <c r="D1921" t="s">
        <v>7709</v>
      </c>
      <c r="F1921">
        <v>20.5</v>
      </c>
      <c r="G1921">
        <v>0</v>
      </c>
      <c r="H1921" t="s">
        <v>2841</v>
      </c>
      <c r="I1921" t="s">
        <v>15</v>
      </c>
    </row>
    <row r="1922" spans="1:11" x14ac:dyDescent="0.3">
      <c r="A1922" s="1">
        <v>44818</v>
      </c>
      <c r="B1922" t="s">
        <v>5561</v>
      </c>
      <c r="C1922" s="3" t="s">
        <v>7715</v>
      </c>
      <c r="D1922" t="s">
        <v>7716</v>
      </c>
      <c r="F1922">
        <v>21.6</v>
      </c>
      <c r="G1922">
        <v>0</v>
      </c>
      <c r="H1922" t="s">
        <v>2841</v>
      </c>
      <c r="I1922" t="s">
        <v>15</v>
      </c>
    </row>
    <row r="1923" spans="1:11" x14ac:dyDescent="0.3">
      <c r="A1923" s="1">
        <v>44818</v>
      </c>
      <c r="B1923" t="s">
        <v>5561</v>
      </c>
      <c r="C1923" s="3" t="s">
        <v>7717</v>
      </c>
      <c r="D1923" t="s">
        <v>7716</v>
      </c>
      <c r="F1923">
        <v>23.1</v>
      </c>
      <c r="G1923">
        <v>0</v>
      </c>
      <c r="H1923" t="s">
        <v>2841</v>
      </c>
      <c r="I1923" t="s">
        <v>15</v>
      </c>
    </row>
    <row r="1924" spans="1:11" x14ac:dyDescent="0.3">
      <c r="A1924" s="1">
        <v>44818</v>
      </c>
      <c r="B1924" t="s">
        <v>5561</v>
      </c>
      <c r="C1924" s="3" t="s">
        <v>7718</v>
      </c>
      <c r="D1924" t="s">
        <v>7716</v>
      </c>
      <c r="F1924">
        <v>22.7</v>
      </c>
      <c r="G1924">
        <v>0</v>
      </c>
      <c r="H1924" t="s">
        <v>2841</v>
      </c>
      <c r="I1924" t="s">
        <v>15</v>
      </c>
    </row>
    <row r="1925" spans="1:11" x14ac:dyDescent="0.3">
      <c r="A1925" s="1">
        <v>44818</v>
      </c>
      <c r="B1925" t="s">
        <v>5561</v>
      </c>
      <c r="C1925" s="3" t="s">
        <v>7719</v>
      </c>
      <c r="D1925" t="s">
        <v>7716</v>
      </c>
      <c r="F1925">
        <v>18.5</v>
      </c>
      <c r="G1925">
        <v>0</v>
      </c>
      <c r="H1925" t="s">
        <v>2841</v>
      </c>
      <c r="I1925" t="s">
        <v>15</v>
      </c>
    </row>
    <row r="1926" spans="1:11" x14ac:dyDescent="0.3">
      <c r="A1926" s="1">
        <v>44818</v>
      </c>
      <c r="B1926" t="s">
        <v>5561</v>
      </c>
      <c r="C1926" s="3" t="s">
        <v>7720</v>
      </c>
      <c r="D1926" t="s">
        <v>7716</v>
      </c>
      <c r="F1926">
        <v>23.2</v>
      </c>
      <c r="G1926">
        <v>1.4</v>
      </c>
      <c r="H1926" t="s">
        <v>2841</v>
      </c>
      <c r="I1926" t="s">
        <v>15</v>
      </c>
    </row>
    <row r="1927" spans="1:11" x14ac:dyDescent="0.3">
      <c r="A1927" s="1">
        <v>44818</v>
      </c>
      <c r="B1927" t="s">
        <v>5566</v>
      </c>
      <c r="C1927" s="3" t="s">
        <v>7721</v>
      </c>
      <c r="D1927" t="s">
        <v>5568</v>
      </c>
      <c r="F1927">
        <v>31.3</v>
      </c>
      <c r="G1927">
        <v>2.2000000000000002</v>
      </c>
      <c r="H1927" t="s">
        <v>1014</v>
      </c>
      <c r="I1927" t="s">
        <v>1253</v>
      </c>
    </row>
    <row r="1928" spans="1:11" x14ac:dyDescent="0.3">
      <c r="A1928" s="1">
        <v>44818</v>
      </c>
      <c r="B1928" t="s">
        <v>5566</v>
      </c>
      <c r="C1928" s="3" t="s">
        <v>7722</v>
      </c>
      <c r="D1928" t="s">
        <v>5568</v>
      </c>
      <c r="F1928">
        <v>33.4</v>
      </c>
      <c r="G1928">
        <v>0</v>
      </c>
      <c r="H1928" t="s">
        <v>1014</v>
      </c>
      <c r="I1928" t="s">
        <v>1253</v>
      </c>
    </row>
    <row r="1929" spans="1:11" x14ac:dyDescent="0.3">
      <c r="A1929" s="1">
        <v>44818</v>
      </c>
      <c r="B1929" t="s">
        <v>5566</v>
      </c>
      <c r="C1929" s="3" t="s">
        <v>7723</v>
      </c>
      <c r="D1929" t="s">
        <v>5568</v>
      </c>
      <c r="F1929">
        <v>30.5</v>
      </c>
      <c r="G1929">
        <v>0</v>
      </c>
      <c r="H1929" t="s">
        <v>1014</v>
      </c>
      <c r="I1929" t="s">
        <v>1253</v>
      </c>
    </row>
    <row r="1930" spans="1:11" x14ac:dyDescent="0.3">
      <c r="A1930" s="1">
        <v>44818</v>
      </c>
      <c r="B1930" t="s">
        <v>5566</v>
      </c>
      <c r="C1930" s="3" t="s">
        <v>7724</v>
      </c>
      <c r="D1930" t="s">
        <v>5568</v>
      </c>
      <c r="F1930">
        <v>32.200000000000003</v>
      </c>
      <c r="G1930">
        <v>0</v>
      </c>
      <c r="H1930" t="s">
        <v>1014</v>
      </c>
      <c r="I1930" t="s">
        <v>1253</v>
      </c>
    </row>
    <row r="1931" spans="1:11" x14ac:dyDescent="0.3">
      <c r="A1931" s="1">
        <v>44818</v>
      </c>
      <c r="B1931" t="s">
        <v>5566</v>
      </c>
      <c r="C1931" s="3" t="s">
        <v>7725</v>
      </c>
      <c r="D1931" t="s">
        <v>5568</v>
      </c>
      <c r="F1931">
        <v>32.299999999999997</v>
      </c>
      <c r="G1931">
        <v>0</v>
      </c>
      <c r="H1931" t="s">
        <v>1014</v>
      </c>
      <c r="I1931" t="s">
        <v>1253</v>
      </c>
    </row>
    <row r="1932" spans="1:11" x14ac:dyDescent="0.3">
      <c r="A1932" s="1">
        <v>44818</v>
      </c>
      <c r="B1932" t="s">
        <v>5608</v>
      </c>
      <c r="C1932" s="3" t="s">
        <v>7726</v>
      </c>
      <c r="D1932" t="s">
        <v>5627</v>
      </c>
      <c r="F1932">
        <v>11.3</v>
      </c>
      <c r="G1932">
        <v>0</v>
      </c>
      <c r="H1932" t="s">
        <v>178</v>
      </c>
      <c r="I1932" t="s">
        <v>5548</v>
      </c>
      <c r="J1932" s="1">
        <v>44818</v>
      </c>
      <c r="K1932">
        <v>8547</v>
      </c>
    </row>
    <row r="1933" spans="1:11" x14ac:dyDescent="0.3">
      <c r="A1933" s="1">
        <v>44818</v>
      </c>
      <c r="B1933" t="s">
        <v>5608</v>
      </c>
      <c r="C1933" s="3" t="s">
        <v>7727</v>
      </c>
      <c r="D1933" t="s">
        <v>5627</v>
      </c>
      <c r="F1933">
        <v>11.3</v>
      </c>
      <c r="G1933">
        <v>0</v>
      </c>
      <c r="H1933" t="s">
        <v>178</v>
      </c>
      <c r="I1933" t="s">
        <v>5548</v>
      </c>
      <c r="J1933" s="1">
        <v>44818</v>
      </c>
      <c r="K1933">
        <v>8547</v>
      </c>
    </row>
    <row r="1934" spans="1:11" x14ac:dyDescent="0.3">
      <c r="A1934" s="1">
        <v>44818</v>
      </c>
      <c r="B1934" t="s">
        <v>5608</v>
      </c>
      <c r="C1934" s="3" t="s">
        <v>7728</v>
      </c>
      <c r="D1934" t="s">
        <v>5627</v>
      </c>
      <c r="F1934">
        <v>11.4</v>
      </c>
      <c r="G1934">
        <v>0</v>
      </c>
      <c r="H1934" t="s">
        <v>178</v>
      </c>
      <c r="I1934" t="s">
        <v>5548</v>
      </c>
      <c r="J1934" s="1">
        <v>44818</v>
      </c>
      <c r="K1934">
        <v>8547</v>
      </c>
    </row>
    <row r="1935" spans="1:11" x14ac:dyDescent="0.3">
      <c r="A1935" s="1">
        <v>44818</v>
      </c>
      <c r="B1935" t="s">
        <v>5608</v>
      </c>
      <c r="C1935" s="3" t="s">
        <v>7729</v>
      </c>
      <c r="D1935" t="s">
        <v>5627</v>
      </c>
      <c r="F1935">
        <v>11.2</v>
      </c>
      <c r="G1935">
        <v>0</v>
      </c>
      <c r="H1935" t="s">
        <v>178</v>
      </c>
      <c r="I1935" t="s">
        <v>5548</v>
      </c>
      <c r="J1935" s="1">
        <v>44818</v>
      </c>
      <c r="K1935">
        <v>8547</v>
      </c>
    </row>
    <row r="1936" spans="1:11" x14ac:dyDescent="0.3">
      <c r="A1936" s="1">
        <v>44818</v>
      </c>
      <c r="B1936" t="s">
        <v>5608</v>
      </c>
      <c r="C1936" s="3" t="s">
        <v>7730</v>
      </c>
      <c r="D1936" t="s">
        <v>5627</v>
      </c>
      <c r="F1936">
        <v>11.1</v>
      </c>
      <c r="G1936">
        <v>0</v>
      </c>
      <c r="H1936" t="s">
        <v>178</v>
      </c>
      <c r="I1936" t="s">
        <v>5548</v>
      </c>
      <c r="J1936" s="1">
        <v>44818</v>
      </c>
      <c r="K1936">
        <v>8547</v>
      </c>
    </row>
    <row r="1937" spans="1:11" x14ac:dyDescent="0.3">
      <c r="A1937" s="1">
        <v>44818</v>
      </c>
      <c r="B1937" t="s">
        <v>5608</v>
      </c>
      <c r="C1937" s="3" t="s">
        <v>7731</v>
      </c>
      <c r="D1937" t="s">
        <v>5627</v>
      </c>
      <c r="F1937">
        <v>11.1</v>
      </c>
      <c r="G1937">
        <v>0</v>
      </c>
      <c r="H1937" t="s">
        <v>178</v>
      </c>
      <c r="I1937" t="s">
        <v>5548</v>
      </c>
      <c r="J1937" s="1">
        <v>44818</v>
      </c>
      <c r="K1937">
        <v>8547</v>
      </c>
    </row>
    <row r="1938" spans="1:11" x14ac:dyDescent="0.3">
      <c r="A1938" s="1">
        <v>44818</v>
      </c>
      <c r="B1938" t="s">
        <v>5608</v>
      </c>
      <c r="C1938" s="3" t="s">
        <v>7732</v>
      </c>
      <c r="D1938" t="s">
        <v>6308</v>
      </c>
      <c r="F1938">
        <v>13</v>
      </c>
      <c r="G1938">
        <v>0</v>
      </c>
      <c r="H1938" t="s">
        <v>178</v>
      </c>
      <c r="I1938" t="s">
        <v>5548</v>
      </c>
      <c r="J1938" s="1">
        <v>44818</v>
      </c>
      <c r="K1938">
        <v>8546</v>
      </c>
    </row>
    <row r="1939" spans="1:11" x14ac:dyDescent="0.3">
      <c r="A1939" s="1">
        <v>44818</v>
      </c>
      <c r="B1939" t="s">
        <v>5608</v>
      </c>
      <c r="C1939" s="3" t="s">
        <v>7733</v>
      </c>
      <c r="D1939" t="s">
        <v>6308</v>
      </c>
      <c r="F1939">
        <v>13</v>
      </c>
      <c r="G1939">
        <v>0</v>
      </c>
      <c r="H1939" t="s">
        <v>178</v>
      </c>
      <c r="I1939" t="s">
        <v>5548</v>
      </c>
      <c r="J1939" s="1">
        <v>44818</v>
      </c>
      <c r="K1939">
        <v>8546</v>
      </c>
    </row>
    <row r="1940" spans="1:11" x14ac:dyDescent="0.3">
      <c r="A1940" s="1">
        <v>44818</v>
      </c>
      <c r="B1940" t="s">
        <v>5608</v>
      </c>
      <c r="C1940" s="3" t="s">
        <v>7734</v>
      </c>
      <c r="D1940" t="s">
        <v>6308</v>
      </c>
      <c r="F1940">
        <v>13</v>
      </c>
      <c r="G1940">
        <v>0</v>
      </c>
      <c r="H1940" t="s">
        <v>178</v>
      </c>
      <c r="I1940" t="s">
        <v>5548</v>
      </c>
      <c r="J1940" s="1">
        <v>44818</v>
      </c>
      <c r="K1940">
        <v>8546</v>
      </c>
    </row>
    <row r="1941" spans="1:11" x14ac:dyDescent="0.3">
      <c r="A1941" s="1">
        <v>44818</v>
      </c>
      <c r="B1941" t="s">
        <v>5608</v>
      </c>
      <c r="C1941" s="3" t="s">
        <v>7735</v>
      </c>
      <c r="D1941" t="s">
        <v>6308</v>
      </c>
      <c r="F1941">
        <v>12.5</v>
      </c>
      <c r="G1941">
        <v>0</v>
      </c>
      <c r="H1941" t="s">
        <v>178</v>
      </c>
      <c r="I1941" t="s">
        <v>5548</v>
      </c>
      <c r="J1941" s="1">
        <v>44818</v>
      </c>
      <c r="K1941">
        <v>8546</v>
      </c>
    </row>
    <row r="1942" spans="1:11" x14ac:dyDescent="0.3">
      <c r="A1942" s="1">
        <v>44818</v>
      </c>
      <c r="B1942" t="s">
        <v>5608</v>
      </c>
      <c r="C1942" s="3" t="s">
        <v>7736</v>
      </c>
      <c r="D1942" t="s">
        <v>5839</v>
      </c>
      <c r="F1942">
        <v>15.9</v>
      </c>
      <c r="G1942">
        <v>0</v>
      </c>
      <c r="H1942" t="s">
        <v>178</v>
      </c>
      <c r="I1942" t="s">
        <v>5548</v>
      </c>
      <c r="J1942" s="1">
        <v>44818</v>
      </c>
      <c r="K1942">
        <v>8546</v>
      </c>
    </row>
    <row r="1943" spans="1:11" x14ac:dyDescent="0.3">
      <c r="A1943" s="1">
        <v>44819</v>
      </c>
      <c r="B1943" t="s">
        <v>5544</v>
      </c>
      <c r="C1943" s="3" t="s">
        <v>7737</v>
      </c>
      <c r="D1943" t="s">
        <v>5648</v>
      </c>
      <c r="F1943">
        <v>24.1</v>
      </c>
      <c r="G1943">
        <v>0.6</v>
      </c>
      <c r="H1943" t="s">
        <v>798</v>
      </c>
      <c r="I1943" t="s">
        <v>5548</v>
      </c>
    </row>
    <row r="1944" spans="1:11" x14ac:dyDescent="0.3">
      <c r="A1944" s="1">
        <v>44819</v>
      </c>
      <c r="B1944" t="s">
        <v>5544</v>
      </c>
      <c r="C1944" s="3" t="s">
        <v>7738</v>
      </c>
      <c r="D1944" t="s">
        <v>5648</v>
      </c>
      <c r="F1944">
        <v>19</v>
      </c>
      <c r="G1944">
        <v>0</v>
      </c>
      <c r="H1944" t="s">
        <v>798</v>
      </c>
      <c r="I1944" t="s">
        <v>5548</v>
      </c>
    </row>
    <row r="1945" spans="1:11" x14ac:dyDescent="0.3">
      <c r="A1945" s="1">
        <v>44819</v>
      </c>
      <c r="B1945" t="s">
        <v>5544</v>
      </c>
      <c r="C1945" s="3" t="s">
        <v>7739</v>
      </c>
      <c r="D1945" t="s">
        <v>5648</v>
      </c>
      <c r="F1945">
        <v>22.3</v>
      </c>
      <c r="G1945">
        <v>0</v>
      </c>
      <c r="H1945" t="s">
        <v>798</v>
      </c>
      <c r="I1945" t="s">
        <v>5548</v>
      </c>
    </row>
    <row r="1946" spans="1:11" x14ac:dyDescent="0.3">
      <c r="A1946" s="1">
        <v>44816</v>
      </c>
      <c r="B1946" t="s">
        <v>5566</v>
      </c>
      <c r="C1946" s="3" t="s">
        <v>7616</v>
      </c>
      <c r="D1946" t="s">
        <v>6300</v>
      </c>
      <c r="F1946">
        <v>36.799999999999997</v>
      </c>
      <c r="G1946">
        <v>0</v>
      </c>
      <c r="H1946" t="s">
        <v>23</v>
      </c>
      <c r="I1946" t="s">
        <v>1253</v>
      </c>
    </row>
    <row r="1947" spans="1:11" x14ac:dyDescent="0.3">
      <c r="A1947" s="1">
        <v>44832</v>
      </c>
      <c r="B1947" t="s">
        <v>5566</v>
      </c>
      <c r="C1947" s="3" t="s">
        <v>8004</v>
      </c>
      <c r="D1947" t="s">
        <v>6196</v>
      </c>
      <c r="F1947">
        <v>36.799999999999997</v>
      </c>
      <c r="G1947">
        <v>0</v>
      </c>
      <c r="H1947" t="s">
        <v>23</v>
      </c>
      <c r="I1947" t="s">
        <v>15</v>
      </c>
    </row>
    <row r="1948" spans="1:11" x14ac:dyDescent="0.3">
      <c r="A1948" s="1">
        <v>44853</v>
      </c>
      <c r="B1948" t="s">
        <v>5566</v>
      </c>
      <c r="C1948" s="3" t="s">
        <v>8438</v>
      </c>
      <c r="D1948" t="s">
        <v>6196</v>
      </c>
      <c r="F1948">
        <v>36.799999999999997</v>
      </c>
      <c r="G1948">
        <v>0</v>
      </c>
      <c r="H1948" t="s">
        <v>23</v>
      </c>
      <c r="I1948" t="s">
        <v>15</v>
      </c>
    </row>
    <row r="1949" spans="1:11" x14ac:dyDescent="0.3">
      <c r="A1949" s="1">
        <v>44882</v>
      </c>
      <c r="B1949" t="s">
        <v>5553</v>
      </c>
      <c r="C1949" s="3" t="s">
        <v>8929</v>
      </c>
      <c r="D1949" t="s">
        <v>8928</v>
      </c>
      <c r="F1949">
        <v>36.799999999999997</v>
      </c>
      <c r="G1949">
        <v>0</v>
      </c>
      <c r="H1949" t="s">
        <v>23</v>
      </c>
      <c r="I1949" t="s">
        <v>15</v>
      </c>
    </row>
    <row r="1950" spans="1:11" x14ac:dyDescent="0.3">
      <c r="A1950" s="1">
        <v>44882</v>
      </c>
      <c r="B1950" t="s">
        <v>5561</v>
      </c>
      <c r="C1950" s="3" t="s">
        <v>8950</v>
      </c>
      <c r="D1950" t="s">
        <v>6042</v>
      </c>
      <c r="F1950">
        <v>36.799999999999997</v>
      </c>
      <c r="G1950">
        <v>0</v>
      </c>
      <c r="H1950" t="s">
        <v>23</v>
      </c>
      <c r="I1950" t="s">
        <v>15</v>
      </c>
    </row>
    <row r="1951" spans="1:11" x14ac:dyDescent="0.3">
      <c r="A1951" s="1">
        <v>44887</v>
      </c>
      <c r="B1951" t="s">
        <v>5566</v>
      </c>
      <c r="C1951" s="3" t="s">
        <v>9056</v>
      </c>
      <c r="D1951" t="s">
        <v>5586</v>
      </c>
      <c r="F1951">
        <v>36.799999999999997</v>
      </c>
      <c r="G1951">
        <v>0</v>
      </c>
      <c r="H1951" t="s">
        <v>23</v>
      </c>
      <c r="I1951" t="s">
        <v>15</v>
      </c>
    </row>
    <row r="1952" spans="1:11" x14ac:dyDescent="0.3">
      <c r="A1952" s="1">
        <v>44917</v>
      </c>
      <c r="B1952" t="s">
        <v>5566</v>
      </c>
      <c r="C1952" s="3" t="s">
        <v>9635</v>
      </c>
      <c r="D1952" t="s">
        <v>6300</v>
      </c>
      <c r="F1952">
        <v>36.799999999999997</v>
      </c>
      <c r="G1952">
        <v>2.2000000000000002</v>
      </c>
      <c r="H1952" t="s">
        <v>23</v>
      </c>
      <c r="I1952" t="s">
        <v>15</v>
      </c>
    </row>
    <row r="1953" spans="1:9" x14ac:dyDescent="0.3">
      <c r="A1953" s="1">
        <v>44817</v>
      </c>
      <c r="B1953" t="s">
        <v>5566</v>
      </c>
      <c r="C1953" s="3" t="s">
        <v>7668</v>
      </c>
      <c r="D1953" t="s">
        <v>6196</v>
      </c>
      <c r="F1953">
        <v>36.700000000000003</v>
      </c>
      <c r="G1953">
        <v>0</v>
      </c>
      <c r="H1953" t="s">
        <v>23</v>
      </c>
      <c r="I1953" t="s">
        <v>15</v>
      </c>
    </row>
    <row r="1954" spans="1:9" x14ac:dyDescent="0.3">
      <c r="A1954" s="1">
        <v>44889</v>
      </c>
      <c r="B1954" t="s">
        <v>5566</v>
      </c>
      <c r="C1954" s="3" t="s">
        <v>9144</v>
      </c>
      <c r="D1954" t="s">
        <v>6064</v>
      </c>
      <c r="F1954">
        <v>36.700000000000003</v>
      </c>
      <c r="G1954">
        <v>0</v>
      </c>
      <c r="H1954" t="s">
        <v>23</v>
      </c>
      <c r="I1954" t="s">
        <v>15</v>
      </c>
    </row>
    <row r="1955" spans="1:9" x14ac:dyDescent="0.3">
      <c r="A1955" s="1">
        <v>44938</v>
      </c>
      <c r="B1955" t="s">
        <v>5561</v>
      </c>
      <c r="C1955" s="3" t="s">
        <v>9907</v>
      </c>
      <c r="D1955" t="s">
        <v>7645</v>
      </c>
      <c r="F1955">
        <v>36.700000000000003</v>
      </c>
      <c r="G1955">
        <v>0</v>
      </c>
      <c r="H1955" t="s">
        <v>23</v>
      </c>
      <c r="I1955" t="s">
        <v>15</v>
      </c>
    </row>
    <row r="1956" spans="1:9" x14ac:dyDescent="0.3">
      <c r="A1956" s="1">
        <v>44952</v>
      </c>
      <c r="B1956" t="s">
        <v>5566</v>
      </c>
      <c r="C1956" s="3" t="s">
        <v>10144</v>
      </c>
      <c r="D1956" t="s">
        <v>5621</v>
      </c>
      <c r="F1956">
        <v>36.700000000000003</v>
      </c>
      <c r="G1956">
        <v>0</v>
      </c>
      <c r="H1956" t="s">
        <v>23</v>
      </c>
      <c r="I1956" t="s">
        <v>15</v>
      </c>
    </row>
    <row r="1957" spans="1:9" x14ac:dyDescent="0.3">
      <c r="A1957" s="1">
        <v>44819</v>
      </c>
      <c r="B1957" t="s">
        <v>5561</v>
      </c>
      <c r="C1957" s="3" t="s">
        <v>7751</v>
      </c>
      <c r="D1957" t="s">
        <v>7752</v>
      </c>
      <c r="F1957">
        <v>24.3</v>
      </c>
      <c r="G1957">
        <v>0</v>
      </c>
      <c r="H1957" t="s">
        <v>3071</v>
      </c>
      <c r="I1957" t="s">
        <v>5548</v>
      </c>
    </row>
    <row r="1958" spans="1:9" x14ac:dyDescent="0.3">
      <c r="A1958" s="1">
        <v>44819</v>
      </c>
      <c r="B1958" t="s">
        <v>5561</v>
      </c>
      <c r="C1958" s="3" t="s">
        <v>7753</v>
      </c>
      <c r="D1958" t="s">
        <v>7752</v>
      </c>
      <c r="F1958">
        <v>25</v>
      </c>
      <c r="G1958">
        <v>5.9</v>
      </c>
      <c r="H1958" t="s">
        <v>3071</v>
      </c>
      <c r="I1958" t="s">
        <v>5548</v>
      </c>
    </row>
    <row r="1959" spans="1:9" x14ac:dyDescent="0.3">
      <c r="A1959" s="1">
        <v>44819</v>
      </c>
      <c r="B1959" t="s">
        <v>5566</v>
      </c>
      <c r="C1959" s="3" t="s">
        <v>7754</v>
      </c>
      <c r="D1959" t="s">
        <v>5568</v>
      </c>
      <c r="F1959">
        <v>30.6</v>
      </c>
      <c r="G1959">
        <v>0</v>
      </c>
      <c r="H1959" t="s">
        <v>1014</v>
      </c>
      <c r="I1959" t="s">
        <v>1253</v>
      </c>
    </row>
    <row r="1960" spans="1:9" x14ac:dyDescent="0.3">
      <c r="A1960" s="1">
        <v>44819</v>
      </c>
      <c r="B1960" t="s">
        <v>5566</v>
      </c>
      <c r="C1960" s="3" t="s">
        <v>7755</v>
      </c>
      <c r="D1960" t="s">
        <v>5568</v>
      </c>
      <c r="F1960">
        <v>29.6</v>
      </c>
      <c r="G1960">
        <v>0</v>
      </c>
      <c r="H1960" t="s">
        <v>1014</v>
      </c>
      <c r="I1960" t="s">
        <v>1253</v>
      </c>
    </row>
    <row r="1961" spans="1:9" x14ac:dyDescent="0.3">
      <c r="A1961" s="1">
        <v>44819</v>
      </c>
      <c r="B1961" t="s">
        <v>5566</v>
      </c>
      <c r="C1961" s="3" t="s">
        <v>7756</v>
      </c>
      <c r="D1961" t="s">
        <v>5568</v>
      </c>
      <c r="F1961">
        <v>33.299999999999997</v>
      </c>
      <c r="G1961">
        <v>0</v>
      </c>
      <c r="H1961" t="s">
        <v>1014</v>
      </c>
      <c r="I1961" t="s">
        <v>1253</v>
      </c>
    </row>
    <row r="1962" spans="1:9" x14ac:dyDescent="0.3">
      <c r="A1962" s="1">
        <v>44819</v>
      </c>
      <c r="B1962" t="s">
        <v>5566</v>
      </c>
      <c r="C1962" s="3" t="s">
        <v>7757</v>
      </c>
      <c r="D1962" t="s">
        <v>5568</v>
      </c>
      <c r="F1962">
        <v>35.700000000000003</v>
      </c>
      <c r="G1962">
        <v>0</v>
      </c>
      <c r="H1962" t="s">
        <v>1014</v>
      </c>
      <c r="I1962" t="s">
        <v>1253</v>
      </c>
    </row>
    <row r="1963" spans="1:9" x14ac:dyDescent="0.3">
      <c r="A1963" s="1">
        <v>44819</v>
      </c>
      <c r="B1963" t="s">
        <v>5566</v>
      </c>
      <c r="C1963" s="3" t="s">
        <v>7758</v>
      </c>
      <c r="D1963" t="s">
        <v>5568</v>
      </c>
      <c r="F1963">
        <v>35.6</v>
      </c>
      <c r="G1963">
        <v>0</v>
      </c>
      <c r="H1963" t="s">
        <v>1014</v>
      </c>
      <c r="I1963" t="s">
        <v>1253</v>
      </c>
    </row>
    <row r="1964" spans="1:9" x14ac:dyDescent="0.3">
      <c r="A1964" s="1">
        <v>44819</v>
      </c>
      <c r="B1964" t="s">
        <v>5566</v>
      </c>
      <c r="C1964" s="3" t="s">
        <v>7759</v>
      </c>
      <c r="D1964" t="s">
        <v>5568</v>
      </c>
      <c r="F1964">
        <v>33.5</v>
      </c>
      <c r="G1964">
        <v>0</v>
      </c>
      <c r="H1964" t="s">
        <v>1014</v>
      </c>
      <c r="I1964" t="s">
        <v>1253</v>
      </c>
    </row>
    <row r="1965" spans="1:9" x14ac:dyDescent="0.3">
      <c r="A1965" s="1">
        <v>44819</v>
      </c>
      <c r="B1965" t="s">
        <v>5566</v>
      </c>
      <c r="C1965" s="3" t="s">
        <v>7760</v>
      </c>
      <c r="D1965" t="s">
        <v>5568</v>
      </c>
      <c r="F1965">
        <v>35</v>
      </c>
      <c r="G1965">
        <v>0</v>
      </c>
      <c r="H1965" t="s">
        <v>1014</v>
      </c>
      <c r="I1965" t="s">
        <v>1253</v>
      </c>
    </row>
    <row r="1966" spans="1:9" x14ac:dyDescent="0.3">
      <c r="A1966" s="1">
        <v>44819</v>
      </c>
      <c r="B1966" t="s">
        <v>5566</v>
      </c>
      <c r="C1966" s="3" t="s">
        <v>7761</v>
      </c>
      <c r="D1966" t="s">
        <v>5568</v>
      </c>
      <c r="F1966">
        <v>32.5</v>
      </c>
      <c r="G1966">
        <v>0</v>
      </c>
      <c r="H1966" t="s">
        <v>1014</v>
      </c>
      <c r="I1966" t="s">
        <v>1253</v>
      </c>
    </row>
    <row r="1967" spans="1:9" x14ac:dyDescent="0.3">
      <c r="A1967" s="1">
        <v>44819</v>
      </c>
      <c r="B1967" t="s">
        <v>5566</v>
      </c>
      <c r="C1967" s="3" t="s">
        <v>7762</v>
      </c>
      <c r="D1967" t="s">
        <v>5568</v>
      </c>
      <c r="F1967">
        <v>30.9</v>
      </c>
      <c r="G1967">
        <v>0</v>
      </c>
      <c r="H1967" t="s">
        <v>1014</v>
      </c>
      <c r="I1967" t="s">
        <v>1253</v>
      </c>
    </row>
    <row r="1968" spans="1:9" x14ac:dyDescent="0.3">
      <c r="A1968" s="1">
        <v>44819</v>
      </c>
      <c r="B1968" t="s">
        <v>5566</v>
      </c>
      <c r="C1968" s="3" t="s">
        <v>7763</v>
      </c>
      <c r="D1968" t="s">
        <v>5568</v>
      </c>
      <c r="F1968">
        <v>27.8</v>
      </c>
      <c r="G1968">
        <v>0</v>
      </c>
      <c r="H1968" t="s">
        <v>1014</v>
      </c>
      <c r="I1968" t="s">
        <v>1253</v>
      </c>
    </row>
    <row r="1969" spans="1:9" x14ac:dyDescent="0.3">
      <c r="A1969" s="1">
        <v>44819</v>
      </c>
      <c r="B1969" t="s">
        <v>5566</v>
      </c>
      <c r="C1969" s="3" t="s">
        <v>7764</v>
      </c>
      <c r="D1969" t="s">
        <v>5568</v>
      </c>
      <c r="F1969">
        <v>23</v>
      </c>
      <c r="G1969">
        <v>0</v>
      </c>
      <c r="H1969" t="s">
        <v>1014</v>
      </c>
      <c r="I1969" t="s">
        <v>1253</v>
      </c>
    </row>
    <row r="1970" spans="1:9" x14ac:dyDescent="0.3">
      <c r="A1970" s="1">
        <v>44768</v>
      </c>
      <c r="B1970" t="s">
        <v>5553</v>
      </c>
      <c r="C1970" s="3" t="s">
        <v>6647</v>
      </c>
      <c r="D1970" t="s">
        <v>6644</v>
      </c>
      <c r="F1970">
        <v>36.6</v>
      </c>
      <c r="G1970">
        <v>0</v>
      </c>
      <c r="H1970" t="s">
        <v>23</v>
      </c>
      <c r="I1970" t="s">
        <v>15</v>
      </c>
    </row>
    <row r="1971" spans="1:9" x14ac:dyDescent="0.3">
      <c r="A1971" s="1">
        <v>44819</v>
      </c>
      <c r="B1971" t="s">
        <v>5566</v>
      </c>
      <c r="C1971" s="3" t="s">
        <v>7766</v>
      </c>
      <c r="D1971" t="s">
        <v>6064</v>
      </c>
      <c r="F1971">
        <v>28</v>
      </c>
      <c r="G1971">
        <v>0</v>
      </c>
      <c r="H1971" t="s">
        <v>45</v>
      </c>
      <c r="I1971" t="s">
        <v>1253</v>
      </c>
    </row>
    <row r="1972" spans="1:9" x14ac:dyDescent="0.3">
      <c r="A1972" s="1">
        <v>44819</v>
      </c>
      <c r="B1972" t="s">
        <v>5566</v>
      </c>
      <c r="C1972" s="3" t="s">
        <v>7767</v>
      </c>
      <c r="D1972" t="s">
        <v>6064</v>
      </c>
      <c r="F1972">
        <v>32.1</v>
      </c>
      <c r="G1972">
        <v>0</v>
      </c>
      <c r="H1972" t="s">
        <v>45</v>
      </c>
      <c r="I1972" t="s">
        <v>1253</v>
      </c>
    </row>
    <row r="1973" spans="1:9" x14ac:dyDescent="0.3">
      <c r="A1973" s="1">
        <v>44819</v>
      </c>
      <c r="B1973" t="s">
        <v>5566</v>
      </c>
      <c r="C1973" s="3" t="s">
        <v>7768</v>
      </c>
      <c r="D1973" t="s">
        <v>6064</v>
      </c>
      <c r="F1973">
        <v>33.799999999999997</v>
      </c>
      <c r="G1973">
        <v>0</v>
      </c>
      <c r="H1973" t="s">
        <v>45</v>
      </c>
      <c r="I1973" t="s">
        <v>1253</v>
      </c>
    </row>
    <row r="1974" spans="1:9" x14ac:dyDescent="0.3">
      <c r="A1974" s="1">
        <v>44819</v>
      </c>
      <c r="B1974" t="s">
        <v>5566</v>
      </c>
      <c r="C1974" s="3" t="s">
        <v>7769</v>
      </c>
      <c r="D1974" t="s">
        <v>6064</v>
      </c>
      <c r="F1974">
        <v>21.7</v>
      </c>
      <c r="G1974">
        <v>0</v>
      </c>
      <c r="H1974" t="s">
        <v>45</v>
      </c>
      <c r="I1974" t="s">
        <v>1253</v>
      </c>
    </row>
    <row r="1975" spans="1:9" x14ac:dyDescent="0.3">
      <c r="A1975" s="1">
        <v>44819</v>
      </c>
      <c r="B1975" t="s">
        <v>5566</v>
      </c>
      <c r="C1975" s="3" t="s">
        <v>7770</v>
      </c>
      <c r="D1975" t="s">
        <v>5621</v>
      </c>
      <c r="F1975">
        <v>30.4</v>
      </c>
      <c r="G1975">
        <v>0</v>
      </c>
      <c r="H1975" t="s">
        <v>45</v>
      </c>
      <c r="I1975" t="s">
        <v>1253</v>
      </c>
    </row>
    <row r="1976" spans="1:9" x14ac:dyDescent="0.3">
      <c r="A1976" s="1">
        <v>44819</v>
      </c>
      <c r="B1976" t="s">
        <v>5566</v>
      </c>
      <c r="C1976" s="3" t="s">
        <v>7771</v>
      </c>
      <c r="D1976" t="s">
        <v>6196</v>
      </c>
      <c r="F1976">
        <v>34.200000000000003</v>
      </c>
      <c r="G1976">
        <v>0</v>
      </c>
      <c r="H1976" t="s">
        <v>14</v>
      </c>
      <c r="I1976" t="s">
        <v>5548</v>
      </c>
    </row>
    <row r="1977" spans="1:9" x14ac:dyDescent="0.3">
      <c r="A1977" s="1">
        <v>44819</v>
      </c>
      <c r="B1977" t="s">
        <v>5566</v>
      </c>
      <c r="C1977" s="3" t="s">
        <v>7772</v>
      </c>
      <c r="D1977" t="s">
        <v>6196</v>
      </c>
      <c r="F1977">
        <v>34.9</v>
      </c>
      <c r="G1977">
        <v>0</v>
      </c>
      <c r="H1977" t="s">
        <v>14</v>
      </c>
      <c r="I1977" t="s">
        <v>5548</v>
      </c>
    </row>
    <row r="1978" spans="1:9" x14ac:dyDescent="0.3">
      <c r="A1978" s="1">
        <v>44820</v>
      </c>
      <c r="B1978" t="s">
        <v>5544</v>
      </c>
      <c r="C1978" s="3" t="s">
        <v>7773</v>
      </c>
      <c r="D1978" t="s">
        <v>5648</v>
      </c>
      <c r="F1978">
        <v>22.8</v>
      </c>
      <c r="G1978">
        <v>0.7</v>
      </c>
      <c r="H1978" t="s">
        <v>798</v>
      </c>
      <c r="I1978" t="s">
        <v>5548</v>
      </c>
    </row>
    <row r="1979" spans="1:9" x14ac:dyDescent="0.3">
      <c r="A1979" s="1">
        <v>44820</v>
      </c>
      <c r="B1979" t="s">
        <v>5544</v>
      </c>
      <c r="C1979" s="3" t="s">
        <v>7774</v>
      </c>
      <c r="D1979" t="s">
        <v>5648</v>
      </c>
      <c r="F1979">
        <v>24</v>
      </c>
      <c r="G1979">
        <v>1.3</v>
      </c>
      <c r="H1979" t="s">
        <v>798</v>
      </c>
      <c r="I1979" t="s">
        <v>5548</v>
      </c>
    </row>
    <row r="1980" spans="1:9" x14ac:dyDescent="0.3">
      <c r="A1980" s="1">
        <v>44820</v>
      </c>
      <c r="B1980" t="s">
        <v>5561</v>
      </c>
      <c r="C1980" s="3" t="s">
        <v>7775</v>
      </c>
      <c r="D1980" t="s">
        <v>7752</v>
      </c>
      <c r="F1980">
        <v>27</v>
      </c>
      <c r="G1980">
        <v>0</v>
      </c>
      <c r="H1980" t="s">
        <v>3071</v>
      </c>
      <c r="I1980" t="s">
        <v>5548</v>
      </c>
    </row>
    <row r="1981" spans="1:9" x14ac:dyDescent="0.3">
      <c r="A1981" s="1">
        <v>44820</v>
      </c>
      <c r="B1981" t="s">
        <v>5566</v>
      </c>
      <c r="C1981" s="3" t="s">
        <v>7776</v>
      </c>
      <c r="D1981" t="s">
        <v>6532</v>
      </c>
      <c r="F1981">
        <v>25.7</v>
      </c>
      <c r="G1981">
        <v>0</v>
      </c>
      <c r="H1981" t="s">
        <v>940</v>
      </c>
      <c r="I1981" t="s">
        <v>1253</v>
      </c>
    </row>
    <row r="1982" spans="1:9" x14ac:dyDescent="0.3">
      <c r="A1982" s="1">
        <v>44820</v>
      </c>
      <c r="B1982" t="s">
        <v>5566</v>
      </c>
      <c r="C1982" s="3" t="s">
        <v>7777</v>
      </c>
      <c r="D1982" t="s">
        <v>5621</v>
      </c>
      <c r="F1982">
        <v>32</v>
      </c>
      <c r="G1982">
        <v>0</v>
      </c>
      <c r="H1982" t="s">
        <v>45</v>
      </c>
      <c r="I1982" t="s">
        <v>1253</v>
      </c>
    </row>
    <row r="1983" spans="1:9" x14ac:dyDescent="0.3">
      <c r="A1983" s="1">
        <v>44820</v>
      </c>
      <c r="B1983" t="s">
        <v>5566</v>
      </c>
      <c r="C1983" s="3" t="s">
        <v>7778</v>
      </c>
      <c r="D1983" t="s">
        <v>7293</v>
      </c>
      <c r="F1983">
        <v>28.9</v>
      </c>
      <c r="G1983">
        <v>0</v>
      </c>
      <c r="H1983" t="s">
        <v>3276</v>
      </c>
      <c r="I1983" t="s">
        <v>5548</v>
      </c>
    </row>
    <row r="1984" spans="1:9" x14ac:dyDescent="0.3">
      <c r="A1984" s="1">
        <v>44820</v>
      </c>
      <c r="B1984" t="s">
        <v>5566</v>
      </c>
      <c r="C1984" s="3" t="s">
        <v>7779</v>
      </c>
      <c r="D1984" t="s">
        <v>6196</v>
      </c>
      <c r="F1984">
        <v>30.7</v>
      </c>
      <c r="G1984">
        <v>0</v>
      </c>
      <c r="H1984" t="s">
        <v>14</v>
      </c>
      <c r="I1984" t="s">
        <v>5548</v>
      </c>
    </row>
    <row r="1985" spans="1:9" x14ac:dyDescent="0.3">
      <c r="A1985" s="1">
        <v>44820</v>
      </c>
      <c r="B1985" t="s">
        <v>5566</v>
      </c>
      <c r="C1985" s="3" t="s">
        <v>7780</v>
      </c>
      <c r="D1985" t="s">
        <v>6196</v>
      </c>
      <c r="F1985">
        <v>36.6</v>
      </c>
      <c r="G1985">
        <v>11.2</v>
      </c>
      <c r="H1985" t="s">
        <v>14</v>
      </c>
      <c r="I1985" t="s">
        <v>5548</v>
      </c>
    </row>
    <row r="1986" spans="1:9" x14ac:dyDescent="0.3">
      <c r="A1986" s="1">
        <v>44820</v>
      </c>
      <c r="B1986" t="s">
        <v>5566</v>
      </c>
      <c r="C1986" s="3" t="s">
        <v>7781</v>
      </c>
      <c r="D1986" t="s">
        <v>6196</v>
      </c>
      <c r="F1986">
        <v>31.2</v>
      </c>
      <c r="G1986">
        <v>0</v>
      </c>
      <c r="H1986" t="s">
        <v>14</v>
      </c>
      <c r="I1986" t="s">
        <v>5548</v>
      </c>
    </row>
    <row r="1987" spans="1:9" x14ac:dyDescent="0.3">
      <c r="A1987" s="1">
        <v>44820</v>
      </c>
      <c r="B1987" t="s">
        <v>5566</v>
      </c>
      <c r="C1987" s="3" t="s">
        <v>7782</v>
      </c>
      <c r="D1987" t="s">
        <v>6196</v>
      </c>
      <c r="F1987">
        <v>37.6</v>
      </c>
      <c r="G1987">
        <v>0</v>
      </c>
      <c r="H1987" t="s">
        <v>14</v>
      </c>
      <c r="I1987" t="s">
        <v>5548</v>
      </c>
    </row>
    <row r="1988" spans="1:9" x14ac:dyDescent="0.3">
      <c r="A1988" s="1">
        <v>44823</v>
      </c>
      <c r="B1988" t="s">
        <v>5553</v>
      </c>
      <c r="C1988" s="3" t="s">
        <v>7783</v>
      </c>
      <c r="D1988" t="s">
        <v>5673</v>
      </c>
      <c r="F1988">
        <v>6.1</v>
      </c>
      <c r="G1988">
        <v>0.1</v>
      </c>
      <c r="I1988" t="s">
        <v>15</v>
      </c>
    </row>
    <row r="1989" spans="1:9" x14ac:dyDescent="0.3">
      <c r="A1989" s="1">
        <v>44823</v>
      </c>
      <c r="B1989" t="s">
        <v>5561</v>
      </c>
      <c r="C1989" s="3" t="s">
        <v>7784</v>
      </c>
      <c r="D1989" t="s">
        <v>6416</v>
      </c>
      <c r="F1989">
        <v>29.5</v>
      </c>
      <c r="G1989">
        <v>0</v>
      </c>
      <c r="H1989" t="s">
        <v>790</v>
      </c>
      <c r="I1989" t="s">
        <v>1253</v>
      </c>
    </row>
    <row r="1990" spans="1:9" x14ac:dyDescent="0.3">
      <c r="A1990" s="1">
        <v>44823</v>
      </c>
      <c r="B1990" t="s">
        <v>5561</v>
      </c>
      <c r="C1990" s="3" t="s">
        <v>7785</v>
      </c>
      <c r="D1990" t="s">
        <v>6416</v>
      </c>
      <c r="F1990">
        <v>34.9</v>
      </c>
      <c r="G1990">
        <v>0</v>
      </c>
      <c r="H1990" t="s">
        <v>790</v>
      </c>
      <c r="I1990" t="s">
        <v>1253</v>
      </c>
    </row>
    <row r="1991" spans="1:9" x14ac:dyDescent="0.3">
      <c r="A1991" s="1">
        <v>44823</v>
      </c>
      <c r="B1991" t="s">
        <v>5561</v>
      </c>
      <c r="C1991" s="3" t="s">
        <v>7786</v>
      </c>
      <c r="D1991" t="s">
        <v>6416</v>
      </c>
      <c r="F1991">
        <v>32.1</v>
      </c>
      <c r="G1991">
        <v>0</v>
      </c>
      <c r="H1991" t="s">
        <v>790</v>
      </c>
      <c r="I1991" t="s">
        <v>1253</v>
      </c>
    </row>
    <row r="1992" spans="1:9" x14ac:dyDescent="0.3">
      <c r="A1992" s="1">
        <v>44823</v>
      </c>
      <c r="B1992" t="s">
        <v>5561</v>
      </c>
      <c r="C1992" s="3" t="s">
        <v>7787</v>
      </c>
      <c r="D1992" t="s">
        <v>6416</v>
      </c>
      <c r="F1992">
        <v>30.9</v>
      </c>
      <c r="G1992">
        <v>0</v>
      </c>
      <c r="H1992" t="s">
        <v>790</v>
      </c>
      <c r="I1992" t="s">
        <v>1253</v>
      </c>
    </row>
    <row r="1993" spans="1:9" x14ac:dyDescent="0.3">
      <c r="A1993" s="1">
        <v>44823</v>
      </c>
      <c r="B1993" t="s">
        <v>5561</v>
      </c>
      <c r="C1993" s="3" t="s">
        <v>7788</v>
      </c>
      <c r="D1993" t="s">
        <v>6416</v>
      </c>
      <c r="F1993">
        <v>39.200000000000003</v>
      </c>
      <c r="G1993">
        <v>1</v>
      </c>
      <c r="H1993" t="s">
        <v>790</v>
      </c>
      <c r="I1993" t="s">
        <v>1253</v>
      </c>
    </row>
    <row r="1994" spans="1:9" x14ac:dyDescent="0.3">
      <c r="A1994" s="1">
        <v>44823</v>
      </c>
      <c r="B1994" t="s">
        <v>5566</v>
      </c>
      <c r="C1994" s="3" t="s">
        <v>7793</v>
      </c>
      <c r="D1994" t="s">
        <v>5621</v>
      </c>
      <c r="F1994">
        <v>36.6</v>
      </c>
      <c r="G1994">
        <v>0</v>
      </c>
      <c r="H1994" t="s">
        <v>23</v>
      </c>
      <c r="I1994" t="s">
        <v>15</v>
      </c>
    </row>
    <row r="1995" spans="1:9" x14ac:dyDescent="0.3">
      <c r="A1995" s="1">
        <v>44855</v>
      </c>
      <c r="B1995" t="s">
        <v>5561</v>
      </c>
      <c r="C1995" s="3" t="s">
        <v>8499</v>
      </c>
      <c r="D1995" t="s">
        <v>6020</v>
      </c>
      <c r="F1995">
        <v>36.6</v>
      </c>
      <c r="G1995">
        <v>0</v>
      </c>
      <c r="H1995" t="s">
        <v>23</v>
      </c>
      <c r="I1995" t="s">
        <v>15</v>
      </c>
    </row>
    <row r="1996" spans="1:9" x14ac:dyDescent="0.3">
      <c r="A1996" s="1">
        <v>44823</v>
      </c>
      <c r="B1996" t="s">
        <v>5566</v>
      </c>
      <c r="C1996" s="3" t="s">
        <v>7791</v>
      </c>
      <c r="D1996" t="s">
        <v>5621</v>
      </c>
      <c r="F1996">
        <v>38.299999999999997</v>
      </c>
      <c r="G1996">
        <v>0</v>
      </c>
      <c r="H1996" t="s">
        <v>45</v>
      </c>
      <c r="I1996" t="s">
        <v>1253</v>
      </c>
    </row>
    <row r="1997" spans="1:9" x14ac:dyDescent="0.3">
      <c r="A1997" s="1">
        <v>44855</v>
      </c>
      <c r="B1997" t="s">
        <v>5566</v>
      </c>
      <c r="C1997" s="3" t="s">
        <v>8519</v>
      </c>
      <c r="D1997" t="s">
        <v>6405</v>
      </c>
      <c r="F1997">
        <v>36.6</v>
      </c>
      <c r="G1997">
        <v>0</v>
      </c>
      <c r="H1997" t="s">
        <v>23</v>
      </c>
      <c r="I1997" t="s">
        <v>15</v>
      </c>
    </row>
    <row r="1998" spans="1:9" x14ac:dyDescent="0.3">
      <c r="A1998" s="1">
        <v>44894</v>
      </c>
      <c r="B1998" t="s">
        <v>5566</v>
      </c>
      <c r="C1998" s="3" t="s">
        <v>9224</v>
      </c>
      <c r="D1998" t="s">
        <v>6196</v>
      </c>
      <c r="F1998">
        <v>36.6</v>
      </c>
      <c r="G1998">
        <v>0</v>
      </c>
      <c r="H1998" t="s">
        <v>23</v>
      </c>
      <c r="I1998" t="s">
        <v>15</v>
      </c>
    </row>
    <row r="1999" spans="1:9" x14ac:dyDescent="0.3">
      <c r="A1999" s="1">
        <v>44902</v>
      </c>
      <c r="B1999" t="s">
        <v>5561</v>
      </c>
      <c r="C1999" s="3" t="s">
        <v>9342</v>
      </c>
      <c r="D1999" t="s">
        <v>6732</v>
      </c>
      <c r="F1999">
        <v>36.6</v>
      </c>
      <c r="G1999">
        <v>0</v>
      </c>
      <c r="H1999" t="s">
        <v>23</v>
      </c>
      <c r="I1999" t="s">
        <v>1253</v>
      </c>
    </row>
    <row r="2000" spans="1:9" x14ac:dyDescent="0.3">
      <c r="A2000" s="1">
        <v>44951</v>
      </c>
      <c r="B2000" t="s">
        <v>5566</v>
      </c>
      <c r="C2000" s="3" t="s">
        <v>10103</v>
      </c>
      <c r="D2000" t="s">
        <v>6413</v>
      </c>
      <c r="F2000">
        <v>36.6</v>
      </c>
      <c r="G2000">
        <v>4.3</v>
      </c>
      <c r="H2000" t="s">
        <v>23</v>
      </c>
      <c r="I2000" t="s">
        <v>15</v>
      </c>
    </row>
    <row r="2001" spans="1:9" x14ac:dyDescent="0.3">
      <c r="A2001" s="1">
        <v>44785</v>
      </c>
      <c r="B2001" t="s">
        <v>5561</v>
      </c>
      <c r="C2001" s="3" t="s">
        <v>7103</v>
      </c>
      <c r="D2001" t="s">
        <v>7104</v>
      </c>
      <c r="F2001">
        <v>36.5</v>
      </c>
      <c r="G2001">
        <v>1.1000000000000001</v>
      </c>
      <c r="H2001" t="s">
        <v>23</v>
      </c>
      <c r="I2001" t="s">
        <v>15</v>
      </c>
    </row>
    <row r="2002" spans="1:9" x14ac:dyDescent="0.3">
      <c r="A2002" s="1">
        <v>44826</v>
      </c>
      <c r="B2002" t="s">
        <v>5566</v>
      </c>
      <c r="C2002" s="3" t="s">
        <v>7898</v>
      </c>
      <c r="D2002" t="s">
        <v>6405</v>
      </c>
      <c r="F2002">
        <v>36.5</v>
      </c>
      <c r="G2002">
        <v>6</v>
      </c>
      <c r="H2002" t="s">
        <v>23</v>
      </c>
      <c r="I2002" t="s">
        <v>15</v>
      </c>
    </row>
    <row r="2003" spans="1:9" x14ac:dyDescent="0.3">
      <c r="A2003" s="1">
        <v>44824</v>
      </c>
      <c r="B2003" t="s">
        <v>5544</v>
      </c>
      <c r="C2003" s="3" t="s">
        <v>7798</v>
      </c>
      <c r="D2003" t="s">
        <v>7625</v>
      </c>
      <c r="F2003">
        <v>9</v>
      </c>
      <c r="G2003">
        <v>2</v>
      </c>
      <c r="H2003" t="s">
        <v>378</v>
      </c>
      <c r="I2003" t="s">
        <v>5548</v>
      </c>
    </row>
    <row r="2004" spans="1:9" x14ac:dyDescent="0.3">
      <c r="A2004" s="1">
        <v>44852</v>
      </c>
      <c r="B2004" t="s">
        <v>5566</v>
      </c>
      <c r="C2004" s="3" t="s">
        <v>8388</v>
      </c>
      <c r="D2004" t="s">
        <v>6196</v>
      </c>
      <c r="F2004">
        <v>36.5</v>
      </c>
      <c r="G2004">
        <v>2.2000000000000002</v>
      </c>
      <c r="H2004" t="s">
        <v>23</v>
      </c>
      <c r="I2004" t="s">
        <v>15</v>
      </c>
    </row>
    <row r="2005" spans="1:9" x14ac:dyDescent="0.3">
      <c r="A2005" s="1">
        <v>44824</v>
      </c>
      <c r="B2005" t="s">
        <v>5561</v>
      </c>
      <c r="C2005" s="3" t="s">
        <v>7800</v>
      </c>
      <c r="D2005" t="s">
        <v>5702</v>
      </c>
      <c r="F2005">
        <v>31.4</v>
      </c>
      <c r="G2005">
        <v>0</v>
      </c>
      <c r="H2005" t="s">
        <v>486</v>
      </c>
      <c r="I2005" t="s">
        <v>1253</v>
      </c>
    </row>
    <row r="2006" spans="1:9" x14ac:dyDescent="0.3">
      <c r="A2006" s="1">
        <v>44824</v>
      </c>
      <c r="B2006" t="s">
        <v>5561</v>
      </c>
      <c r="C2006" s="3" t="s">
        <v>7801</v>
      </c>
      <c r="D2006" t="s">
        <v>5702</v>
      </c>
      <c r="F2006">
        <v>35.299999999999997</v>
      </c>
      <c r="G2006">
        <v>0</v>
      </c>
      <c r="H2006" t="s">
        <v>486</v>
      </c>
      <c r="I2006" t="s">
        <v>1253</v>
      </c>
    </row>
    <row r="2007" spans="1:9" x14ac:dyDescent="0.3">
      <c r="A2007" s="1">
        <v>44824</v>
      </c>
      <c r="B2007" t="s">
        <v>5561</v>
      </c>
      <c r="C2007" s="3" t="s">
        <v>7802</v>
      </c>
      <c r="D2007" t="s">
        <v>5702</v>
      </c>
      <c r="F2007">
        <v>38.200000000000003</v>
      </c>
      <c r="G2007">
        <v>0</v>
      </c>
      <c r="H2007" t="s">
        <v>486</v>
      </c>
      <c r="I2007" t="s">
        <v>1253</v>
      </c>
    </row>
    <row r="2008" spans="1:9" x14ac:dyDescent="0.3">
      <c r="A2008" s="1">
        <v>44824</v>
      </c>
      <c r="B2008" t="s">
        <v>5561</v>
      </c>
      <c r="C2008" s="3" t="s">
        <v>7803</v>
      </c>
      <c r="D2008" t="s">
        <v>5702</v>
      </c>
      <c r="F2008">
        <v>31.6</v>
      </c>
      <c r="G2008">
        <v>0</v>
      </c>
      <c r="H2008" t="s">
        <v>486</v>
      </c>
      <c r="I2008" t="s">
        <v>1253</v>
      </c>
    </row>
    <row r="2009" spans="1:9" x14ac:dyDescent="0.3">
      <c r="A2009" s="1">
        <v>44824</v>
      </c>
      <c r="B2009" t="s">
        <v>5561</v>
      </c>
      <c r="C2009" s="3" t="s">
        <v>7804</v>
      </c>
      <c r="D2009" t="s">
        <v>5702</v>
      </c>
      <c r="F2009">
        <v>31.6</v>
      </c>
      <c r="G2009">
        <v>0</v>
      </c>
      <c r="H2009" t="s">
        <v>486</v>
      </c>
      <c r="I2009" t="s">
        <v>1253</v>
      </c>
    </row>
    <row r="2010" spans="1:9" x14ac:dyDescent="0.3">
      <c r="A2010" s="1">
        <v>44824</v>
      </c>
      <c r="B2010" t="s">
        <v>5561</v>
      </c>
      <c r="C2010" s="3" t="s">
        <v>7805</v>
      </c>
      <c r="D2010" t="s">
        <v>5702</v>
      </c>
      <c r="F2010">
        <v>33.9</v>
      </c>
      <c r="G2010">
        <v>2.7</v>
      </c>
      <c r="H2010" t="s">
        <v>486</v>
      </c>
      <c r="I2010" t="s">
        <v>1253</v>
      </c>
    </row>
    <row r="2011" spans="1:9" x14ac:dyDescent="0.3">
      <c r="A2011" s="1">
        <v>44824</v>
      </c>
      <c r="B2011" t="s">
        <v>5561</v>
      </c>
      <c r="C2011" s="3" t="s">
        <v>7806</v>
      </c>
      <c r="D2011" t="s">
        <v>6416</v>
      </c>
      <c r="F2011">
        <v>25.2</v>
      </c>
      <c r="G2011">
        <v>0</v>
      </c>
      <c r="H2011" t="s">
        <v>790</v>
      </c>
      <c r="I2011" t="s">
        <v>1253</v>
      </c>
    </row>
    <row r="2012" spans="1:9" x14ac:dyDescent="0.3">
      <c r="A2012" s="1">
        <v>44824</v>
      </c>
      <c r="B2012" t="s">
        <v>5566</v>
      </c>
      <c r="C2012" s="3" t="s">
        <v>7807</v>
      </c>
      <c r="D2012" t="s">
        <v>6532</v>
      </c>
      <c r="F2012">
        <v>30.2</v>
      </c>
      <c r="G2012">
        <v>0</v>
      </c>
      <c r="H2012" t="s">
        <v>940</v>
      </c>
      <c r="I2012" t="s">
        <v>1253</v>
      </c>
    </row>
    <row r="2013" spans="1:9" x14ac:dyDescent="0.3">
      <c r="A2013" s="1">
        <v>44824</v>
      </c>
      <c r="B2013" t="s">
        <v>5566</v>
      </c>
      <c r="C2013" s="3" t="s">
        <v>7808</v>
      </c>
      <c r="D2013" t="s">
        <v>6532</v>
      </c>
      <c r="F2013">
        <v>30.3</v>
      </c>
      <c r="G2013">
        <v>0</v>
      </c>
      <c r="H2013" t="s">
        <v>940</v>
      </c>
      <c r="I2013" t="s">
        <v>1253</v>
      </c>
    </row>
    <row r="2014" spans="1:9" x14ac:dyDescent="0.3">
      <c r="A2014" s="1">
        <v>44824</v>
      </c>
      <c r="B2014" t="s">
        <v>5566</v>
      </c>
      <c r="C2014" s="3" t="s">
        <v>7809</v>
      </c>
      <c r="D2014" t="s">
        <v>6532</v>
      </c>
      <c r="F2014">
        <v>31.7</v>
      </c>
      <c r="G2014">
        <v>0</v>
      </c>
      <c r="H2014" t="s">
        <v>940</v>
      </c>
      <c r="I2014" t="s">
        <v>1253</v>
      </c>
    </row>
    <row r="2015" spans="1:9" x14ac:dyDescent="0.3">
      <c r="A2015" s="1">
        <v>44824</v>
      </c>
      <c r="B2015" t="s">
        <v>5566</v>
      </c>
      <c r="C2015" s="3" t="s">
        <v>7810</v>
      </c>
      <c r="D2015" t="s">
        <v>6532</v>
      </c>
      <c r="F2015">
        <v>28.1</v>
      </c>
      <c r="G2015">
        <v>0</v>
      </c>
      <c r="H2015" t="s">
        <v>940</v>
      </c>
      <c r="I2015" t="s">
        <v>1253</v>
      </c>
    </row>
    <row r="2016" spans="1:9" x14ac:dyDescent="0.3">
      <c r="A2016" s="1">
        <v>44824</v>
      </c>
      <c r="B2016" t="s">
        <v>5566</v>
      </c>
      <c r="C2016" s="3" t="s">
        <v>7811</v>
      </c>
      <c r="D2016" t="s">
        <v>7812</v>
      </c>
      <c r="F2016">
        <v>27.4</v>
      </c>
      <c r="G2016">
        <v>0</v>
      </c>
      <c r="H2016" t="s">
        <v>3276</v>
      </c>
      <c r="I2016" t="s">
        <v>5548</v>
      </c>
    </row>
    <row r="2017" spans="1:9" x14ac:dyDescent="0.3">
      <c r="A2017" s="1">
        <v>44824</v>
      </c>
      <c r="B2017" t="s">
        <v>5566</v>
      </c>
      <c r="C2017" s="3" t="s">
        <v>7813</v>
      </c>
      <c r="D2017" t="s">
        <v>7812</v>
      </c>
      <c r="F2017">
        <v>31.9</v>
      </c>
      <c r="G2017">
        <v>0</v>
      </c>
      <c r="H2017" t="s">
        <v>3276</v>
      </c>
      <c r="I2017" t="s">
        <v>5548</v>
      </c>
    </row>
    <row r="2018" spans="1:9" x14ac:dyDescent="0.3">
      <c r="A2018" s="1">
        <v>44882</v>
      </c>
      <c r="B2018" t="s">
        <v>5553</v>
      </c>
      <c r="C2018" s="3" t="s">
        <v>8927</v>
      </c>
      <c r="D2018" t="s">
        <v>8928</v>
      </c>
      <c r="F2018">
        <v>36.5</v>
      </c>
      <c r="G2018">
        <v>0</v>
      </c>
      <c r="H2018" t="s">
        <v>23</v>
      </c>
      <c r="I2018" t="s">
        <v>15</v>
      </c>
    </row>
    <row r="2019" spans="1:9" x14ac:dyDescent="0.3">
      <c r="A2019" s="1">
        <v>44825</v>
      </c>
      <c r="B2019" t="s">
        <v>5561</v>
      </c>
      <c r="C2019" s="3" t="s">
        <v>7833</v>
      </c>
      <c r="D2019" t="s">
        <v>7097</v>
      </c>
      <c r="F2019">
        <v>36.4</v>
      </c>
      <c r="G2019">
        <v>0</v>
      </c>
      <c r="H2019" t="s">
        <v>23</v>
      </c>
      <c r="I2019" t="s">
        <v>15</v>
      </c>
    </row>
    <row r="2020" spans="1:9" x14ac:dyDescent="0.3">
      <c r="A2020" s="1">
        <v>44901</v>
      </c>
      <c r="B2020" t="s">
        <v>5561</v>
      </c>
      <c r="C2020" s="3" t="s">
        <v>9320</v>
      </c>
      <c r="D2020" t="s">
        <v>5921</v>
      </c>
      <c r="F2020">
        <v>36.4</v>
      </c>
      <c r="G2020">
        <v>0</v>
      </c>
      <c r="H2020" t="s">
        <v>23</v>
      </c>
      <c r="I2020" t="s">
        <v>15</v>
      </c>
    </row>
    <row r="2021" spans="1:9" x14ac:dyDescent="0.3">
      <c r="A2021" s="1">
        <v>44909</v>
      </c>
      <c r="B2021" t="s">
        <v>5553</v>
      </c>
      <c r="C2021" s="3" t="s">
        <v>9475</v>
      </c>
      <c r="D2021" t="s">
        <v>6932</v>
      </c>
      <c r="F2021">
        <v>36.4</v>
      </c>
      <c r="G2021">
        <v>4.5999999999999996</v>
      </c>
      <c r="H2021" t="s">
        <v>23</v>
      </c>
      <c r="I2021" t="s">
        <v>1253</v>
      </c>
    </row>
    <row r="2022" spans="1:9" x14ac:dyDescent="0.3">
      <c r="A2022" s="1">
        <v>44943</v>
      </c>
      <c r="B2022" t="s">
        <v>5561</v>
      </c>
      <c r="C2022" s="3" t="s">
        <v>10025</v>
      </c>
      <c r="D2022" t="s">
        <v>6088</v>
      </c>
      <c r="F2022">
        <v>36.4</v>
      </c>
      <c r="G2022">
        <v>0</v>
      </c>
      <c r="H2022" t="s">
        <v>23</v>
      </c>
      <c r="I2022" t="s">
        <v>15</v>
      </c>
    </row>
    <row r="2023" spans="1:9" x14ac:dyDescent="0.3">
      <c r="A2023" s="1">
        <v>44803</v>
      </c>
      <c r="B2023" t="s">
        <v>5566</v>
      </c>
      <c r="C2023" s="3" t="s">
        <v>7418</v>
      </c>
      <c r="D2023" t="s">
        <v>6405</v>
      </c>
      <c r="F2023">
        <v>36.299999999999997</v>
      </c>
      <c r="G2023">
        <v>0</v>
      </c>
      <c r="H2023" t="s">
        <v>23</v>
      </c>
      <c r="I2023" t="s">
        <v>15</v>
      </c>
    </row>
    <row r="2024" spans="1:9" x14ac:dyDescent="0.3">
      <c r="A2024" s="1">
        <v>44825</v>
      </c>
      <c r="B2024" t="s">
        <v>5553</v>
      </c>
      <c r="C2024" s="3" t="s">
        <v>7820</v>
      </c>
      <c r="D2024" t="s">
        <v>6216</v>
      </c>
      <c r="F2024">
        <v>29.3</v>
      </c>
      <c r="G2024">
        <v>0</v>
      </c>
      <c r="H2024" t="s">
        <v>1831</v>
      </c>
      <c r="I2024" t="s">
        <v>1253</v>
      </c>
    </row>
    <row r="2025" spans="1:9" x14ac:dyDescent="0.3">
      <c r="A2025" s="1">
        <v>44825</v>
      </c>
      <c r="B2025" t="s">
        <v>5553</v>
      </c>
      <c r="C2025" s="3" t="s">
        <v>7821</v>
      </c>
      <c r="D2025" t="s">
        <v>6216</v>
      </c>
      <c r="F2025">
        <v>41.6</v>
      </c>
      <c r="G2025">
        <v>0</v>
      </c>
      <c r="H2025" t="s">
        <v>1831</v>
      </c>
      <c r="I2025" t="s">
        <v>1253</v>
      </c>
    </row>
    <row r="2026" spans="1:9" x14ac:dyDescent="0.3">
      <c r="A2026" s="1">
        <v>44825</v>
      </c>
      <c r="B2026" t="s">
        <v>5553</v>
      </c>
      <c r="C2026" s="3" t="s">
        <v>7822</v>
      </c>
      <c r="D2026" t="s">
        <v>6216</v>
      </c>
      <c r="F2026">
        <v>32.700000000000003</v>
      </c>
      <c r="G2026">
        <v>0</v>
      </c>
      <c r="H2026" t="s">
        <v>1831</v>
      </c>
      <c r="I2026" t="s">
        <v>1253</v>
      </c>
    </row>
    <row r="2027" spans="1:9" x14ac:dyDescent="0.3">
      <c r="A2027" s="1">
        <v>44845</v>
      </c>
      <c r="B2027" t="s">
        <v>5553</v>
      </c>
      <c r="C2027" s="3" t="s">
        <v>8250</v>
      </c>
      <c r="D2027" t="s">
        <v>6627</v>
      </c>
      <c r="F2027">
        <v>36.299999999999997</v>
      </c>
      <c r="G2027">
        <v>0</v>
      </c>
      <c r="H2027" t="s">
        <v>23</v>
      </c>
      <c r="I2027" t="s">
        <v>15</v>
      </c>
    </row>
    <row r="2028" spans="1:9" x14ac:dyDescent="0.3">
      <c r="A2028" s="1">
        <v>44823</v>
      </c>
      <c r="B2028" t="s">
        <v>5566</v>
      </c>
      <c r="C2028" s="3" t="s">
        <v>7792</v>
      </c>
      <c r="D2028" t="s">
        <v>5621</v>
      </c>
      <c r="F2028">
        <v>36.200000000000003</v>
      </c>
      <c r="G2028">
        <v>0</v>
      </c>
      <c r="H2028" t="s">
        <v>23</v>
      </c>
      <c r="I2028" t="s">
        <v>15</v>
      </c>
    </row>
    <row r="2029" spans="1:9" x14ac:dyDescent="0.3">
      <c r="A2029" s="1">
        <v>44832</v>
      </c>
      <c r="B2029" t="s">
        <v>5566</v>
      </c>
      <c r="C2029" s="3" t="s">
        <v>8016</v>
      </c>
      <c r="D2029" t="s">
        <v>6196</v>
      </c>
      <c r="F2029">
        <v>36.200000000000003</v>
      </c>
      <c r="G2029">
        <v>0</v>
      </c>
      <c r="H2029" t="s">
        <v>23</v>
      </c>
      <c r="I2029" t="s">
        <v>15</v>
      </c>
    </row>
    <row r="2030" spans="1:9" x14ac:dyDescent="0.3">
      <c r="A2030" s="1">
        <v>44852</v>
      </c>
      <c r="B2030" t="s">
        <v>5566</v>
      </c>
      <c r="C2030" s="3" t="s">
        <v>8382</v>
      </c>
      <c r="D2030" t="s">
        <v>6196</v>
      </c>
      <c r="F2030">
        <v>36.200000000000003</v>
      </c>
      <c r="G2030">
        <v>0</v>
      </c>
      <c r="H2030" t="s">
        <v>23</v>
      </c>
      <c r="I2030" t="s">
        <v>15</v>
      </c>
    </row>
    <row r="2031" spans="1:9" x14ac:dyDescent="0.3">
      <c r="A2031" s="1">
        <v>44873</v>
      </c>
      <c r="B2031" t="s">
        <v>5561</v>
      </c>
      <c r="C2031" s="3" t="s">
        <v>8753</v>
      </c>
      <c r="D2031" t="s">
        <v>6242</v>
      </c>
      <c r="F2031">
        <v>36.200000000000003</v>
      </c>
      <c r="G2031">
        <v>5</v>
      </c>
      <c r="H2031" t="s">
        <v>23</v>
      </c>
      <c r="I2031" t="s">
        <v>15</v>
      </c>
    </row>
    <row r="2032" spans="1:9" x14ac:dyDescent="0.3">
      <c r="A2032" s="1">
        <v>44877</v>
      </c>
      <c r="B2032" t="s">
        <v>5566</v>
      </c>
      <c r="C2032" s="3" t="s">
        <v>8843</v>
      </c>
      <c r="D2032" t="s">
        <v>6064</v>
      </c>
      <c r="F2032">
        <v>36.200000000000003</v>
      </c>
      <c r="G2032">
        <v>0</v>
      </c>
      <c r="H2032" t="s">
        <v>23</v>
      </c>
      <c r="I2032" t="s">
        <v>15</v>
      </c>
    </row>
    <row r="2033" spans="1:9" x14ac:dyDescent="0.3">
      <c r="A2033" s="1">
        <v>44909</v>
      </c>
      <c r="B2033" t="s">
        <v>5553</v>
      </c>
      <c r="C2033" s="3" t="s">
        <v>9473</v>
      </c>
      <c r="D2033" t="s">
        <v>6932</v>
      </c>
      <c r="F2033">
        <v>36.200000000000003</v>
      </c>
      <c r="G2033">
        <v>0</v>
      </c>
      <c r="H2033" t="s">
        <v>23</v>
      </c>
      <c r="I2033" t="s">
        <v>1253</v>
      </c>
    </row>
    <row r="2034" spans="1:9" x14ac:dyDescent="0.3">
      <c r="A2034" s="1">
        <v>44953</v>
      </c>
      <c r="B2034" t="s">
        <v>5566</v>
      </c>
      <c r="C2034" s="3" t="s">
        <v>10165</v>
      </c>
      <c r="D2034" t="s">
        <v>6064</v>
      </c>
      <c r="F2034">
        <v>36.200000000000003</v>
      </c>
      <c r="G2034">
        <v>0</v>
      </c>
      <c r="H2034" t="s">
        <v>23</v>
      </c>
      <c r="I2034" t="s">
        <v>15</v>
      </c>
    </row>
    <row r="2035" spans="1:9" x14ac:dyDescent="0.3">
      <c r="A2035" s="1">
        <v>44848</v>
      </c>
      <c r="B2035" t="s">
        <v>5566</v>
      </c>
      <c r="C2035" s="3" t="s">
        <v>8357</v>
      </c>
      <c r="D2035" t="s">
        <v>5586</v>
      </c>
      <c r="F2035">
        <v>36.1</v>
      </c>
      <c r="G2035">
        <v>0</v>
      </c>
      <c r="H2035" t="s">
        <v>23</v>
      </c>
      <c r="I2035" t="s">
        <v>15</v>
      </c>
    </row>
    <row r="2036" spans="1:9" x14ac:dyDescent="0.3">
      <c r="A2036" s="1">
        <v>44779</v>
      </c>
      <c r="B2036" t="s">
        <v>5566</v>
      </c>
      <c r="C2036" s="3" t="s">
        <v>6992</v>
      </c>
      <c r="D2036" t="s">
        <v>5586</v>
      </c>
      <c r="F2036">
        <v>36</v>
      </c>
      <c r="G2036">
        <v>0</v>
      </c>
      <c r="H2036" t="s">
        <v>23</v>
      </c>
      <c r="I2036" t="s">
        <v>15</v>
      </c>
    </row>
    <row r="2037" spans="1:9" x14ac:dyDescent="0.3">
      <c r="A2037" s="1">
        <v>44812</v>
      </c>
      <c r="B2037" t="s">
        <v>5561</v>
      </c>
      <c r="C2037" s="3" t="s">
        <v>7573</v>
      </c>
      <c r="D2037" t="s">
        <v>5926</v>
      </c>
      <c r="F2037">
        <v>36</v>
      </c>
      <c r="G2037">
        <v>0</v>
      </c>
      <c r="H2037" t="s">
        <v>23</v>
      </c>
      <c r="I2037" t="s">
        <v>1253</v>
      </c>
    </row>
    <row r="2038" spans="1:9" x14ac:dyDescent="0.3">
      <c r="A2038" s="1">
        <v>44838</v>
      </c>
      <c r="B2038" t="s">
        <v>5553</v>
      </c>
      <c r="C2038" s="3" t="s">
        <v>8079</v>
      </c>
      <c r="D2038" t="s">
        <v>7649</v>
      </c>
      <c r="F2038">
        <v>36</v>
      </c>
      <c r="G2038">
        <v>1</v>
      </c>
      <c r="H2038" t="s">
        <v>23</v>
      </c>
      <c r="I2038" t="s">
        <v>15</v>
      </c>
    </row>
    <row r="2039" spans="1:9" x14ac:dyDescent="0.3">
      <c r="A2039" s="1">
        <v>44838</v>
      </c>
      <c r="B2039" t="s">
        <v>5553</v>
      </c>
      <c r="C2039" s="3" t="s">
        <v>8080</v>
      </c>
      <c r="D2039" t="s">
        <v>7649</v>
      </c>
      <c r="F2039">
        <v>36</v>
      </c>
      <c r="G2039">
        <v>0</v>
      </c>
      <c r="H2039" t="s">
        <v>23</v>
      </c>
      <c r="I2039" t="s">
        <v>15</v>
      </c>
    </row>
    <row r="2040" spans="1:9" x14ac:dyDescent="0.3">
      <c r="A2040" s="1">
        <v>44848</v>
      </c>
      <c r="B2040" t="s">
        <v>5566</v>
      </c>
      <c r="C2040" s="3" t="s">
        <v>8348</v>
      </c>
      <c r="D2040" t="s">
        <v>6300</v>
      </c>
      <c r="F2040">
        <v>36</v>
      </c>
      <c r="G2040">
        <v>0</v>
      </c>
      <c r="H2040" t="s">
        <v>23</v>
      </c>
      <c r="I2040" t="s">
        <v>15</v>
      </c>
    </row>
    <row r="2041" spans="1:9" x14ac:dyDescent="0.3">
      <c r="A2041" s="1">
        <v>44852</v>
      </c>
      <c r="B2041" t="s">
        <v>5566</v>
      </c>
      <c r="C2041" s="3" t="s">
        <v>8385</v>
      </c>
      <c r="D2041" t="s">
        <v>6196</v>
      </c>
      <c r="F2041">
        <v>36</v>
      </c>
      <c r="G2041">
        <v>0</v>
      </c>
      <c r="H2041" t="s">
        <v>23</v>
      </c>
      <c r="I2041" t="s">
        <v>15</v>
      </c>
    </row>
    <row r="2042" spans="1:9" x14ac:dyDescent="0.3">
      <c r="A2042" s="1">
        <v>44855</v>
      </c>
      <c r="B2042" t="s">
        <v>5566</v>
      </c>
      <c r="C2042" s="3" t="s">
        <v>8517</v>
      </c>
      <c r="D2042" t="s">
        <v>6405</v>
      </c>
      <c r="F2042">
        <v>36</v>
      </c>
      <c r="G2042">
        <v>0</v>
      </c>
      <c r="H2042" t="s">
        <v>23</v>
      </c>
      <c r="I2042" t="s">
        <v>15</v>
      </c>
    </row>
    <row r="2043" spans="1:9" x14ac:dyDescent="0.3">
      <c r="A2043" s="1">
        <v>44825</v>
      </c>
      <c r="B2043" t="s">
        <v>5566</v>
      </c>
      <c r="C2043" s="3" t="s">
        <v>7839</v>
      </c>
      <c r="D2043" t="s">
        <v>7840</v>
      </c>
      <c r="F2043">
        <v>34.299999999999997</v>
      </c>
      <c r="G2043">
        <v>6</v>
      </c>
      <c r="H2043" t="s">
        <v>3276</v>
      </c>
      <c r="I2043" t="s">
        <v>5548</v>
      </c>
    </row>
    <row r="2044" spans="1:9" x14ac:dyDescent="0.3">
      <c r="A2044" s="1">
        <v>44873</v>
      </c>
      <c r="B2044" t="s">
        <v>5553</v>
      </c>
      <c r="C2044" s="3" t="s">
        <v>8748</v>
      </c>
      <c r="D2044" t="s">
        <v>8746</v>
      </c>
      <c r="F2044">
        <v>36</v>
      </c>
      <c r="G2044">
        <v>0.5</v>
      </c>
      <c r="H2044" t="s">
        <v>23</v>
      </c>
      <c r="I2044" t="s">
        <v>5548</v>
      </c>
    </row>
    <row r="2045" spans="1:9" x14ac:dyDescent="0.3">
      <c r="A2045" s="1">
        <v>44880</v>
      </c>
      <c r="B2045" t="s">
        <v>5566</v>
      </c>
      <c r="C2045" s="3" t="s">
        <v>8865</v>
      </c>
      <c r="D2045" t="s">
        <v>6196</v>
      </c>
      <c r="F2045">
        <v>36</v>
      </c>
      <c r="G2045">
        <v>0</v>
      </c>
      <c r="H2045" t="s">
        <v>23</v>
      </c>
      <c r="I2045" t="s">
        <v>15</v>
      </c>
    </row>
    <row r="2046" spans="1:9" x14ac:dyDescent="0.3">
      <c r="A2046" s="1">
        <v>44887</v>
      </c>
      <c r="B2046" t="s">
        <v>5566</v>
      </c>
      <c r="C2046" s="3" t="s">
        <v>9055</v>
      </c>
      <c r="D2046" t="s">
        <v>6300</v>
      </c>
      <c r="F2046">
        <v>36</v>
      </c>
      <c r="G2046">
        <v>0</v>
      </c>
      <c r="H2046" t="s">
        <v>23</v>
      </c>
      <c r="I2046" t="s">
        <v>15</v>
      </c>
    </row>
    <row r="2047" spans="1:9" x14ac:dyDescent="0.3">
      <c r="A2047" s="1">
        <v>44890</v>
      </c>
      <c r="B2047" t="s">
        <v>5561</v>
      </c>
      <c r="C2047" s="3" t="s">
        <v>9151</v>
      </c>
      <c r="D2047" t="s">
        <v>6150</v>
      </c>
      <c r="F2047">
        <v>36</v>
      </c>
      <c r="G2047">
        <v>0</v>
      </c>
      <c r="H2047" t="s">
        <v>23</v>
      </c>
      <c r="I2047" t="s">
        <v>15</v>
      </c>
    </row>
    <row r="2048" spans="1:9" x14ac:dyDescent="0.3">
      <c r="A2048" s="1">
        <v>44825</v>
      </c>
      <c r="B2048" t="s">
        <v>5566</v>
      </c>
      <c r="C2048" s="3" t="s">
        <v>7845</v>
      </c>
      <c r="D2048" t="s">
        <v>6532</v>
      </c>
      <c r="F2048">
        <v>30</v>
      </c>
      <c r="G2048">
        <v>0</v>
      </c>
      <c r="H2048" t="s">
        <v>940</v>
      </c>
      <c r="I2048" t="s">
        <v>1253</v>
      </c>
    </row>
    <row r="2049" spans="1:11" x14ac:dyDescent="0.3">
      <c r="A2049" s="1">
        <v>44825</v>
      </c>
      <c r="B2049" t="s">
        <v>5566</v>
      </c>
      <c r="C2049" s="3" t="s">
        <v>7846</v>
      </c>
      <c r="D2049" t="s">
        <v>6532</v>
      </c>
      <c r="F2049">
        <v>28.2</v>
      </c>
      <c r="G2049">
        <v>0</v>
      </c>
      <c r="H2049" t="s">
        <v>940</v>
      </c>
      <c r="I2049" t="s">
        <v>1253</v>
      </c>
    </row>
    <row r="2050" spans="1:11" x14ac:dyDescent="0.3">
      <c r="A2050" s="1">
        <v>44825</v>
      </c>
      <c r="B2050" t="s">
        <v>5566</v>
      </c>
      <c r="C2050" s="3" t="s">
        <v>7847</v>
      </c>
      <c r="D2050" t="s">
        <v>6532</v>
      </c>
      <c r="F2050">
        <v>15</v>
      </c>
      <c r="G2050">
        <v>0</v>
      </c>
      <c r="H2050" t="s">
        <v>940</v>
      </c>
      <c r="I2050" t="s">
        <v>1253</v>
      </c>
    </row>
    <row r="2051" spans="1:11" x14ac:dyDescent="0.3">
      <c r="A2051" s="1">
        <v>44907</v>
      </c>
      <c r="B2051" t="s">
        <v>5561</v>
      </c>
      <c r="C2051" s="3" t="s">
        <v>9440</v>
      </c>
      <c r="D2051" t="s">
        <v>6025</v>
      </c>
      <c r="F2051">
        <v>36</v>
      </c>
      <c r="G2051">
        <v>0</v>
      </c>
      <c r="H2051" t="s">
        <v>23</v>
      </c>
      <c r="I2051" t="s">
        <v>15</v>
      </c>
    </row>
    <row r="2052" spans="1:11" x14ac:dyDescent="0.3">
      <c r="A2052" s="1">
        <v>44938</v>
      </c>
      <c r="B2052" t="s">
        <v>5566</v>
      </c>
      <c r="C2052" s="3" t="s">
        <v>9913</v>
      </c>
      <c r="D2052" t="s">
        <v>8906</v>
      </c>
      <c r="F2052">
        <v>36</v>
      </c>
      <c r="G2052">
        <v>0</v>
      </c>
      <c r="H2052" t="s">
        <v>23</v>
      </c>
      <c r="I2052" t="s">
        <v>15</v>
      </c>
    </row>
    <row r="2053" spans="1:11" x14ac:dyDescent="0.3">
      <c r="A2053" s="1">
        <v>44939</v>
      </c>
      <c r="B2053" t="s">
        <v>5561</v>
      </c>
      <c r="C2053" s="3" t="s">
        <v>9927</v>
      </c>
      <c r="D2053" t="s">
        <v>7006</v>
      </c>
      <c r="F2053">
        <v>36</v>
      </c>
      <c r="G2053">
        <v>2</v>
      </c>
      <c r="H2053" t="s">
        <v>23</v>
      </c>
      <c r="I2053" t="s">
        <v>15</v>
      </c>
    </row>
    <row r="2054" spans="1:11" x14ac:dyDescent="0.3">
      <c r="A2054" s="1">
        <v>44952</v>
      </c>
      <c r="B2054" t="s">
        <v>5566</v>
      </c>
      <c r="C2054" s="3" t="s">
        <v>10146</v>
      </c>
      <c r="D2054" t="s">
        <v>5621</v>
      </c>
      <c r="F2054">
        <v>36</v>
      </c>
      <c r="G2054">
        <v>0</v>
      </c>
      <c r="H2054" t="s">
        <v>23</v>
      </c>
      <c r="I2054" t="s">
        <v>15</v>
      </c>
      <c r="J2054" s="1">
        <v>44954</v>
      </c>
      <c r="K2054">
        <v>9111</v>
      </c>
    </row>
    <row r="2055" spans="1:11" x14ac:dyDescent="0.3">
      <c r="A2055" s="1">
        <v>44826</v>
      </c>
      <c r="B2055" t="s">
        <v>5544</v>
      </c>
      <c r="C2055" s="3" t="s">
        <v>7852</v>
      </c>
      <c r="D2055" t="s">
        <v>7853</v>
      </c>
      <c r="F2055">
        <v>14.7</v>
      </c>
      <c r="G2055">
        <v>0.4</v>
      </c>
      <c r="H2055" t="s">
        <v>282</v>
      </c>
      <c r="I2055" t="s">
        <v>5548</v>
      </c>
    </row>
    <row r="2056" spans="1:11" x14ac:dyDescent="0.3">
      <c r="A2056" s="1">
        <v>44826</v>
      </c>
      <c r="B2056" t="s">
        <v>5544</v>
      </c>
      <c r="C2056" s="3" t="s">
        <v>7854</v>
      </c>
      <c r="D2056" t="s">
        <v>7853</v>
      </c>
      <c r="F2056">
        <v>14.6</v>
      </c>
      <c r="G2056">
        <v>0</v>
      </c>
      <c r="H2056" t="s">
        <v>282</v>
      </c>
      <c r="I2056" t="s">
        <v>5548</v>
      </c>
    </row>
    <row r="2057" spans="1:11" x14ac:dyDescent="0.3">
      <c r="A2057" s="1">
        <v>44826</v>
      </c>
      <c r="B2057" t="s">
        <v>5544</v>
      </c>
      <c r="C2057" s="3" t="s">
        <v>7855</v>
      </c>
      <c r="D2057" t="s">
        <v>7853</v>
      </c>
      <c r="F2057">
        <v>14.5</v>
      </c>
      <c r="G2057">
        <v>0</v>
      </c>
      <c r="H2057" t="s">
        <v>282</v>
      </c>
      <c r="I2057" t="s">
        <v>5548</v>
      </c>
    </row>
    <row r="2058" spans="1:11" x14ac:dyDescent="0.3">
      <c r="A2058" s="1">
        <v>44826</v>
      </c>
      <c r="B2058" t="s">
        <v>5544</v>
      </c>
      <c r="C2058" s="3" t="s">
        <v>7856</v>
      </c>
      <c r="D2058" t="s">
        <v>7853</v>
      </c>
      <c r="F2058">
        <v>14.9</v>
      </c>
      <c r="G2058">
        <v>0</v>
      </c>
      <c r="H2058" t="s">
        <v>282</v>
      </c>
      <c r="I2058" t="s">
        <v>5548</v>
      </c>
    </row>
    <row r="2059" spans="1:11" x14ac:dyDescent="0.3">
      <c r="A2059" s="1">
        <v>44826</v>
      </c>
      <c r="B2059" t="s">
        <v>5544</v>
      </c>
      <c r="C2059" s="3" t="s">
        <v>7857</v>
      </c>
      <c r="D2059" t="s">
        <v>7853</v>
      </c>
      <c r="F2059">
        <v>14.4</v>
      </c>
      <c r="G2059">
        <v>0</v>
      </c>
      <c r="H2059" t="s">
        <v>282</v>
      </c>
      <c r="I2059" t="s">
        <v>5548</v>
      </c>
    </row>
    <row r="2060" spans="1:11" x14ac:dyDescent="0.3">
      <c r="A2060" s="1">
        <v>44826</v>
      </c>
      <c r="B2060" t="s">
        <v>5544</v>
      </c>
      <c r="C2060" s="3" t="s">
        <v>7858</v>
      </c>
      <c r="D2060" t="s">
        <v>7853</v>
      </c>
      <c r="F2060">
        <v>15.3</v>
      </c>
      <c r="G2060">
        <v>2.2599999999999998</v>
      </c>
      <c r="H2060" t="s">
        <v>282</v>
      </c>
      <c r="I2060" t="s">
        <v>5548</v>
      </c>
    </row>
    <row r="2061" spans="1:11" x14ac:dyDescent="0.3">
      <c r="A2061" s="1">
        <v>44826</v>
      </c>
      <c r="B2061" t="s">
        <v>5544</v>
      </c>
      <c r="C2061" s="3" t="s">
        <v>7859</v>
      </c>
      <c r="D2061" t="s">
        <v>7853</v>
      </c>
      <c r="F2061">
        <v>13</v>
      </c>
      <c r="G2061">
        <v>0</v>
      </c>
      <c r="H2061" t="s">
        <v>282</v>
      </c>
      <c r="I2061" t="s">
        <v>5548</v>
      </c>
    </row>
    <row r="2062" spans="1:11" x14ac:dyDescent="0.3">
      <c r="A2062" s="1">
        <v>44826</v>
      </c>
      <c r="B2062" t="s">
        <v>5544</v>
      </c>
      <c r="C2062" s="3" t="s">
        <v>7860</v>
      </c>
      <c r="D2062" t="s">
        <v>5851</v>
      </c>
      <c r="F2062">
        <v>17.100000000000001</v>
      </c>
      <c r="G2062">
        <v>0</v>
      </c>
      <c r="H2062" t="s">
        <v>630</v>
      </c>
      <c r="I2062" t="s">
        <v>5548</v>
      </c>
    </row>
    <row r="2063" spans="1:11" x14ac:dyDescent="0.3">
      <c r="A2063" s="1">
        <v>44826</v>
      </c>
      <c r="B2063" t="s">
        <v>5544</v>
      </c>
      <c r="C2063" s="3" t="s">
        <v>7861</v>
      </c>
      <c r="D2063" t="s">
        <v>5851</v>
      </c>
      <c r="F2063">
        <v>13.6</v>
      </c>
      <c r="G2063">
        <v>3.8</v>
      </c>
      <c r="H2063" t="s">
        <v>630</v>
      </c>
      <c r="I2063" t="s">
        <v>5548</v>
      </c>
    </row>
    <row r="2064" spans="1:11" x14ac:dyDescent="0.3">
      <c r="A2064" s="1">
        <v>44826</v>
      </c>
      <c r="B2064" t="s">
        <v>5544</v>
      </c>
      <c r="C2064" s="3" t="s">
        <v>7862</v>
      </c>
      <c r="D2064" t="s">
        <v>5851</v>
      </c>
      <c r="F2064">
        <v>15.7</v>
      </c>
      <c r="G2064">
        <v>0</v>
      </c>
      <c r="H2064" t="s">
        <v>630</v>
      </c>
      <c r="I2064" t="s">
        <v>5548</v>
      </c>
    </row>
    <row r="2065" spans="1:9" x14ac:dyDescent="0.3">
      <c r="A2065" s="1">
        <v>44826</v>
      </c>
      <c r="B2065" t="s">
        <v>5553</v>
      </c>
      <c r="C2065" s="3" t="s">
        <v>7863</v>
      </c>
      <c r="D2065" t="s">
        <v>6654</v>
      </c>
      <c r="F2065">
        <v>6</v>
      </c>
      <c r="G2065">
        <v>0</v>
      </c>
      <c r="I2065" t="s">
        <v>15</v>
      </c>
    </row>
    <row r="2066" spans="1:9" x14ac:dyDescent="0.3">
      <c r="A2066" s="1">
        <v>44826</v>
      </c>
      <c r="B2066" t="s">
        <v>5553</v>
      </c>
      <c r="C2066" s="3" t="s">
        <v>7864</v>
      </c>
      <c r="D2066" t="s">
        <v>5697</v>
      </c>
      <c r="F2066">
        <v>14.2</v>
      </c>
      <c r="G2066">
        <v>0</v>
      </c>
      <c r="H2066" t="s">
        <v>630</v>
      </c>
      <c r="I2066" t="s">
        <v>1253</v>
      </c>
    </row>
    <row r="2067" spans="1:9" x14ac:dyDescent="0.3">
      <c r="A2067" s="1">
        <v>44826</v>
      </c>
      <c r="B2067" t="s">
        <v>5553</v>
      </c>
      <c r="C2067" s="3" t="s">
        <v>7865</v>
      </c>
      <c r="D2067" t="s">
        <v>5697</v>
      </c>
      <c r="F2067">
        <v>19.100000000000001</v>
      </c>
      <c r="G2067">
        <v>0</v>
      </c>
      <c r="H2067" t="s">
        <v>630</v>
      </c>
      <c r="I2067" t="s">
        <v>1253</v>
      </c>
    </row>
    <row r="2068" spans="1:9" x14ac:dyDescent="0.3">
      <c r="A2068" s="1">
        <v>44826</v>
      </c>
      <c r="B2068" t="s">
        <v>5553</v>
      </c>
      <c r="C2068" s="3" t="s">
        <v>7866</v>
      </c>
      <c r="D2068" t="s">
        <v>5697</v>
      </c>
      <c r="F2068">
        <v>9.1</v>
      </c>
      <c r="G2068">
        <v>0</v>
      </c>
      <c r="H2068" t="s">
        <v>630</v>
      </c>
      <c r="I2068" t="s">
        <v>1253</v>
      </c>
    </row>
    <row r="2069" spans="1:9" x14ac:dyDescent="0.3">
      <c r="A2069" s="1">
        <v>44826</v>
      </c>
      <c r="B2069" t="s">
        <v>5553</v>
      </c>
      <c r="C2069" s="3" t="s">
        <v>7867</v>
      </c>
      <c r="D2069" t="s">
        <v>5697</v>
      </c>
      <c r="F2069">
        <v>14.4</v>
      </c>
      <c r="G2069">
        <v>2.5</v>
      </c>
      <c r="H2069" t="s">
        <v>630</v>
      </c>
      <c r="I2069" t="s">
        <v>1253</v>
      </c>
    </row>
    <row r="2070" spans="1:9" x14ac:dyDescent="0.3">
      <c r="A2070" s="1">
        <v>44826</v>
      </c>
      <c r="B2070" t="s">
        <v>5553</v>
      </c>
      <c r="C2070" s="3" t="s">
        <v>7868</v>
      </c>
      <c r="D2070" t="s">
        <v>5697</v>
      </c>
      <c r="F2070">
        <v>14.6</v>
      </c>
      <c r="G2070">
        <v>2</v>
      </c>
      <c r="H2070" t="s">
        <v>630</v>
      </c>
      <c r="I2070" t="s">
        <v>1253</v>
      </c>
    </row>
    <row r="2071" spans="1:9" x14ac:dyDescent="0.3">
      <c r="A2071" s="1">
        <v>44826</v>
      </c>
      <c r="B2071" t="s">
        <v>5553</v>
      </c>
      <c r="C2071" s="3" t="s">
        <v>7869</v>
      </c>
      <c r="D2071" t="s">
        <v>5697</v>
      </c>
      <c r="F2071">
        <v>19.5</v>
      </c>
      <c r="G2071">
        <v>0</v>
      </c>
      <c r="H2071" t="s">
        <v>630</v>
      </c>
      <c r="I2071" t="s">
        <v>1253</v>
      </c>
    </row>
    <row r="2072" spans="1:9" x14ac:dyDescent="0.3">
      <c r="A2072" s="1">
        <v>44826</v>
      </c>
      <c r="B2072" t="s">
        <v>5553</v>
      </c>
      <c r="C2072" s="3" t="s">
        <v>7870</v>
      </c>
      <c r="D2072" t="s">
        <v>5697</v>
      </c>
      <c r="F2072">
        <v>14.5</v>
      </c>
      <c r="G2072">
        <v>0</v>
      </c>
      <c r="H2072" t="s">
        <v>630</v>
      </c>
      <c r="I2072" t="s">
        <v>1253</v>
      </c>
    </row>
    <row r="2073" spans="1:9" x14ac:dyDescent="0.3">
      <c r="A2073" s="1">
        <v>44826</v>
      </c>
      <c r="B2073" t="s">
        <v>5553</v>
      </c>
      <c r="C2073" s="3" t="s">
        <v>7871</v>
      </c>
      <c r="D2073" t="s">
        <v>5697</v>
      </c>
      <c r="F2073">
        <v>21.1</v>
      </c>
      <c r="G2073">
        <v>0</v>
      </c>
      <c r="H2073" t="s">
        <v>630</v>
      </c>
      <c r="I2073" t="s">
        <v>1253</v>
      </c>
    </row>
    <row r="2074" spans="1:9" x14ac:dyDescent="0.3">
      <c r="A2074" s="1">
        <v>44826</v>
      </c>
      <c r="B2074" t="s">
        <v>5553</v>
      </c>
      <c r="C2074" s="3" t="s">
        <v>7872</v>
      </c>
      <c r="D2074" t="s">
        <v>5697</v>
      </c>
      <c r="F2074">
        <v>13.5</v>
      </c>
      <c r="G2074">
        <v>0</v>
      </c>
      <c r="H2074" t="s">
        <v>630</v>
      </c>
      <c r="I2074" t="s">
        <v>1253</v>
      </c>
    </row>
    <row r="2075" spans="1:9" x14ac:dyDescent="0.3">
      <c r="A2075" s="1">
        <v>44826</v>
      </c>
      <c r="B2075" t="s">
        <v>5553</v>
      </c>
      <c r="C2075" s="3" t="s">
        <v>7873</v>
      </c>
      <c r="D2075" t="s">
        <v>5697</v>
      </c>
      <c r="F2075">
        <v>18</v>
      </c>
      <c r="G2075">
        <v>0</v>
      </c>
      <c r="H2075" t="s">
        <v>630</v>
      </c>
      <c r="I2075" t="s">
        <v>1253</v>
      </c>
    </row>
    <row r="2076" spans="1:9" x14ac:dyDescent="0.3">
      <c r="A2076" s="1">
        <v>44826</v>
      </c>
      <c r="B2076" t="s">
        <v>5553</v>
      </c>
      <c r="C2076" s="3" t="s">
        <v>7874</v>
      </c>
      <c r="D2076" t="s">
        <v>5697</v>
      </c>
      <c r="F2076">
        <v>11</v>
      </c>
      <c r="G2076">
        <v>0</v>
      </c>
      <c r="H2076" t="s">
        <v>630</v>
      </c>
      <c r="I2076" t="s">
        <v>1253</v>
      </c>
    </row>
    <row r="2077" spans="1:9" x14ac:dyDescent="0.3">
      <c r="A2077" s="1">
        <v>44826</v>
      </c>
      <c r="B2077" t="s">
        <v>5553</v>
      </c>
      <c r="C2077" s="3" t="s">
        <v>7875</v>
      </c>
      <c r="D2077" t="s">
        <v>5697</v>
      </c>
      <c r="F2077">
        <v>16.5</v>
      </c>
      <c r="G2077">
        <v>0</v>
      </c>
      <c r="H2077" t="s">
        <v>630</v>
      </c>
      <c r="I2077" t="s">
        <v>1253</v>
      </c>
    </row>
    <row r="2078" spans="1:9" x14ac:dyDescent="0.3">
      <c r="A2078" s="1">
        <v>44826</v>
      </c>
      <c r="B2078" t="s">
        <v>5553</v>
      </c>
      <c r="C2078" s="3" t="s">
        <v>7876</v>
      </c>
      <c r="D2078" t="s">
        <v>5697</v>
      </c>
      <c r="F2078">
        <v>19.600000000000001</v>
      </c>
      <c r="G2078">
        <v>0</v>
      </c>
      <c r="H2078" t="s">
        <v>630</v>
      </c>
      <c r="I2078" t="s">
        <v>1253</v>
      </c>
    </row>
    <row r="2079" spans="1:9" x14ac:dyDescent="0.3">
      <c r="A2079" s="1">
        <v>44882</v>
      </c>
      <c r="B2079" t="s">
        <v>5561</v>
      </c>
      <c r="C2079" s="3" t="s">
        <v>8953</v>
      </c>
      <c r="D2079" t="s">
        <v>6046</v>
      </c>
      <c r="F2079">
        <v>35.9</v>
      </c>
      <c r="G2079">
        <v>0</v>
      </c>
      <c r="H2079" t="s">
        <v>23</v>
      </c>
      <c r="I2079" t="s">
        <v>15</v>
      </c>
    </row>
    <row r="2080" spans="1:9" x14ac:dyDescent="0.3">
      <c r="A2080" s="1">
        <v>44826</v>
      </c>
      <c r="B2080" t="s">
        <v>5553</v>
      </c>
      <c r="C2080" s="3" t="s">
        <v>7878</v>
      </c>
      <c r="D2080" t="s">
        <v>5912</v>
      </c>
      <c r="F2080">
        <v>39.799999999999997</v>
      </c>
      <c r="G2080">
        <v>0</v>
      </c>
      <c r="H2080" t="s">
        <v>378</v>
      </c>
      <c r="I2080" t="s">
        <v>5548</v>
      </c>
    </row>
    <row r="2081" spans="1:11" x14ac:dyDescent="0.3">
      <c r="A2081" s="1">
        <v>44826</v>
      </c>
      <c r="B2081" t="s">
        <v>5553</v>
      </c>
      <c r="C2081" s="3" t="s">
        <v>7879</v>
      </c>
      <c r="D2081" t="s">
        <v>5912</v>
      </c>
      <c r="F2081">
        <v>32.6</v>
      </c>
      <c r="G2081">
        <v>0</v>
      </c>
      <c r="H2081" t="s">
        <v>378</v>
      </c>
      <c r="I2081" t="s">
        <v>5548</v>
      </c>
    </row>
    <row r="2082" spans="1:11" x14ac:dyDescent="0.3">
      <c r="A2082" s="1">
        <v>44826</v>
      </c>
      <c r="B2082" t="s">
        <v>5553</v>
      </c>
      <c r="C2082" s="3" t="s">
        <v>7880</v>
      </c>
      <c r="D2082" t="s">
        <v>5912</v>
      </c>
      <c r="F2082">
        <v>34.5</v>
      </c>
      <c r="G2082">
        <v>4.5</v>
      </c>
      <c r="H2082" t="s">
        <v>378</v>
      </c>
      <c r="I2082" t="s">
        <v>5548</v>
      </c>
    </row>
    <row r="2083" spans="1:11" x14ac:dyDescent="0.3">
      <c r="A2083" s="1">
        <v>44826</v>
      </c>
      <c r="B2083" t="s">
        <v>5561</v>
      </c>
      <c r="C2083" s="3" t="s">
        <v>7881</v>
      </c>
      <c r="D2083" t="s">
        <v>7752</v>
      </c>
      <c r="F2083">
        <v>15</v>
      </c>
      <c r="G2083">
        <v>0</v>
      </c>
      <c r="H2083" t="s">
        <v>3071</v>
      </c>
      <c r="I2083" t="s">
        <v>5548</v>
      </c>
    </row>
    <row r="2084" spans="1:11" x14ac:dyDescent="0.3">
      <c r="A2084" s="1">
        <v>44952</v>
      </c>
      <c r="B2084" t="s">
        <v>5566</v>
      </c>
      <c r="C2084" s="3" t="s">
        <v>10147</v>
      </c>
      <c r="D2084" t="s">
        <v>6196</v>
      </c>
      <c r="F2084">
        <v>35.9</v>
      </c>
      <c r="G2084">
        <v>0</v>
      </c>
      <c r="H2084" t="s">
        <v>23</v>
      </c>
      <c r="I2084" t="s">
        <v>15</v>
      </c>
    </row>
    <row r="2085" spans="1:11" x14ac:dyDescent="0.3">
      <c r="A2085" s="1">
        <v>44770</v>
      </c>
      <c r="B2085" t="s">
        <v>5561</v>
      </c>
      <c r="C2085" s="3" t="s">
        <v>6729</v>
      </c>
      <c r="D2085" t="s">
        <v>6728</v>
      </c>
      <c r="F2085">
        <v>35.799999999999997</v>
      </c>
      <c r="G2085">
        <v>0</v>
      </c>
      <c r="H2085" t="s">
        <v>23</v>
      </c>
      <c r="I2085" t="s">
        <v>15</v>
      </c>
      <c r="J2085" s="1">
        <v>44775</v>
      </c>
      <c r="K2085">
        <v>8403</v>
      </c>
    </row>
    <row r="2086" spans="1:11" x14ac:dyDescent="0.3">
      <c r="A2086" s="1">
        <v>44855</v>
      </c>
      <c r="B2086" t="s">
        <v>5561</v>
      </c>
      <c r="C2086" s="3" t="s">
        <v>8494</v>
      </c>
      <c r="D2086" t="s">
        <v>6042</v>
      </c>
      <c r="F2086">
        <v>35.799999999999997</v>
      </c>
      <c r="G2086">
        <v>0</v>
      </c>
      <c r="H2086" t="s">
        <v>23</v>
      </c>
      <c r="I2086" t="s">
        <v>15</v>
      </c>
    </row>
    <row r="2087" spans="1:11" x14ac:dyDescent="0.3">
      <c r="A2087" s="1">
        <v>44888</v>
      </c>
      <c r="B2087" t="s">
        <v>5566</v>
      </c>
      <c r="C2087" s="3" t="s">
        <v>9102</v>
      </c>
      <c r="D2087" t="s">
        <v>6064</v>
      </c>
      <c r="F2087">
        <v>35.799999999999997</v>
      </c>
      <c r="G2087">
        <v>0</v>
      </c>
      <c r="H2087" t="s">
        <v>23</v>
      </c>
      <c r="I2087" t="s">
        <v>15</v>
      </c>
    </row>
    <row r="2088" spans="1:11" x14ac:dyDescent="0.3">
      <c r="A2088" s="1">
        <v>44826</v>
      </c>
      <c r="B2088" t="s">
        <v>5561</v>
      </c>
      <c r="C2088" s="3" t="s">
        <v>7886</v>
      </c>
      <c r="D2088" t="s">
        <v>5677</v>
      </c>
      <c r="F2088">
        <v>26.3</v>
      </c>
      <c r="G2088">
        <v>1.2</v>
      </c>
      <c r="H2088" t="s">
        <v>207</v>
      </c>
      <c r="I2088" t="s">
        <v>1253</v>
      </c>
    </row>
    <row r="2089" spans="1:11" x14ac:dyDescent="0.3">
      <c r="A2089" s="1">
        <v>44826</v>
      </c>
      <c r="B2089" t="s">
        <v>5561</v>
      </c>
      <c r="C2089" s="3" t="s">
        <v>7887</v>
      </c>
      <c r="D2089" t="s">
        <v>5677</v>
      </c>
      <c r="F2089">
        <v>37.1</v>
      </c>
      <c r="G2089">
        <v>0</v>
      </c>
      <c r="H2089" t="s">
        <v>207</v>
      </c>
      <c r="I2089" t="s">
        <v>1253</v>
      </c>
    </row>
    <row r="2090" spans="1:11" x14ac:dyDescent="0.3">
      <c r="A2090" s="1">
        <v>44912</v>
      </c>
      <c r="B2090" t="s">
        <v>5561</v>
      </c>
      <c r="C2090" s="3" t="s">
        <v>9529</v>
      </c>
      <c r="D2090" t="s">
        <v>8811</v>
      </c>
      <c r="F2090">
        <v>35.799999999999997</v>
      </c>
      <c r="G2090">
        <v>0</v>
      </c>
      <c r="H2090" t="s">
        <v>23</v>
      </c>
      <c r="I2090" t="s">
        <v>15</v>
      </c>
    </row>
    <row r="2091" spans="1:11" x14ac:dyDescent="0.3">
      <c r="A2091" s="1">
        <v>44916</v>
      </c>
      <c r="B2091" t="s">
        <v>5566</v>
      </c>
      <c r="C2091" s="3" t="s">
        <v>9619</v>
      </c>
      <c r="D2091" t="s">
        <v>5586</v>
      </c>
      <c r="F2091">
        <v>35.799999999999997</v>
      </c>
      <c r="G2091">
        <v>0</v>
      </c>
      <c r="H2091" t="s">
        <v>23</v>
      </c>
      <c r="I2091" t="s">
        <v>15</v>
      </c>
    </row>
    <row r="2092" spans="1:11" x14ac:dyDescent="0.3">
      <c r="A2092" s="1">
        <v>44778</v>
      </c>
      <c r="B2092" t="s">
        <v>5566</v>
      </c>
      <c r="C2092" s="3" t="s">
        <v>6968</v>
      </c>
      <c r="D2092" t="s">
        <v>6196</v>
      </c>
      <c r="F2092">
        <v>35.700000000000003</v>
      </c>
      <c r="G2092">
        <v>0</v>
      </c>
      <c r="H2092" t="s">
        <v>23</v>
      </c>
      <c r="I2092" t="s">
        <v>15</v>
      </c>
    </row>
    <row r="2093" spans="1:11" x14ac:dyDescent="0.3">
      <c r="A2093" s="1">
        <v>44826</v>
      </c>
      <c r="B2093" t="s">
        <v>5566</v>
      </c>
      <c r="C2093" s="3" t="s">
        <v>7891</v>
      </c>
      <c r="D2093" t="s">
        <v>6369</v>
      </c>
      <c r="F2093">
        <v>23.3</v>
      </c>
      <c r="G2093">
        <v>0</v>
      </c>
      <c r="H2093" t="s">
        <v>45</v>
      </c>
      <c r="I2093" t="s">
        <v>1253</v>
      </c>
    </row>
    <row r="2094" spans="1:11" x14ac:dyDescent="0.3">
      <c r="A2094" s="1">
        <v>44779</v>
      </c>
      <c r="B2094" t="s">
        <v>5566</v>
      </c>
      <c r="C2094" s="3" t="s">
        <v>6988</v>
      </c>
      <c r="D2094" t="s">
        <v>6300</v>
      </c>
      <c r="F2094">
        <v>35.700000000000003</v>
      </c>
      <c r="G2094">
        <v>0</v>
      </c>
      <c r="H2094" t="s">
        <v>23</v>
      </c>
      <c r="I2094" t="s">
        <v>15</v>
      </c>
    </row>
    <row r="2095" spans="1:11" x14ac:dyDescent="0.3">
      <c r="A2095" s="1">
        <v>44826</v>
      </c>
      <c r="B2095" t="s">
        <v>5566</v>
      </c>
      <c r="C2095" s="3" t="s">
        <v>7893</v>
      </c>
      <c r="D2095" t="s">
        <v>6369</v>
      </c>
      <c r="F2095">
        <v>26.9</v>
      </c>
      <c r="G2095">
        <v>0</v>
      </c>
      <c r="H2095" t="s">
        <v>45</v>
      </c>
      <c r="I2095" t="s">
        <v>1253</v>
      </c>
    </row>
    <row r="2096" spans="1:11" x14ac:dyDescent="0.3">
      <c r="A2096" s="1">
        <v>44779</v>
      </c>
      <c r="B2096" t="s">
        <v>5566</v>
      </c>
      <c r="C2096" s="3" t="s">
        <v>6990</v>
      </c>
      <c r="D2096" t="s">
        <v>6300</v>
      </c>
      <c r="F2096">
        <v>35.700000000000003</v>
      </c>
      <c r="G2096">
        <v>0</v>
      </c>
      <c r="H2096" t="s">
        <v>23</v>
      </c>
      <c r="I2096" t="s">
        <v>15</v>
      </c>
    </row>
    <row r="2097" spans="1:9" x14ac:dyDescent="0.3">
      <c r="A2097" s="1">
        <v>44826</v>
      </c>
      <c r="B2097" t="s">
        <v>5566</v>
      </c>
      <c r="C2097" s="3" t="s">
        <v>7895</v>
      </c>
      <c r="D2097" t="s">
        <v>6369</v>
      </c>
      <c r="F2097">
        <v>25.6</v>
      </c>
      <c r="G2097">
        <v>0</v>
      </c>
      <c r="H2097" t="s">
        <v>45</v>
      </c>
      <c r="I2097" t="s">
        <v>1253</v>
      </c>
    </row>
    <row r="2098" spans="1:9" x14ac:dyDescent="0.3">
      <c r="A2098" s="1">
        <v>44826</v>
      </c>
      <c r="B2098" t="s">
        <v>5566</v>
      </c>
      <c r="C2098" s="3" t="s">
        <v>7896</v>
      </c>
      <c r="D2098" t="s">
        <v>6369</v>
      </c>
      <c r="F2098">
        <v>30.3</v>
      </c>
      <c r="G2098">
        <v>0</v>
      </c>
      <c r="H2098" t="s">
        <v>45</v>
      </c>
      <c r="I2098" t="s">
        <v>1253</v>
      </c>
    </row>
    <row r="2099" spans="1:9" x14ac:dyDescent="0.3">
      <c r="A2099" s="1">
        <v>44882</v>
      </c>
      <c r="B2099" t="s">
        <v>5561</v>
      </c>
      <c r="C2099" s="3" t="s">
        <v>8957</v>
      </c>
      <c r="D2099" t="s">
        <v>7006</v>
      </c>
      <c r="F2099">
        <v>35.700000000000003</v>
      </c>
      <c r="G2099">
        <v>0</v>
      </c>
      <c r="H2099" t="s">
        <v>23</v>
      </c>
      <c r="I2099" t="s">
        <v>15</v>
      </c>
    </row>
    <row r="2100" spans="1:9" x14ac:dyDescent="0.3">
      <c r="A2100" s="1">
        <v>44917</v>
      </c>
      <c r="B2100" t="s">
        <v>5566</v>
      </c>
      <c r="C2100" s="3" t="s">
        <v>9630</v>
      </c>
      <c r="D2100" t="s">
        <v>6300</v>
      </c>
      <c r="F2100">
        <v>35.700000000000003</v>
      </c>
      <c r="G2100">
        <v>0</v>
      </c>
      <c r="H2100" t="s">
        <v>23</v>
      </c>
      <c r="I2100" t="s">
        <v>15</v>
      </c>
    </row>
    <row r="2101" spans="1:9" x14ac:dyDescent="0.3">
      <c r="A2101" s="1">
        <v>44951</v>
      </c>
      <c r="B2101" t="s">
        <v>5553</v>
      </c>
      <c r="C2101" s="3" t="s">
        <v>10081</v>
      </c>
      <c r="D2101" t="s">
        <v>5870</v>
      </c>
      <c r="F2101">
        <v>35.700000000000003</v>
      </c>
      <c r="G2101">
        <v>3.2</v>
      </c>
      <c r="H2101" t="s">
        <v>23</v>
      </c>
      <c r="I2101" t="s">
        <v>15</v>
      </c>
    </row>
    <row r="2102" spans="1:9" x14ac:dyDescent="0.3">
      <c r="A2102" s="1">
        <v>44954</v>
      </c>
      <c r="B2102" t="s">
        <v>5566</v>
      </c>
      <c r="C2102" s="3" t="s">
        <v>10183</v>
      </c>
      <c r="D2102" t="s">
        <v>6064</v>
      </c>
      <c r="F2102">
        <v>35.700000000000003</v>
      </c>
      <c r="G2102">
        <v>0.5</v>
      </c>
      <c r="H2102" t="s">
        <v>23</v>
      </c>
      <c r="I2102" t="s">
        <v>15</v>
      </c>
    </row>
    <row r="2103" spans="1:9" x14ac:dyDescent="0.3">
      <c r="A2103" s="1">
        <v>44811</v>
      </c>
      <c r="B2103" t="s">
        <v>5561</v>
      </c>
      <c r="C2103" s="3" t="s">
        <v>7559</v>
      </c>
      <c r="D2103" t="s">
        <v>5875</v>
      </c>
      <c r="F2103">
        <v>35.6</v>
      </c>
      <c r="G2103">
        <v>0.9</v>
      </c>
      <c r="H2103" t="s">
        <v>23</v>
      </c>
      <c r="I2103" t="s">
        <v>1253</v>
      </c>
    </row>
    <row r="2104" spans="1:9" x14ac:dyDescent="0.3">
      <c r="A2104" s="1">
        <v>44817</v>
      </c>
      <c r="B2104" t="s">
        <v>5566</v>
      </c>
      <c r="C2104" s="3" t="s">
        <v>7661</v>
      </c>
      <c r="D2104" t="s">
        <v>5621</v>
      </c>
      <c r="F2104">
        <v>35.6</v>
      </c>
      <c r="G2104">
        <v>0</v>
      </c>
      <c r="H2104" t="s">
        <v>23</v>
      </c>
      <c r="I2104" t="s">
        <v>15</v>
      </c>
    </row>
    <row r="2105" spans="1:9" x14ac:dyDescent="0.3">
      <c r="A2105" s="1">
        <v>44846</v>
      </c>
      <c r="B2105" t="s">
        <v>5553</v>
      </c>
      <c r="C2105" s="3" t="s">
        <v>8293</v>
      </c>
      <c r="D2105" t="s">
        <v>8291</v>
      </c>
      <c r="F2105">
        <v>35.6</v>
      </c>
      <c r="G2105">
        <v>12.5</v>
      </c>
      <c r="H2105" t="s">
        <v>23</v>
      </c>
      <c r="I2105" t="s">
        <v>15</v>
      </c>
    </row>
    <row r="2106" spans="1:9" x14ac:dyDescent="0.3">
      <c r="A2106" s="1">
        <v>44827</v>
      </c>
      <c r="B2106" t="s">
        <v>5544</v>
      </c>
      <c r="C2106" s="3" t="s">
        <v>7904</v>
      </c>
      <c r="D2106" t="s">
        <v>7905</v>
      </c>
      <c r="F2106">
        <v>21.1</v>
      </c>
      <c r="G2106">
        <v>0</v>
      </c>
      <c r="H2106" t="s">
        <v>1094</v>
      </c>
      <c r="I2106" t="s">
        <v>5548</v>
      </c>
    </row>
    <row r="2107" spans="1:9" x14ac:dyDescent="0.3">
      <c r="A2107" s="1">
        <v>44827</v>
      </c>
      <c r="B2107" t="s">
        <v>5544</v>
      </c>
      <c r="C2107" s="3" t="s">
        <v>7906</v>
      </c>
      <c r="D2107" t="s">
        <v>7905</v>
      </c>
      <c r="F2107">
        <v>22</v>
      </c>
      <c r="G2107">
        <v>0</v>
      </c>
      <c r="H2107" t="s">
        <v>1094</v>
      </c>
      <c r="I2107" t="s">
        <v>5548</v>
      </c>
    </row>
    <row r="2108" spans="1:9" x14ac:dyDescent="0.3">
      <c r="A2108" s="1">
        <v>44827</v>
      </c>
      <c r="B2108" t="s">
        <v>5544</v>
      </c>
      <c r="C2108" s="3" t="s">
        <v>7907</v>
      </c>
      <c r="D2108" t="s">
        <v>7905</v>
      </c>
      <c r="F2108">
        <v>18.899999999999999</v>
      </c>
      <c r="G2108">
        <v>2.5</v>
      </c>
      <c r="H2108" t="s">
        <v>1094</v>
      </c>
      <c r="I2108" t="s">
        <v>5548</v>
      </c>
    </row>
    <row r="2109" spans="1:9" x14ac:dyDescent="0.3">
      <c r="A2109" s="1">
        <v>44827</v>
      </c>
      <c r="B2109" t="s">
        <v>5544</v>
      </c>
      <c r="C2109" s="3" t="s">
        <v>7908</v>
      </c>
      <c r="D2109" t="s">
        <v>5851</v>
      </c>
      <c r="F2109">
        <v>12.5</v>
      </c>
      <c r="G2109">
        <v>0</v>
      </c>
      <c r="H2109" t="s">
        <v>630</v>
      </c>
      <c r="I2109" t="s">
        <v>5548</v>
      </c>
    </row>
    <row r="2110" spans="1:9" x14ac:dyDescent="0.3">
      <c r="A2110" s="1">
        <v>44827</v>
      </c>
      <c r="B2110" t="s">
        <v>5544</v>
      </c>
      <c r="C2110" s="3" t="s">
        <v>7909</v>
      </c>
      <c r="D2110" t="s">
        <v>5851</v>
      </c>
      <c r="F2110">
        <v>17.600000000000001</v>
      </c>
      <c r="G2110">
        <v>0</v>
      </c>
      <c r="H2110" t="s">
        <v>630</v>
      </c>
      <c r="I2110" t="s">
        <v>5548</v>
      </c>
    </row>
    <row r="2111" spans="1:9" x14ac:dyDescent="0.3">
      <c r="A2111" s="1">
        <v>44827</v>
      </c>
      <c r="B2111" t="s">
        <v>5544</v>
      </c>
      <c r="C2111" s="3" t="s">
        <v>7910</v>
      </c>
      <c r="D2111" t="s">
        <v>5851</v>
      </c>
      <c r="F2111">
        <v>14.9</v>
      </c>
      <c r="G2111">
        <v>0</v>
      </c>
      <c r="H2111" t="s">
        <v>630</v>
      </c>
      <c r="I2111" t="s">
        <v>5548</v>
      </c>
    </row>
    <row r="2112" spans="1:9" x14ac:dyDescent="0.3">
      <c r="A2112" s="1">
        <v>44827</v>
      </c>
      <c r="B2112" t="s">
        <v>5544</v>
      </c>
      <c r="C2112" s="3" t="s">
        <v>7911</v>
      </c>
      <c r="D2112" t="s">
        <v>5851</v>
      </c>
      <c r="F2112">
        <v>15</v>
      </c>
      <c r="G2112">
        <v>0</v>
      </c>
      <c r="H2112" t="s">
        <v>630</v>
      </c>
      <c r="I2112" t="s">
        <v>5548</v>
      </c>
    </row>
    <row r="2113" spans="1:9" x14ac:dyDescent="0.3">
      <c r="A2113" s="1">
        <v>44827</v>
      </c>
      <c r="B2113" t="s">
        <v>5553</v>
      </c>
      <c r="C2113" s="3" t="s">
        <v>7912</v>
      </c>
      <c r="D2113" t="s">
        <v>7913</v>
      </c>
      <c r="F2113">
        <v>36</v>
      </c>
      <c r="G2113">
        <v>0</v>
      </c>
      <c r="H2113" t="s">
        <v>3631</v>
      </c>
      <c r="I2113" t="s">
        <v>5548</v>
      </c>
    </row>
    <row r="2114" spans="1:9" x14ac:dyDescent="0.3">
      <c r="A2114" s="1">
        <v>44827</v>
      </c>
      <c r="B2114" t="s">
        <v>5553</v>
      </c>
      <c r="C2114" s="3" t="s">
        <v>7914</v>
      </c>
      <c r="D2114" t="s">
        <v>7913</v>
      </c>
      <c r="F2114">
        <v>36.1</v>
      </c>
      <c r="G2114">
        <v>0</v>
      </c>
      <c r="H2114" t="s">
        <v>3631</v>
      </c>
      <c r="I2114" t="s">
        <v>5548</v>
      </c>
    </row>
    <row r="2115" spans="1:9" x14ac:dyDescent="0.3">
      <c r="A2115" s="1">
        <v>44827</v>
      </c>
      <c r="B2115" t="s">
        <v>5553</v>
      </c>
      <c r="C2115" s="3" t="s">
        <v>7915</v>
      </c>
      <c r="D2115" t="s">
        <v>7913</v>
      </c>
      <c r="F2115">
        <v>30</v>
      </c>
      <c r="G2115">
        <v>0</v>
      </c>
      <c r="H2115" t="s">
        <v>3631</v>
      </c>
      <c r="I2115" t="s">
        <v>5548</v>
      </c>
    </row>
    <row r="2116" spans="1:9" x14ac:dyDescent="0.3">
      <c r="A2116" s="1">
        <v>44827</v>
      </c>
      <c r="B2116" t="s">
        <v>5553</v>
      </c>
      <c r="C2116" s="3" t="s">
        <v>7916</v>
      </c>
      <c r="D2116" t="s">
        <v>7917</v>
      </c>
      <c r="F2116">
        <v>24.5</v>
      </c>
      <c r="G2116">
        <v>0</v>
      </c>
      <c r="H2116" t="s">
        <v>45</v>
      </c>
      <c r="I2116" t="s">
        <v>1253</v>
      </c>
    </row>
    <row r="2117" spans="1:9" x14ac:dyDescent="0.3">
      <c r="A2117" s="1">
        <v>44827</v>
      </c>
      <c r="B2117" t="s">
        <v>5553</v>
      </c>
      <c r="C2117" s="3" t="s">
        <v>7918</v>
      </c>
      <c r="D2117" t="s">
        <v>7917</v>
      </c>
      <c r="F2117">
        <v>32.4</v>
      </c>
      <c r="G2117">
        <v>0</v>
      </c>
      <c r="H2117" t="s">
        <v>45</v>
      </c>
      <c r="I2117" t="s">
        <v>1253</v>
      </c>
    </row>
    <row r="2118" spans="1:9" x14ac:dyDescent="0.3">
      <c r="A2118" s="1">
        <v>44827</v>
      </c>
      <c r="B2118" t="s">
        <v>5553</v>
      </c>
      <c r="C2118" s="3" t="s">
        <v>7919</v>
      </c>
      <c r="D2118" t="s">
        <v>7917</v>
      </c>
      <c r="F2118">
        <v>31.2</v>
      </c>
      <c r="G2118">
        <v>0</v>
      </c>
      <c r="H2118" t="s">
        <v>45</v>
      </c>
      <c r="I2118" t="s">
        <v>1253</v>
      </c>
    </row>
    <row r="2119" spans="1:9" x14ac:dyDescent="0.3">
      <c r="A2119" s="1">
        <v>44827</v>
      </c>
      <c r="B2119" t="s">
        <v>5553</v>
      </c>
      <c r="C2119" s="3" t="s">
        <v>7920</v>
      </c>
      <c r="D2119" t="s">
        <v>7917</v>
      </c>
      <c r="F2119">
        <v>31.1</v>
      </c>
      <c r="G2119">
        <v>0</v>
      </c>
      <c r="H2119" t="s">
        <v>45</v>
      </c>
      <c r="I2119" t="s">
        <v>1253</v>
      </c>
    </row>
    <row r="2120" spans="1:9" x14ac:dyDescent="0.3">
      <c r="A2120" s="1">
        <v>44827</v>
      </c>
      <c r="B2120" t="s">
        <v>5553</v>
      </c>
      <c r="C2120" s="3" t="s">
        <v>7921</v>
      </c>
      <c r="D2120" t="s">
        <v>7917</v>
      </c>
      <c r="F2120">
        <v>33.700000000000003</v>
      </c>
      <c r="G2120">
        <v>0</v>
      </c>
      <c r="H2120" t="s">
        <v>45</v>
      </c>
      <c r="I2120" t="s">
        <v>1253</v>
      </c>
    </row>
    <row r="2121" spans="1:9" x14ac:dyDescent="0.3">
      <c r="A2121" s="1">
        <v>44827</v>
      </c>
      <c r="B2121" t="s">
        <v>5553</v>
      </c>
      <c r="C2121" s="3" t="s">
        <v>7922</v>
      </c>
      <c r="D2121" t="s">
        <v>7597</v>
      </c>
      <c r="F2121">
        <v>30.9</v>
      </c>
      <c r="G2121">
        <v>3.7</v>
      </c>
      <c r="H2121" t="s">
        <v>1229</v>
      </c>
      <c r="I2121" t="s">
        <v>5548</v>
      </c>
    </row>
    <row r="2122" spans="1:9" x14ac:dyDescent="0.3">
      <c r="A2122" s="1">
        <v>44827</v>
      </c>
      <c r="B2122" t="s">
        <v>5553</v>
      </c>
      <c r="C2122" s="3" t="s">
        <v>7923</v>
      </c>
      <c r="D2122" t="s">
        <v>7597</v>
      </c>
      <c r="F2122">
        <v>30.5</v>
      </c>
      <c r="G2122">
        <v>0</v>
      </c>
      <c r="H2122" t="s">
        <v>1229</v>
      </c>
      <c r="I2122" t="s">
        <v>5548</v>
      </c>
    </row>
    <row r="2123" spans="1:9" x14ac:dyDescent="0.3">
      <c r="A2123" s="1">
        <v>44827</v>
      </c>
      <c r="B2123" t="s">
        <v>5553</v>
      </c>
      <c r="C2123" s="3" t="s">
        <v>7924</v>
      </c>
      <c r="D2123" t="s">
        <v>7597</v>
      </c>
      <c r="F2123">
        <v>31.3</v>
      </c>
      <c r="G2123">
        <v>0</v>
      </c>
      <c r="H2123" t="s">
        <v>1229</v>
      </c>
      <c r="I2123" t="s">
        <v>5548</v>
      </c>
    </row>
    <row r="2124" spans="1:9" x14ac:dyDescent="0.3">
      <c r="A2124" s="1">
        <v>44827</v>
      </c>
      <c r="B2124" t="s">
        <v>5553</v>
      </c>
      <c r="C2124" s="3" t="s">
        <v>7925</v>
      </c>
      <c r="D2124" t="s">
        <v>7597</v>
      </c>
      <c r="F2124">
        <v>33</v>
      </c>
      <c r="G2124">
        <v>0</v>
      </c>
      <c r="H2124" t="s">
        <v>1229</v>
      </c>
      <c r="I2124" t="s">
        <v>5548</v>
      </c>
    </row>
    <row r="2125" spans="1:9" x14ac:dyDescent="0.3">
      <c r="A2125" s="1">
        <v>44827</v>
      </c>
      <c r="B2125" t="s">
        <v>5553</v>
      </c>
      <c r="C2125" s="3" t="s">
        <v>7926</v>
      </c>
      <c r="D2125" t="s">
        <v>7597</v>
      </c>
      <c r="F2125">
        <v>31.2</v>
      </c>
      <c r="G2125">
        <v>0</v>
      </c>
      <c r="H2125" t="s">
        <v>1229</v>
      </c>
      <c r="I2125" t="s">
        <v>5548</v>
      </c>
    </row>
    <row r="2126" spans="1:9" x14ac:dyDescent="0.3">
      <c r="A2126" s="1">
        <v>44827</v>
      </c>
      <c r="B2126" t="s">
        <v>5553</v>
      </c>
      <c r="C2126" s="3" t="s">
        <v>7927</v>
      </c>
      <c r="D2126" t="s">
        <v>5670</v>
      </c>
      <c r="F2126">
        <v>34.5</v>
      </c>
      <c r="G2126">
        <v>0</v>
      </c>
      <c r="H2126" t="s">
        <v>207</v>
      </c>
      <c r="I2126" t="s">
        <v>1253</v>
      </c>
    </row>
    <row r="2127" spans="1:9" x14ac:dyDescent="0.3">
      <c r="A2127" s="1">
        <v>44827</v>
      </c>
      <c r="B2127" t="s">
        <v>5553</v>
      </c>
      <c r="C2127" s="3" t="s">
        <v>7928</v>
      </c>
      <c r="D2127" t="s">
        <v>5670</v>
      </c>
      <c r="F2127">
        <v>29</v>
      </c>
      <c r="G2127">
        <v>0</v>
      </c>
      <c r="H2127" t="s">
        <v>207</v>
      </c>
      <c r="I2127" t="s">
        <v>1253</v>
      </c>
    </row>
    <row r="2128" spans="1:9" x14ac:dyDescent="0.3">
      <c r="A2128" s="1">
        <v>44828</v>
      </c>
      <c r="B2128" t="s">
        <v>5544</v>
      </c>
      <c r="C2128" s="3" t="s">
        <v>7929</v>
      </c>
      <c r="D2128" t="s">
        <v>7905</v>
      </c>
      <c r="F2128">
        <v>20</v>
      </c>
      <c r="G2128">
        <v>0</v>
      </c>
      <c r="H2128" t="s">
        <v>1094</v>
      </c>
      <c r="I2128" t="s">
        <v>5548</v>
      </c>
    </row>
    <row r="2129" spans="1:9" x14ac:dyDescent="0.3">
      <c r="A2129" s="1">
        <v>44828</v>
      </c>
      <c r="B2129" t="s">
        <v>5544</v>
      </c>
      <c r="C2129" s="3" t="s">
        <v>7930</v>
      </c>
      <c r="D2129" t="s">
        <v>7905</v>
      </c>
      <c r="F2129">
        <v>15</v>
      </c>
      <c r="G2129">
        <v>4</v>
      </c>
      <c r="H2129" t="s">
        <v>1094</v>
      </c>
      <c r="I2129" t="s">
        <v>5548</v>
      </c>
    </row>
    <row r="2130" spans="1:9" x14ac:dyDescent="0.3">
      <c r="A2130" s="1">
        <v>44828</v>
      </c>
      <c r="B2130" t="s">
        <v>5553</v>
      </c>
      <c r="C2130" s="3" t="s">
        <v>7931</v>
      </c>
      <c r="D2130" t="s">
        <v>7917</v>
      </c>
      <c r="F2130">
        <v>35.4</v>
      </c>
      <c r="G2130">
        <v>0</v>
      </c>
      <c r="H2130" t="s">
        <v>45</v>
      </c>
      <c r="I2130" t="s">
        <v>1253</v>
      </c>
    </row>
    <row r="2131" spans="1:9" x14ac:dyDescent="0.3">
      <c r="A2131" s="1">
        <v>44828</v>
      </c>
      <c r="B2131" t="s">
        <v>5553</v>
      </c>
      <c r="C2131" s="3" t="s">
        <v>7932</v>
      </c>
      <c r="D2131" t="s">
        <v>7917</v>
      </c>
      <c r="F2131">
        <v>34.5</v>
      </c>
      <c r="G2131">
        <v>0</v>
      </c>
      <c r="H2131" t="s">
        <v>45</v>
      </c>
      <c r="I2131" t="s">
        <v>1253</v>
      </c>
    </row>
    <row r="2132" spans="1:9" x14ac:dyDescent="0.3">
      <c r="A2132" s="1">
        <v>44828</v>
      </c>
      <c r="B2132" t="s">
        <v>5553</v>
      </c>
      <c r="C2132" s="3" t="s">
        <v>7933</v>
      </c>
      <c r="D2132" t="s">
        <v>7917</v>
      </c>
      <c r="F2132">
        <v>28.2</v>
      </c>
      <c r="G2132">
        <v>0</v>
      </c>
      <c r="H2132" t="s">
        <v>45</v>
      </c>
      <c r="I2132" t="s">
        <v>1253</v>
      </c>
    </row>
    <row r="2133" spans="1:9" x14ac:dyDescent="0.3">
      <c r="A2133" s="1">
        <v>44830</v>
      </c>
      <c r="B2133" t="s">
        <v>5553</v>
      </c>
      <c r="C2133" s="3" t="s">
        <v>7934</v>
      </c>
      <c r="D2133" t="s">
        <v>7935</v>
      </c>
      <c r="F2133">
        <v>37.799999999999997</v>
      </c>
      <c r="G2133">
        <v>0</v>
      </c>
      <c r="H2133" t="s">
        <v>3434</v>
      </c>
      <c r="I2133" t="s">
        <v>5548</v>
      </c>
    </row>
    <row r="2134" spans="1:9" x14ac:dyDescent="0.3">
      <c r="A2134" s="1">
        <v>44830</v>
      </c>
      <c r="B2134" t="s">
        <v>5553</v>
      </c>
      <c r="C2134" s="3" t="s">
        <v>7936</v>
      </c>
      <c r="D2134" t="s">
        <v>7935</v>
      </c>
      <c r="F2134">
        <v>27</v>
      </c>
      <c r="G2134">
        <v>0</v>
      </c>
      <c r="H2134" t="s">
        <v>3434</v>
      </c>
      <c r="I2134" t="s">
        <v>5548</v>
      </c>
    </row>
    <row r="2135" spans="1:9" x14ac:dyDescent="0.3">
      <c r="A2135" s="1">
        <v>44830</v>
      </c>
      <c r="B2135" t="s">
        <v>5553</v>
      </c>
      <c r="C2135" s="3" t="s">
        <v>7937</v>
      </c>
      <c r="D2135" t="s">
        <v>7935</v>
      </c>
      <c r="F2135">
        <v>35.6</v>
      </c>
      <c r="G2135">
        <v>0</v>
      </c>
      <c r="H2135" t="s">
        <v>3434</v>
      </c>
      <c r="I2135" t="s">
        <v>5548</v>
      </c>
    </row>
    <row r="2136" spans="1:9" x14ac:dyDescent="0.3">
      <c r="A2136" s="1">
        <v>44830</v>
      </c>
      <c r="B2136" t="s">
        <v>5553</v>
      </c>
      <c r="C2136" s="3" t="s">
        <v>7938</v>
      </c>
      <c r="D2136" t="s">
        <v>7939</v>
      </c>
      <c r="F2136">
        <v>39</v>
      </c>
      <c r="G2136">
        <v>0</v>
      </c>
      <c r="H2136" t="s">
        <v>3039</v>
      </c>
      <c r="I2136" t="s">
        <v>1253</v>
      </c>
    </row>
    <row r="2137" spans="1:9" x14ac:dyDescent="0.3">
      <c r="A2137" s="1">
        <v>44830</v>
      </c>
      <c r="B2137" t="s">
        <v>5553</v>
      </c>
      <c r="C2137" s="3" t="s">
        <v>7940</v>
      </c>
      <c r="D2137" t="s">
        <v>7941</v>
      </c>
      <c r="F2137">
        <v>47.2</v>
      </c>
      <c r="G2137">
        <v>9.35</v>
      </c>
      <c r="H2137" t="s">
        <v>3039</v>
      </c>
      <c r="I2137" t="s">
        <v>1253</v>
      </c>
    </row>
    <row r="2138" spans="1:9" x14ac:dyDescent="0.3">
      <c r="A2138" s="1">
        <v>44830</v>
      </c>
      <c r="B2138" t="s">
        <v>5566</v>
      </c>
      <c r="C2138" s="3" t="s">
        <v>7942</v>
      </c>
      <c r="D2138" t="s">
        <v>6532</v>
      </c>
      <c r="F2138">
        <v>35.700000000000003</v>
      </c>
      <c r="G2138">
        <v>0</v>
      </c>
      <c r="H2138" t="s">
        <v>570</v>
      </c>
      <c r="I2138" t="s">
        <v>1253</v>
      </c>
    </row>
    <row r="2139" spans="1:9" x14ac:dyDescent="0.3">
      <c r="A2139" s="1">
        <v>44867</v>
      </c>
      <c r="B2139" t="s">
        <v>5566</v>
      </c>
      <c r="C2139" s="3" t="s">
        <v>8696</v>
      </c>
      <c r="D2139" t="s">
        <v>6196</v>
      </c>
      <c r="F2139">
        <v>35.6</v>
      </c>
      <c r="G2139">
        <v>0</v>
      </c>
      <c r="H2139" t="s">
        <v>23</v>
      </c>
      <c r="I2139" t="s">
        <v>15</v>
      </c>
    </row>
    <row r="2140" spans="1:9" x14ac:dyDescent="0.3">
      <c r="A2140" s="1">
        <v>44830</v>
      </c>
      <c r="B2140" t="s">
        <v>5566</v>
      </c>
      <c r="C2140" s="3" t="s">
        <v>7944</v>
      </c>
      <c r="D2140" t="s">
        <v>6300</v>
      </c>
      <c r="F2140">
        <v>34.1</v>
      </c>
      <c r="G2140">
        <v>0</v>
      </c>
      <c r="H2140" t="s">
        <v>45</v>
      </c>
      <c r="I2140" t="s">
        <v>1253</v>
      </c>
    </row>
    <row r="2141" spans="1:9" x14ac:dyDescent="0.3">
      <c r="A2141" s="1">
        <v>44881</v>
      </c>
      <c r="B2141" t="s">
        <v>5566</v>
      </c>
      <c r="C2141" s="3" t="s">
        <v>8911</v>
      </c>
      <c r="D2141" t="s">
        <v>8906</v>
      </c>
      <c r="F2141">
        <v>35.6</v>
      </c>
      <c r="G2141">
        <v>0</v>
      </c>
      <c r="H2141" t="s">
        <v>23</v>
      </c>
      <c r="I2141" t="s">
        <v>15</v>
      </c>
    </row>
    <row r="2142" spans="1:9" x14ac:dyDescent="0.3">
      <c r="A2142" s="1">
        <v>44830</v>
      </c>
      <c r="B2142" t="s">
        <v>5566</v>
      </c>
      <c r="C2142" s="3" t="s">
        <v>7946</v>
      </c>
      <c r="D2142" t="s">
        <v>6300</v>
      </c>
      <c r="F2142">
        <v>32.799999999999997</v>
      </c>
      <c r="G2142">
        <v>0</v>
      </c>
      <c r="H2142" t="s">
        <v>45</v>
      </c>
      <c r="I2142" t="s">
        <v>1253</v>
      </c>
    </row>
    <row r="2143" spans="1:9" x14ac:dyDescent="0.3">
      <c r="A2143" s="1">
        <v>44830</v>
      </c>
      <c r="B2143" t="s">
        <v>5566</v>
      </c>
      <c r="C2143" s="3" t="s">
        <v>7947</v>
      </c>
      <c r="D2143" t="s">
        <v>6300</v>
      </c>
      <c r="F2143">
        <v>38.200000000000003</v>
      </c>
      <c r="G2143">
        <v>0</v>
      </c>
      <c r="H2143" t="s">
        <v>45</v>
      </c>
      <c r="I2143" t="s">
        <v>1253</v>
      </c>
    </row>
    <row r="2144" spans="1:9" x14ac:dyDescent="0.3">
      <c r="A2144" s="1">
        <v>44918</v>
      </c>
      <c r="B2144" t="s">
        <v>5566</v>
      </c>
      <c r="C2144" s="3" t="s">
        <v>9648</v>
      </c>
      <c r="D2144" t="s">
        <v>5621</v>
      </c>
      <c r="F2144">
        <v>35.6</v>
      </c>
      <c r="G2144">
        <v>0</v>
      </c>
      <c r="H2144" t="s">
        <v>23</v>
      </c>
      <c r="I2144" t="s">
        <v>15</v>
      </c>
    </row>
    <row r="2145" spans="1:9" x14ac:dyDescent="0.3">
      <c r="A2145" s="1">
        <v>44830</v>
      </c>
      <c r="B2145" t="s">
        <v>5566</v>
      </c>
      <c r="C2145" s="3" t="s">
        <v>7949</v>
      </c>
      <c r="D2145" t="s">
        <v>5584</v>
      </c>
      <c r="F2145">
        <v>27</v>
      </c>
      <c r="G2145">
        <v>0.36</v>
      </c>
      <c r="H2145" t="s">
        <v>3276</v>
      </c>
      <c r="I2145" t="s">
        <v>5548</v>
      </c>
    </row>
    <row r="2146" spans="1:9" x14ac:dyDescent="0.3">
      <c r="A2146" s="1">
        <v>44830</v>
      </c>
      <c r="B2146" t="s">
        <v>5566</v>
      </c>
      <c r="C2146" s="3" t="s">
        <v>7950</v>
      </c>
      <c r="D2146" t="s">
        <v>5584</v>
      </c>
      <c r="F2146">
        <v>35.700000000000003</v>
      </c>
      <c r="G2146">
        <v>0</v>
      </c>
      <c r="H2146" t="s">
        <v>3276</v>
      </c>
      <c r="I2146" t="s">
        <v>5548</v>
      </c>
    </row>
    <row r="2147" spans="1:9" x14ac:dyDescent="0.3">
      <c r="A2147" s="1">
        <v>44831</v>
      </c>
      <c r="B2147" t="s">
        <v>5553</v>
      </c>
      <c r="C2147" s="3" t="s">
        <v>7951</v>
      </c>
      <c r="D2147" t="s">
        <v>7952</v>
      </c>
      <c r="F2147">
        <v>30.8</v>
      </c>
      <c r="G2147">
        <v>0.35</v>
      </c>
      <c r="H2147" t="s">
        <v>3434</v>
      </c>
      <c r="I2147" t="s">
        <v>5548</v>
      </c>
    </row>
    <row r="2148" spans="1:9" x14ac:dyDescent="0.3">
      <c r="A2148" s="1">
        <v>44831</v>
      </c>
      <c r="B2148" t="s">
        <v>5553</v>
      </c>
      <c r="C2148" s="3" t="s">
        <v>7953</v>
      </c>
      <c r="D2148" t="s">
        <v>7952</v>
      </c>
      <c r="F2148">
        <v>24</v>
      </c>
      <c r="G2148">
        <v>0.27</v>
      </c>
      <c r="H2148" t="s">
        <v>3434</v>
      </c>
      <c r="I2148" t="s">
        <v>5548</v>
      </c>
    </row>
    <row r="2149" spans="1:9" x14ac:dyDescent="0.3">
      <c r="A2149" s="1">
        <v>44831</v>
      </c>
      <c r="B2149" t="s">
        <v>5553</v>
      </c>
      <c r="C2149" s="3" t="s">
        <v>7954</v>
      </c>
      <c r="D2149" t="s">
        <v>7952</v>
      </c>
      <c r="F2149">
        <v>26.2</v>
      </c>
      <c r="G2149">
        <v>0.3</v>
      </c>
      <c r="H2149" t="s">
        <v>3434</v>
      </c>
      <c r="I2149" t="s">
        <v>5548</v>
      </c>
    </row>
    <row r="2150" spans="1:9" x14ac:dyDescent="0.3">
      <c r="A2150" s="1">
        <v>44831</v>
      </c>
      <c r="B2150" t="s">
        <v>5553</v>
      </c>
      <c r="C2150" s="3" t="s">
        <v>7955</v>
      </c>
      <c r="D2150" t="s">
        <v>7952</v>
      </c>
      <c r="F2150">
        <v>25.5</v>
      </c>
      <c r="G2150">
        <v>0.28999999999999998</v>
      </c>
      <c r="H2150" t="s">
        <v>3434</v>
      </c>
      <c r="I2150" t="s">
        <v>5548</v>
      </c>
    </row>
    <row r="2151" spans="1:9" x14ac:dyDescent="0.3">
      <c r="A2151" s="1">
        <v>44831</v>
      </c>
      <c r="B2151" t="s">
        <v>5553</v>
      </c>
      <c r="C2151" s="3" t="s">
        <v>7956</v>
      </c>
      <c r="D2151" t="s">
        <v>7957</v>
      </c>
      <c r="F2151">
        <v>17.2</v>
      </c>
      <c r="G2151">
        <v>0</v>
      </c>
      <c r="H2151" t="s">
        <v>3434</v>
      </c>
      <c r="I2151" t="s">
        <v>5548</v>
      </c>
    </row>
    <row r="2152" spans="1:9" x14ac:dyDescent="0.3">
      <c r="A2152" s="1">
        <v>44831</v>
      </c>
      <c r="B2152" t="s">
        <v>5553</v>
      </c>
      <c r="C2152" s="3" t="s">
        <v>7958</v>
      </c>
      <c r="D2152" t="s">
        <v>7957</v>
      </c>
      <c r="F2152">
        <v>16.7</v>
      </c>
      <c r="G2152">
        <v>0</v>
      </c>
      <c r="H2152" t="s">
        <v>3434</v>
      </c>
      <c r="I2152" t="s">
        <v>5548</v>
      </c>
    </row>
    <row r="2153" spans="1:9" x14ac:dyDescent="0.3">
      <c r="A2153" s="1">
        <v>44831</v>
      </c>
      <c r="B2153" t="s">
        <v>5553</v>
      </c>
      <c r="C2153" s="3" t="s">
        <v>7959</v>
      </c>
      <c r="D2153" t="s">
        <v>7957</v>
      </c>
      <c r="F2153">
        <v>20</v>
      </c>
      <c r="G2153">
        <v>0</v>
      </c>
      <c r="H2153" t="s">
        <v>3434</v>
      </c>
      <c r="I2153" t="s">
        <v>5548</v>
      </c>
    </row>
    <row r="2154" spans="1:9" x14ac:dyDescent="0.3">
      <c r="A2154" s="1">
        <v>44831</v>
      </c>
      <c r="B2154" t="s">
        <v>5553</v>
      </c>
      <c r="C2154" s="3" t="s">
        <v>7960</v>
      </c>
      <c r="D2154" t="s">
        <v>7957</v>
      </c>
      <c r="F2154">
        <v>20.3</v>
      </c>
      <c r="G2154">
        <v>0</v>
      </c>
      <c r="H2154" t="s">
        <v>3434</v>
      </c>
      <c r="I2154" t="s">
        <v>5548</v>
      </c>
    </row>
    <row r="2155" spans="1:9" x14ac:dyDescent="0.3">
      <c r="A2155" s="1">
        <v>44831</v>
      </c>
      <c r="B2155" t="s">
        <v>5553</v>
      </c>
      <c r="C2155" s="3" t="s">
        <v>7961</v>
      </c>
      <c r="D2155" t="s">
        <v>7957</v>
      </c>
      <c r="F2155">
        <v>16.7</v>
      </c>
      <c r="G2155">
        <v>0</v>
      </c>
      <c r="H2155" t="s">
        <v>3434</v>
      </c>
      <c r="I2155" t="s">
        <v>5548</v>
      </c>
    </row>
    <row r="2156" spans="1:9" x14ac:dyDescent="0.3">
      <c r="A2156" s="1">
        <v>44831</v>
      </c>
      <c r="B2156" t="s">
        <v>5553</v>
      </c>
      <c r="C2156" s="3" t="s">
        <v>7962</v>
      </c>
      <c r="D2156" t="s">
        <v>7957</v>
      </c>
      <c r="F2156">
        <v>18.2</v>
      </c>
      <c r="G2156">
        <v>0</v>
      </c>
      <c r="H2156" t="s">
        <v>3434</v>
      </c>
      <c r="I2156" t="s">
        <v>5548</v>
      </c>
    </row>
    <row r="2157" spans="1:9" x14ac:dyDescent="0.3">
      <c r="A2157" s="1">
        <v>44831</v>
      </c>
      <c r="B2157" t="s">
        <v>5553</v>
      </c>
      <c r="C2157" s="3" t="s">
        <v>7963</v>
      </c>
      <c r="D2157" t="s">
        <v>7964</v>
      </c>
      <c r="F2157">
        <v>24.6</v>
      </c>
      <c r="G2157">
        <v>0</v>
      </c>
      <c r="H2157" t="s">
        <v>3434</v>
      </c>
      <c r="I2157" t="s">
        <v>5548</v>
      </c>
    </row>
    <row r="2158" spans="1:9" x14ac:dyDescent="0.3">
      <c r="A2158" s="1">
        <v>44831</v>
      </c>
      <c r="B2158" t="s">
        <v>5553</v>
      </c>
      <c r="C2158" s="3" t="s">
        <v>7965</v>
      </c>
      <c r="D2158" t="s">
        <v>7964</v>
      </c>
      <c r="F2158">
        <v>25.4</v>
      </c>
      <c r="G2158">
        <v>0</v>
      </c>
      <c r="H2158" t="s">
        <v>3434</v>
      </c>
      <c r="I2158" t="s">
        <v>5548</v>
      </c>
    </row>
    <row r="2159" spans="1:9" x14ac:dyDescent="0.3">
      <c r="A2159" s="1">
        <v>44831</v>
      </c>
      <c r="B2159" t="s">
        <v>5553</v>
      </c>
      <c r="C2159" s="3" t="s">
        <v>7966</v>
      </c>
      <c r="D2159" t="s">
        <v>7964</v>
      </c>
      <c r="F2159">
        <v>25.2</v>
      </c>
      <c r="G2159">
        <v>0.9</v>
      </c>
      <c r="H2159" t="s">
        <v>3434</v>
      </c>
      <c r="I2159" t="s">
        <v>5548</v>
      </c>
    </row>
    <row r="2160" spans="1:9" x14ac:dyDescent="0.3">
      <c r="A2160" s="1">
        <v>44831</v>
      </c>
      <c r="B2160" t="s">
        <v>5553</v>
      </c>
      <c r="C2160" s="3" t="s">
        <v>7967</v>
      </c>
      <c r="D2160" t="s">
        <v>7964</v>
      </c>
      <c r="F2160">
        <v>26.3</v>
      </c>
      <c r="G2160">
        <v>13.5</v>
      </c>
      <c r="H2160" t="s">
        <v>3434</v>
      </c>
      <c r="I2160" t="s">
        <v>5548</v>
      </c>
    </row>
    <row r="2161" spans="1:9" x14ac:dyDescent="0.3">
      <c r="A2161" s="1">
        <v>44937</v>
      </c>
      <c r="B2161" t="s">
        <v>5566</v>
      </c>
      <c r="C2161" s="3" t="s">
        <v>9896</v>
      </c>
      <c r="D2161" t="s">
        <v>5621</v>
      </c>
      <c r="F2161">
        <v>35.6</v>
      </c>
      <c r="G2161">
        <v>0</v>
      </c>
      <c r="H2161" t="s">
        <v>23</v>
      </c>
      <c r="I2161" t="s">
        <v>15</v>
      </c>
    </row>
    <row r="2162" spans="1:9" x14ac:dyDescent="0.3">
      <c r="A2162" s="1">
        <v>44831</v>
      </c>
      <c r="B2162" t="s">
        <v>5553</v>
      </c>
      <c r="C2162" s="3" t="s">
        <v>7969</v>
      </c>
      <c r="D2162" t="s">
        <v>6654</v>
      </c>
      <c r="F2162">
        <v>4</v>
      </c>
      <c r="G2162">
        <v>0</v>
      </c>
      <c r="I2162" t="s">
        <v>15</v>
      </c>
    </row>
    <row r="2163" spans="1:9" x14ac:dyDescent="0.3">
      <c r="A2163" s="1">
        <v>44831</v>
      </c>
      <c r="B2163" t="s">
        <v>5553</v>
      </c>
      <c r="C2163" s="3" t="s">
        <v>7970</v>
      </c>
      <c r="D2163" t="s">
        <v>5926</v>
      </c>
      <c r="F2163">
        <v>44</v>
      </c>
      <c r="G2163">
        <v>0</v>
      </c>
      <c r="H2163" t="s">
        <v>2563</v>
      </c>
      <c r="I2163" t="s">
        <v>1253</v>
      </c>
    </row>
    <row r="2164" spans="1:9" x14ac:dyDescent="0.3">
      <c r="A2164" s="1">
        <v>44831</v>
      </c>
      <c r="B2164" t="s">
        <v>5553</v>
      </c>
      <c r="C2164" s="3" t="s">
        <v>7971</v>
      </c>
      <c r="D2164" t="s">
        <v>5673</v>
      </c>
      <c r="F2164">
        <v>12.5</v>
      </c>
      <c r="G2164">
        <v>0.1</v>
      </c>
      <c r="I2164" t="s">
        <v>15</v>
      </c>
    </row>
    <row r="2165" spans="1:9" x14ac:dyDescent="0.3">
      <c r="A2165" s="1">
        <v>44831</v>
      </c>
      <c r="B2165" t="s">
        <v>5566</v>
      </c>
      <c r="C2165" s="3" t="s">
        <v>7972</v>
      </c>
      <c r="D2165" t="s">
        <v>6532</v>
      </c>
      <c r="F2165">
        <v>27</v>
      </c>
      <c r="G2165">
        <v>2.2000000000000002</v>
      </c>
      <c r="H2165" t="s">
        <v>570</v>
      </c>
      <c r="I2165" t="s">
        <v>1253</v>
      </c>
    </row>
    <row r="2166" spans="1:9" x14ac:dyDescent="0.3">
      <c r="A2166" s="1">
        <v>44831</v>
      </c>
      <c r="B2166" t="s">
        <v>5566</v>
      </c>
      <c r="C2166" s="3" t="s">
        <v>7973</v>
      </c>
      <c r="D2166" t="s">
        <v>6532</v>
      </c>
      <c r="F2166">
        <v>30.2</v>
      </c>
      <c r="G2166">
        <v>0</v>
      </c>
      <c r="H2166" t="s">
        <v>570</v>
      </c>
      <c r="I2166" t="s">
        <v>1253</v>
      </c>
    </row>
    <row r="2167" spans="1:9" x14ac:dyDescent="0.3">
      <c r="A2167" s="1">
        <v>44831</v>
      </c>
      <c r="B2167" t="s">
        <v>5566</v>
      </c>
      <c r="C2167" s="3" t="s">
        <v>7974</v>
      </c>
      <c r="D2167" t="s">
        <v>6532</v>
      </c>
      <c r="F2167">
        <v>28.3</v>
      </c>
      <c r="G2167">
        <v>0</v>
      </c>
      <c r="H2167" t="s">
        <v>570</v>
      </c>
      <c r="I2167" t="s">
        <v>1253</v>
      </c>
    </row>
    <row r="2168" spans="1:9" x14ac:dyDescent="0.3">
      <c r="A2168" s="1">
        <v>44831</v>
      </c>
      <c r="B2168" t="s">
        <v>5566</v>
      </c>
      <c r="C2168" s="3" t="s">
        <v>7975</v>
      </c>
      <c r="D2168" t="s">
        <v>6532</v>
      </c>
      <c r="F2168">
        <v>31.9</v>
      </c>
      <c r="G2168">
        <v>0</v>
      </c>
      <c r="H2168" t="s">
        <v>570</v>
      </c>
      <c r="I2168" t="s">
        <v>1253</v>
      </c>
    </row>
    <row r="2169" spans="1:9" x14ac:dyDescent="0.3">
      <c r="A2169" s="1">
        <v>44831</v>
      </c>
      <c r="B2169" t="s">
        <v>5566</v>
      </c>
      <c r="C2169" s="3" t="s">
        <v>7976</v>
      </c>
      <c r="D2169" t="s">
        <v>6532</v>
      </c>
      <c r="F2169">
        <v>28</v>
      </c>
      <c r="G2169">
        <v>0</v>
      </c>
      <c r="H2169" t="s">
        <v>570</v>
      </c>
      <c r="I2169" t="s">
        <v>1253</v>
      </c>
    </row>
    <row r="2170" spans="1:9" x14ac:dyDescent="0.3">
      <c r="A2170" s="1">
        <v>44831</v>
      </c>
      <c r="B2170" t="s">
        <v>5566</v>
      </c>
      <c r="C2170" s="3" t="s">
        <v>7977</v>
      </c>
      <c r="D2170" t="s">
        <v>6532</v>
      </c>
      <c r="F2170">
        <v>31.9</v>
      </c>
      <c r="G2170">
        <v>0</v>
      </c>
      <c r="H2170" t="s">
        <v>570</v>
      </c>
      <c r="I2170" t="s">
        <v>1253</v>
      </c>
    </row>
    <row r="2171" spans="1:9" x14ac:dyDescent="0.3">
      <c r="A2171" s="1">
        <v>44831</v>
      </c>
      <c r="B2171" t="s">
        <v>5566</v>
      </c>
      <c r="C2171" s="3" t="s">
        <v>7978</v>
      </c>
      <c r="D2171" t="s">
        <v>6532</v>
      </c>
      <c r="F2171">
        <v>31.6</v>
      </c>
      <c r="G2171">
        <v>0</v>
      </c>
      <c r="H2171" t="s">
        <v>570</v>
      </c>
      <c r="I2171" t="s">
        <v>1253</v>
      </c>
    </row>
    <row r="2172" spans="1:9" x14ac:dyDescent="0.3">
      <c r="A2172" s="1">
        <v>44831</v>
      </c>
      <c r="B2172" t="s">
        <v>5566</v>
      </c>
      <c r="C2172" s="3" t="s">
        <v>7979</v>
      </c>
      <c r="D2172" t="s">
        <v>6532</v>
      </c>
      <c r="F2172">
        <v>29.4</v>
      </c>
      <c r="G2172">
        <v>0</v>
      </c>
      <c r="H2172" t="s">
        <v>570</v>
      </c>
      <c r="I2172" t="s">
        <v>1253</v>
      </c>
    </row>
    <row r="2173" spans="1:9" x14ac:dyDescent="0.3">
      <c r="A2173" s="1">
        <v>44831</v>
      </c>
      <c r="B2173" t="s">
        <v>5566</v>
      </c>
      <c r="C2173" s="3" t="s">
        <v>7980</v>
      </c>
      <c r="D2173" t="s">
        <v>6130</v>
      </c>
      <c r="F2173">
        <v>30.7</v>
      </c>
      <c r="G2173">
        <v>0</v>
      </c>
      <c r="H2173" t="s">
        <v>570</v>
      </c>
      <c r="I2173" t="s">
        <v>1253</v>
      </c>
    </row>
    <row r="2174" spans="1:9" x14ac:dyDescent="0.3">
      <c r="A2174" s="1">
        <v>44831</v>
      </c>
      <c r="B2174" t="s">
        <v>5566</v>
      </c>
      <c r="C2174" s="3" t="s">
        <v>7981</v>
      </c>
      <c r="D2174" t="s">
        <v>6130</v>
      </c>
      <c r="F2174">
        <v>28.2</v>
      </c>
      <c r="G2174">
        <v>0</v>
      </c>
      <c r="H2174" t="s">
        <v>570</v>
      </c>
      <c r="I2174" t="s">
        <v>1253</v>
      </c>
    </row>
    <row r="2175" spans="1:9" x14ac:dyDescent="0.3">
      <c r="A2175" s="1">
        <v>44831</v>
      </c>
      <c r="B2175" t="s">
        <v>5566</v>
      </c>
      <c r="C2175" s="3" t="s">
        <v>7982</v>
      </c>
      <c r="D2175" t="s">
        <v>6130</v>
      </c>
      <c r="F2175">
        <v>27.8</v>
      </c>
      <c r="G2175">
        <v>0</v>
      </c>
      <c r="H2175" t="s">
        <v>570</v>
      </c>
      <c r="I2175" t="s">
        <v>1253</v>
      </c>
    </row>
    <row r="2176" spans="1:9" x14ac:dyDescent="0.3">
      <c r="A2176" s="1">
        <v>44831</v>
      </c>
      <c r="B2176" t="s">
        <v>5566</v>
      </c>
      <c r="C2176" s="3" t="s">
        <v>7983</v>
      </c>
      <c r="D2176" t="s">
        <v>6130</v>
      </c>
      <c r="F2176">
        <v>35.9</v>
      </c>
      <c r="G2176">
        <v>0</v>
      </c>
      <c r="H2176" t="s">
        <v>570</v>
      </c>
      <c r="I2176" t="s">
        <v>1253</v>
      </c>
    </row>
    <row r="2177" spans="1:9" x14ac:dyDescent="0.3">
      <c r="A2177" s="1">
        <v>44831</v>
      </c>
      <c r="B2177" t="s">
        <v>5566</v>
      </c>
      <c r="C2177" s="3" t="s">
        <v>7984</v>
      </c>
      <c r="D2177" t="s">
        <v>6130</v>
      </c>
      <c r="F2177">
        <v>28.8</v>
      </c>
      <c r="G2177">
        <v>0</v>
      </c>
      <c r="H2177" t="s">
        <v>570</v>
      </c>
      <c r="I2177" t="s">
        <v>1253</v>
      </c>
    </row>
    <row r="2178" spans="1:9" x14ac:dyDescent="0.3">
      <c r="A2178" s="1">
        <v>44831</v>
      </c>
      <c r="B2178" t="s">
        <v>5566</v>
      </c>
      <c r="C2178" s="3" t="s">
        <v>7985</v>
      </c>
      <c r="D2178" t="s">
        <v>6130</v>
      </c>
      <c r="F2178">
        <v>32.299999999999997</v>
      </c>
      <c r="G2178">
        <v>0</v>
      </c>
      <c r="H2178" t="s">
        <v>570</v>
      </c>
      <c r="I2178" t="s">
        <v>1253</v>
      </c>
    </row>
    <row r="2179" spans="1:9" x14ac:dyDescent="0.3">
      <c r="A2179" s="1">
        <v>44831</v>
      </c>
      <c r="B2179" t="s">
        <v>5566</v>
      </c>
      <c r="C2179" s="3" t="s">
        <v>7986</v>
      </c>
      <c r="D2179" t="s">
        <v>6130</v>
      </c>
      <c r="F2179">
        <v>30.5</v>
      </c>
      <c r="G2179">
        <v>0</v>
      </c>
      <c r="H2179" t="s">
        <v>570</v>
      </c>
      <c r="I2179" t="s">
        <v>1253</v>
      </c>
    </row>
    <row r="2180" spans="1:9" x14ac:dyDescent="0.3">
      <c r="A2180" s="1">
        <v>44831</v>
      </c>
      <c r="B2180" t="s">
        <v>5566</v>
      </c>
      <c r="C2180" s="3" t="s">
        <v>7987</v>
      </c>
      <c r="D2180" t="s">
        <v>6130</v>
      </c>
      <c r="F2180">
        <v>30</v>
      </c>
      <c r="G2180">
        <v>0</v>
      </c>
      <c r="H2180" t="s">
        <v>570</v>
      </c>
      <c r="I2180" t="s">
        <v>1253</v>
      </c>
    </row>
    <row r="2181" spans="1:9" x14ac:dyDescent="0.3">
      <c r="A2181" s="1">
        <v>44940</v>
      </c>
      <c r="B2181" t="s">
        <v>5561</v>
      </c>
      <c r="C2181" s="3" t="s">
        <v>9970</v>
      </c>
      <c r="D2181" t="s">
        <v>7076</v>
      </c>
      <c r="F2181">
        <v>35.6</v>
      </c>
      <c r="G2181">
        <v>0</v>
      </c>
      <c r="H2181" t="s">
        <v>23</v>
      </c>
      <c r="I2181" t="s">
        <v>15</v>
      </c>
    </row>
    <row r="2182" spans="1:9" x14ac:dyDescent="0.3">
      <c r="A2182" s="1">
        <v>44832</v>
      </c>
      <c r="B2182" t="s">
        <v>5553</v>
      </c>
      <c r="C2182" s="3" t="s">
        <v>7989</v>
      </c>
      <c r="D2182" t="s">
        <v>6654</v>
      </c>
      <c r="F2182">
        <v>7.4</v>
      </c>
      <c r="G2182">
        <v>0</v>
      </c>
      <c r="I2182" t="s">
        <v>15</v>
      </c>
    </row>
    <row r="2183" spans="1:9" x14ac:dyDescent="0.3">
      <c r="A2183" s="1">
        <v>44950</v>
      </c>
      <c r="B2183" t="s">
        <v>5553</v>
      </c>
      <c r="C2183" s="3" t="s">
        <v>10063</v>
      </c>
      <c r="D2183" t="s">
        <v>6932</v>
      </c>
      <c r="F2183">
        <v>35.6</v>
      </c>
      <c r="G2183">
        <v>0</v>
      </c>
      <c r="H2183" t="s">
        <v>23</v>
      </c>
      <c r="I2183" t="s">
        <v>15</v>
      </c>
    </row>
    <row r="2184" spans="1:9" x14ac:dyDescent="0.3">
      <c r="A2184" s="1">
        <v>44778</v>
      </c>
      <c r="B2184" t="s">
        <v>5566</v>
      </c>
      <c r="C2184" s="3" t="s">
        <v>6966</v>
      </c>
      <c r="D2184" t="s">
        <v>6196</v>
      </c>
      <c r="F2184">
        <v>35.5</v>
      </c>
      <c r="G2184">
        <v>0</v>
      </c>
      <c r="H2184" t="s">
        <v>23</v>
      </c>
      <c r="I2184" t="s">
        <v>15</v>
      </c>
    </row>
    <row r="2185" spans="1:9" x14ac:dyDescent="0.3">
      <c r="A2185" s="1">
        <v>44791</v>
      </c>
      <c r="B2185" t="s">
        <v>5566</v>
      </c>
      <c r="C2185" s="3" t="s">
        <v>7168</v>
      </c>
      <c r="D2185" t="s">
        <v>5586</v>
      </c>
      <c r="F2185">
        <v>35.5</v>
      </c>
      <c r="G2185">
        <v>0</v>
      </c>
      <c r="H2185" t="s">
        <v>23</v>
      </c>
      <c r="I2185" t="s">
        <v>15</v>
      </c>
    </row>
    <row r="2186" spans="1:9" x14ac:dyDescent="0.3">
      <c r="A2186" s="1">
        <v>44951</v>
      </c>
      <c r="B2186" t="s">
        <v>5553</v>
      </c>
      <c r="C2186" s="3" t="s">
        <v>10089</v>
      </c>
      <c r="D2186" t="s">
        <v>5926</v>
      </c>
      <c r="F2186">
        <v>35.5</v>
      </c>
      <c r="G2186">
        <v>0</v>
      </c>
      <c r="H2186" t="s">
        <v>23</v>
      </c>
      <c r="I2186" t="s">
        <v>15</v>
      </c>
    </row>
    <row r="2187" spans="1:9" x14ac:dyDescent="0.3">
      <c r="A2187" s="1">
        <v>44832</v>
      </c>
      <c r="B2187" t="s">
        <v>5553</v>
      </c>
      <c r="C2187" s="3" t="s">
        <v>7994</v>
      </c>
      <c r="D2187" t="s">
        <v>5926</v>
      </c>
      <c r="F2187">
        <v>42.4</v>
      </c>
      <c r="G2187">
        <v>3.8</v>
      </c>
      <c r="H2187" t="s">
        <v>2563</v>
      </c>
      <c r="I2187" t="s">
        <v>1253</v>
      </c>
    </row>
    <row r="2188" spans="1:9" x14ac:dyDescent="0.3">
      <c r="A2188" s="1">
        <v>44832</v>
      </c>
      <c r="B2188" t="s">
        <v>5561</v>
      </c>
      <c r="C2188" s="3" t="s">
        <v>7995</v>
      </c>
      <c r="D2188" t="s">
        <v>6416</v>
      </c>
      <c r="F2188">
        <v>32</v>
      </c>
      <c r="G2188">
        <v>1.2</v>
      </c>
      <c r="H2188" t="s">
        <v>790</v>
      </c>
      <c r="I2188" t="s">
        <v>1253</v>
      </c>
    </row>
    <row r="2189" spans="1:9" x14ac:dyDescent="0.3">
      <c r="A2189" s="1">
        <v>44832</v>
      </c>
      <c r="B2189" t="s">
        <v>5561</v>
      </c>
      <c r="C2189" s="3" t="s">
        <v>7996</v>
      </c>
      <c r="D2189" t="s">
        <v>6416</v>
      </c>
      <c r="F2189">
        <v>41.2</v>
      </c>
      <c r="G2189">
        <v>0</v>
      </c>
      <c r="H2189" t="s">
        <v>790</v>
      </c>
      <c r="I2189" t="s">
        <v>1253</v>
      </c>
    </row>
    <row r="2190" spans="1:9" x14ac:dyDescent="0.3">
      <c r="A2190" s="1">
        <v>44832</v>
      </c>
      <c r="B2190" t="s">
        <v>5561</v>
      </c>
      <c r="C2190" s="3" t="s">
        <v>7997</v>
      </c>
      <c r="D2190" t="s">
        <v>6416</v>
      </c>
      <c r="F2190">
        <v>38</v>
      </c>
      <c r="G2190">
        <v>0</v>
      </c>
      <c r="H2190" t="s">
        <v>790</v>
      </c>
      <c r="I2190" t="s">
        <v>1253</v>
      </c>
    </row>
    <row r="2191" spans="1:9" x14ac:dyDescent="0.3">
      <c r="A2191" s="1">
        <v>44832</v>
      </c>
      <c r="B2191" t="s">
        <v>5561</v>
      </c>
      <c r="C2191" s="3" t="s">
        <v>7998</v>
      </c>
      <c r="D2191" t="s">
        <v>6416</v>
      </c>
      <c r="F2191">
        <v>29</v>
      </c>
      <c r="G2191">
        <v>0</v>
      </c>
      <c r="H2191" t="s">
        <v>790</v>
      </c>
      <c r="I2191" t="s">
        <v>1253</v>
      </c>
    </row>
    <row r="2192" spans="1:9" x14ac:dyDescent="0.3">
      <c r="A2192" s="1">
        <v>44953</v>
      </c>
      <c r="B2192" t="s">
        <v>5566</v>
      </c>
      <c r="C2192" s="3" t="s">
        <v>10166</v>
      </c>
      <c r="D2192" t="s">
        <v>6064</v>
      </c>
      <c r="F2192">
        <v>35.5</v>
      </c>
      <c r="G2192">
        <v>0</v>
      </c>
      <c r="H2192" t="s">
        <v>23</v>
      </c>
      <c r="I2192" t="s">
        <v>15</v>
      </c>
    </row>
    <row r="2193" spans="1:11" x14ac:dyDescent="0.3">
      <c r="A2193" s="1">
        <v>44779</v>
      </c>
      <c r="B2193" t="s">
        <v>5566</v>
      </c>
      <c r="C2193" s="3" t="s">
        <v>6993</v>
      </c>
      <c r="D2193" t="s">
        <v>5586</v>
      </c>
      <c r="F2193">
        <v>35.4</v>
      </c>
      <c r="G2193">
        <v>0</v>
      </c>
      <c r="H2193" t="s">
        <v>23</v>
      </c>
      <c r="I2193" t="s">
        <v>15</v>
      </c>
    </row>
    <row r="2194" spans="1:11" x14ac:dyDescent="0.3">
      <c r="A2194" s="1">
        <v>44817</v>
      </c>
      <c r="B2194" t="s">
        <v>5566</v>
      </c>
      <c r="C2194" s="3" t="s">
        <v>7670</v>
      </c>
      <c r="D2194" t="s">
        <v>6300</v>
      </c>
      <c r="F2194">
        <v>35.4</v>
      </c>
      <c r="G2194">
        <v>0</v>
      </c>
      <c r="H2194" t="s">
        <v>23</v>
      </c>
      <c r="I2194" t="s">
        <v>1253</v>
      </c>
    </row>
    <row r="2195" spans="1:11" x14ac:dyDescent="0.3">
      <c r="A2195" s="1">
        <v>44832</v>
      </c>
      <c r="B2195" t="s">
        <v>5566</v>
      </c>
      <c r="C2195" s="3" t="s">
        <v>8011</v>
      </c>
      <c r="D2195" t="s">
        <v>6196</v>
      </c>
      <c r="F2195">
        <v>35.4</v>
      </c>
      <c r="G2195">
        <v>0</v>
      </c>
      <c r="H2195" t="s">
        <v>23</v>
      </c>
      <c r="I2195" t="s">
        <v>15</v>
      </c>
    </row>
    <row r="2196" spans="1:11" x14ac:dyDescent="0.3">
      <c r="A2196" s="1">
        <v>44832</v>
      </c>
      <c r="B2196" t="s">
        <v>5566</v>
      </c>
      <c r="C2196" s="3" t="s">
        <v>8014</v>
      </c>
      <c r="D2196" t="s">
        <v>6196</v>
      </c>
      <c r="F2196">
        <v>35.4</v>
      </c>
      <c r="G2196">
        <v>0</v>
      </c>
      <c r="H2196" t="s">
        <v>23</v>
      </c>
      <c r="I2196" t="s">
        <v>15</v>
      </c>
    </row>
    <row r="2197" spans="1:11" x14ac:dyDescent="0.3">
      <c r="A2197" s="1">
        <v>44848</v>
      </c>
      <c r="B2197" t="s">
        <v>5566</v>
      </c>
      <c r="C2197" s="3" t="s">
        <v>8353</v>
      </c>
      <c r="D2197" t="s">
        <v>5586</v>
      </c>
      <c r="F2197">
        <v>35.4</v>
      </c>
      <c r="G2197">
        <v>0</v>
      </c>
      <c r="H2197" t="s">
        <v>23</v>
      </c>
      <c r="I2197" t="s">
        <v>15</v>
      </c>
    </row>
    <row r="2198" spans="1:11" x14ac:dyDescent="0.3">
      <c r="A2198" s="1">
        <v>44849</v>
      </c>
      <c r="B2198" t="s">
        <v>5566</v>
      </c>
      <c r="C2198" s="3" t="s">
        <v>8360</v>
      </c>
      <c r="D2198" t="s">
        <v>5621</v>
      </c>
      <c r="F2198">
        <v>35.4</v>
      </c>
      <c r="G2198">
        <v>0</v>
      </c>
      <c r="H2198" t="s">
        <v>23</v>
      </c>
      <c r="I2198" t="s">
        <v>15</v>
      </c>
    </row>
    <row r="2199" spans="1:11" x14ac:dyDescent="0.3">
      <c r="A2199" s="1">
        <v>44853</v>
      </c>
      <c r="B2199" t="s">
        <v>5566</v>
      </c>
      <c r="C2199" s="3" t="s">
        <v>8440</v>
      </c>
      <c r="D2199" t="s">
        <v>6196</v>
      </c>
      <c r="F2199">
        <v>35.4</v>
      </c>
      <c r="G2199">
        <v>0</v>
      </c>
      <c r="H2199" t="s">
        <v>23</v>
      </c>
      <c r="I2199" t="s">
        <v>15</v>
      </c>
    </row>
    <row r="2200" spans="1:11" x14ac:dyDescent="0.3">
      <c r="A2200" s="1">
        <v>44882</v>
      </c>
      <c r="B2200" t="s">
        <v>5566</v>
      </c>
      <c r="C2200" s="3" t="s">
        <v>8971</v>
      </c>
      <c r="D2200" t="s">
        <v>8906</v>
      </c>
      <c r="F2200">
        <v>35.4</v>
      </c>
      <c r="G2200">
        <v>0</v>
      </c>
      <c r="H2200" t="s">
        <v>23</v>
      </c>
      <c r="I2200" t="s">
        <v>15</v>
      </c>
    </row>
    <row r="2201" spans="1:11" x14ac:dyDescent="0.3">
      <c r="A2201" s="1">
        <v>44882</v>
      </c>
      <c r="B2201" t="s">
        <v>5566</v>
      </c>
      <c r="C2201" s="3" t="s">
        <v>8973</v>
      </c>
      <c r="D2201" t="s">
        <v>8906</v>
      </c>
      <c r="F2201">
        <v>35.4</v>
      </c>
      <c r="G2201">
        <v>0</v>
      </c>
      <c r="H2201" t="s">
        <v>23</v>
      </c>
      <c r="I2201" t="s">
        <v>15</v>
      </c>
    </row>
    <row r="2202" spans="1:11" x14ac:dyDescent="0.3">
      <c r="A2202" s="1">
        <v>44924</v>
      </c>
      <c r="B2202" t="s">
        <v>5553</v>
      </c>
      <c r="C2202" s="3" t="s">
        <v>9765</v>
      </c>
      <c r="D2202" t="s">
        <v>5926</v>
      </c>
      <c r="F2202">
        <v>35.4</v>
      </c>
      <c r="G2202">
        <v>0</v>
      </c>
      <c r="H2202" t="s">
        <v>23</v>
      </c>
      <c r="I2202" t="s">
        <v>15</v>
      </c>
    </row>
    <row r="2203" spans="1:11" x14ac:dyDescent="0.3">
      <c r="A2203" s="1">
        <v>44950</v>
      </c>
      <c r="B2203" t="s">
        <v>5566</v>
      </c>
      <c r="C2203" s="3" t="s">
        <v>10070</v>
      </c>
      <c r="D2203" t="s">
        <v>6405</v>
      </c>
      <c r="F2203">
        <v>35.4</v>
      </c>
      <c r="G2203">
        <v>0</v>
      </c>
      <c r="H2203" t="s">
        <v>23</v>
      </c>
      <c r="I2203" t="s">
        <v>15</v>
      </c>
      <c r="J2203" s="1">
        <v>44954</v>
      </c>
      <c r="K2203">
        <v>9111</v>
      </c>
    </row>
    <row r="2204" spans="1:11" x14ac:dyDescent="0.3">
      <c r="A2204" s="1">
        <v>44823</v>
      </c>
      <c r="B2204" t="s">
        <v>5566</v>
      </c>
      <c r="C2204" s="3" t="s">
        <v>7795</v>
      </c>
      <c r="D2204" t="s">
        <v>5621</v>
      </c>
      <c r="F2204">
        <v>35.299999999999997</v>
      </c>
      <c r="G2204">
        <v>5.2</v>
      </c>
      <c r="H2204" t="s">
        <v>23</v>
      </c>
      <c r="I2204" t="s">
        <v>15</v>
      </c>
    </row>
    <row r="2205" spans="1:11" x14ac:dyDescent="0.3">
      <c r="A2205" s="1">
        <v>44854</v>
      </c>
      <c r="B2205" t="s">
        <v>5561</v>
      </c>
      <c r="C2205" s="3" t="s">
        <v>8460</v>
      </c>
      <c r="D2205" t="s">
        <v>7199</v>
      </c>
      <c r="F2205">
        <v>35.299999999999997</v>
      </c>
      <c r="G2205">
        <v>0</v>
      </c>
      <c r="H2205" t="s">
        <v>23</v>
      </c>
      <c r="I2205" t="s">
        <v>15</v>
      </c>
    </row>
    <row r="2206" spans="1:11" x14ac:dyDescent="0.3">
      <c r="A2206" s="1">
        <v>44888</v>
      </c>
      <c r="B2206" t="s">
        <v>5561</v>
      </c>
      <c r="C2206" s="3" t="s">
        <v>9089</v>
      </c>
      <c r="D2206" t="s">
        <v>7199</v>
      </c>
      <c r="F2206">
        <v>35.299999999999997</v>
      </c>
      <c r="G2206">
        <v>0</v>
      </c>
      <c r="H2206" t="s">
        <v>23</v>
      </c>
      <c r="I2206" t="s">
        <v>15</v>
      </c>
    </row>
    <row r="2207" spans="1:11" x14ac:dyDescent="0.3">
      <c r="A2207" s="1">
        <v>44924</v>
      </c>
      <c r="B2207" t="s">
        <v>5553</v>
      </c>
      <c r="C2207" s="3" t="s">
        <v>9764</v>
      </c>
      <c r="D2207" t="s">
        <v>5875</v>
      </c>
      <c r="F2207">
        <v>35.299999999999997</v>
      </c>
      <c r="G2207">
        <v>0</v>
      </c>
      <c r="H2207" t="s">
        <v>23</v>
      </c>
      <c r="I2207" t="s">
        <v>15</v>
      </c>
    </row>
    <row r="2208" spans="1:11" x14ac:dyDescent="0.3">
      <c r="A2208" s="1">
        <v>44797</v>
      </c>
      <c r="B2208" t="s">
        <v>5566</v>
      </c>
      <c r="C2208" s="3" t="s">
        <v>7297</v>
      </c>
      <c r="D2208" t="s">
        <v>6196</v>
      </c>
      <c r="F2208">
        <v>35.200000000000003</v>
      </c>
      <c r="G2208">
        <v>0</v>
      </c>
      <c r="H2208" t="s">
        <v>23</v>
      </c>
      <c r="I2208" t="s">
        <v>15</v>
      </c>
    </row>
    <row r="2209" spans="1:9" x14ac:dyDescent="0.3">
      <c r="A2209" s="1">
        <v>44816</v>
      </c>
      <c r="B2209" t="s">
        <v>5561</v>
      </c>
      <c r="C2209" s="3" t="s">
        <v>7611</v>
      </c>
      <c r="D2209" t="s">
        <v>7199</v>
      </c>
      <c r="F2209">
        <v>35.200000000000003</v>
      </c>
      <c r="G2209">
        <v>0</v>
      </c>
      <c r="H2209" t="s">
        <v>23</v>
      </c>
      <c r="I2209" t="s">
        <v>1253</v>
      </c>
    </row>
    <row r="2210" spans="1:9" x14ac:dyDescent="0.3">
      <c r="A2210" s="1">
        <v>44826</v>
      </c>
      <c r="B2210" t="s">
        <v>5561</v>
      </c>
      <c r="C2210" s="3" t="s">
        <v>7885</v>
      </c>
      <c r="D2210" t="s">
        <v>5997</v>
      </c>
      <c r="F2210">
        <v>35.200000000000003</v>
      </c>
      <c r="G2210">
        <v>0</v>
      </c>
      <c r="H2210" t="s">
        <v>23</v>
      </c>
      <c r="I2210" t="s">
        <v>15</v>
      </c>
    </row>
    <row r="2211" spans="1:9" x14ac:dyDescent="0.3">
      <c r="A2211" s="1">
        <v>44854</v>
      </c>
      <c r="B2211" t="s">
        <v>5561</v>
      </c>
      <c r="C2211" s="3" t="s">
        <v>8462</v>
      </c>
      <c r="D2211" t="s">
        <v>7199</v>
      </c>
      <c r="F2211">
        <v>35.200000000000003</v>
      </c>
      <c r="G2211">
        <v>0.8</v>
      </c>
      <c r="H2211" t="s">
        <v>23</v>
      </c>
      <c r="I2211" t="s">
        <v>15</v>
      </c>
    </row>
    <row r="2212" spans="1:9" x14ac:dyDescent="0.3">
      <c r="A2212" s="1">
        <v>44918</v>
      </c>
      <c r="B2212" t="s">
        <v>5566</v>
      </c>
      <c r="C2212" s="3" t="s">
        <v>9652</v>
      </c>
      <c r="D2212" t="s">
        <v>8906</v>
      </c>
      <c r="F2212">
        <v>35.1</v>
      </c>
      <c r="G2212">
        <v>0</v>
      </c>
      <c r="H2212" t="s">
        <v>23</v>
      </c>
      <c r="I2212" t="s">
        <v>15</v>
      </c>
    </row>
    <row r="2213" spans="1:9" x14ac:dyDescent="0.3">
      <c r="A2213" s="1">
        <v>44918</v>
      </c>
      <c r="B2213" t="s">
        <v>5566</v>
      </c>
      <c r="C2213" s="3" t="s">
        <v>9656</v>
      </c>
      <c r="D2213" t="s">
        <v>6196</v>
      </c>
      <c r="F2213">
        <v>35.1</v>
      </c>
      <c r="G2213">
        <v>0</v>
      </c>
      <c r="H2213" t="s">
        <v>23</v>
      </c>
      <c r="I2213" t="s">
        <v>15</v>
      </c>
    </row>
    <row r="2214" spans="1:9" x14ac:dyDescent="0.3">
      <c r="A2214" s="1">
        <v>44951</v>
      </c>
      <c r="B2214" t="s">
        <v>5553</v>
      </c>
      <c r="C2214" s="3" t="s">
        <v>10083</v>
      </c>
      <c r="D2214" t="s">
        <v>5875</v>
      </c>
      <c r="F2214">
        <v>35.1</v>
      </c>
      <c r="G2214">
        <v>0</v>
      </c>
      <c r="H2214" t="s">
        <v>23</v>
      </c>
      <c r="I2214" t="s">
        <v>15</v>
      </c>
    </row>
    <row r="2215" spans="1:9" x14ac:dyDescent="0.3">
      <c r="A2215" s="1">
        <v>44953</v>
      </c>
      <c r="B2215" t="s">
        <v>5566</v>
      </c>
      <c r="C2215" s="3" t="s">
        <v>10171</v>
      </c>
      <c r="D2215" t="s">
        <v>5602</v>
      </c>
      <c r="F2215">
        <v>35.1</v>
      </c>
      <c r="G2215">
        <v>0</v>
      </c>
      <c r="H2215" t="s">
        <v>23</v>
      </c>
      <c r="I2215" t="s">
        <v>15</v>
      </c>
    </row>
    <row r="2216" spans="1:9" x14ac:dyDescent="0.3">
      <c r="A2216" s="1">
        <v>44833</v>
      </c>
      <c r="B2216" t="s">
        <v>5566</v>
      </c>
      <c r="C2216" s="3" t="s">
        <v>8023</v>
      </c>
      <c r="D2216" t="s">
        <v>8024</v>
      </c>
      <c r="F2216">
        <v>32.4</v>
      </c>
      <c r="G2216">
        <v>0</v>
      </c>
      <c r="H2216" t="s">
        <v>2513</v>
      </c>
      <c r="I2216" t="s">
        <v>5548</v>
      </c>
    </row>
    <row r="2217" spans="1:9" x14ac:dyDescent="0.3">
      <c r="A2217" s="1">
        <v>44833</v>
      </c>
      <c r="B2217" t="s">
        <v>5566</v>
      </c>
      <c r="C2217" s="3" t="s">
        <v>8025</v>
      </c>
      <c r="D2217" t="s">
        <v>8024</v>
      </c>
      <c r="F2217">
        <v>34.200000000000003</v>
      </c>
      <c r="G2217">
        <v>0</v>
      </c>
      <c r="H2217" t="s">
        <v>2513</v>
      </c>
      <c r="I2217" t="s">
        <v>5548</v>
      </c>
    </row>
    <row r="2218" spans="1:9" x14ac:dyDescent="0.3">
      <c r="A2218" s="1">
        <v>44833</v>
      </c>
      <c r="B2218" t="s">
        <v>5566</v>
      </c>
      <c r="C2218" s="3" t="s">
        <v>8026</v>
      </c>
      <c r="D2218" t="s">
        <v>8024</v>
      </c>
      <c r="F2218">
        <v>33.6</v>
      </c>
      <c r="G2218">
        <v>0</v>
      </c>
      <c r="H2218" t="s">
        <v>2513</v>
      </c>
      <c r="I2218" t="s">
        <v>5548</v>
      </c>
    </row>
    <row r="2219" spans="1:9" x14ac:dyDescent="0.3">
      <c r="A2219" s="1">
        <v>44768</v>
      </c>
      <c r="B2219" t="s">
        <v>5553</v>
      </c>
      <c r="C2219" s="3" t="s">
        <v>6652</v>
      </c>
      <c r="D2219" t="s">
        <v>6603</v>
      </c>
      <c r="F2219">
        <v>35</v>
      </c>
      <c r="G2219">
        <v>0</v>
      </c>
      <c r="H2219" t="s">
        <v>23</v>
      </c>
      <c r="I2219" t="s">
        <v>1253</v>
      </c>
    </row>
    <row r="2220" spans="1:9" x14ac:dyDescent="0.3">
      <c r="A2220" s="1">
        <v>44833</v>
      </c>
      <c r="B2220" t="s">
        <v>5566</v>
      </c>
      <c r="C2220" s="3" t="s">
        <v>8028</v>
      </c>
      <c r="D2220" t="s">
        <v>6170</v>
      </c>
      <c r="F2220">
        <v>33</v>
      </c>
      <c r="G2220">
        <v>0</v>
      </c>
      <c r="H2220" t="s">
        <v>14</v>
      </c>
      <c r="I2220" t="s">
        <v>5548</v>
      </c>
    </row>
    <row r="2221" spans="1:9" x14ac:dyDescent="0.3">
      <c r="A2221" s="1">
        <v>44833</v>
      </c>
      <c r="B2221" t="s">
        <v>5566</v>
      </c>
      <c r="C2221" s="3" t="s">
        <v>8029</v>
      </c>
      <c r="D2221" t="s">
        <v>6170</v>
      </c>
      <c r="F2221">
        <v>34.200000000000003</v>
      </c>
      <c r="G2221">
        <v>0</v>
      </c>
      <c r="H2221" t="s">
        <v>14</v>
      </c>
      <c r="I2221" t="s">
        <v>5548</v>
      </c>
    </row>
    <row r="2222" spans="1:9" x14ac:dyDescent="0.3">
      <c r="A2222" s="1">
        <v>44833</v>
      </c>
      <c r="B2222" t="s">
        <v>5566</v>
      </c>
      <c r="C2222" s="3" t="s">
        <v>8030</v>
      </c>
      <c r="D2222" t="s">
        <v>6170</v>
      </c>
      <c r="F2222">
        <v>36.200000000000003</v>
      </c>
      <c r="G2222">
        <v>0</v>
      </c>
      <c r="H2222" t="s">
        <v>14</v>
      </c>
      <c r="I2222" t="s">
        <v>5548</v>
      </c>
    </row>
    <row r="2223" spans="1:9" x14ac:dyDescent="0.3">
      <c r="A2223" s="1">
        <v>44833</v>
      </c>
      <c r="B2223" t="s">
        <v>5566</v>
      </c>
      <c r="C2223" s="3" t="s">
        <v>8031</v>
      </c>
      <c r="D2223" t="s">
        <v>6170</v>
      </c>
      <c r="F2223">
        <v>32</v>
      </c>
      <c r="G2223">
        <v>0</v>
      </c>
      <c r="H2223" t="s">
        <v>14</v>
      </c>
      <c r="I2223" t="s">
        <v>5548</v>
      </c>
    </row>
    <row r="2224" spans="1:9" x14ac:dyDescent="0.3">
      <c r="A2224" s="1">
        <v>44833</v>
      </c>
      <c r="B2224" t="s">
        <v>5566</v>
      </c>
      <c r="C2224" s="3" t="s">
        <v>8032</v>
      </c>
      <c r="D2224" t="s">
        <v>6170</v>
      </c>
      <c r="F2224">
        <v>34.299999999999997</v>
      </c>
      <c r="G2224">
        <v>0</v>
      </c>
      <c r="H2224" t="s">
        <v>14</v>
      </c>
      <c r="I2224" t="s">
        <v>5548</v>
      </c>
    </row>
    <row r="2225" spans="1:11" x14ac:dyDescent="0.3">
      <c r="A2225" s="1">
        <v>44833</v>
      </c>
      <c r="B2225" t="s">
        <v>5566</v>
      </c>
      <c r="C2225" s="3" t="s">
        <v>8033</v>
      </c>
      <c r="D2225" t="s">
        <v>6170</v>
      </c>
      <c r="F2225">
        <v>33.299999999999997</v>
      </c>
      <c r="G2225">
        <v>0</v>
      </c>
      <c r="H2225" t="s">
        <v>14</v>
      </c>
      <c r="I2225" t="s">
        <v>5548</v>
      </c>
    </row>
    <row r="2226" spans="1:11" x14ac:dyDescent="0.3">
      <c r="A2226" s="1">
        <v>44835</v>
      </c>
      <c r="B2226" t="s">
        <v>5608</v>
      </c>
      <c r="C2226" s="3" t="s">
        <v>8034</v>
      </c>
      <c r="D2226" t="s">
        <v>5643</v>
      </c>
      <c r="F2226">
        <v>14.1</v>
      </c>
      <c r="G2226">
        <v>0</v>
      </c>
      <c r="H2226" t="s">
        <v>178</v>
      </c>
      <c r="I2226" t="s">
        <v>5548</v>
      </c>
      <c r="J2226" s="1">
        <v>44835</v>
      </c>
      <c r="K2226">
        <v>8594</v>
      </c>
    </row>
    <row r="2227" spans="1:11" x14ac:dyDescent="0.3">
      <c r="A2227" s="1">
        <v>44835</v>
      </c>
      <c r="B2227" t="s">
        <v>5608</v>
      </c>
      <c r="C2227" s="3" t="s">
        <v>8035</v>
      </c>
      <c r="D2227" t="s">
        <v>5643</v>
      </c>
      <c r="F2227">
        <v>14.3</v>
      </c>
      <c r="G2227">
        <v>0</v>
      </c>
      <c r="H2227" t="s">
        <v>178</v>
      </c>
      <c r="I2227" t="s">
        <v>5548</v>
      </c>
      <c r="J2227" s="1">
        <v>44835</v>
      </c>
      <c r="K2227">
        <v>8594</v>
      </c>
    </row>
    <row r="2228" spans="1:11" x14ac:dyDescent="0.3">
      <c r="A2228" s="1">
        <v>44835</v>
      </c>
      <c r="B2228" t="s">
        <v>5608</v>
      </c>
      <c r="C2228" s="3" t="s">
        <v>8036</v>
      </c>
      <c r="D2228" t="s">
        <v>5643</v>
      </c>
      <c r="F2228">
        <v>16.2</v>
      </c>
      <c r="G2228">
        <v>0</v>
      </c>
      <c r="H2228" t="s">
        <v>178</v>
      </c>
      <c r="I2228" t="s">
        <v>5548</v>
      </c>
      <c r="J2228" s="1">
        <v>44835</v>
      </c>
      <c r="K2228">
        <v>8594</v>
      </c>
    </row>
    <row r="2229" spans="1:11" x14ac:dyDescent="0.3">
      <c r="A2229" s="1">
        <v>44835</v>
      </c>
      <c r="B2229" t="s">
        <v>5608</v>
      </c>
      <c r="C2229" s="3" t="s">
        <v>8037</v>
      </c>
      <c r="D2229" t="s">
        <v>5643</v>
      </c>
      <c r="F2229">
        <v>16.2</v>
      </c>
      <c r="G2229">
        <v>0</v>
      </c>
      <c r="H2229" t="s">
        <v>178</v>
      </c>
      <c r="I2229" t="s">
        <v>5548</v>
      </c>
    </row>
    <row r="2230" spans="1:11" x14ac:dyDescent="0.3">
      <c r="A2230" s="1">
        <v>44835</v>
      </c>
      <c r="B2230" t="s">
        <v>5608</v>
      </c>
      <c r="C2230" s="3" t="s">
        <v>8038</v>
      </c>
      <c r="D2230" t="s">
        <v>5643</v>
      </c>
      <c r="F2230">
        <v>16</v>
      </c>
      <c r="G2230">
        <v>0</v>
      </c>
      <c r="H2230" t="s">
        <v>178</v>
      </c>
      <c r="I2230" t="s">
        <v>5548</v>
      </c>
    </row>
    <row r="2231" spans="1:11" x14ac:dyDescent="0.3">
      <c r="A2231" s="1">
        <v>44835</v>
      </c>
      <c r="B2231" t="s">
        <v>5608</v>
      </c>
      <c r="C2231" s="3" t="s">
        <v>8039</v>
      </c>
      <c r="D2231" t="s">
        <v>5643</v>
      </c>
      <c r="F2231">
        <v>13.4</v>
      </c>
      <c r="G2231">
        <v>0</v>
      </c>
      <c r="H2231" t="s">
        <v>178</v>
      </c>
      <c r="I2231" t="s">
        <v>5548</v>
      </c>
      <c r="J2231" s="1">
        <v>44835</v>
      </c>
      <c r="K2231">
        <v>8595</v>
      </c>
    </row>
    <row r="2232" spans="1:11" x14ac:dyDescent="0.3">
      <c r="A2232" s="1">
        <v>44835</v>
      </c>
      <c r="B2232" t="s">
        <v>5608</v>
      </c>
      <c r="C2232" s="3" t="s">
        <v>8040</v>
      </c>
      <c r="D2232" t="s">
        <v>5643</v>
      </c>
      <c r="F2232">
        <v>13.5</v>
      </c>
      <c r="G2232">
        <v>0</v>
      </c>
      <c r="H2232" t="s">
        <v>178</v>
      </c>
      <c r="I2232" t="s">
        <v>5548</v>
      </c>
      <c r="J2232" s="1">
        <v>44835</v>
      </c>
      <c r="K2232">
        <v>8595</v>
      </c>
    </row>
    <row r="2233" spans="1:11" x14ac:dyDescent="0.3">
      <c r="A2233" s="1">
        <v>44837</v>
      </c>
      <c r="B2233" t="s">
        <v>5553</v>
      </c>
      <c r="C2233" s="3" t="s">
        <v>8041</v>
      </c>
      <c r="D2233" t="s">
        <v>8042</v>
      </c>
      <c r="F2233">
        <v>23.2</v>
      </c>
      <c r="G2233">
        <v>0</v>
      </c>
      <c r="H2233" t="s">
        <v>3113</v>
      </c>
      <c r="I2233" t="s">
        <v>1253</v>
      </c>
    </row>
    <row r="2234" spans="1:11" x14ac:dyDescent="0.3">
      <c r="A2234" s="1">
        <v>44837</v>
      </c>
      <c r="B2234" t="s">
        <v>5553</v>
      </c>
      <c r="C2234" s="3" t="s">
        <v>8043</v>
      </c>
      <c r="D2234" t="s">
        <v>8042</v>
      </c>
      <c r="F2234">
        <v>16.7</v>
      </c>
      <c r="G2234">
        <v>0</v>
      </c>
      <c r="H2234" t="s">
        <v>3113</v>
      </c>
      <c r="I2234" t="s">
        <v>1253</v>
      </c>
    </row>
    <row r="2235" spans="1:11" x14ac:dyDescent="0.3">
      <c r="A2235" s="1">
        <v>44837</v>
      </c>
      <c r="B2235" t="s">
        <v>5553</v>
      </c>
      <c r="C2235" s="3" t="s">
        <v>8044</v>
      </c>
      <c r="D2235" t="s">
        <v>8042</v>
      </c>
      <c r="F2235">
        <v>21.4</v>
      </c>
      <c r="G2235">
        <v>0</v>
      </c>
      <c r="H2235" t="s">
        <v>3113</v>
      </c>
      <c r="I2235" t="s">
        <v>1253</v>
      </c>
    </row>
    <row r="2236" spans="1:11" x14ac:dyDescent="0.3">
      <c r="A2236" s="1">
        <v>44837</v>
      </c>
      <c r="B2236" t="s">
        <v>5553</v>
      </c>
      <c r="C2236" s="3" t="s">
        <v>8045</v>
      </c>
      <c r="D2236" t="s">
        <v>8046</v>
      </c>
      <c r="F2236">
        <v>21.7</v>
      </c>
      <c r="G2236">
        <v>0</v>
      </c>
      <c r="H2236" t="s">
        <v>3152</v>
      </c>
      <c r="I2236" t="s">
        <v>1253</v>
      </c>
    </row>
    <row r="2237" spans="1:11" x14ac:dyDescent="0.3">
      <c r="A2237" s="1">
        <v>44837</v>
      </c>
      <c r="B2237" t="s">
        <v>5553</v>
      </c>
      <c r="C2237" s="3" t="s">
        <v>8047</v>
      </c>
      <c r="D2237" t="s">
        <v>8046</v>
      </c>
      <c r="F2237">
        <v>14.3</v>
      </c>
      <c r="G2237">
        <v>0</v>
      </c>
      <c r="H2237" t="s">
        <v>3152</v>
      </c>
      <c r="I2237" t="s">
        <v>1253</v>
      </c>
    </row>
    <row r="2238" spans="1:11" x14ac:dyDescent="0.3">
      <c r="A2238" s="1">
        <v>44837</v>
      </c>
      <c r="B2238" t="s">
        <v>5608</v>
      </c>
      <c r="C2238" s="3" t="s">
        <v>8048</v>
      </c>
      <c r="D2238" t="s">
        <v>5632</v>
      </c>
      <c r="F2238">
        <v>10.4</v>
      </c>
      <c r="G2238">
        <v>0</v>
      </c>
      <c r="H2238" t="s">
        <v>178</v>
      </c>
      <c r="I2238" t="s">
        <v>5548</v>
      </c>
      <c r="J2238" s="1">
        <v>44837</v>
      </c>
      <c r="K2238">
        <v>8597</v>
      </c>
    </row>
    <row r="2239" spans="1:11" x14ac:dyDescent="0.3">
      <c r="A2239" s="1">
        <v>44837</v>
      </c>
      <c r="B2239" t="s">
        <v>5608</v>
      </c>
      <c r="C2239" s="3" t="s">
        <v>8049</v>
      </c>
      <c r="D2239" t="s">
        <v>5632</v>
      </c>
      <c r="F2239">
        <v>10.4</v>
      </c>
      <c r="G2239">
        <v>0</v>
      </c>
      <c r="H2239" t="s">
        <v>178</v>
      </c>
      <c r="I2239" t="s">
        <v>5548</v>
      </c>
      <c r="J2239" s="1">
        <v>44837</v>
      </c>
      <c r="K2239">
        <v>8597</v>
      </c>
    </row>
    <row r="2240" spans="1:11" x14ac:dyDescent="0.3">
      <c r="A2240" s="1">
        <v>44837</v>
      </c>
      <c r="B2240" t="s">
        <v>5608</v>
      </c>
      <c r="C2240" s="3" t="s">
        <v>8050</v>
      </c>
      <c r="D2240" t="s">
        <v>5643</v>
      </c>
      <c r="F2240">
        <v>11.8</v>
      </c>
      <c r="G2240">
        <v>0</v>
      </c>
      <c r="H2240" t="s">
        <v>178</v>
      </c>
      <c r="I2240" t="s">
        <v>5548</v>
      </c>
      <c r="J2240" s="1">
        <v>44838</v>
      </c>
      <c r="K2240">
        <v>8603</v>
      </c>
    </row>
    <row r="2241" spans="1:11" x14ac:dyDescent="0.3">
      <c r="A2241" s="1">
        <v>44837</v>
      </c>
      <c r="B2241" t="s">
        <v>5608</v>
      </c>
      <c r="C2241" s="3" t="s">
        <v>8051</v>
      </c>
      <c r="D2241" t="s">
        <v>5643</v>
      </c>
      <c r="F2241">
        <v>12.7</v>
      </c>
      <c r="G2241">
        <v>0</v>
      </c>
      <c r="H2241" t="s">
        <v>178</v>
      </c>
      <c r="I2241" t="s">
        <v>5548</v>
      </c>
      <c r="J2241" s="1">
        <v>44838</v>
      </c>
      <c r="K2241">
        <v>8603</v>
      </c>
    </row>
    <row r="2242" spans="1:11" x14ac:dyDescent="0.3">
      <c r="A2242" s="1">
        <v>44837</v>
      </c>
      <c r="B2242" t="s">
        <v>5608</v>
      </c>
      <c r="C2242" s="3" t="s">
        <v>8052</v>
      </c>
      <c r="D2242" t="s">
        <v>5643</v>
      </c>
      <c r="F2242">
        <v>15.8</v>
      </c>
      <c r="G2242">
        <v>0</v>
      </c>
      <c r="H2242" t="s">
        <v>178</v>
      </c>
      <c r="I2242" t="s">
        <v>5548</v>
      </c>
      <c r="J2242" s="1">
        <v>44837</v>
      </c>
      <c r="K2242">
        <v>8600</v>
      </c>
    </row>
    <row r="2243" spans="1:11" x14ac:dyDescent="0.3">
      <c r="A2243" s="1">
        <v>44837</v>
      </c>
      <c r="B2243" t="s">
        <v>5608</v>
      </c>
      <c r="C2243" s="3" t="s">
        <v>8053</v>
      </c>
      <c r="D2243" t="s">
        <v>5643</v>
      </c>
      <c r="F2243">
        <v>12.3</v>
      </c>
      <c r="G2243">
        <v>0</v>
      </c>
      <c r="H2243" t="s">
        <v>178</v>
      </c>
      <c r="I2243" t="s">
        <v>5548</v>
      </c>
      <c r="J2243" s="1">
        <v>44838</v>
      </c>
      <c r="K2243">
        <v>8603</v>
      </c>
    </row>
    <row r="2244" spans="1:11" x14ac:dyDescent="0.3">
      <c r="A2244" s="1">
        <v>44837</v>
      </c>
      <c r="B2244" t="s">
        <v>5608</v>
      </c>
      <c r="C2244" s="3" t="s">
        <v>8054</v>
      </c>
      <c r="D2244" t="s">
        <v>5643</v>
      </c>
      <c r="F2244">
        <v>15.8</v>
      </c>
      <c r="G2244">
        <v>0</v>
      </c>
      <c r="H2244" t="s">
        <v>178</v>
      </c>
      <c r="I2244" t="s">
        <v>5548</v>
      </c>
      <c r="J2244" s="1">
        <v>44837</v>
      </c>
      <c r="K2244">
        <v>8600</v>
      </c>
    </row>
    <row r="2245" spans="1:11" x14ac:dyDescent="0.3">
      <c r="A2245" s="1">
        <v>44837</v>
      </c>
      <c r="B2245" t="s">
        <v>5608</v>
      </c>
      <c r="C2245" s="3" t="s">
        <v>8055</v>
      </c>
      <c r="D2245" t="s">
        <v>5643</v>
      </c>
      <c r="F2245">
        <v>13.3</v>
      </c>
      <c r="G2245">
        <v>0</v>
      </c>
      <c r="H2245" t="s">
        <v>178</v>
      </c>
      <c r="I2245" t="s">
        <v>5548</v>
      </c>
      <c r="J2245" s="1">
        <v>44837</v>
      </c>
      <c r="K2245">
        <v>8600</v>
      </c>
    </row>
    <row r="2246" spans="1:11" x14ac:dyDescent="0.3">
      <c r="A2246" s="1">
        <v>44837</v>
      </c>
      <c r="B2246" t="s">
        <v>5608</v>
      </c>
      <c r="C2246" s="3" t="s">
        <v>8056</v>
      </c>
      <c r="D2246" t="s">
        <v>5643</v>
      </c>
      <c r="F2246">
        <v>13.3</v>
      </c>
      <c r="G2246">
        <v>0</v>
      </c>
      <c r="H2246" t="s">
        <v>178</v>
      </c>
      <c r="I2246" t="s">
        <v>5548</v>
      </c>
      <c r="J2246" s="1">
        <v>44837</v>
      </c>
      <c r="K2246">
        <v>8600</v>
      </c>
    </row>
    <row r="2247" spans="1:11" x14ac:dyDescent="0.3">
      <c r="A2247" s="1">
        <v>44837</v>
      </c>
      <c r="B2247" t="s">
        <v>5608</v>
      </c>
      <c r="C2247" s="3" t="s">
        <v>8057</v>
      </c>
      <c r="D2247" t="s">
        <v>5643</v>
      </c>
      <c r="F2247">
        <v>13.1</v>
      </c>
      <c r="G2247">
        <v>0</v>
      </c>
      <c r="H2247" t="s">
        <v>178</v>
      </c>
      <c r="I2247" t="s">
        <v>5548</v>
      </c>
      <c r="J2247" s="1">
        <v>44837</v>
      </c>
      <c r="K2247">
        <v>8600</v>
      </c>
    </row>
    <row r="2248" spans="1:11" x14ac:dyDescent="0.3">
      <c r="A2248" s="1">
        <v>44837</v>
      </c>
      <c r="B2248" t="s">
        <v>5608</v>
      </c>
      <c r="C2248" s="3" t="s">
        <v>8058</v>
      </c>
      <c r="D2248" t="s">
        <v>5643</v>
      </c>
      <c r="F2248">
        <v>13.1</v>
      </c>
      <c r="G2248">
        <v>0</v>
      </c>
      <c r="H2248" t="s">
        <v>178</v>
      </c>
      <c r="I2248" t="s">
        <v>5548</v>
      </c>
      <c r="J2248" s="1">
        <v>44837</v>
      </c>
      <c r="K2248">
        <v>8600</v>
      </c>
    </row>
    <row r="2249" spans="1:11" x14ac:dyDescent="0.3">
      <c r="A2249" s="1">
        <v>44837</v>
      </c>
      <c r="B2249" t="s">
        <v>5608</v>
      </c>
      <c r="C2249" s="3" t="s">
        <v>8059</v>
      </c>
      <c r="D2249" t="s">
        <v>5643</v>
      </c>
      <c r="F2249">
        <v>15</v>
      </c>
      <c r="G2249">
        <v>0</v>
      </c>
      <c r="H2249" t="s">
        <v>178</v>
      </c>
      <c r="I2249" t="s">
        <v>5548</v>
      </c>
      <c r="J2249" s="1">
        <v>44837</v>
      </c>
      <c r="K2249">
        <v>8600</v>
      </c>
    </row>
    <row r="2250" spans="1:11" x14ac:dyDescent="0.3">
      <c r="A2250" s="1">
        <v>44837</v>
      </c>
      <c r="B2250" t="s">
        <v>5608</v>
      </c>
      <c r="C2250" s="3" t="s">
        <v>8060</v>
      </c>
      <c r="D2250" t="s">
        <v>5643</v>
      </c>
      <c r="F2250">
        <v>15</v>
      </c>
      <c r="G2250">
        <v>0</v>
      </c>
      <c r="H2250" t="s">
        <v>178</v>
      </c>
      <c r="I2250" t="s">
        <v>5548</v>
      </c>
      <c r="J2250" s="1">
        <v>44837</v>
      </c>
      <c r="K2250">
        <v>8600</v>
      </c>
    </row>
    <row r="2251" spans="1:11" x14ac:dyDescent="0.3">
      <c r="A2251" s="1">
        <v>44837</v>
      </c>
      <c r="B2251" t="s">
        <v>5608</v>
      </c>
      <c r="C2251" s="3" t="s">
        <v>8061</v>
      </c>
      <c r="D2251" t="s">
        <v>5643</v>
      </c>
      <c r="F2251">
        <v>16.8</v>
      </c>
      <c r="G2251">
        <v>0</v>
      </c>
      <c r="H2251" t="s">
        <v>178</v>
      </c>
      <c r="I2251" t="s">
        <v>5548</v>
      </c>
      <c r="J2251" s="1">
        <v>44837</v>
      </c>
      <c r="K2251">
        <v>8601</v>
      </c>
    </row>
    <row r="2252" spans="1:11" x14ac:dyDescent="0.3">
      <c r="A2252" s="1">
        <v>44837</v>
      </c>
      <c r="B2252" t="s">
        <v>5608</v>
      </c>
      <c r="C2252" s="3" t="s">
        <v>8062</v>
      </c>
      <c r="D2252" t="s">
        <v>5643</v>
      </c>
      <c r="F2252">
        <v>16.8</v>
      </c>
      <c r="G2252">
        <v>0</v>
      </c>
      <c r="H2252" t="s">
        <v>178</v>
      </c>
      <c r="I2252" t="s">
        <v>5548</v>
      </c>
      <c r="J2252" s="1">
        <v>44837</v>
      </c>
      <c r="K2252">
        <v>8601</v>
      </c>
    </row>
    <row r="2253" spans="1:11" x14ac:dyDescent="0.3">
      <c r="A2253" s="1">
        <v>44837</v>
      </c>
      <c r="B2253" t="s">
        <v>5608</v>
      </c>
      <c r="C2253" s="3" t="s">
        <v>8063</v>
      </c>
      <c r="D2253" t="s">
        <v>5643</v>
      </c>
      <c r="F2253">
        <v>15.8</v>
      </c>
      <c r="G2253">
        <v>0</v>
      </c>
      <c r="H2253" t="s">
        <v>178</v>
      </c>
      <c r="I2253" t="s">
        <v>5548</v>
      </c>
      <c r="J2253" s="1">
        <v>44837</v>
      </c>
      <c r="K2253">
        <v>8601</v>
      </c>
    </row>
    <row r="2254" spans="1:11" x14ac:dyDescent="0.3">
      <c r="A2254" s="1">
        <v>44837</v>
      </c>
      <c r="B2254" t="s">
        <v>5608</v>
      </c>
      <c r="C2254" s="3" t="s">
        <v>8064</v>
      </c>
      <c r="D2254" t="s">
        <v>5643</v>
      </c>
      <c r="F2254">
        <v>15.2</v>
      </c>
      <c r="G2254">
        <v>0</v>
      </c>
      <c r="H2254" t="s">
        <v>178</v>
      </c>
      <c r="I2254" t="s">
        <v>5548</v>
      </c>
      <c r="J2254" s="1">
        <v>44837</v>
      </c>
      <c r="K2254">
        <v>8601</v>
      </c>
    </row>
    <row r="2255" spans="1:11" x14ac:dyDescent="0.3">
      <c r="A2255" s="1">
        <v>44837</v>
      </c>
      <c r="B2255" t="s">
        <v>5608</v>
      </c>
      <c r="C2255" s="3" t="s">
        <v>8065</v>
      </c>
      <c r="D2255" t="s">
        <v>5643</v>
      </c>
      <c r="F2255">
        <v>20.2</v>
      </c>
      <c r="G2255">
        <v>0</v>
      </c>
      <c r="H2255" t="s">
        <v>178</v>
      </c>
      <c r="I2255" t="s">
        <v>5548</v>
      </c>
      <c r="J2255" s="1">
        <v>44837</v>
      </c>
      <c r="K2255">
        <v>8602</v>
      </c>
    </row>
    <row r="2256" spans="1:11" x14ac:dyDescent="0.3">
      <c r="A2256" s="1">
        <v>44837</v>
      </c>
      <c r="B2256" t="s">
        <v>5608</v>
      </c>
      <c r="C2256" s="3" t="s">
        <v>8066</v>
      </c>
      <c r="D2256" t="s">
        <v>5643</v>
      </c>
      <c r="F2256">
        <v>20.7</v>
      </c>
      <c r="G2256">
        <v>0</v>
      </c>
      <c r="H2256" t="s">
        <v>178</v>
      </c>
      <c r="I2256" t="s">
        <v>5548</v>
      </c>
      <c r="J2256" s="1">
        <v>44837</v>
      </c>
      <c r="K2256">
        <v>8602</v>
      </c>
    </row>
    <row r="2257" spans="1:9" x14ac:dyDescent="0.3">
      <c r="A2257" s="1">
        <v>44838</v>
      </c>
      <c r="B2257" t="s">
        <v>5544</v>
      </c>
      <c r="C2257" s="3" t="s">
        <v>8067</v>
      </c>
      <c r="D2257" t="s">
        <v>5546</v>
      </c>
      <c r="F2257">
        <v>19</v>
      </c>
      <c r="G2257">
        <v>0</v>
      </c>
      <c r="H2257" t="s">
        <v>5547</v>
      </c>
      <c r="I2257" t="s">
        <v>5548</v>
      </c>
    </row>
    <row r="2258" spans="1:9" x14ac:dyDescent="0.3">
      <c r="A2258" s="1">
        <v>44838</v>
      </c>
      <c r="B2258" t="s">
        <v>5544</v>
      </c>
      <c r="C2258" s="3" t="s">
        <v>8068</v>
      </c>
      <c r="D2258" t="s">
        <v>5546</v>
      </c>
      <c r="F2258">
        <v>22.4</v>
      </c>
      <c r="G2258">
        <v>0</v>
      </c>
      <c r="H2258" t="s">
        <v>5547</v>
      </c>
      <c r="I2258" t="s">
        <v>5548</v>
      </c>
    </row>
    <row r="2259" spans="1:9" x14ac:dyDescent="0.3">
      <c r="A2259" s="1">
        <v>44838</v>
      </c>
      <c r="B2259" t="s">
        <v>5544</v>
      </c>
      <c r="C2259" s="3" t="s">
        <v>8069</v>
      </c>
      <c r="D2259" t="s">
        <v>5546</v>
      </c>
      <c r="F2259">
        <v>20.5</v>
      </c>
      <c r="G2259">
        <v>0.2</v>
      </c>
      <c r="H2259" t="s">
        <v>5547</v>
      </c>
      <c r="I2259" t="s">
        <v>5548</v>
      </c>
    </row>
    <row r="2260" spans="1:9" x14ac:dyDescent="0.3">
      <c r="A2260" s="1">
        <v>44838</v>
      </c>
      <c r="B2260" t="s">
        <v>5544</v>
      </c>
      <c r="C2260" s="3" t="s">
        <v>8070</v>
      </c>
      <c r="D2260" t="s">
        <v>8071</v>
      </c>
      <c r="F2260">
        <v>11.2</v>
      </c>
      <c r="G2260">
        <v>10</v>
      </c>
      <c r="H2260" t="s">
        <v>8072</v>
      </c>
      <c r="I2260" t="s">
        <v>5548</v>
      </c>
    </row>
    <row r="2261" spans="1:9" x14ac:dyDescent="0.3">
      <c r="A2261" s="1">
        <v>44838</v>
      </c>
      <c r="B2261" t="s">
        <v>5544</v>
      </c>
      <c r="C2261" s="3" t="s">
        <v>8073</v>
      </c>
      <c r="D2261" t="s">
        <v>8071</v>
      </c>
      <c r="F2261">
        <v>20.9</v>
      </c>
      <c r="G2261">
        <v>0</v>
      </c>
      <c r="H2261" t="s">
        <v>8072</v>
      </c>
      <c r="I2261" t="s">
        <v>5548</v>
      </c>
    </row>
    <row r="2262" spans="1:9" x14ac:dyDescent="0.3">
      <c r="A2262" s="1">
        <v>44838</v>
      </c>
      <c r="B2262" t="s">
        <v>5544</v>
      </c>
      <c r="C2262" s="3" t="s">
        <v>8074</v>
      </c>
      <c r="D2262" t="s">
        <v>8071</v>
      </c>
      <c r="F2262">
        <v>22.2</v>
      </c>
      <c r="G2262">
        <v>0</v>
      </c>
      <c r="H2262" t="s">
        <v>8072</v>
      </c>
      <c r="I2262" t="s">
        <v>5548</v>
      </c>
    </row>
    <row r="2263" spans="1:9" x14ac:dyDescent="0.3">
      <c r="A2263" s="1">
        <v>44838</v>
      </c>
      <c r="B2263" t="s">
        <v>5553</v>
      </c>
      <c r="C2263" s="3" t="s">
        <v>8075</v>
      </c>
      <c r="D2263" t="s">
        <v>8076</v>
      </c>
      <c r="F2263">
        <v>34.200000000000003</v>
      </c>
      <c r="G2263">
        <v>2.8</v>
      </c>
      <c r="H2263" t="s">
        <v>2841</v>
      </c>
      <c r="I2263" t="s">
        <v>15</v>
      </c>
    </row>
    <row r="2264" spans="1:9" x14ac:dyDescent="0.3">
      <c r="A2264" s="1">
        <v>44838</v>
      </c>
      <c r="B2264" t="s">
        <v>5553</v>
      </c>
      <c r="C2264" s="3" t="s">
        <v>8077</v>
      </c>
      <c r="D2264" t="s">
        <v>8076</v>
      </c>
      <c r="F2264">
        <v>36</v>
      </c>
      <c r="G2264">
        <v>0</v>
      </c>
      <c r="H2264" t="s">
        <v>2841</v>
      </c>
      <c r="I2264" t="s">
        <v>15</v>
      </c>
    </row>
    <row r="2265" spans="1:9" x14ac:dyDescent="0.3">
      <c r="A2265" s="1">
        <v>44838</v>
      </c>
      <c r="B2265" t="s">
        <v>5553</v>
      </c>
      <c r="C2265" s="3" t="s">
        <v>8078</v>
      </c>
      <c r="D2265" t="s">
        <v>8076</v>
      </c>
      <c r="F2265">
        <v>34.200000000000003</v>
      </c>
      <c r="G2265">
        <v>1.8</v>
      </c>
      <c r="H2265" t="s">
        <v>2841</v>
      </c>
      <c r="I2265" t="s">
        <v>15</v>
      </c>
    </row>
    <row r="2266" spans="1:9" x14ac:dyDescent="0.3">
      <c r="A2266" s="1">
        <v>44779</v>
      </c>
      <c r="B2266" t="s">
        <v>5566</v>
      </c>
      <c r="C2266" s="3" t="s">
        <v>6989</v>
      </c>
      <c r="D2266" t="s">
        <v>6300</v>
      </c>
      <c r="F2266">
        <v>35</v>
      </c>
      <c r="G2266">
        <v>0</v>
      </c>
      <c r="H2266" t="s">
        <v>23</v>
      </c>
      <c r="I2266" t="s">
        <v>15</v>
      </c>
    </row>
    <row r="2267" spans="1:9" x14ac:dyDescent="0.3">
      <c r="A2267" s="1">
        <v>44826</v>
      </c>
      <c r="B2267" t="s">
        <v>5566</v>
      </c>
      <c r="C2267" s="3" t="s">
        <v>7901</v>
      </c>
      <c r="D2267" t="s">
        <v>6405</v>
      </c>
      <c r="F2267">
        <v>35</v>
      </c>
      <c r="G2267">
        <v>0</v>
      </c>
      <c r="H2267" t="s">
        <v>23</v>
      </c>
      <c r="I2267" t="s">
        <v>15</v>
      </c>
    </row>
    <row r="2268" spans="1:9" x14ac:dyDescent="0.3">
      <c r="A2268" s="1">
        <v>44849</v>
      </c>
      <c r="B2268" t="s">
        <v>5566</v>
      </c>
      <c r="C2268" s="3" t="s">
        <v>8367</v>
      </c>
      <c r="D2268" t="s">
        <v>5621</v>
      </c>
      <c r="F2268">
        <v>35</v>
      </c>
      <c r="G2268">
        <v>0.2</v>
      </c>
      <c r="H2268" t="s">
        <v>23</v>
      </c>
      <c r="I2268" t="s">
        <v>15</v>
      </c>
    </row>
    <row r="2269" spans="1:9" x14ac:dyDescent="0.3">
      <c r="A2269" s="1">
        <v>44838</v>
      </c>
      <c r="B2269" t="s">
        <v>5553</v>
      </c>
      <c r="C2269" s="3" t="s">
        <v>8082</v>
      </c>
      <c r="D2269" t="s">
        <v>8042</v>
      </c>
      <c r="F2269">
        <v>21.5</v>
      </c>
      <c r="G2269">
        <v>7.8</v>
      </c>
      <c r="H2269" t="s">
        <v>3113</v>
      </c>
      <c r="I2269" t="s">
        <v>1253</v>
      </c>
    </row>
    <row r="2270" spans="1:9" x14ac:dyDescent="0.3">
      <c r="A2270" s="1">
        <v>44838</v>
      </c>
      <c r="B2270" t="s">
        <v>5553</v>
      </c>
      <c r="C2270" s="3" t="s">
        <v>8083</v>
      </c>
      <c r="D2270" t="s">
        <v>8042</v>
      </c>
      <c r="F2270">
        <v>22.3</v>
      </c>
      <c r="G2270">
        <v>0</v>
      </c>
      <c r="H2270" t="s">
        <v>3113</v>
      </c>
      <c r="I2270" t="s">
        <v>1253</v>
      </c>
    </row>
    <row r="2271" spans="1:9" x14ac:dyDescent="0.3">
      <c r="A2271" s="1">
        <v>44838</v>
      </c>
      <c r="B2271" t="s">
        <v>5553</v>
      </c>
      <c r="C2271" s="3" t="s">
        <v>8084</v>
      </c>
      <c r="D2271" t="s">
        <v>8042</v>
      </c>
      <c r="F2271">
        <v>21.2</v>
      </c>
      <c r="G2271">
        <v>0</v>
      </c>
      <c r="H2271" t="s">
        <v>3113</v>
      </c>
      <c r="I2271" t="s">
        <v>1253</v>
      </c>
    </row>
    <row r="2272" spans="1:9" x14ac:dyDescent="0.3">
      <c r="A2272" s="1">
        <v>44838</v>
      </c>
      <c r="B2272" t="s">
        <v>5553</v>
      </c>
      <c r="C2272" s="3" t="s">
        <v>8085</v>
      </c>
      <c r="D2272" t="s">
        <v>8042</v>
      </c>
      <c r="F2272">
        <v>21.5</v>
      </c>
      <c r="G2272">
        <v>0</v>
      </c>
      <c r="H2272" t="s">
        <v>3113</v>
      </c>
      <c r="I2272" t="s">
        <v>1253</v>
      </c>
    </row>
    <row r="2273" spans="1:11" x14ac:dyDescent="0.3">
      <c r="A2273" s="1">
        <v>44838</v>
      </c>
      <c r="B2273" t="s">
        <v>5553</v>
      </c>
      <c r="C2273" s="3" t="s">
        <v>8086</v>
      </c>
      <c r="D2273" t="s">
        <v>8042</v>
      </c>
      <c r="F2273">
        <v>28.2</v>
      </c>
      <c r="G2273">
        <v>0</v>
      </c>
      <c r="H2273" t="s">
        <v>3113</v>
      </c>
      <c r="I2273" t="s">
        <v>1253</v>
      </c>
    </row>
    <row r="2274" spans="1:11" x14ac:dyDescent="0.3">
      <c r="A2274" s="1">
        <v>44838</v>
      </c>
      <c r="B2274" t="s">
        <v>5553</v>
      </c>
      <c r="C2274" s="3" t="s">
        <v>8087</v>
      </c>
      <c r="D2274" t="s">
        <v>8042</v>
      </c>
      <c r="F2274">
        <v>23</v>
      </c>
      <c r="G2274">
        <v>0</v>
      </c>
      <c r="H2274" t="s">
        <v>3113</v>
      </c>
      <c r="I2274" t="s">
        <v>1253</v>
      </c>
    </row>
    <row r="2275" spans="1:11" x14ac:dyDescent="0.3">
      <c r="A2275" s="1">
        <v>44838</v>
      </c>
      <c r="B2275" t="s">
        <v>5553</v>
      </c>
      <c r="C2275" s="3" t="s">
        <v>8088</v>
      </c>
      <c r="D2275" t="s">
        <v>8046</v>
      </c>
      <c r="F2275">
        <v>15</v>
      </c>
      <c r="G2275">
        <v>0</v>
      </c>
      <c r="H2275" t="s">
        <v>3152</v>
      </c>
      <c r="I2275" t="s">
        <v>1253</v>
      </c>
    </row>
    <row r="2276" spans="1:11" x14ac:dyDescent="0.3">
      <c r="A2276" s="1">
        <v>44838</v>
      </c>
      <c r="B2276" t="s">
        <v>5608</v>
      </c>
      <c r="C2276" s="3" t="s">
        <v>8089</v>
      </c>
      <c r="D2276" t="s">
        <v>5632</v>
      </c>
      <c r="F2276">
        <v>13.4</v>
      </c>
      <c r="G2276">
        <v>0</v>
      </c>
      <c r="H2276" t="s">
        <v>178</v>
      </c>
      <c r="I2276" t="s">
        <v>5548</v>
      </c>
      <c r="J2276" s="1">
        <v>44838</v>
      </c>
      <c r="K2276">
        <v>8606</v>
      </c>
    </row>
    <row r="2277" spans="1:11" x14ac:dyDescent="0.3">
      <c r="A2277" s="1">
        <v>44838</v>
      </c>
      <c r="B2277" t="s">
        <v>5608</v>
      </c>
      <c r="C2277" s="3" t="s">
        <v>8090</v>
      </c>
      <c r="D2277" t="s">
        <v>5632</v>
      </c>
      <c r="F2277">
        <v>13.2</v>
      </c>
      <c r="G2277">
        <v>0</v>
      </c>
      <c r="H2277" t="s">
        <v>178</v>
      </c>
      <c r="I2277" t="s">
        <v>5548</v>
      </c>
      <c r="J2277" s="1">
        <v>44838</v>
      </c>
      <c r="K2277">
        <v>8606</v>
      </c>
    </row>
    <row r="2278" spans="1:11" x14ac:dyDescent="0.3">
      <c r="A2278" s="1">
        <v>44838</v>
      </c>
      <c r="B2278" t="s">
        <v>5608</v>
      </c>
      <c r="C2278" s="3" t="s">
        <v>8091</v>
      </c>
      <c r="D2278" t="s">
        <v>5632</v>
      </c>
      <c r="F2278">
        <v>14.4</v>
      </c>
      <c r="G2278">
        <v>0</v>
      </c>
      <c r="H2278" t="s">
        <v>178</v>
      </c>
      <c r="I2278" t="s">
        <v>5548</v>
      </c>
      <c r="J2278" s="1">
        <v>44838</v>
      </c>
      <c r="K2278">
        <v>8606</v>
      </c>
    </row>
    <row r="2279" spans="1:11" x14ac:dyDescent="0.3">
      <c r="A2279" s="1">
        <v>44838</v>
      </c>
      <c r="B2279" t="s">
        <v>5608</v>
      </c>
      <c r="C2279" s="3" t="s">
        <v>8092</v>
      </c>
      <c r="D2279" t="s">
        <v>5632</v>
      </c>
      <c r="F2279">
        <v>12</v>
      </c>
      <c r="G2279">
        <v>0</v>
      </c>
      <c r="H2279" t="s">
        <v>178</v>
      </c>
      <c r="I2279" t="s">
        <v>5548</v>
      </c>
      <c r="J2279" s="1">
        <v>44838</v>
      </c>
      <c r="K2279">
        <v>8606</v>
      </c>
    </row>
    <row r="2280" spans="1:11" x14ac:dyDescent="0.3">
      <c r="A2280" s="1">
        <v>44838</v>
      </c>
      <c r="B2280" t="s">
        <v>5608</v>
      </c>
      <c r="C2280" s="3" t="s">
        <v>8093</v>
      </c>
      <c r="D2280" t="s">
        <v>5632</v>
      </c>
      <c r="F2280">
        <v>15</v>
      </c>
      <c r="G2280">
        <v>0</v>
      </c>
      <c r="H2280" t="s">
        <v>178</v>
      </c>
      <c r="I2280" t="s">
        <v>5548</v>
      </c>
      <c r="J2280" s="1">
        <v>44838</v>
      </c>
      <c r="K2280">
        <v>8603</v>
      </c>
    </row>
    <row r="2281" spans="1:11" x14ac:dyDescent="0.3">
      <c r="A2281" s="1">
        <v>44838</v>
      </c>
      <c r="B2281" t="s">
        <v>5608</v>
      </c>
      <c r="C2281" s="3" t="s">
        <v>8094</v>
      </c>
      <c r="D2281" t="s">
        <v>5632</v>
      </c>
      <c r="F2281">
        <v>10.4</v>
      </c>
      <c r="G2281">
        <v>0</v>
      </c>
      <c r="H2281" t="s">
        <v>178</v>
      </c>
      <c r="I2281" t="s">
        <v>5548</v>
      </c>
      <c r="J2281" s="1">
        <v>44838</v>
      </c>
      <c r="K2281">
        <v>8603</v>
      </c>
    </row>
    <row r="2282" spans="1:11" x14ac:dyDescent="0.3">
      <c r="A2282" s="1">
        <v>44838</v>
      </c>
      <c r="B2282" t="s">
        <v>5608</v>
      </c>
      <c r="C2282" s="3" t="s">
        <v>8095</v>
      </c>
      <c r="D2282" t="s">
        <v>5632</v>
      </c>
      <c r="F2282">
        <v>11.9</v>
      </c>
      <c r="G2282">
        <v>0</v>
      </c>
      <c r="H2282" t="s">
        <v>178</v>
      </c>
      <c r="I2282" t="s">
        <v>5548</v>
      </c>
      <c r="J2282" s="1">
        <v>44838</v>
      </c>
      <c r="K2282">
        <v>8603</v>
      </c>
    </row>
    <row r="2283" spans="1:11" x14ac:dyDescent="0.3">
      <c r="A2283" s="1">
        <v>44838</v>
      </c>
      <c r="B2283" t="s">
        <v>5608</v>
      </c>
      <c r="C2283" s="3" t="s">
        <v>8096</v>
      </c>
      <c r="D2283" t="s">
        <v>5632</v>
      </c>
      <c r="F2283">
        <v>10.6</v>
      </c>
      <c r="G2283">
        <v>0</v>
      </c>
      <c r="H2283" t="s">
        <v>178</v>
      </c>
      <c r="I2283" t="s">
        <v>5548</v>
      </c>
      <c r="J2283" s="1">
        <v>44838</v>
      </c>
      <c r="K2283">
        <v>8603</v>
      </c>
    </row>
    <row r="2284" spans="1:11" x14ac:dyDescent="0.3">
      <c r="A2284" s="1">
        <v>44838</v>
      </c>
      <c r="B2284" t="s">
        <v>5608</v>
      </c>
      <c r="C2284" s="3" t="s">
        <v>8097</v>
      </c>
      <c r="D2284" t="s">
        <v>5632</v>
      </c>
      <c r="F2284">
        <v>10.5</v>
      </c>
      <c r="G2284">
        <v>0</v>
      </c>
      <c r="H2284" t="s">
        <v>178</v>
      </c>
      <c r="I2284" t="s">
        <v>5548</v>
      </c>
      <c r="J2284" s="1">
        <v>44838</v>
      </c>
      <c r="K2284">
        <v>8603</v>
      </c>
    </row>
    <row r="2285" spans="1:11" x14ac:dyDescent="0.3">
      <c r="A2285" s="1">
        <v>44838</v>
      </c>
      <c r="B2285" t="s">
        <v>5608</v>
      </c>
      <c r="C2285" s="3" t="s">
        <v>8098</v>
      </c>
      <c r="D2285" t="s">
        <v>5632</v>
      </c>
      <c r="F2285">
        <v>11.8</v>
      </c>
      <c r="G2285">
        <v>0</v>
      </c>
      <c r="H2285" t="s">
        <v>178</v>
      </c>
      <c r="I2285" t="s">
        <v>5548</v>
      </c>
      <c r="J2285" s="1">
        <v>44838</v>
      </c>
      <c r="K2285">
        <v>8603</v>
      </c>
    </row>
    <row r="2286" spans="1:11" x14ac:dyDescent="0.3">
      <c r="A2286" s="1">
        <v>44838</v>
      </c>
      <c r="B2286" t="s">
        <v>5608</v>
      </c>
      <c r="C2286" s="3" t="s">
        <v>8099</v>
      </c>
      <c r="D2286" t="s">
        <v>5632</v>
      </c>
      <c r="F2286">
        <v>11.8</v>
      </c>
      <c r="G2286">
        <v>0</v>
      </c>
      <c r="H2286" t="s">
        <v>178</v>
      </c>
      <c r="I2286" t="s">
        <v>5548</v>
      </c>
      <c r="J2286" s="1">
        <v>44838</v>
      </c>
      <c r="K2286">
        <v>8603</v>
      </c>
    </row>
    <row r="2287" spans="1:11" x14ac:dyDescent="0.3">
      <c r="A2287" s="1">
        <v>44838</v>
      </c>
      <c r="B2287" t="s">
        <v>5608</v>
      </c>
      <c r="C2287" s="3" t="s">
        <v>8100</v>
      </c>
      <c r="D2287" t="s">
        <v>5632</v>
      </c>
      <c r="F2287">
        <v>10.7</v>
      </c>
      <c r="G2287">
        <v>0</v>
      </c>
      <c r="H2287" t="s">
        <v>178</v>
      </c>
      <c r="I2287" t="s">
        <v>5548</v>
      </c>
      <c r="J2287" s="1">
        <v>44838</v>
      </c>
      <c r="K2287">
        <v>8603</v>
      </c>
    </row>
    <row r="2288" spans="1:11" x14ac:dyDescent="0.3">
      <c r="A2288" s="1">
        <v>44838</v>
      </c>
      <c r="B2288" t="s">
        <v>5608</v>
      </c>
      <c r="C2288" s="3" t="s">
        <v>8101</v>
      </c>
      <c r="D2288" t="s">
        <v>5643</v>
      </c>
      <c r="F2288">
        <v>12.6</v>
      </c>
      <c r="G2288">
        <v>0</v>
      </c>
      <c r="H2288" t="s">
        <v>178</v>
      </c>
      <c r="I2288" t="s">
        <v>5548</v>
      </c>
      <c r="J2288" s="1">
        <v>44838</v>
      </c>
      <c r="K2288">
        <v>8603</v>
      </c>
    </row>
    <row r="2289" spans="1:11" x14ac:dyDescent="0.3">
      <c r="A2289" s="1">
        <v>44839</v>
      </c>
      <c r="B2289" t="s">
        <v>5544</v>
      </c>
      <c r="C2289" s="3" t="s">
        <v>8102</v>
      </c>
      <c r="D2289" t="s">
        <v>5546</v>
      </c>
      <c r="F2289">
        <v>24.9</v>
      </c>
      <c r="G2289">
        <v>0</v>
      </c>
      <c r="H2289" t="s">
        <v>5547</v>
      </c>
      <c r="I2289" t="s">
        <v>5548</v>
      </c>
    </row>
    <row r="2290" spans="1:11" x14ac:dyDescent="0.3">
      <c r="A2290" s="1">
        <v>44839</v>
      </c>
      <c r="B2290" t="s">
        <v>5544</v>
      </c>
      <c r="C2290" s="3" t="s">
        <v>8103</v>
      </c>
      <c r="D2290" t="s">
        <v>5546</v>
      </c>
      <c r="F2290">
        <v>21.5</v>
      </c>
      <c r="G2290">
        <v>0</v>
      </c>
      <c r="H2290" t="s">
        <v>5547</v>
      </c>
      <c r="I2290" t="s">
        <v>5548</v>
      </c>
    </row>
    <row r="2291" spans="1:11" x14ac:dyDescent="0.3">
      <c r="A2291" s="1">
        <v>44839</v>
      </c>
      <c r="B2291" t="s">
        <v>5544</v>
      </c>
      <c r="C2291" s="3" t="s">
        <v>8104</v>
      </c>
      <c r="D2291" t="s">
        <v>8105</v>
      </c>
      <c r="F2291">
        <v>20</v>
      </c>
      <c r="G2291">
        <v>0</v>
      </c>
      <c r="H2291" t="s">
        <v>8106</v>
      </c>
      <c r="I2291" t="s">
        <v>5548</v>
      </c>
    </row>
    <row r="2292" spans="1:11" x14ac:dyDescent="0.3">
      <c r="A2292" s="1">
        <v>44839</v>
      </c>
      <c r="B2292" t="s">
        <v>5544</v>
      </c>
      <c r="C2292" s="3" t="s">
        <v>8107</v>
      </c>
      <c r="D2292" t="s">
        <v>8105</v>
      </c>
      <c r="F2292">
        <v>23.4</v>
      </c>
      <c r="G2292">
        <v>0</v>
      </c>
      <c r="H2292" t="s">
        <v>8106</v>
      </c>
      <c r="I2292" t="s">
        <v>5548</v>
      </c>
    </row>
    <row r="2293" spans="1:11" x14ac:dyDescent="0.3">
      <c r="A2293" s="1">
        <v>44839</v>
      </c>
      <c r="B2293" t="s">
        <v>5544</v>
      </c>
      <c r="C2293" s="3" t="s">
        <v>8108</v>
      </c>
      <c r="D2293" t="s">
        <v>8105</v>
      </c>
      <c r="F2293">
        <v>20.9</v>
      </c>
      <c r="G2293">
        <v>0</v>
      </c>
      <c r="H2293" t="s">
        <v>8106</v>
      </c>
      <c r="I2293" t="s">
        <v>5548</v>
      </c>
    </row>
    <row r="2294" spans="1:11" x14ac:dyDescent="0.3">
      <c r="A2294" s="1">
        <v>44839</v>
      </c>
      <c r="B2294" t="s">
        <v>5544</v>
      </c>
      <c r="C2294" s="3" t="s">
        <v>8109</v>
      </c>
      <c r="D2294" t="s">
        <v>8105</v>
      </c>
      <c r="F2294">
        <v>22</v>
      </c>
      <c r="G2294">
        <v>0</v>
      </c>
      <c r="H2294" t="s">
        <v>8106</v>
      </c>
      <c r="I2294" t="s">
        <v>5548</v>
      </c>
    </row>
    <row r="2295" spans="1:11" x14ac:dyDescent="0.3">
      <c r="A2295" s="1">
        <v>44839</v>
      </c>
      <c r="B2295" t="s">
        <v>5553</v>
      </c>
      <c r="C2295" s="3" t="s">
        <v>8110</v>
      </c>
      <c r="D2295" t="s">
        <v>8111</v>
      </c>
      <c r="F2295">
        <v>37.200000000000003</v>
      </c>
      <c r="G2295">
        <v>0</v>
      </c>
      <c r="H2295" t="s">
        <v>2841</v>
      </c>
      <c r="I2295" t="s">
        <v>15</v>
      </c>
      <c r="J2295" s="1">
        <v>44840</v>
      </c>
      <c r="K2295">
        <v>8611</v>
      </c>
    </row>
    <row r="2296" spans="1:11" x14ac:dyDescent="0.3">
      <c r="A2296" s="1">
        <v>44839</v>
      </c>
      <c r="B2296" t="s">
        <v>5553</v>
      </c>
      <c r="C2296" s="3" t="s">
        <v>8112</v>
      </c>
      <c r="D2296" t="s">
        <v>8111</v>
      </c>
      <c r="F2296">
        <v>36</v>
      </c>
      <c r="G2296">
        <v>1.4</v>
      </c>
      <c r="H2296" t="s">
        <v>2841</v>
      </c>
      <c r="I2296" t="s">
        <v>15</v>
      </c>
      <c r="J2296" s="1">
        <v>44840</v>
      </c>
      <c r="K2296">
        <v>8611</v>
      </c>
    </row>
    <row r="2297" spans="1:11" x14ac:dyDescent="0.3">
      <c r="A2297" s="1">
        <v>44839</v>
      </c>
      <c r="B2297" t="s">
        <v>5553</v>
      </c>
      <c r="C2297" s="3" t="s">
        <v>8113</v>
      </c>
      <c r="D2297" t="s">
        <v>8111</v>
      </c>
      <c r="F2297">
        <v>34.700000000000003</v>
      </c>
      <c r="G2297">
        <v>2.4</v>
      </c>
      <c r="H2297" t="s">
        <v>2841</v>
      </c>
      <c r="I2297" t="s">
        <v>15</v>
      </c>
      <c r="J2297" s="1">
        <v>44840</v>
      </c>
      <c r="K2297">
        <v>8611</v>
      </c>
    </row>
    <row r="2298" spans="1:11" x14ac:dyDescent="0.3">
      <c r="A2298" s="1">
        <v>44839</v>
      </c>
      <c r="B2298" t="s">
        <v>5553</v>
      </c>
      <c r="C2298" s="3" t="s">
        <v>8114</v>
      </c>
      <c r="D2298" t="s">
        <v>7487</v>
      </c>
      <c r="F2298">
        <v>32.799999999999997</v>
      </c>
      <c r="G2298">
        <v>0</v>
      </c>
      <c r="H2298" t="s">
        <v>2841</v>
      </c>
      <c r="I2298" t="s">
        <v>15</v>
      </c>
      <c r="J2298" s="1">
        <v>44840</v>
      </c>
      <c r="K2298">
        <v>8611</v>
      </c>
    </row>
    <row r="2299" spans="1:11" x14ac:dyDescent="0.3">
      <c r="A2299" s="1">
        <v>44839</v>
      </c>
      <c r="B2299" t="s">
        <v>5553</v>
      </c>
      <c r="C2299" s="3" t="s">
        <v>8115</v>
      </c>
      <c r="D2299" t="s">
        <v>7487</v>
      </c>
      <c r="F2299">
        <v>27</v>
      </c>
      <c r="G2299">
        <v>0</v>
      </c>
      <c r="H2299" t="s">
        <v>2841</v>
      </c>
      <c r="I2299" t="s">
        <v>15</v>
      </c>
      <c r="J2299" s="1">
        <v>44840</v>
      </c>
      <c r="K2299">
        <v>8611</v>
      </c>
    </row>
    <row r="2300" spans="1:11" x14ac:dyDescent="0.3">
      <c r="A2300" s="1">
        <v>44839</v>
      </c>
      <c r="B2300" t="s">
        <v>5553</v>
      </c>
      <c r="C2300" s="3" t="s">
        <v>8116</v>
      </c>
      <c r="D2300" t="s">
        <v>7487</v>
      </c>
      <c r="F2300">
        <v>31.8</v>
      </c>
      <c r="G2300">
        <v>0</v>
      </c>
      <c r="H2300" t="s">
        <v>2841</v>
      </c>
      <c r="I2300" t="s">
        <v>15</v>
      </c>
      <c r="J2300" s="1">
        <v>44840</v>
      </c>
      <c r="K2300">
        <v>8611</v>
      </c>
    </row>
    <row r="2301" spans="1:11" x14ac:dyDescent="0.3">
      <c r="A2301" s="1">
        <v>44839</v>
      </c>
      <c r="B2301" t="s">
        <v>5553</v>
      </c>
      <c r="C2301" s="3" t="s">
        <v>8117</v>
      </c>
      <c r="D2301" t="s">
        <v>7487</v>
      </c>
      <c r="F2301">
        <v>32</v>
      </c>
      <c r="G2301">
        <v>0</v>
      </c>
      <c r="H2301" t="s">
        <v>2841</v>
      </c>
      <c r="I2301" t="s">
        <v>15</v>
      </c>
      <c r="J2301" s="1">
        <v>44840</v>
      </c>
      <c r="K2301">
        <v>8611</v>
      </c>
    </row>
    <row r="2302" spans="1:11" x14ac:dyDescent="0.3">
      <c r="A2302" s="1">
        <v>44839</v>
      </c>
      <c r="B2302" t="s">
        <v>5553</v>
      </c>
      <c r="C2302" s="3" t="s">
        <v>8118</v>
      </c>
      <c r="D2302" t="s">
        <v>7487</v>
      </c>
      <c r="F2302">
        <v>30.4</v>
      </c>
      <c r="G2302">
        <v>0</v>
      </c>
      <c r="H2302" t="s">
        <v>2841</v>
      </c>
      <c r="I2302" t="s">
        <v>15</v>
      </c>
      <c r="J2302" s="1">
        <v>44840</v>
      </c>
      <c r="K2302">
        <v>8611</v>
      </c>
    </row>
    <row r="2303" spans="1:11" x14ac:dyDescent="0.3">
      <c r="A2303" s="1">
        <v>44839</v>
      </c>
      <c r="B2303" t="s">
        <v>5553</v>
      </c>
      <c r="C2303" s="3" t="s">
        <v>8119</v>
      </c>
      <c r="D2303" t="s">
        <v>8120</v>
      </c>
      <c r="F2303">
        <v>29.3</v>
      </c>
      <c r="G2303">
        <v>0</v>
      </c>
      <c r="H2303" t="s">
        <v>2841</v>
      </c>
      <c r="I2303" t="s">
        <v>15</v>
      </c>
      <c r="J2303" s="1">
        <v>44840</v>
      </c>
      <c r="K2303">
        <v>8611</v>
      </c>
    </row>
    <row r="2304" spans="1:11" x14ac:dyDescent="0.3">
      <c r="A2304" s="1">
        <v>44839</v>
      </c>
      <c r="B2304" t="s">
        <v>5553</v>
      </c>
      <c r="C2304" s="3" t="s">
        <v>8121</v>
      </c>
      <c r="D2304" t="s">
        <v>8120</v>
      </c>
      <c r="F2304">
        <v>30.3</v>
      </c>
      <c r="G2304">
        <v>0</v>
      </c>
      <c r="H2304" t="s">
        <v>2841</v>
      </c>
      <c r="I2304" t="s">
        <v>15</v>
      </c>
      <c r="J2304" s="1">
        <v>44840</v>
      </c>
      <c r="K2304">
        <v>8611</v>
      </c>
    </row>
    <row r="2305" spans="1:11" x14ac:dyDescent="0.3">
      <c r="A2305" s="1">
        <v>44839</v>
      </c>
      <c r="B2305" t="s">
        <v>5553</v>
      </c>
      <c r="C2305" s="3" t="s">
        <v>8122</v>
      </c>
      <c r="D2305" t="s">
        <v>8123</v>
      </c>
      <c r="F2305">
        <v>29.4</v>
      </c>
      <c r="G2305">
        <v>0</v>
      </c>
      <c r="H2305" t="s">
        <v>2841</v>
      </c>
      <c r="I2305" t="s">
        <v>15</v>
      </c>
      <c r="J2305" s="1">
        <v>44840</v>
      </c>
      <c r="K2305">
        <v>8611</v>
      </c>
    </row>
    <row r="2306" spans="1:11" x14ac:dyDescent="0.3">
      <c r="A2306" s="1">
        <v>44839</v>
      </c>
      <c r="B2306" t="s">
        <v>5553</v>
      </c>
      <c r="C2306" s="3" t="s">
        <v>8124</v>
      </c>
      <c r="D2306" t="s">
        <v>8123</v>
      </c>
      <c r="F2306">
        <v>33</v>
      </c>
      <c r="G2306">
        <v>6</v>
      </c>
      <c r="H2306" t="s">
        <v>2841</v>
      </c>
      <c r="I2306" t="s">
        <v>15</v>
      </c>
      <c r="J2306" s="1">
        <v>44840</v>
      </c>
      <c r="K2306">
        <v>8611</v>
      </c>
    </row>
    <row r="2307" spans="1:11" x14ac:dyDescent="0.3">
      <c r="A2307" s="1">
        <v>44881</v>
      </c>
      <c r="B2307" t="s">
        <v>5553</v>
      </c>
      <c r="C2307" s="3" t="s">
        <v>8890</v>
      </c>
      <c r="D2307" t="s">
        <v>8861</v>
      </c>
      <c r="F2307">
        <v>35</v>
      </c>
      <c r="G2307">
        <v>0</v>
      </c>
      <c r="H2307" t="s">
        <v>23</v>
      </c>
      <c r="I2307" t="s">
        <v>15</v>
      </c>
    </row>
    <row r="2308" spans="1:11" x14ac:dyDescent="0.3">
      <c r="A2308" s="1">
        <v>44881</v>
      </c>
      <c r="B2308" t="s">
        <v>5566</v>
      </c>
      <c r="C2308" s="3" t="s">
        <v>8907</v>
      </c>
      <c r="D2308" t="s">
        <v>8906</v>
      </c>
      <c r="F2308">
        <v>35</v>
      </c>
      <c r="G2308">
        <v>0</v>
      </c>
      <c r="H2308" t="s">
        <v>23</v>
      </c>
      <c r="I2308" t="s">
        <v>15</v>
      </c>
    </row>
    <row r="2309" spans="1:11" x14ac:dyDescent="0.3">
      <c r="A2309" s="1">
        <v>44839</v>
      </c>
      <c r="B2309" t="s">
        <v>5553</v>
      </c>
      <c r="C2309" s="3" t="s">
        <v>8127</v>
      </c>
      <c r="D2309" t="s">
        <v>6654</v>
      </c>
      <c r="F2309">
        <v>7</v>
      </c>
      <c r="G2309">
        <v>0</v>
      </c>
      <c r="I2309" t="s">
        <v>15</v>
      </c>
    </row>
    <row r="2310" spans="1:11" x14ac:dyDescent="0.3">
      <c r="A2310" s="1">
        <v>44839</v>
      </c>
      <c r="B2310" t="s">
        <v>5561</v>
      </c>
      <c r="C2310" s="3" t="s">
        <v>8128</v>
      </c>
      <c r="D2310" t="s">
        <v>6452</v>
      </c>
      <c r="F2310">
        <v>37.5</v>
      </c>
      <c r="G2310">
        <v>0</v>
      </c>
      <c r="H2310" t="s">
        <v>790</v>
      </c>
      <c r="I2310" t="s">
        <v>1253</v>
      </c>
    </row>
    <row r="2311" spans="1:11" x14ac:dyDescent="0.3">
      <c r="A2311" s="1">
        <v>44839</v>
      </c>
      <c r="B2311" t="s">
        <v>5561</v>
      </c>
      <c r="C2311" s="3" t="s">
        <v>8129</v>
      </c>
      <c r="D2311" t="s">
        <v>6452</v>
      </c>
      <c r="F2311">
        <v>41</v>
      </c>
      <c r="G2311">
        <v>0</v>
      </c>
      <c r="H2311" t="s">
        <v>790</v>
      </c>
      <c r="I2311" t="s">
        <v>1253</v>
      </c>
    </row>
    <row r="2312" spans="1:11" x14ac:dyDescent="0.3">
      <c r="A2312" s="1">
        <v>44840</v>
      </c>
      <c r="B2312" t="s">
        <v>5544</v>
      </c>
      <c r="C2312" s="3" t="s">
        <v>8130</v>
      </c>
      <c r="D2312" t="s">
        <v>8071</v>
      </c>
      <c r="F2312">
        <v>25</v>
      </c>
      <c r="G2312">
        <v>0</v>
      </c>
      <c r="H2312" t="s">
        <v>8072</v>
      </c>
      <c r="I2312" t="s">
        <v>5548</v>
      </c>
    </row>
    <row r="2313" spans="1:11" x14ac:dyDescent="0.3">
      <c r="A2313" s="1">
        <v>44840</v>
      </c>
      <c r="B2313" t="s">
        <v>5544</v>
      </c>
      <c r="C2313" s="3" t="s">
        <v>8131</v>
      </c>
      <c r="D2313" t="s">
        <v>8071</v>
      </c>
      <c r="F2313">
        <v>20.6</v>
      </c>
      <c r="G2313">
        <v>5.4</v>
      </c>
      <c r="H2313" t="s">
        <v>8072</v>
      </c>
      <c r="I2313" t="s">
        <v>5548</v>
      </c>
    </row>
    <row r="2314" spans="1:11" x14ac:dyDescent="0.3">
      <c r="A2314" s="1">
        <v>44840</v>
      </c>
      <c r="B2314" t="s">
        <v>5544</v>
      </c>
      <c r="C2314" s="3" t="s">
        <v>8132</v>
      </c>
      <c r="D2314" t="s">
        <v>8133</v>
      </c>
      <c r="F2314">
        <v>27.4</v>
      </c>
      <c r="G2314">
        <v>0</v>
      </c>
      <c r="H2314" t="s">
        <v>235</v>
      </c>
      <c r="I2314" t="s">
        <v>5548</v>
      </c>
    </row>
    <row r="2315" spans="1:11" x14ac:dyDescent="0.3">
      <c r="A2315" s="1">
        <v>44840</v>
      </c>
      <c r="B2315" t="s">
        <v>5544</v>
      </c>
      <c r="C2315" s="3" t="s">
        <v>8134</v>
      </c>
      <c r="D2315" t="s">
        <v>8133</v>
      </c>
      <c r="F2315">
        <v>12.2</v>
      </c>
      <c r="G2315">
        <v>0</v>
      </c>
      <c r="H2315" t="s">
        <v>235</v>
      </c>
      <c r="I2315" t="s">
        <v>5548</v>
      </c>
    </row>
    <row r="2316" spans="1:11" x14ac:dyDescent="0.3">
      <c r="A2316" s="1">
        <v>44840</v>
      </c>
      <c r="B2316" t="s">
        <v>5544</v>
      </c>
      <c r="C2316" s="3" t="s">
        <v>8135</v>
      </c>
      <c r="D2316" t="s">
        <v>8105</v>
      </c>
      <c r="F2316">
        <v>22</v>
      </c>
      <c r="G2316">
        <v>2</v>
      </c>
      <c r="H2316" t="s">
        <v>8106</v>
      </c>
      <c r="I2316" t="s">
        <v>5548</v>
      </c>
    </row>
    <row r="2317" spans="1:11" x14ac:dyDescent="0.3">
      <c r="A2317" s="1">
        <v>44840</v>
      </c>
      <c r="B2317" t="s">
        <v>5553</v>
      </c>
      <c r="C2317" s="3" t="s">
        <v>8136</v>
      </c>
      <c r="D2317" t="s">
        <v>8137</v>
      </c>
      <c r="F2317">
        <v>34.4</v>
      </c>
      <c r="G2317">
        <v>0</v>
      </c>
      <c r="H2317" t="s">
        <v>2841</v>
      </c>
      <c r="I2317" t="s">
        <v>15</v>
      </c>
      <c r="J2317" s="1">
        <v>44840</v>
      </c>
      <c r="K2317">
        <v>8611</v>
      </c>
    </row>
    <row r="2318" spans="1:11" x14ac:dyDescent="0.3">
      <c r="A2318" s="1">
        <v>44840</v>
      </c>
      <c r="B2318" t="s">
        <v>5553</v>
      </c>
      <c r="C2318" s="3" t="s">
        <v>8138</v>
      </c>
      <c r="D2318" t="s">
        <v>8137</v>
      </c>
      <c r="F2318">
        <v>35.200000000000003</v>
      </c>
      <c r="G2318">
        <v>0</v>
      </c>
      <c r="H2318" t="s">
        <v>2841</v>
      </c>
      <c r="I2318" t="s">
        <v>15</v>
      </c>
      <c r="J2318" s="1">
        <v>44840</v>
      </c>
      <c r="K2318">
        <v>8611</v>
      </c>
    </row>
    <row r="2319" spans="1:11" x14ac:dyDescent="0.3">
      <c r="A2319" s="1">
        <v>44840</v>
      </c>
      <c r="B2319" t="s">
        <v>5553</v>
      </c>
      <c r="C2319" s="3" t="s">
        <v>8139</v>
      </c>
      <c r="D2319" t="s">
        <v>8137</v>
      </c>
      <c r="F2319">
        <v>38</v>
      </c>
      <c r="G2319">
        <v>0</v>
      </c>
      <c r="H2319" t="s">
        <v>2841</v>
      </c>
      <c r="I2319" t="s">
        <v>15</v>
      </c>
      <c r="J2319" s="1">
        <v>44840</v>
      </c>
      <c r="K2319">
        <v>8611</v>
      </c>
    </row>
    <row r="2320" spans="1:11" x14ac:dyDescent="0.3">
      <c r="A2320" s="1">
        <v>44840</v>
      </c>
      <c r="B2320" t="s">
        <v>5553</v>
      </c>
      <c r="C2320" s="3" t="s">
        <v>8140</v>
      </c>
      <c r="D2320" t="s">
        <v>6654</v>
      </c>
      <c r="F2320">
        <v>7.7</v>
      </c>
      <c r="G2320">
        <v>0</v>
      </c>
      <c r="I2320" t="s">
        <v>15</v>
      </c>
    </row>
    <row r="2321" spans="1:9" x14ac:dyDescent="0.3">
      <c r="A2321" s="1">
        <v>44840</v>
      </c>
      <c r="B2321" t="s">
        <v>5553</v>
      </c>
      <c r="C2321" s="3" t="s">
        <v>8141</v>
      </c>
      <c r="D2321" t="s">
        <v>5860</v>
      </c>
      <c r="F2321">
        <v>45</v>
      </c>
      <c r="G2321">
        <v>0</v>
      </c>
      <c r="H2321" t="s">
        <v>378</v>
      </c>
      <c r="I2321" t="s">
        <v>5548</v>
      </c>
    </row>
    <row r="2322" spans="1:9" x14ac:dyDescent="0.3">
      <c r="A2322" s="1">
        <v>44840</v>
      </c>
      <c r="B2322" t="s">
        <v>5553</v>
      </c>
      <c r="C2322" s="3" t="s">
        <v>8142</v>
      </c>
      <c r="D2322" t="s">
        <v>5860</v>
      </c>
      <c r="F2322">
        <v>40.6</v>
      </c>
      <c r="G2322">
        <v>0</v>
      </c>
      <c r="H2322" t="s">
        <v>378</v>
      </c>
      <c r="I2322" t="s">
        <v>5548</v>
      </c>
    </row>
    <row r="2323" spans="1:9" x14ac:dyDescent="0.3">
      <c r="A2323" s="1">
        <v>44840</v>
      </c>
      <c r="B2323" t="s">
        <v>5553</v>
      </c>
      <c r="C2323" s="3" t="s">
        <v>8143</v>
      </c>
      <c r="D2323" t="s">
        <v>5860</v>
      </c>
      <c r="F2323">
        <v>40.6</v>
      </c>
      <c r="G2323">
        <v>0</v>
      </c>
      <c r="H2323" t="s">
        <v>378</v>
      </c>
      <c r="I2323" t="s">
        <v>5548</v>
      </c>
    </row>
    <row r="2324" spans="1:9" x14ac:dyDescent="0.3">
      <c r="A2324" s="1">
        <v>44840</v>
      </c>
      <c r="B2324" t="s">
        <v>5553</v>
      </c>
      <c r="C2324" s="3" t="s">
        <v>8144</v>
      </c>
      <c r="D2324" t="s">
        <v>5860</v>
      </c>
      <c r="F2324">
        <v>40.799999999999997</v>
      </c>
      <c r="G2324">
        <v>0</v>
      </c>
      <c r="H2324" t="s">
        <v>378</v>
      </c>
      <c r="I2324" t="s">
        <v>5548</v>
      </c>
    </row>
    <row r="2325" spans="1:9" x14ac:dyDescent="0.3">
      <c r="A2325" s="1">
        <v>44840</v>
      </c>
      <c r="B2325" t="s">
        <v>5553</v>
      </c>
      <c r="C2325" s="3" t="s">
        <v>8145</v>
      </c>
      <c r="D2325" t="s">
        <v>5860</v>
      </c>
      <c r="F2325">
        <v>41.2</v>
      </c>
      <c r="G2325">
        <v>0.5</v>
      </c>
      <c r="H2325" t="s">
        <v>378</v>
      </c>
      <c r="I2325" t="s">
        <v>5548</v>
      </c>
    </row>
    <row r="2326" spans="1:9" x14ac:dyDescent="0.3">
      <c r="A2326" s="1">
        <v>44881</v>
      </c>
      <c r="B2326" t="s">
        <v>5566</v>
      </c>
      <c r="C2326" s="3" t="s">
        <v>8908</v>
      </c>
      <c r="D2326" t="s">
        <v>8906</v>
      </c>
      <c r="F2326">
        <v>35</v>
      </c>
      <c r="G2326">
        <v>0</v>
      </c>
      <c r="H2326" t="s">
        <v>23</v>
      </c>
      <c r="I2326" t="s">
        <v>15</v>
      </c>
    </row>
    <row r="2327" spans="1:9" x14ac:dyDescent="0.3">
      <c r="A2327" s="1">
        <v>44840</v>
      </c>
      <c r="B2327" t="s">
        <v>5553</v>
      </c>
      <c r="C2327" s="3" t="s">
        <v>8147</v>
      </c>
      <c r="D2327" t="s">
        <v>5905</v>
      </c>
      <c r="F2327">
        <v>36</v>
      </c>
      <c r="G2327">
        <v>0</v>
      </c>
      <c r="H2327" t="s">
        <v>378</v>
      </c>
      <c r="I2327" t="s">
        <v>5548</v>
      </c>
    </row>
    <row r="2328" spans="1:9" x14ac:dyDescent="0.3">
      <c r="A2328" s="1">
        <v>44840</v>
      </c>
      <c r="B2328" t="s">
        <v>5553</v>
      </c>
      <c r="C2328" s="3" t="s">
        <v>8148</v>
      </c>
      <c r="D2328" t="s">
        <v>5905</v>
      </c>
      <c r="F2328">
        <v>39.5</v>
      </c>
      <c r="G2328">
        <v>0</v>
      </c>
      <c r="H2328" t="s">
        <v>378</v>
      </c>
      <c r="I2328" t="s">
        <v>5548</v>
      </c>
    </row>
    <row r="2329" spans="1:9" x14ac:dyDescent="0.3">
      <c r="A2329" s="1">
        <v>44840</v>
      </c>
      <c r="B2329" t="s">
        <v>5553</v>
      </c>
      <c r="C2329" s="3" t="s">
        <v>8149</v>
      </c>
      <c r="D2329" t="s">
        <v>5905</v>
      </c>
      <c r="F2329">
        <v>41.2</v>
      </c>
      <c r="G2329">
        <v>0</v>
      </c>
      <c r="H2329" t="s">
        <v>378</v>
      </c>
      <c r="I2329" t="s">
        <v>5548</v>
      </c>
    </row>
    <row r="2330" spans="1:9" x14ac:dyDescent="0.3">
      <c r="A2330" s="1">
        <v>44881</v>
      </c>
      <c r="B2330" t="s">
        <v>5566</v>
      </c>
      <c r="C2330" s="3" t="s">
        <v>8910</v>
      </c>
      <c r="D2330" t="s">
        <v>8906</v>
      </c>
      <c r="F2330">
        <v>35</v>
      </c>
      <c r="G2330">
        <v>0</v>
      </c>
      <c r="H2330" t="s">
        <v>23</v>
      </c>
      <c r="I2330" t="s">
        <v>15</v>
      </c>
    </row>
    <row r="2331" spans="1:9" x14ac:dyDescent="0.3">
      <c r="A2331" s="1">
        <v>44840</v>
      </c>
      <c r="B2331" t="s">
        <v>5561</v>
      </c>
      <c r="C2331" s="3" t="s">
        <v>8151</v>
      </c>
      <c r="D2331" t="s">
        <v>6213</v>
      </c>
      <c r="F2331">
        <v>31.6</v>
      </c>
      <c r="G2331">
        <v>0</v>
      </c>
      <c r="H2331" t="s">
        <v>1831</v>
      </c>
      <c r="I2331" t="s">
        <v>1253</v>
      </c>
    </row>
    <row r="2332" spans="1:9" x14ac:dyDescent="0.3">
      <c r="A2332" s="1">
        <v>44840</v>
      </c>
      <c r="B2332" t="s">
        <v>5561</v>
      </c>
      <c r="C2332" s="3" t="s">
        <v>8152</v>
      </c>
      <c r="D2332" t="s">
        <v>6213</v>
      </c>
      <c r="F2332">
        <v>22.6</v>
      </c>
      <c r="G2332">
        <v>0</v>
      </c>
      <c r="H2332" t="s">
        <v>1831</v>
      </c>
      <c r="I2332" t="s">
        <v>1253</v>
      </c>
    </row>
    <row r="2333" spans="1:9" x14ac:dyDescent="0.3">
      <c r="A2333" s="1">
        <v>44840</v>
      </c>
      <c r="B2333" t="s">
        <v>5561</v>
      </c>
      <c r="C2333" s="3" t="s">
        <v>8153</v>
      </c>
      <c r="D2333" t="s">
        <v>6213</v>
      </c>
      <c r="F2333">
        <v>31.6</v>
      </c>
      <c r="G2333">
        <v>0</v>
      </c>
      <c r="H2333" t="s">
        <v>1831</v>
      </c>
      <c r="I2333" t="s">
        <v>1253</v>
      </c>
    </row>
    <row r="2334" spans="1:9" x14ac:dyDescent="0.3">
      <c r="A2334" s="1">
        <v>44840</v>
      </c>
      <c r="B2334" t="s">
        <v>5561</v>
      </c>
      <c r="C2334" s="3" t="s">
        <v>8154</v>
      </c>
      <c r="D2334" t="s">
        <v>6213</v>
      </c>
      <c r="F2334">
        <v>22</v>
      </c>
      <c r="G2334">
        <v>0</v>
      </c>
      <c r="H2334" t="s">
        <v>1831</v>
      </c>
      <c r="I2334" t="s">
        <v>1253</v>
      </c>
    </row>
    <row r="2335" spans="1:9" x14ac:dyDescent="0.3">
      <c r="A2335" s="1">
        <v>44840</v>
      </c>
      <c r="B2335" t="s">
        <v>5561</v>
      </c>
      <c r="C2335" s="3" t="s">
        <v>8155</v>
      </c>
      <c r="D2335" t="s">
        <v>6452</v>
      </c>
      <c r="F2335">
        <v>44.2</v>
      </c>
      <c r="G2335">
        <v>0</v>
      </c>
      <c r="H2335" t="s">
        <v>790</v>
      </c>
      <c r="I2335" t="s">
        <v>1253</v>
      </c>
    </row>
    <row r="2336" spans="1:9" x14ac:dyDescent="0.3">
      <c r="A2336" s="1">
        <v>44840</v>
      </c>
      <c r="B2336" t="s">
        <v>5561</v>
      </c>
      <c r="C2336" s="3" t="s">
        <v>8156</v>
      </c>
      <c r="D2336" t="s">
        <v>6452</v>
      </c>
      <c r="F2336">
        <v>37</v>
      </c>
      <c r="G2336">
        <v>0</v>
      </c>
      <c r="H2336" t="s">
        <v>790</v>
      </c>
      <c r="I2336" t="s">
        <v>1253</v>
      </c>
    </row>
    <row r="2337" spans="1:11" x14ac:dyDescent="0.3">
      <c r="A2337" s="1">
        <v>44840</v>
      </c>
      <c r="B2337" t="s">
        <v>5561</v>
      </c>
      <c r="C2337" s="3" t="s">
        <v>8157</v>
      </c>
      <c r="D2337" t="s">
        <v>6452</v>
      </c>
      <c r="F2337">
        <v>38.9</v>
      </c>
      <c r="G2337">
        <v>0</v>
      </c>
      <c r="H2337" t="s">
        <v>790</v>
      </c>
      <c r="I2337" t="s">
        <v>1253</v>
      </c>
    </row>
    <row r="2338" spans="1:11" x14ac:dyDescent="0.3">
      <c r="A2338" s="1">
        <v>44840</v>
      </c>
      <c r="B2338" t="s">
        <v>5561</v>
      </c>
      <c r="C2338" s="3" t="s">
        <v>8158</v>
      </c>
      <c r="D2338" t="s">
        <v>6452</v>
      </c>
      <c r="F2338">
        <v>34.4</v>
      </c>
      <c r="G2338">
        <v>0</v>
      </c>
      <c r="H2338" t="s">
        <v>790</v>
      </c>
      <c r="I2338" t="s">
        <v>1253</v>
      </c>
    </row>
    <row r="2339" spans="1:11" x14ac:dyDescent="0.3">
      <c r="A2339" s="1">
        <v>44840</v>
      </c>
      <c r="B2339" t="s">
        <v>5561</v>
      </c>
      <c r="C2339" s="3" t="s">
        <v>8159</v>
      </c>
      <c r="D2339" t="s">
        <v>6452</v>
      </c>
      <c r="F2339">
        <v>34.9</v>
      </c>
      <c r="G2339">
        <v>0.4</v>
      </c>
      <c r="H2339" t="s">
        <v>790</v>
      </c>
      <c r="I2339" t="s">
        <v>1253</v>
      </c>
    </row>
    <row r="2340" spans="1:11" x14ac:dyDescent="0.3">
      <c r="A2340" s="1">
        <v>44840</v>
      </c>
      <c r="B2340" t="s">
        <v>5561</v>
      </c>
      <c r="C2340" s="3" t="s">
        <v>8160</v>
      </c>
      <c r="D2340" t="s">
        <v>6452</v>
      </c>
      <c r="F2340">
        <v>37.4</v>
      </c>
      <c r="G2340">
        <v>0</v>
      </c>
      <c r="H2340" t="s">
        <v>790</v>
      </c>
      <c r="I2340" t="s">
        <v>1253</v>
      </c>
    </row>
    <row r="2341" spans="1:11" x14ac:dyDescent="0.3">
      <c r="A2341" s="1">
        <v>44840</v>
      </c>
      <c r="B2341" t="s">
        <v>5608</v>
      </c>
      <c r="C2341" s="3" t="s">
        <v>8161</v>
      </c>
      <c r="D2341" t="s">
        <v>5627</v>
      </c>
      <c r="F2341">
        <v>10.9</v>
      </c>
      <c r="G2341">
        <v>0</v>
      </c>
      <c r="H2341" t="s">
        <v>178</v>
      </c>
      <c r="I2341" t="s">
        <v>5548</v>
      </c>
      <c r="J2341" s="1">
        <v>44840</v>
      </c>
      <c r="K2341">
        <v>8611</v>
      </c>
    </row>
    <row r="2342" spans="1:11" x14ac:dyDescent="0.3">
      <c r="A2342" s="1">
        <v>44840</v>
      </c>
      <c r="B2342" t="s">
        <v>5608</v>
      </c>
      <c r="C2342" s="3" t="s">
        <v>8162</v>
      </c>
      <c r="D2342" t="s">
        <v>5627</v>
      </c>
      <c r="F2342">
        <v>10.9</v>
      </c>
      <c r="G2342">
        <v>0</v>
      </c>
      <c r="H2342" t="s">
        <v>178</v>
      </c>
      <c r="I2342" t="s">
        <v>5548</v>
      </c>
      <c r="J2342" s="1">
        <v>44840</v>
      </c>
      <c r="K2342">
        <v>8611</v>
      </c>
    </row>
    <row r="2343" spans="1:11" x14ac:dyDescent="0.3">
      <c r="A2343" s="1">
        <v>44840</v>
      </c>
      <c r="B2343" t="s">
        <v>5608</v>
      </c>
      <c r="C2343" s="3" t="s">
        <v>8163</v>
      </c>
      <c r="D2343" t="s">
        <v>5627</v>
      </c>
      <c r="F2343">
        <v>11.9</v>
      </c>
      <c r="G2343">
        <v>0</v>
      </c>
      <c r="H2343" t="s">
        <v>178</v>
      </c>
      <c r="I2343" t="s">
        <v>5548</v>
      </c>
      <c r="J2343" s="1">
        <v>44840</v>
      </c>
      <c r="K2343">
        <v>8611</v>
      </c>
    </row>
    <row r="2344" spans="1:11" x14ac:dyDescent="0.3">
      <c r="A2344" s="1">
        <v>44840</v>
      </c>
      <c r="B2344" t="s">
        <v>5608</v>
      </c>
      <c r="C2344" s="3" t="s">
        <v>8164</v>
      </c>
      <c r="D2344" t="s">
        <v>5627</v>
      </c>
      <c r="F2344">
        <v>11.9</v>
      </c>
      <c r="G2344">
        <v>0</v>
      </c>
      <c r="H2344" t="s">
        <v>178</v>
      </c>
      <c r="I2344" t="s">
        <v>5548</v>
      </c>
      <c r="J2344" s="1">
        <v>44840</v>
      </c>
      <c r="K2344">
        <v>8611</v>
      </c>
    </row>
    <row r="2345" spans="1:11" x14ac:dyDescent="0.3">
      <c r="A2345" s="1">
        <v>44840</v>
      </c>
      <c r="B2345" t="s">
        <v>5608</v>
      </c>
      <c r="C2345" s="3" t="s">
        <v>8165</v>
      </c>
      <c r="D2345" t="s">
        <v>5627</v>
      </c>
      <c r="F2345">
        <v>10.9</v>
      </c>
      <c r="G2345">
        <v>0</v>
      </c>
      <c r="H2345" t="s">
        <v>178</v>
      </c>
      <c r="I2345" t="s">
        <v>5548</v>
      </c>
      <c r="J2345" s="1">
        <v>44840</v>
      </c>
      <c r="K2345">
        <v>8611</v>
      </c>
    </row>
    <row r="2346" spans="1:11" x14ac:dyDescent="0.3">
      <c r="A2346" s="1">
        <v>44840</v>
      </c>
      <c r="B2346" t="s">
        <v>5608</v>
      </c>
      <c r="C2346" s="3" t="s">
        <v>8166</v>
      </c>
      <c r="D2346" t="s">
        <v>5627</v>
      </c>
      <c r="F2346">
        <v>11</v>
      </c>
      <c r="G2346">
        <v>0</v>
      </c>
      <c r="H2346" t="s">
        <v>178</v>
      </c>
      <c r="I2346" t="s">
        <v>5548</v>
      </c>
      <c r="J2346" s="1">
        <v>44840</v>
      </c>
      <c r="K2346">
        <v>8611</v>
      </c>
    </row>
    <row r="2347" spans="1:11" x14ac:dyDescent="0.3">
      <c r="A2347" s="1">
        <v>44840</v>
      </c>
      <c r="B2347" t="s">
        <v>5608</v>
      </c>
      <c r="C2347" s="3" t="s">
        <v>8167</v>
      </c>
      <c r="D2347" t="s">
        <v>5632</v>
      </c>
      <c r="F2347">
        <v>11.9</v>
      </c>
      <c r="G2347">
        <v>0</v>
      </c>
      <c r="H2347" t="s">
        <v>178</v>
      </c>
      <c r="I2347" t="s">
        <v>5548</v>
      </c>
    </row>
    <row r="2348" spans="1:11" x14ac:dyDescent="0.3">
      <c r="A2348" s="1">
        <v>44840</v>
      </c>
      <c r="B2348" t="s">
        <v>5608</v>
      </c>
      <c r="C2348" s="3" t="s">
        <v>8168</v>
      </c>
      <c r="D2348" t="s">
        <v>5632</v>
      </c>
      <c r="F2348">
        <v>11.9</v>
      </c>
      <c r="G2348">
        <v>0</v>
      </c>
      <c r="H2348" t="s">
        <v>178</v>
      </c>
      <c r="I2348" t="s">
        <v>5548</v>
      </c>
    </row>
    <row r="2349" spans="1:11" x14ac:dyDescent="0.3">
      <c r="A2349" s="1">
        <v>44840</v>
      </c>
      <c r="B2349" t="s">
        <v>5608</v>
      </c>
      <c r="C2349" s="3" t="s">
        <v>8169</v>
      </c>
      <c r="D2349" t="s">
        <v>5632</v>
      </c>
      <c r="F2349">
        <v>10.9</v>
      </c>
      <c r="G2349">
        <v>0</v>
      </c>
      <c r="H2349" t="s">
        <v>178</v>
      </c>
      <c r="I2349" t="s">
        <v>5548</v>
      </c>
    </row>
    <row r="2350" spans="1:11" x14ac:dyDescent="0.3">
      <c r="A2350" s="1">
        <v>44840</v>
      </c>
      <c r="B2350" t="s">
        <v>5608</v>
      </c>
      <c r="C2350" s="3" t="s">
        <v>8170</v>
      </c>
      <c r="D2350" t="s">
        <v>5632</v>
      </c>
      <c r="F2350">
        <v>10.9</v>
      </c>
      <c r="G2350">
        <v>0</v>
      </c>
      <c r="H2350" t="s">
        <v>178</v>
      </c>
      <c r="I2350" t="s">
        <v>5548</v>
      </c>
    </row>
    <row r="2351" spans="1:11" x14ac:dyDescent="0.3">
      <c r="A2351" s="1">
        <v>44840</v>
      </c>
      <c r="B2351" t="s">
        <v>5608</v>
      </c>
      <c r="C2351" s="3" t="s">
        <v>8171</v>
      </c>
      <c r="D2351" t="s">
        <v>5632</v>
      </c>
      <c r="F2351">
        <v>12.4</v>
      </c>
      <c r="G2351">
        <v>0</v>
      </c>
      <c r="H2351" t="s">
        <v>178</v>
      </c>
      <c r="I2351" t="s">
        <v>5548</v>
      </c>
      <c r="J2351" s="1">
        <v>44840</v>
      </c>
      <c r="K2351">
        <v>8611</v>
      </c>
    </row>
    <row r="2352" spans="1:11" x14ac:dyDescent="0.3">
      <c r="A2352" s="1">
        <v>44840</v>
      </c>
      <c r="B2352" t="s">
        <v>5608</v>
      </c>
      <c r="C2352" s="3" t="s">
        <v>8172</v>
      </c>
      <c r="D2352" t="s">
        <v>5632</v>
      </c>
      <c r="F2352">
        <v>12.4</v>
      </c>
      <c r="G2352">
        <v>0</v>
      </c>
      <c r="H2352" t="s">
        <v>178</v>
      </c>
      <c r="I2352" t="s">
        <v>5548</v>
      </c>
      <c r="J2352" s="1">
        <v>44840</v>
      </c>
      <c r="K2352">
        <v>8611</v>
      </c>
    </row>
    <row r="2353" spans="1:11" x14ac:dyDescent="0.3">
      <c r="A2353" s="1">
        <v>44840</v>
      </c>
      <c r="B2353" t="s">
        <v>5608</v>
      </c>
      <c r="C2353" s="3" t="s">
        <v>8173</v>
      </c>
      <c r="D2353" t="s">
        <v>5632</v>
      </c>
      <c r="F2353">
        <v>12.6</v>
      </c>
      <c r="G2353">
        <v>0</v>
      </c>
      <c r="H2353" t="s">
        <v>178</v>
      </c>
      <c r="I2353" t="s">
        <v>5548</v>
      </c>
      <c r="J2353" s="1">
        <v>44840</v>
      </c>
      <c r="K2353">
        <v>8611</v>
      </c>
    </row>
    <row r="2354" spans="1:11" x14ac:dyDescent="0.3">
      <c r="A2354" s="1">
        <v>44840</v>
      </c>
      <c r="B2354" t="s">
        <v>5608</v>
      </c>
      <c r="C2354" s="3" t="s">
        <v>8174</v>
      </c>
      <c r="D2354" t="s">
        <v>5632</v>
      </c>
      <c r="F2354">
        <v>12.9</v>
      </c>
      <c r="G2354">
        <v>0</v>
      </c>
      <c r="H2354" t="s">
        <v>178</v>
      </c>
      <c r="I2354" t="s">
        <v>5548</v>
      </c>
      <c r="J2354" s="1">
        <v>44840</v>
      </c>
      <c r="K2354">
        <v>8611</v>
      </c>
    </row>
    <row r="2355" spans="1:11" x14ac:dyDescent="0.3">
      <c r="A2355" s="1">
        <v>44840</v>
      </c>
      <c r="B2355" t="s">
        <v>5608</v>
      </c>
      <c r="C2355" s="3" t="s">
        <v>8175</v>
      </c>
      <c r="D2355" t="s">
        <v>5643</v>
      </c>
      <c r="F2355">
        <v>15.6</v>
      </c>
      <c r="G2355">
        <v>0</v>
      </c>
      <c r="H2355" t="s">
        <v>178</v>
      </c>
      <c r="I2355" t="s">
        <v>5548</v>
      </c>
      <c r="J2355" s="1">
        <v>44840</v>
      </c>
      <c r="K2355">
        <v>8611</v>
      </c>
    </row>
    <row r="2356" spans="1:11" x14ac:dyDescent="0.3">
      <c r="A2356" s="1">
        <v>44840</v>
      </c>
      <c r="B2356" t="s">
        <v>5608</v>
      </c>
      <c r="C2356" s="3" t="s">
        <v>8176</v>
      </c>
      <c r="D2356" t="s">
        <v>5643</v>
      </c>
      <c r="F2356">
        <v>14.5</v>
      </c>
      <c r="G2356">
        <v>0</v>
      </c>
      <c r="H2356" t="s">
        <v>178</v>
      </c>
      <c r="I2356" t="s">
        <v>5548</v>
      </c>
      <c r="J2356" s="1">
        <v>44840</v>
      </c>
      <c r="K2356">
        <v>8611</v>
      </c>
    </row>
    <row r="2357" spans="1:11" x14ac:dyDescent="0.3">
      <c r="A2357" s="1">
        <v>44840</v>
      </c>
      <c r="B2357" t="s">
        <v>5608</v>
      </c>
      <c r="C2357" s="3" t="s">
        <v>8177</v>
      </c>
      <c r="D2357" t="s">
        <v>5643</v>
      </c>
      <c r="F2357">
        <v>14.5</v>
      </c>
      <c r="G2357">
        <v>0</v>
      </c>
      <c r="H2357" t="s">
        <v>178</v>
      </c>
      <c r="I2357" t="s">
        <v>5548</v>
      </c>
      <c r="J2357" s="1">
        <v>44840</v>
      </c>
      <c r="K2357">
        <v>8611</v>
      </c>
    </row>
    <row r="2358" spans="1:11" x14ac:dyDescent="0.3">
      <c r="A2358" s="1">
        <v>44840</v>
      </c>
      <c r="B2358" t="s">
        <v>5608</v>
      </c>
      <c r="C2358" s="3" t="s">
        <v>8178</v>
      </c>
      <c r="D2358" t="s">
        <v>5643</v>
      </c>
      <c r="F2358">
        <v>15.6</v>
      </c>
      <c r="G2358">
        <v>0</v>
      </c>
      <c r="H2358" t="s">
        <v>178</v>
      </c>
      <c r="I2358" t="s">
        <v>5548</v>
      </c>
      <c r="J2358" s="1">
        <v>44840</v>
      </c>
      <c r="K2358">
        <v>8611</v>
      </c>
    </row>
    <row r="2359" spans="1:11" x14ac:dyDescent="0.3">
      <c r="A2359" s="1">
        <v>44840</v>
      </c>
      <c r="B2359" t="s">
        <v>5608</v>
      </c>
      <c r="C2359" s="3" t="s">
        <v>8179</v>
      </c>
      <c r="D2359" t="s">
        <v>5643</v>
      </c>
      <c r="F2359">
        <v>14.4</v>
      </c>
      <c r="G2359">
        <v>0</v>
      </c>
      <c r="H2359" t="s">
        <v>178</v>
      </c>
      <c r="I2359" t="s">
        <v>5548</v>
      </c>
      <c r="J2359" s="1">
        <v>44840</v>
      </c>
      <c r="K2359">
        <v>8611</v>
      </c>
    </row>
    <row r="2360" spans="1:11" x14ac:dyDescent="0.3">
      <c r="A2360" s="1">
        <v>44840</v>
      </c>
      <c r="B2360" t="s">
        <v>5608</v>
      </c>
      <c r="C2360" s="3" t="s">
        <v>8180</v>
      </c>
      <c r="D2360" t="s">
        <v>5643</v>
      </c>
      <c r="F2360">
        <v>14.5</v>
      </c>
      <c r="G2360">
        <v>0</v>
      </c>
      <c r="H2360" t="s">
        <v>178</v>
      </c>
      <c r="I2360" t="s">
        <v>5548</v>
      </c>
      <c r="J2360" s="1">
        <v>44840</v>
      </c>
      <c r="K2360">
        <v>8611</v>
      </c>
    </row>
    <row r="2361" spans="1:11" x14ac:dyDescent="0.3">
      <c r="A2361" s="1">
        <v>44840</v>
      </c>
      <c r="B2361" t="s">
        <v>5608</v>
      </c>
      <c r="C2361" s="3" t="s">
        <v>8181</v>
      </c>
      <c r="D2361" t="s">
        <v>5839</v>
      </c>
      <c r="F2361">
        <v>15.5</v>
      </c>
      <c r="G2361">
        <v>0</v>
      </c>
      <c r="H2361" t="s">
        <v>178</v>
      </c>
      <c r="I2361" t="s">
        <v>5548</v>
      </c>
      <c r="J2361" s="1">
        <v>44840</v>
      </c>
      <c r="K2361">
        <v>8611</v>
      </c>
    </row>
    <row r="2362" spans="1:11" x14ac:dyDescent="0.3">
      <c r="A2362" s="1">
        <v>44840</v>
      </c>
      <c r="B2362" t="s">
        <v>5608</v>
      </c>
      <c r="C2362" s="3" t="s">
        <v>8182</v>
      </c>
      <c r="D2362" t="s">
        <v>5839</v>
      </c>
      <c r="F2362">
        <v>16.8</v>
      </c>
      <c r="G2362">
        <v>0</v>
      </c>
      <c r="H2362" t="s">
        <v>178</v>
      </c>
      <c r="I2362" t="s">
        <v>5548</v>
      </c>
      <c r="J2362" s="1">
        <v>44840</v>
      </c>
      <c r="K2362">
        <v>8611</v>
      </c>
    </row>
    <row r="2363" spans="1:11" x14ac:dyDescent="0.3">
      <c r="A2363" s="1">
        <v>44840</v>
      </c>
      <c r="B2363" t="s">
        <v>5608</v>
      </c>
      <c r="C2363" s="3" t="s">
        <v>8183</v>
      </c>
      <c r="D2363" t="s">
        <v>5839</v>
      </c>
      <c r="F2363">
        <v>16.899999999999999</v>
      </c>
      <c r="G2363">
        <v>0</v>
      </c>
      <c r="H2363" t="s">
        <v>178</v>
      </c>
      <c r="I2363" t="s">
        <v>5548</v>
      </c>
      <c r="J2363" s="1">
        <v>44840</v>
      </c>
      <c r="K2363">
        <v>8611</v>
      </c>
    </row>
    <row r="2364" spans="1:11" x14ac:dyDescent="0.3">
      <c r="A2364" s="1">
        <v>44840</v>
      </c>
      <c r="B2364" t="s">
        <v>5608</v>
      </c>
      <c r="C2364" s="3" t="s">
        <v>8184</v>
      </c>
      <c r="D2364" t="s">
        <v>5839</v>
      </c>
      <c r="F2364">
        <v>15.5</v>
      </c>
      <c r="G2364">
        <v>0</v>
      </c>
      <c r="H2364" t="s">
        <v>178</v>
      </c>
      <c r="I2364" t="s">
        <v>5548</v>
      </c>
      <c r="J2364" s="1">
        <v>44840</v>
      </c>
      <c r="K2364">
        <v>8611</v>
      </c>
    </row>
    <row r="2365" spans="1:11" x14ac:dyDescent="0.3">
      <c r="A2365" s="1">
        <v>44840</v>
      </c>
      <c r="B2365" t="s">
        <v>5608</v>
      </c>
      <c r="C2365" s="3" t="s">
        <v>8185</v>
      </c>
      <c r="D2365" t="s">
        <v>5839</v>
      </c>
      <c r="F2365">
        <v>15.5</v>
      </c>
      <c r="G2365">
        <v>0</v>
      </c>
      <c r="H2365" t="s">
        <v>178</v>
      </c>
      <c r="I2365" t="s">
        <v>5548</v>
      </c>
      <c r="J2365" s="1">
        <v>44840</v>
      </c>
      <c r="K2365">
        <v>8611</v>
      </c>
    </row>
    <row r="2366" spans="1:11" x14ac:dyDescent="0.3">
      <c r="A2366" s="1">
        <v>44840</v>
      </c>
      <c r="B2366" t="s">
        <v>5608</v>
      </c>
      <c r="C2366" s="3" t="s">
        <v>8186</v>
      </c>
      <c r="D2366" t="s">
        <v>5839</v>
      </c>
      <c r="F2366">
        <v>14.9</v>
      </c>
      <c r="G2366">
        <v>0</v>
      </c>
      <c r="H2366" t="s">
        <v>178</v>
      </c>
      <c r="I2366" t="s">
        <v>5548</v>
      </c>
      <c r="J2366" s="1">
        <v>44840</v>
      </c>
      <c r="K2366">
        <v>8611</v>
      </c>
    </row>
    <row r="2367" spans="1:11" x14ac:dyDescent="0.3">
      <c r="A2367" s="1">
        <v>44841</v>
      </c>
      <c r="B2367" t="s">
        <v>5553</v>
      </c>
      <c r="C2367" s="3" t="s">
        <v>8187</v>
      </c>
      <c r="D2367" t="s">
        <v>8188</v>
      </c>
      <c r="F2367">
        <v>43.4</v>
      </c>
      <c r="G2367">
        <v>0</v>
      </c>
      <c r="H2367" t="s">
        <v>630</v>
      </c>
      <c r="I2367" t="s">
        <v>5548</v>
      </c>
    </row>
    <row r="2368" spans="1:11" x14ac:dyDescent="0.3">
      <c r="A2368" s="1">
        <v>44841</v>
      </c>
      <c r="B2368" t="s">
        <v>5553</v>
      </c>
      <c r="C2368" s="3" t="s">
        <v>8189</v>
      </c>
      <c r="D2368" t="s">
        <v>8188</v>
      </c>
      <c r="F2368">
        <v>42.5</v>
      </c>
      <c r="G2368">
        <v>0</v>
      </c>
      <c r="H2368" t="s">
        <v>630</v>
      </c>
      <c r="I2368" t="s">
        <v>5548</v>
      </c>
    </row>
    <row r="2369" spans="1:9" x14ac:dyDescent="0.3">
      <c r="A2369" s="1">
        <v>44841</v>
      </c>
      <c r="B2369" t="s">
        <v>5553</v>
      </c>
      <c r="C2369" s="3" t="s">
        <v>8190</v>
      </c>
      <c r="D2369" t="s">
        <v>8188</v>
      </c>
      <c r="F2369">
        <v>31.5</v>
      </c>
      <c r="G2369">
        <v>0</v>
      </c>
      <c r="H2369" t="s">
        <v>630</v>
      </c>
      <c r="I2369" t="s">
        <v>5548</v>
      </c>
    </row>
    <row r="2370" spans="1:9" x14ac:dyDescent="0.3">
      <c r="A2370" s="1">
        <v>44841</v>
      </c>
      <c r="B2370" t="s">
        <v>5553</v>
      </c>
      <c r="C2370" s="3" t="s">
        <v>8191</v>
      </c>
      <c r="D2370" t="s">
        <v>8188</v>
      </c>
      <c r="F2370">
        <v>39.200000000000003</v>
      </c>
      <c r="G2370">
        <v>0</v>
      </c>
      <c r="H2370" t="s">
        <v>630</v>
      </c>
      <c r="I2370" t="s">
        <v>5548</v>
      </c>
    </row>
    <row r="2371" spans="1:9" x14ac:dyDescent="0.3">
      <c r="A2371" s="1">
        <v>44841</v>
      </c>
      <c r="B2371" t="s">
        <v>5553</v>
      </c>
      <c r="C2371" s="3" t="s">
        <v>8192</v>
      </c>
      <c r="D2371" t="s">
        <v>8188</v>
      </c>
      <c r="F2371">
        <v>35.799999999999997</v>
      </c>
      <c r="G2371">
        <v>0</v>
      </c>
      <c r="H2371" t="s">
        <v>630</v>
      </c>
      <c r="I2371" t="s">
        <v>5548</v>
      </c>
    </row>
    <row r="2372" spans="1:9" x14ac:dyDescent="0.3">
      <c r="A2372" s="1">
        <v>44841</v>
      </c>
      <c r="B2372" t="s">
        <v>5553</v>
      </c>
      <c r="C2372" s="3" t="s">
        <v>8193</v>
      </c>
      <c r="D2372" t="s">
        <v>8188</v>
      </c>
      <c r="F2372">
        <v>38.6</v>
      </c>
      <c r="G2372">
        <v>0</v>
      </c>
      <c r="H2372" t="s">
        <v>630</v>
      </c>
      <c r="I2372" t="s">
        <v>5548</v>
      </c>
    </row>
    <row r="2373" spans="1:9" x14ac:dyDescent="0.3">
      <c r="A2373" s="1">
        <v>44841</v>
      </c>
      <c r="B2373" t="s">
        <v>5553</v>
      </c>
      <c r="C2373" s="3" t="s">
        <v>8194</v>
      </c>
      <c r="D2373" t="s">
        <v>8195</v>
      </c>
      <c r="F2373">
        <v>21.5</v>
      </c>
      <c r="G2373">
        <v>0</v>
      </c>
      <c r="H2373" t="s">
        <v>282</v>
      </c>
      <c r="I2373" t="s">
        <v>1253</v>
      </c>
    </row>
    <row r="2374" spans="1:9" x14ac:dyDescent="0.3">
      <c r="A2374" s="1">
        <v>44841</v>
      </c>
      <c r="B2374" t="s">
        <v>5553</v>
      </c>
      <c r="C2374" s="3" t="s">
        <v>8196</v>
      </c>
      <c r="D2374" t="s">
        <v>5905</v>
      </c>
      <c r="F2374">
        <v>9</v>
      </c>
      <c r="G2374">
        <v>7</v>
      </c>
      <c r="H2374" t="s">
        <v>378</v>
      </c>
      <c r="I2374" t="s">
        <v>5548</v>
      </c>
    </row>
    <row r="2375" spans="1:9" x14ac:dyDescent="0.3">
      <c r="A2375" s="1">
        <v>44841</v>
      </c>
      <c r="B2375" t="s">
        <v>5553</v>
      </c>
      <c r="C2375" s="3" t="s">
        <v>8197</v>
      </c>
      <c r="D2375" t="s">
        <v>5905</v>
      </c>
      <c r="F2375">
        <v>38.700000000000003</v>
      </c>
      <c r="G2375">
        <v>0</v>
      </c>
      <c r="H2375" t="s">
        <v>378</v>
      </c>
      <c r="I2375" t="s">
        <v>5548</v>
      </c>
    </row>
    <row r="2376" spans="1:9" x14ac:dyDescent="0.3">
      <c r="A2376" s="1">
        <v>44841</v>
      </c>
      <c r="B2376" t="s">
        <v>5553</v>
      </c>
      <c r="C2376" s="3" t="s">
        <v>8198</v>
      </c>
      <c r="D2376" t="s">
        <v>5905</v>
      </c>
      <c r="F2376">
        <v>40.5</v>
      </c>
      <c r="G2376">
        <v>0</v>
      </c>
      <c r="H2376" t="s">
        <v>378</v>
      </c>
      <c r="I2376" t="s">
        <v>5548</v>
      </c>
    </row>
    <row r="2377" spans="1:9" x14ac:dyDescent="0.3">
      <c r="A2377" s="1">
        <v>44882</v>
      </c>
      <c r="B2377" t="s">
        <v>5561</v>
      </c>
      <c r="C2377" s="3" t="s">
        <v>8949</v>
      </c>
      <c r="D2377" t="s">
        <v>6042</v>
      </c>
      <c r="F2377">
        <v>35</v>
      </c>
      <c r="G2377">
        <v>2</v>
      </c>
      <c r="H2377" t="s">
        <v>23</v>
      </c>
      <c r="I2377" t="s">
        <v>15</v>
      </c>
    </row>
    <row r="2378" spans="1:9" x14ac:dyDescent="0.3">
      <c r="A2378" s="1">
        <v>44887</v>
      </c>
      <c r="B2378" t="s">
        <v>5566</v>
      </c>
      <c r="C2378" s="3" t="s">
        <v>9053</v>
      </c>
      <c r="D2378" t="s">
        <v>6300</v>
      </c>
      <c r="F2378">
        <v>35</v>
      </c>
      <c r="G2378">
        <v>0</v>
      </c>
      <c r="H2378" t="s">
        <v>23</v>
      </c>
      <c r="I2378" t="s">
        <v>15</v>
      </c>
    </row>
    <row r="2379" spans="1:9" x14ac:dyDescent="0.3">
      <c r="A2379" s="1">
        <v>44901</v>
      </c>
      <c r="B2379" t="s">
        <v>5561</v>
      </c>
      <c r="C2379" s="3" t="s">
        <v>9319</v>
      </c>
      <c r="D2379" t="s">
        <v>5921</v>
      </c>
      <c r="F2379">
        <v>35</v>
      </c>
      <c r="G2379">
        <v>0</v>
      </c>
      <c r="H2379" t="s">
        <v>23</v>
      </c>
      <c r="I2379" t="s">
        <v>15</v>
      </c>
    </row>
    <row r="2380" spans="1:9" x14ac:dyDescent="0.3">
      <c r="A2380" s="1">
        <v>44917</v>
      </c>
      <c r="B2380" t="s">
        <v>5566</v>
      </c>
      <c r="C2380" s="3" t="s">
        <v>9631</v>
      </c>
      <c r="D2380" t="s">
        <v>6300</v>
      </c>
      <c r="F2380">
        <v>35</v>
      </c>
      <c r="G2380">
        <v>0</v>
      </c>
      <c r="H2380" t="s">
        <v>23</v>
      </c>
      <c r="I2380" t="s">
        <v>15</v>
      </c>
    </row>
    <row r="2381" spans="1:9" x14ac:dyDescent="0.3">
      <c r="A2381" s="1">
        <v>44825</v>
      </c>
      <c r="B2381" t="s">
        <v>5561</v>
      </c>
      <c r="C2381" s="3" t="s">
        <v>7825</v>
      </c>
      <c r="D2381" t="s">
        <v>7006</v>
      </c>
      <c r="F2381">
        <v>34.9</v>
      </c>
      <c r="G2381">
        <v>0</v>
      </c>
      <c r="H2381" t="s">
        <v>23</v>
      </c>
      <c r="I2381" t="s">
        <v>15</v>
      </c>
    </row>
    <row r="2382" spans="1:9" x14ac:dyDescent="0.3">
      <c r="A2382" s="1">
        <v>44890</v>
      </c>
      <c r="B2382" t="s">
        <v>5566</v>
      </c>
      <c r="C2382" s="3" t="s">
        <v>9170</v>
      </c>
      <c r="D2382" t="s">
        <v>5602</v>
      </c>
      <c r="F2382">
        <v>34.9</v>
      </c>
      <c r="G2382">
        <v>0</v>
      </c>
      <c r="H2382" t="s">
        <v>23</v>
      </c>
      <c r="I2382" t="s">
        <v>15</v>
      </c>
    </row>
    <row r="2383" spans="1:9" x14ac:dyDescent="0.3">
      <c r="A2383" s="1">
        <v>44804</v>
      </c>
      <c r="B2383" t="s">
        <v>5566</v>
      </c>
      <c r="C2383" s="3" t="s">
        <v>7471</v>
      </c>
      <c r="D2383" t="s">
        <v>6300</v>
      </c>
      <c r="F2383">
        <v>34.799999999999997</v>
      </c>
      <c r="G2383">
        <v>0</v>
      </c>
      <c r="H2383" t="s">
        <v>23</v>
      </c>
      <c r="I2383" t="s">
        <v>15</v>
      </c>
    </row>
    <row r="2384" spans="1:9" x14ac:dyDescent="0.3">
      <c r="A2384" s="1">
        <v>44816</v>
      </c>
      <c r="B2384" t="s">
        <v>5561</v>
      </c>
      <c r="C2384" s="3" t="s">
        <v>7612</v>
      </c>
      <c r="D2384" t="s">
        <v>7199</v>
      </c>
      <c r="F2384">
        <v>34.799999999999997</v>
      </c>
      <c r="G2384">
        <v>5.2</v>
      </c>
      <c r="H2384" t="s">
        <v>23</v>
      </c>
      <c r="I2384" t="s">
        <v>1253</v>
      </c>
    </row>
    <row r="2385" spans="1:9" x14ac:dyDescent="0.3">
      <c r="A2385" s="1">
        <v>44832</v>
      </c>
      <c r="B2385" t="s">
        <v>5566</v>
      </c>
      <c r="C2385" s="3" t="s">
        <v>8009</v>
      </c>
      <c r="D2385" t="s">
        <v>6196</v>
      </c>
      <c r="F2385">
        <v>34.799999999999997</v>
      </c>
      <c r="G2385">
        <v>0</v>
      </c>
      <c r="H2385" t="s">
        <v>23</v>
      </c>
      <c r="I2385" t="s">
        <v>15</v>
      </c>
    </row>
    <row r="2386" spans="1:9" x14ac:dyDescent="0.3">
      <c r="A2386" s="1">
        <v>44842</v>
      </c>
      <c r="B2386" t="s">
        <v>5553</v>
      </c>
      <c r="C2386" s="3" t="s">
        <v>8208</v>
      </c>
      <c r="D2386" t="s">
        <v>8188</v>
      </c>
      <c r="F2386">
        <v>31.6</v>
      </c>
      <c r="G2386">
        <v>0</v>
      </c>
      <c r="H2386" t="s">
        <v>630</v>
      </c>
      <c r="I2386" t="s">
        <v>5548</v>
      </c>
    </row>
    <row r="2387" spans="1:9" x14ac:dyDescent="0.3">
      <c r="A2387" s="1">
        <v>44842</v>
      </c>
      <c r="B2387" t="s">
        <v>5553</v>
      </c>
      <c r="C2387" s="3" t="s">
        <v>8209</v>
      </c>
      <c r="D2387" t="s">
        <v>8188</v>
      </c>
      <c r="F2387">
        <v>36</v>
      </c>
      <c r="G2387">
        <v>0</v>
      </c>
      <c r="H2387" t="s">
        <v>630</v>
      </c>
      <c r="I2387" t="s">
        <v>5548</v>
      </c>
    </row>
    <row r="2388" spans="1:9" x14ac:dyDescent="0.3">
      <c r="A2388" s="1">
        <v>44842</v>
      </c>
      <c r="B2388" t="s">
        <v>5553</v>
      </c>
      <c r="C2388" s="3" t="s">
        <v>8210</v>
      </c>
      <c r="D2388" t="s">
        <v>6654</v>
      </c>
      <c r="F2388">
        <v>9.5</v>
      </c>
      <c r="G2388">
        <v>0</v>
      </c>
      <c r="I2388" t="s">
        <v>15</v>
      </c>
    </row>
    <row r="2389" spans="1:9" x14ac:dyDescent="0.3">
      <c r="A2389" s="1">
        <v>44842</v>
      </c>
      <c r="B2389" t="s">
        <v>5553</v>
      </c>
      <c r="C2389" s="3" t="s">
        <v>8211</v>
      </c>
      <c r="D2389" t="s">
        <v>8195</v>
      </c>
      <c r="F2389">
        <v>24.2</v>
      </c>
      <c r="G2389">
        <v>0</v>
      </c>
      <c r="H2389" t="s">
        <v>282</v>
      </c>
      <c r="I2389" t="s">
        <v>1253</v>
      </c>
    </row>
    <row r="2390" spans="1:9" x14ac:dyDescent="0.3">
      <c r="A2390" s="1">
        <v>44842</v>
      </c>
      <c r="B2390" t="s">
        <v>5553</v>
      </c>
      <c r="C2390" s="3" t="s">
        <v>8212</v>
      </c>
      <c r="D2390" t="s">
        <v>8195</v>
      </c>
      <c r="F2390">
        <v>16.100000000000001</v>
      </c>
      <c r="G2390">
        <v>0</v>
      </c>
      <c r="H2390" t="s">
        <v>282</v>
      </c>
      <c r="I2390" t="s">
        <v>1253</v>
      </c>
    </row>
    <row r="2391" spans="1:9" x14ac:dyDescent="0.3">
      <c r="A2391" s="1">
        <v>44842</v>
      </c>
      <c r="B2391" t="s">
        <v>5553</v>
      </c>
      <c r="C2391" s="3" t="s">
        <v>8213</v>
      </c>
      <c r="D2391" t="s">
        <v>8195</v>
      </c>
      <c r="F2391">
        <v>24.4</v>
      </c>
      <c r="G2391">
        <v>3.8</v>
      </c>
      <c r="H2391" t="s">
        <v>282</v>
      </c>
      <c r="I2391" t="s">
        <v>1253</v>
      </c>
    </row>
    <row r="2392" spans="1:9" x14ac:dyDescent="0.3">
      <c r="A2392" s="1">
        <v>44842</v>
      </c>
      <c r="B2392" t="s">
        <v>5553</v>
      </c>
      <c r="C2392" s="3" t="s">
        <v>8214</v>
      </c>
      <c r="D2392" t="s">
        <v>8195</v>
      </c>
      <c r="F2392">
        <v>20.9</v>
      </c>
      <c r="G2392">
        <v>0</v>
      </c>
      <c r="H2392" t="s">
        <v>282</v>
      </c>
      <c r="I2392" t="s">
        <v>1253</v>
      </c>
    </row>
    <row r="2393" spans="1:9" x14ac:dyDescent="0.3">
      <c r="A2393" s="1">
        <v>44842</v>
      </c>
      <c r="B2393" t="s">
        <v>5553</v>
      </c>
      <c r="C2393" s="3" t="s">
        <v>8215</v>
      </c>
      <c r="D2393" t="s">
        <v>6732</v>
      </c>
      <c r="F2393">
        <v>45</v>
      </c>
      <c r="G2393">
        <v>6</v>
      </c>
      <c r="H2393" t="s">
        <v>45</v>
      </c>
      <c r="I2393" t="s">
        <v>1253</v>
      </c>
    </row>
    <row r="2394" spans="1:9" x14ac:dyDescent="0.3">
      <c r="A2394" s="1">
        <v>44846</v>
      </c>
      <c r="B2394" t="s">
        <v>5561</v>
      </c>
      <c r="C2394" s="3" t="s">
        <v>8299</v>
      </c>
      <c r="D2394" t="s">
        <v>7590</v>
      </c>
      <c r="F2394">
        <v>34.799999999999997</v>
      </c>
      <c r="G2394">
        <v>0</v>
      </c>
      <c r="H2394" t="s">
        <v>23</v>
      </c>
      <c r="I2394" t="s">
        <v>15</v>
      </c>
    </row>
    <row r="2395" spans="1:9" x14ac:dyDescent="0.3">
      <c r="A2395" s="1">
        <v>44847</v>
      </c>
      <c r="B2395" t="s">
        <v>5566</v>
      </c>
      <c r="C2395" s="3" t="s">
        <v>8336</v>
      </c>
      <c r="D2395" t="s">
        <v>6300</v>
      </c>
      <c r="F2395">
        <v>34.799999999999997</v>
      </c>
      <c r="G2395">
        <v>0</v>
      </c>
      <c r="H2395" t="s">
        <v>23</v>
      </c>
      <c r="I2395" t="s">
        <v>15</v>
      </c>
    </row>
    <row r="2396" spans="1:9" x14ac:dyDescent="0.3">
      <c r="A2396" s="1">
        <v>44872</v>
      </c>
      <c r="B2396" t="s">
        <v>5561</v>
      </c>
      <c r="C2396" s="3" t="s">
        <v>8726</v>
      </c>
      <c r="D2396" t="s">
        <v>7649</v>
      </c>
      <c r="F2396">
        <v>34.799999999999997</v>
      </c>
      <c r="G2396">
        <v>0</v>
      </c>
      <c r="H2396" t="s">
        <v>23</v>
      </c>
      <c r="I2396" t="s">
        <v>1253</v>
      </c>
    </row>
    <row r="2397" spans="1:9" x14ac:dyDescent="0.3">
      <c r="A2397" s="1">
        <v>44881</v>
      </c>
      <c r="B2397" t="s">
        <v>5566</v>
      </c>
      <c r="C2397" s="3" t="s">
        <v>8913</v>
      </c>
      <c r="D2397" t="s">
        <v>8906</v>
      </c>
      <c r="F2397">
        <v>34.799999999999997</v>
      </c>
      <c r="G2397">
        <v>0</v>
      </c>
      <c r="H2397" t="s">
        <v>23</v>
      </c>
      <c r="I2397" t="s">
        <v>15</v>
      </c>
    </row>
    <row r="2398" spans="1:9" x14ac:dyDescent="0.3">
      <c r="A2398" s="1">
        <v>44917</v>
      </c>
      <c r="B2398" t="s">
        <v>5566</v>
      </c>
      <c r="C2398" s="3" t="s">
        <v>9626</v>
      </c>
      <c r="D2398" t="s">
        <v>5621</v>
      </c>
      <c r="F2398">
        <v>34.799999999999997</v>
      </c>
      <c r="G2398">
        <v>0</v>
      </c>
      <c r="H2398" t="s">
        <v>23</v>
      </c>
      <c r="I2398" t="s">
        <v>15</v>
      </c>
    </row>
    <row r="2399" spans="1:9" x14ac:dyDescent="0.3">
      <c r="A2399" s="1">
        <v>44762</v>
      </c>
      <c r="B2399" t="s">
        <v>5566</v>
      </c>
      <c r="C2399" s="3" t="s">
        <v>6536</v>
      </c>
      <c r="D2399" t="s">
        <v>6064</v>
      </c>
      <c r="F2399">
        <v>34.700000000000003</v>
      </c>
      <c r="G2399">
        <v>0</v>
      </c>
      <c r="H2399" t="s">
        <v>23</v>
      </c>
      <c r="I2399" t="s">
        <v>15</v>
      </c>
    </row>
    <row r="2400" spans="1:9" x14ac:dyDescent="0.3">
      <c r="A2400" s="1">
        <v>44798</v>
      </c>
      <c r="B2400" t="s">
        <v>5566</v>
      </c>
      <c r="C2400" s="3" t="s">
        <v>7352</v>
      </c>
      <c r="D2400" t="s">
        <v>6405</v>
      </c>
      <c r="F2400">
        <v>34.700000000000003</v>
      </c>
      <c r="G2400">
        <v>0</v>
      </c>
      <c r="H2400" t="s">
        <v>23</v>
      </c>
      <c r="I2400" t="s">
        <v>15</v>
      </c>
    </row>
    <row r="2401" spans="1:9" x14ac:dyDescent="0.3">
      <c r="A2401" s="1">
        <v>44853</v>
      </c>
      <c r="B2401" t="s">
        <v>5566</v>
      </c>
      <c r="C2401" s="3" t="s">
        <v>8434</v>
      </c>
      <c r="D2401" t="s">
        <v>6196</v>
      </c>
      <c r="F2401">
        <v>34.700000000000003</v>
      </c>
      <c r="G2401">
        <v>0</v>
      </c>
      <c r="H2401" t="s">
        <v>23</v>
      </c>
      <c r="I2401" t="s">
        <v>15</v>
      </c>
    </row>
    <row r="2402" spans="1:9" x14ac:dyDescent="0.3">
      <c r="A2402" s="1">
        <v>44853</v>
      </c>
      <c r="B2402" t="s">
        <v>5566</v>
      </c>
      <c r="C2402" s="3" t="s">
        <v>8437</v>
      </c>
      <c r="D2402" t="s">
        <v>6196</v>
      </c>
      <c r="F2402">
        <v>34.700000000000003</v>
      </c>
      <c r="G2402">
        <v>0</v>
      </c>
      <c r="H2402" t="s">
        <v>23</v>
      </c>
      <c r="I2402" t="s">
        <v>15</v>
      </c>
    </row>
    <row r="2403" spans="1:9" x14ac:dyDescent="0.3">
      <c r="A2403" s="1">
        <v>44844</v>
      </c>
      <c r="B2403" t="s">
        <v>5553</v>
      </c>
      <c r="C2403" s="3" t="s">
        <v>8227</v>
      </c>
      <c r="D2403" t="s">
        <v>6929</v>
      </c>
      <c r="F2403">
        <v>38.5</v>
      </c>
      <c r="G2403">
        <v>6</v>
      </c>
      <c r="H2403" t="s">
        <v>45</v>
      </c>
      <c r="I2403" t="s">
        <v>1253</v>
      </c>
    </row>
    <row r="2404" spans="1:9" x14ac:dyDescent="0.3">
      <c r="A2404" s="1">
        <v>44844</v>
      </c>
      <c r="B2404" t="s">
        <v>5553</v>
      </c>
      <c r="C2404" s="3" t="s">
        <v>8228</v>
      </c>
      <c r="D2404" t="s">
        <v>6929</v>
      </c>
      <c r="F2404">
        <v>30</v>
      </c>
      <c r="G2404">
        <v>0</v>
      </c>
      <c r="H2404" t="s">
        <v>45</v>
      </c>
      <c r="I2404" t="s">
        <v>1253</v>
      </c>
    </row>
    <row r="2405" spans="1:9" x14ac:dyDescent="0.3">
      <c r="A2405" s="1">
        <v>44844</v>
      </c>
      <c r="B2405" t="s">
        <v>5553</v>
      </c>
      <c r="C2405" s="3" t="s">
        <v>8229</v>
      </c>
      <c r="D2405" t="s">
        <v>6732</v>
      </c>
      <c r="F2405">
        <v>28.9</v>
      </c>
      <c r="G2405">
        <v>0</v>
      </c>
      <c r="H2405" t="s">
        <v>45</v>
      </c>
      <c r="I2405" t="s">
        <v>1253</v>
      </c>
    </row>
    <row r="2406" spans="1:9" x14ac:dyDescent="0.3">
      <c r="A2406" s="1">
        <v>44880</v>
      </c>
      <c r="B2406" t="s">
        <v>5566</v>
      </c>
      <c r="C2406" s="3" t="s">
        <v>8863</v>
      </c>
      <c r="D2406" t="s">
        <v>6196</v>
      </c>
      <c r="F2406">
        <v>34.700000000000003</v>
      </c>
      <c r="G2406">
        <v>0</v>
      </c>
      <c r="H2406" t="s">
        <v>23</v>
      </c>
      <c r="I2406" t="s">
        <v>15</v>
      </c>
    </row>
    <row r="2407" spans="1:9" x14ac:dyDescent="0.3">
      <c r="A2407" s="1">
        <v>44844</v>
      </c>
      <c r="B2407" t="s">
        <v>5553</v>
      </c>
      <c r="C2407" s="3" t="s">
        <v>8231</v>
      </c>
      <c r="D2407" t="s">
        <v>6781</v>
      </c>
      <c r="F2407">
        <v>38.299999999999997</v>
      </c>
      <c r="G2407">
        <v>0</v>
      </c>
      <c r="H2407" t="s">
        <v>45</v>
      </c>
      <c r="I2407" t="s">
        <v>1253</v>
      </c>
    </row>
    <row r="2408" spans="1:9" x14ac:dyDescent="0.3">
      <c r="A2408" s="1">
        <v>44844</v>
      </c>
      <c r="B2408" t="s">
        <v>5553</v>
      </c>
      <c r="C2408" s="3" t="s">
        <v>8232</v>
      </c>
      <c r="D2408" t="s">
        <v>6781</v>
      </c>
      <c r="F2408">
        <v>33.799999999999997</v>
      </c>
      <c r="G2408">
        <v>4.2</v>
      </c>
      <c r="H2408" t="s">
        <v>45</v>
      </c>
      <c r="I2408" t="s">
        <v>1253</v>
      </c>
    </row>
    <row r="2409" spans="1:9" x14ac:dyDescent="0.3">
      <c r="A2409" s="1">
        <v>44887</v>
      </c>
      <c r="B2409" t="s">
        <v>5566</v>
      </c>
      <c r="C2409" s="3" t="s">
        <v>9059</v>
      </c>
      <c r="D2409" t="s">
        <v>5586</v>
      </c>
      <c r="F2409">
        <v>34.700000000000003</v>
      </c>
      <c r="G2409">
        <v>0</v>
      </c>
      <c r="H2409" t="s">
        <v>23</v>
      </c>
      <c r="I2409" t="s">
        <v>15</v>
      </c>
    </row>
    <row r="2410" spans="1:9" x14ac:dyDescent="0.3">
      <c r="A2410" s="1">
        <v>44844</v>
      </c>
      <c r="B2410" t="s">
        <v>5553</v>
      </c>
      <c r="C2410" s="3" t="s">
        <v>8234</v>
      </c>
      <c r="D2410" t="s">
        <v>7571</v>
      </c>
      <c r="F2410">
        <v>31.6</v>
      </c>
      <c r="G2410">
        <v>0</v>
      </c>
      <c r="H2410" t="s">
        <v>45</v>
      </c>
      <c r="I2410" t="s">
        <v>1253</v>
      </c>
    </row>
    <row r="2411" spans="1:9" x14ac:dyDescent="0.3">
      <c r="A2411" s="1">
        <v>44844</v>
      </c>
      <c r="B2411" t="s">
        <v>5553</v>
      </c>
      <c r="C2411" s="3" t="s">
        <v>8235</v>
      </c>
      <c r="D2411" t="s">
        <v>7571</v>
      </c>
      <c r="F2411">
        <v>36.6</v>
      </c>
      <c r="G2411">
        <v>0</v>
      </c>
      <c r="H2411" t="s">
        <v>45</v>
      </c>
      <c r="I2411" t="s">
        <v>1253</v>
      </c>
    </row>
    <row r="2412" spans="1:9" x14ac:dyDescent="0.3">
      <c r="A2412" s="1">
        <v>44917</v>
      </c>
      <c r="B2412" t="s">
        <v>5566</v>
      </c>
      <c r="C2412" s="3" t="s">
        <v>9637</v>
      </c>
      <c r="D2412" t="s">
        <v>5586</v>
      </c>
      <c r="F2412">
        <v>34.700000000000003</v>
      </c>
      <c r="G2412">
        <v>0</v>
      </c>
      <c r="H2412" t="s">
        <v>23</v>
      </c>
      <c r="I2412" t="s">
        <v>15</v>
      </c>
    </row>
    <row r="2413" spans="1:9" x14ac:dyDescent="0.3">
      <c r="A2413" s="1">
        <v>44939</v>
      </c>
      <c r="B2413" t="s">
        <v>5566</v>
      </c>
      <c r="C2413" s="3" t="s">
        <v>9940</v>
      </c>
      <c r="D2413" t="s">
        <v>6369</v>
      </c>
      <c r="F2413">
        <v>34.700000000000003</v>
      </c>
      <c r="G2413">
        <v>0</v>
      </c>
      <c r="H2413" t="s">
        <v>23</v>
      </c>
      <c r="I2413" t="s">
        <v>15</v>
      </c>
    </row>
    <row r="2414" spans="1:9" x14ac:dyDescent="0.3">
      <c r="A2414" s="1">
        <v>44796</v>
      </c>
      <c r="B2414" t="s">
        <v>5561</v>
      </c>
      <c r="C2414" s="3" t="s">
        <v>7233</v>
      </c>
      <c r="D2414" t="s">
        <v>6025</v>
      </c>
      <c r="F2414">
        <v>34.6</v>
      </c>
      <c r="G2414">
        <v>0</v>
      </c>
      <c r="H2414" t="s">
        <v>23</v>
      </c>
      <c r="I2414" t="s">
        <v>15</v>
      </c>
    </row>
    <row r="2415" spans="1:9" x14ac:dyDescent="0.3">
      <c r="A2415" s="1">
        <v>44825</v>
      </c>
      <c r="B2415" t="s">
        <v>5561</v>
      </c>
      <c r="C2415" s="3" t="s">
        <v>7829</v>
      </c>
      <c r="D2415" t="s">
        <v>7012</v>
      </c>
      <c r="F2415">
        <v>34.6</v>
      </c>
      <c r="G2415">
        <v>1</v>
      </c>
      <c r="H2415" t="s">
        <v>23</v>
      </c>
      <c r="I2415" t="s">
        <v>15</v>
      </c>
    </row>
    <row r="2416" spans="1:9" x14ac:dyDescent="0.3">
      <c r="A2416" s="1">
        <v>44826</v>
      </c>
      <c r="B2416" t="s">
        <v>5566</v>
      </c>
      <c r="C2416" s="3" t="s">
        <v>7899</v>
      </c>
      <c r="D2416" t="s">
        <v>6405</v>
      </c>
      <c r="F2416">
        <v>34.6</v>
      </c>
      <c r="G2416">
        <v>0</v>
      </c>
      <c r="H2416" t="s">
        <v>23</v>
      </c>
      <c r="I2416" t="s">
        <v>15</v>
      </c>
    </row>
    <row r="2417" spans="1:9" x14ac:dyDescent="0.3">
      <c r="A2417" s="1">
        <v>44844</v>
      </c>
      <c r="B2417" t="s">
        <v>5566</v>
      </c>
      <c r="C2417" s="3" t="s">
        <v>8241</v>
      </c>
      <c r="D2417" t="s">
        <v>5568</v>
      </c>
      <c r="F2417">
        <v>32</v>
      </c>
      <c r="G2417">
        <v>0</v>
      </c>
      <c r="H2417" t="s">
        <v>1014</v>
      </c>
      <c r="I2417" t="s">
        <v>1253</v>
      </c>
    </row>
    <row r="2418" spans="1:9" x14ac:dyDescent="0.3">
      <c r="A2418" s="1">
        <v>44844</v>
      </c>
      <c r="B2418" t="s">
        <v>5566</v>
      </c>
      <c r="C2418" s="3" t="s">
        <v>8242</v>
      </c>
      <c r="D2418" t="s">
        <v>5568</v>
      </c>
      <c r="F2418">
        <v>32.799999999999997</v>
      </c>
      <c r="G2418">
        <v>0</v>
      </c>
      <c r="H2418" t="s">
        <v>1014</v>
      </c>
      <c r="I2418" t="s">
        <v>1253</v>
      </c>
    </row>
    <row r="2419" spans="1:9" x14ac:dyDescent="0.3">
      <c r="A2419" s="1">
        <v>44844</v>
      </c>
      <c r="B2419" t="s">
        <v>5566</v>
      </c>
      <c r="C2419" s="3" t="s">
        <v>8243</v>
      </c>
      <c r="D2419" t="s">
        <v>5568</v>
      </c>
      <c r="F2419">
        <v>35.4</v>
      </c>
      <c r="G2419">
        <v>0</v>
      </c>
      <c r="H2419" t="s">
        <v>1014</v>
      </c>
      <c r="I2419" t="s">
        <v>1253</v>
      </c>
    </row>
    <row r="2420" spans="1:9" x14ac:dyDescent="0.3">
      <c r="A2420" s="1">
        <v>44844</v>
      </c>
      <c r="B2420" t="s">
        <v>5566</v>
      </c>
      <c r="C2420" s="3" t="s">
        <v>8244</v>
      </c>
      <c r="D2420" t="s">
        <v>5568</v>
      </c>
      <c r="F2420">
        <v>36.200000000000003</v>
      </c>
      <c r="G2420">
        <v>4.8</v>
      </c>
      <c r="H2420" t="s">
        <v>1014</v>
      </c>
      <c r="I2420" t="s">
        <v>1253</v>
      </c>
    </row>
    <row r="2421" spans="1:9" x14ac:dyDescent="0.3">
      <c r="A2421" s="1">
        <v>44844</v>
      </c>
      <c r="B2421" t="s">
        <v>5566</v>
      </c>
      <c r="C2421" s="3" t="s">
        <v>8245</v>
      </c>
      <c r="D2421" t="s">
        <v>5568</v>
      </c>
      <c r="F2421">
        <v>30</v>
      </c>
      <c r="G2421">
        <v>0</v>
      </c>
      <c r="H2421" t="s">
        <v>1014</v>
      </c>
      <c r="I2421" t="s">
        <v>1253</v>
      </c>
    </row>
    <row r="2422" spans="1:9" x14ac:dyDescent="0.3">
      <c r="A2422" s="1">
        <v>44844</v>
      </c>
      <c r="B2422" t="s">
        <v>5566</v>
      </c>
      <c r="C2422" s="3" t="s">
        <v>8246</v>
      </c>
      <c r="D2422" t="s">
        <v>5568</v>
      </c>
      <c r="F2422">
        <v>33.5</v>
      </c>
      <c r="G2422">
        <v>0</v>
      </c>
      <c r="H2422" t="s">
        <v>1014</v>
      </c>
      <c r="I2422" t="s">
        <v>1253</v>
      </c>
    </row>
    <row r="2423" spans="1:9" x14ac:dyDescent="0.3">
      <c r="A2423" s="1">
        <v>44844</v>
      </c>
      <c r="B2423" t="s">
        <v>5566</v>
      </c>
      <c r="C2423" s="3" t="s">
        <v>8247</v>
      </c>
      <c r="D2423" t="s">
        <v>5568</v>
      </c>
      <c r="F2423">
        <v>34.6</v>
      </c>
      <c r="G2423">
        <v>0</v>
      </c>
      <c r="H2423" t="s">
        <v>1014</v>
      </c>
      <c r="I2423" t="s">
        <v>1253</v>
      </c>
    </row>
    <row r="2424" spans="1:9" x14ac:dyDescent="0.3">
      <c r="A2424" s="1">
        <v>44891</v>
      </c>
      <c r="B2424" t="s">
        <v>5561</v>
      </c>
      <c r="C2424" s="3" t="s">
        <v>9173</v>
      </c>
      <c r="D2424" t="s">
        <v>7157</v>
      </c>
      <c r="F2424">
        <v>34.6</v>
      </c>
      <c r="G2424">
        <v>0</v>
      </c>
      <c r="H2424" t="s">
        <v>23</v>
      </c>
      <c r="I2424" t="s">
        <v>15</v>
      </c>
    </row>
    <row r="2425" spans="1:9" x14ac:dyDescent="0.3">
      <c r="A2425" s="1">
        <v>44783</v>
      </c>
      <c r="B2425" t="s">
        <v>5561</v>
      </c>
      <c r="C2425" s="3" t="s">
        <v>7048</v>
      </c>
      <c r="D2425" t="s">
        <v>6061</v>
      </c>
      <c r="F2425">
        <v>34.5</v>
      </c>
      <c r="G2425">
        <v>0</v>
      </c>
      <c r="H2425" t="s">
        <v>23</v>
      </c>
      <c r="I2425" t="s">
        <v>15</v>
      </c>
    </row>
    <row r="2426" spans="1:9" x14ac:dyDescent="0.3">
      <c r="A2426" s="1">
        <v>44804</v>
      </c>
      <c r="B2426" t="s">
        <v>5566</v>
      </c>
      <c r="C2426" s="3" t="s">
        <v>7474</v>
      </c>
      <c r="D2426" t="s">
        <v>5586</v>
      </c>
      <c r="F2426">
        <v>34.5</v>
      </c>
      <c r="G2426">
        <v>0</v>
      </c>
      <c r="H2426" t="s">
        <v>23</v>
      </c>
      <c r="I2426" t="s">
        <v>15</v>
      </c>
    </row>
    <row r="2427" spans="1:9" x14ac:dyDescent="0.3">
      <c r="A2427" s="1">
        <v>44844</v>
      </c>
      <c r="B2427" t="s">
        <v>5561</v>
      </c>
      <c r="C2427" s="3" t="s">
        <v>8237</v>
      </c>
      <c r="D2427" t="s">
        <v>6097</v>
      </c>
      <c r="F2427">
        <v>34.5</v>
      </c>
      <c r="G2427">
        <v>3.2</v>
      </c>
      <c r="H2427" t="s">
        <v>23</v>
      </c>
      <c r="I2427" t="s">
        <v>15</v>
      </c>
    </row>
    <row r="2428" spans="1:9" x14ac:dyDescent="0.3">
      <c r="A2428" s="1">
        <v>44853</v>
      </c>
      <c r="B2428" t="s">
        <v>5566</v>
      </c>
      <c r="C2428" s="3" t="s">
        <v>8446</v>
      </c>
      <c r="D2428" t="s">
        <v>6196</v>
      </c>
      <c r="F2428">
        <v>34.5</v>
      </c>
      <c r="G2428">
        <v>0</v>
      </c>
      <c r="H2428" t="s">
        <v>23</v>
      </c>
      <c r="I2428" t="s">
        <v>15</v>
      </c>
    </row>
    <row r="2429" spans="1:9" x14ac:dyDescent="0.3">
      <c r="A2429" s="1">
        <v>44881</v>
      </c>
      <c r="B2429" t="s">
        <v>5566</v>
      </c>
      <c r="C2429" s="3" t="s">
        <v>8902</v>
      </c>
      <c r="D2429" t="s">
        <v>5621</v>
      </c>
      <c r="F2429">
        <v>34.5</v>
      </c>
      <c r="G2429">
        <v>0</v>
      </c>
      <c r="H2429" t="s">
        <v>23</v>
      </c>
      <c r="I2429" t="s">
        <v>15</v>
      </c>
    </row>
    <row r="2430" spans="1:9" x14ac:dyDescent="0.3">
      <c r="A2430" s="1">
        <v>44845</v>
      </c>
      <c r="B2430" t="s">
        <v>5553</v>
      </c>
      <c r="C2430" s="3" t="s">
        <v>8254</v>
      </c>
      <c r="D2430" t="s">
        <v>5985</v>
      </c>
      <c r="F2430">
        <v>38.799999999999997</v>
      </c>
      <c r="G2430">
        <v>0</v>
      </c>
      <c r="H2430" t="s">
        <v>307</v>
      </c>
      <c r="I2430" t="s">
        <v>1253</v>
      </c>
    </row>
    <row r="2431" spans="1:9" x14ac:dyDescent="0.3">
      <c r="A2431" s="1">
        <v>44845</v>
      </c>
      <c r="B2431" t="s">
        <v>5553</v>
      </c>
      <c r="C2431" s="3" t="s">
        <v>8255</v>
      </c>
      <c r="D2431" t="s">
        <v>5985</v>
      </c>
      <c r="F2431">
        <v>33.799999999999997</v>
      </c>
      <c r="G2431">
        <v>0</v>
      </c>
      <c r="H2431" t="s">
        <v>307</v>
      </c>
      <c r="I2431" t="s">
        <v>1253</v>
      </c>
    </row>
    <row r="2432" spans="1:9" x14ac:dyDescent="0.3">
      <c r="A2432" s="1">
        <v>44845</v>
      </c>
      <c r="B2432" t="s">
        <v>5553</v>
      </c>
      <c r="C2432" s="3" t="s">
        <v>8256</v>
      </c>
      <c r="D2432" t="s">
        <v>5985</v>
      </c>
      <c r="F2432">
        <v>32.799999999999997</v>
      </c>
      <c r="G2432">
        <v>0</v>
      </c>
      <c r="H2432" t="s">
        <v>307</v>
      </c>
      <c r="I2432" t="s">
        <v>1253</v>
      </c>
    </row>
    <row r="2433" spans="1:9" x14ac:dyDescent="0.3">
      <c r="A2433" s="1">
        <v>44845</v>
      </c>
      <c r="B2433" t="s">
        <v>5553</v>
      </c>
      <c r="C2433" s="3" t="s">
        <v>8257</v>
      </c>
      <c r="D2433" t="s">
        <v>7520</v>
      </c>
      <c r="F2433">
        <v>38</v>
      </c>
      <c r="G2433">
        <v>0</v>
      </c>
      <c r="H2433" t="s">
        <v>3446</v>
      </c>
      <c r="I2433" t="s">
        <v>5548</v>
      </c>
    </row>
    <row r="2434" spans="1:9" x14ac:dyDescent="0.3">
      <c r="A2434" s="1">
        <v>44845</v>
      </c>
      <c r="B2434" t="s">
        <v>5553</v>
      </c>
      <c r="C2434" s="3" t="s">
        <v>8258</v>
      </c>
      <c r="D2434" t="s">
        <v>7520</v>
      </c>
      <c r="F2434">
        <v>34.4</v>
      </c>
      <c r="G2434">
        <v>0</v>
      </c>
      <c r="H2434" t="s">
        <v>3446</v>
      </c>
      <c r="I2434" t="s">
        <v>5548</v>
      </c>
    </row>
    <row r="2435" spans="1:9" x14ac:dyDescent="0.3">
      <c r="A2435" s="1">
        <v>44845</v>
      </c>
      <c r="B2435" t="s">
        <v>5553</v>
      </c>
      <c r="C2435" s="3" t="s">
        <v>8259</v>
      </c>
      <c r="D2435" t="s">
        <v>7520</v>
      </c>
      <c r="F2435">
        <v>32.700000000000003</v>
      </c>
      <c r="G2435">
        <v>0</v>
      </c>
      <c r="H2435" t="s">
        <v>3446</v>
      </c>
      <c r="I2435" t="s">
        <v>5548</v>
      </c>
    </row>
    <row r="2436" spans="1:9" x14ac:dyDescent="0.3">
      <c r="A2436" s="1">
        <v>44845</v>
      </c>
      <c r="B2436" t="s">
        <v>5553</v>
      </c>
      <c r="C2436" s="3" t="s">
        <v>8260</v>
      </c>
      <c r="D2436" t="s">
        <v>6726</v>
      </c>
      <c r="F2436">
        <v>31.2</v>
      </c>
      <c r="G2436">
        <v>0</v>
      </c>
      <c r="H2436" t="s">
        <v>45</v>
      </c>
      <c r="I2436" t="s">
        <v>1253</v>
      </c>
    </row>
    <row r="2437" spans="1:9" x14ac:dyDescent="0.3">
      <c r="A2437" s="1">
        <v>44845</v>
      </c>
      <c r="B2437" t="s">
        <v>5553</v>
      </c>
      <c r="C2437" s="3" t="s">
        <v>8261</v>
      </c>
      <c r="D2437" t="s">
        <v>6726</v>
      </c>
      <c r="F2437">
        <v>31</v>
      </c>
      <c r="G2437">
        <v>3.5</v>
      </c>
      <c r="H2437" t="s">
        <v>45</v>
      </c>
      <c r="I2437" t="s">
        <v>1253</v>
      </c>
    </row>
    <row r="2438" spans="1:9" x14ac:dyDescent="0.3">
      <c r="A2438" s="1">
        <v>44902</v>
      </c>
      <c r="B2438" t="s">
        <v>5561</v>
      </c>
      <c r="C2438" s="3" t="s">
        <v>9341</v>
      </c>
      <c r="D2438" t="s">
        <v>6732</v>
      </c>
      <c r="F2438">
        <v>34.5</v>
      </c>
      <c r="G2438">
        <v>0</v>
      </c>
      <c r="H2438" t="s">
        <v>23</v>
      </c>
      <c r="I2438" t="s">
        <v>1253</v>
      </c>
    </row>
    <row r="2439" spans="1:9" x14ac:dyDescent="0.3">
      <c r="A2439" s="1">
        <v>44924</v>
      </c>
      <c r="B2439" t="s">
        <v>5553</v>
      </c>
      <c r="C2439" s="3" t="s">
        <v>9762</v>
      </c>
      <c r="D2439" t="s">
        <v>5875</v>
      </c>
      <c r="F2439">
        <v>34.5</v>
      </c>
      <c r="G2439">
        <v>0</v>
      </c>
      <c r="H2439" t="s">
        <v>23</v>
      </c>
      <c r="I2439" t="s">
        <v>15</v>
      </c>
    </row>
    <row r="2440" spans="1:9" x14ac:dyDescent="0.3">
      <c r="A2440" s="1">
        <v>44951</v>
      </c>
      <c r="B2440" t="s">
        <v>5566</v>
      </c>
      <c r="C2440" s="3" t="s">
        <v>10104</v>
      </c>
      <c r="D2440" t="s">
        <v>6413</v>
      </c>
      <c r="F2440">
        <v>34.5</v>
      </c>
      <c r="G2440">
        <v>0</v>
      </c>
      <c r="H2440" t="s">
        <v>23</v>
      </c>
      <c r="I2440" t="s">
        <v>15</v>
      </c>
    </row>
    <row r="2441" spans="1:9" x14ac:dyDescent="0.3">
      <c r="A2441" s="1">
        <v>44776</v>
      </c>
      <c r="B2441" t="s">
        <v>5566</v>
      </c>
      <c r="C2441" s="3" t="s">
        <v>6927</v>
      </c>
      <c r="D2441" t="s">
        <v>6196</v>
      </c>
      <c r="F2441">
        <v>34.4</v>
      </c>
      <c r="G2441">
        <v>0</v>
      </c>
      <c r="H2441" t="s">
        <v>23</v>
      </c>
      <c r="I2441" t="s">
        <v>15</v>
      </c>
    </row>
    <row r="2442" spans="1:9" x14ac:dyDescent="0.3">
      <c r="A2442" s="1">
        <v>44814</v>
      </c>
      <c r="B2442" t="s">
        <v>5561</v>
      </c>
      <c r="C2442" s="3" t="s">
        <v>7607</v>
      </c>
      <c r="D2442" t="s">
        <v>5916</v>
      </c>
      <c r="F2442">
        <v>34.4</v>
      </c>
      <c r="G2442">
        <v>1.6</v>
      </c>
      <c r="H2442" t="s">
        <v>23</v>
      </c>
      <c r="I2442" t="s">
        <v>1253</v>
      </c>
    </row>
    <row r="2443" spans="1:9" x14ac:dyDescent="0.3">
      <c r="A2443" s="1">
        <v>44845</v>
      </c>
      <c r="B2443" t="s">
        <v>5566</v>
      </c>
      <c r="C2443" s="3" t="s">
        <v>8267</v>
      </c>
      <c r="D2443" t="s">
        <v>5568</v>
      </c>
      <c r="F2443">
        <v>33.5</v>
      </c>
      <c r="G2443">
        <v>0</v>
      </c>
      <c r="H2443" t="s">
        <v>1014</v>
      </c>
      <c r="I2443" t="s">
        <v>1253</v>
      </c>
    </row>
    <row r="2444" spans="1:9" x14ac:dyDescent="0.3">
      <c r="A2444" s="1">
        <v>44845</v>
      </c>
      <c r="B2444" t="s">
        <v>5566</v>
      </c>
      <c r="C2444" s="3" t="s">
        <v>8268</v>
      </c>
      <c r="D2444" t="s">
        <v>5568</v>
      </c>
      <c r="F2444">
        <v>33.299999999999997</v>
      </c>
      <c r="G2444">
        <v>0</v>
      </c>
      <c r="H2444" t="s">
        <v>1014</v>
      </c>
      <c r="I2444" t="s">
        <v>1253</v>
      </c>
    </row>
    <row r="2445" spans="1:9" x14ac:dyDescent="0.3">
      <c r="A2445" s="1">
        <v>44845</v>
      </c>
      <c r="B2445" t="s">
        <v>5566</v>
      </c>
      <c r="C2445" s="3" t="s">
        <v>8269</v>
      </c>
      <c r="D2445" t="s">
        <v>5568</v>
      </c>
      <c r="F2445">
        <v>31.5</v>
      </c>
      <c r="G2445">
        <v>0</v>
      </c>
      <c r="H2445" t="s">
        <v>1014</v>
      </c>
      <c r="I2445" t="s">
        <v>1253</v>
      </c>
    </row>
    <row r="2446" spans="1:9" x14ac:dyDescent="0.3">
      <c r="A2446" s="1">
        <v>44845</v>
      </c>
      <c r="B2446" t="s">
        <v>5566</v>
      </c>
      <c r="C2446" s="3" t="s">
        <v>8270</v>
      </c>
      <c r="D2446" t="s">
        <v>5568</v>
      </c>
      <c r="F2446">
        <v>42.4</v>
      </c>
      <c r="G2446">
        <v>0</v>
      </c>
      <c r="H2446" t="s">
        <v>1014</v>
      </c>
      <c r="I2446" t="s">
        <v>1253</v>
      </c>
    </row>
    <row r="2447" spans="1:9" x14ac:dyDescent="0.3">
      <c r="A2447" s="1">
        <v>44845</v>
      </c>
      <c r="B2447" t="s">
        <v>5566</v>
      </c>
      <c r="C2447" s="3" t="s">
        <v>8271</v>
      </c>
      <c r="D2447" t="s">
        <v>5568</v>
      </c>
      <c r="F2447">
        <v>30.9</v>
      </c>
      <c r="G2447">
        <v>0</v>
      </c>
      <c r="H2447" t="s">
        <v>1014</v>
      </c>
      <c r="I2447" t="s">
        <v>1253</v>
      </c>
    </row>
    <row r="2448" spans="1:9" x14ac:dyDescent="0.3">
      <c r="A2448" s="1">
        <v>44845</v>
      </c>
      <c r="B2448" t="s">
        <v>5566</v>
      </c>
      <c r="C2448" s="3" t="s">
        <v>8272</v>
      </c>
      <c r="D2448" t="s">
        <v>5568</v>
      </c>
      <c r="F2448">
        <v>33.5</v>
      </c>
      <c r="G2448">
        <v>0</v>
      </c>
      <c r="H2448" t="s">
        <v>1014</v>
      </c>
      <c r="I2448" t="s">
        <v>1253</v>
      </c>
    </row>
    <row r="2449" spans="1:9" x14ac:dyDescent="0.3">
      <c r="A2449" s="1">
        <v>44845</v>
      </c>
      <c r="B2449" t="s">
        <v>5566</v>
      </c>
      <c r="C2449" s="3" t="s">
        <v>8273</v>
      </c>
      <c r="D2449" t="s">
        <v>5568</v>
      </c>
      <c r="F2449">
        <v>33.5</v>
      </c>
      <c r="G2449">
        <v>0</v>
      </c>
      <c r="H2449" t="s">
        <v>1014</v>
      </c>
      <c r="I2449" t="s">
        <v>1253</v>
      </c>
    </row>
    <row r="2450" spans="1:9" x14ac:dyDescent="0.3">
      <c r="A2450" s="1">
        <v>44845</v>
      </c>
      <c r="B2450" t="s">
        <v>5566</v>
      </c>
      <c r="C2450" s="3" t="s">
        <v>8274</v>
      </c>
      <c r="D2450" t="s">
        <v>5568</v>
      </c>
      <c r="F2450">
        <v>34.6</v>
      </c>
      <c r="G2450">
        <v>0</v>
      </c>
      <c r="H2450" t="s">
        <v>1014</v>
      </c>
      <c r="I2450" t="s">
        <v>1253</v>
      </c>
    </row>
    <row r="2451" spans="1:9" x14ac:dyDescent="0.3">
      <c r="A2451" s="1">
        <v>44845</v>
      </c>
      <c r="B2451" t="s">
        <v>5566</v>
      </c>
      <c r="C2451" s="3" t="s">
        <v>8275</v>
      </c>
      <c r="D2451" t="s">
        <v>5568</v>
      </c>
      <c r="F2451">
        <v>33.4</v>
      </c>
      <c r="G2451">
        <v>0</v>
      </c>
      <c r="H2451" t="s">
        <v>1014</v>
      </c>
      <c r="I2451" t="s">
        <v>1253</v>
      </c>
    </row>
    <row r="2452" spans="1:9" x14ac:dyDescent="0.3">
      <c r="A2452" s="1">
        <v>44845</v>
      </c>
      <c r="B2452" t="s">
        <v>5566</v>
      </c>
      <c r="C2452" s="3" t="s">
        <v>8276</v>
      </c>
      <c r="D2452" t="s">
        <v>5568</v>
      </c>
      <c r="F2452">
        <v>30.8</v>
      </c>
      <c r="G2452">
        <v>0</v>
      </c>
      <c r="H2452" t="s">
        <v>1014</v>
      </c>
      <c r="I2452" t="s">
        <v>1253</v>
      </c>
    </row>
    <row r="2453" spans="1:9" x14ac:dyDescent="0.3">
      <c r="A2453" s="1">
        <v>44845</v>
      </c>
      <c r="B2453" t="s">
        <v>5566</v>
      </c>
      <c r="C2453" s="3" t="s">
        <v>8277</v>
      </c>
      <c r="D2453" t="s">
        <v>5568</v>
      </c>
      <c r="F2453">
        <v>28.5</v>
      </c>
      <c r="G2453">
        <v>0</v>
      </c>
      <c r="H2453" t="s">
        <v>1014</v>
      </c>
      <c r="I2453" t="s">
        <v>1253</v>
      </c>
    </row>
    <row r="2454" spans="1:9" x14ac:dyDescent="0.3">
      <c r="A2454" s="1">
        <v>44845</v>
      </c>
      <c r="B2454" t="s">
        <v>5566</v>
      </c>
      <c r="C2454" s="3" t="s">
        <v>8278</v>
      </c>
      <c r="D2454" t="s">
        <v>5568</v>
      </c>
      <c r="F2454">
        <v>36.700000000000003</v>
      </c>
      <c r="G2454">
        <v>0</v>
      </c>
      <c r="H2454" t="s">
        <v>1014</v>
      </c>
      <c r="I2454" t="s">
        <v>1253</v>
      </c>
    </row>
    <row r="2455" spans="1:9" x14ac:dyDescent="0.3">
      <c r="A2455" s="1">
        <v>44845</v>
      </c>
      <c r="B2455" t="s">
        <v>5566</v>
      </c>
      <c r="C2455" s="3" t="s">
        <v>8279</v>
      </c>
      <c r="D2455" t="s">
        <v>5568</v>
      </c>
      <c r="F2455">
        <v>30.3</v>
      </c>
      <c r="G2455">
        <v>0</v>
      </c>
      <c r="H2455" t="s">
        <v>1014</v>
      </c>
      <c r="I2455" t="s">
        <v>1253</v>
      </c>
    </row>
    <row r="2456" spans="1:9" x14ac:dyDescent="0.3">
      <c r="A2456" s="1">
        <v>44845</v>
      </c>
      <c r="B2456" t="s">
        <v>5566</v>
      </c>
      <c r="C2456" s="3" t="s">
        <v>8280</v>
      </c>
      <c r="D2456" t="s">
        <v>5568</v>
      </c>
      <c r="F2456">
        <v>35.6</v>
      </c>
      <c r="G2456">
        <v>0</v>
      </c>
      <c r="H2456" t="s">
        <v>1014</v>
      </c>
      <c r="I2456" t="s">
        <v>1253</v>
      </c>
    </row>
    <row r="2457" spans="1:9" x14ac:dyDescent="0.3">
      <c r="A2457" s="1">
        <v>44845</v>
      </c>
      <c r="B2457" t="s">
        <v>5566</v>
      </c>
      <c r="C2457" s="3" t="s">
        <v>8281</v>
      </c>
      <c r="D2457" t="s">
        <v>5568</v>
      </c>
      <c r="F2457">
        <v>32.700000000000003</v>
      </c>
      <c r="G2457">
        <v>0</v>
      </c>
      <c r="H2457" t="s">
        <v>1014</v>
      </c>
      <c r="I2457" t="s">
        <v>1253</v>
      </c>
    </row>
    <row r="2458" spans="1:9" x14ac:dyDescent="0.3">
      <c r="A2458" s="1">
        <v>44845</v>
      </c>
      <c r="B2458" t="s">
        <v>5566</v>
      </c>
      <c r="C2458" s="3" t="s">
        <v>8282</v>
      </c>
      <c r="D2458" t="s">
        <v>5568</v>
      </c>
      <c r="F2458">
        <v>36.5</v>
      </c>
      <c r="G2458">
        <v>0</v>
      </c>
      <c r="H2458" t="s">
        <v>1014</v>
      </c>
      <c r="I2458" t="s">
        <v>1253</v>
      </c>
    </row>
    <row r="2459" spans="1:9" x14ac:dyDescent="0.3">
      <c r="A2459" s="1">
        <v>44846</v>
      </c>
      <c r="B2459" t="s">
        <v>5553</v>
      </c>
      <c r="C2459" s="3" t="s">
        <v>8283</v>
      </c>
      <c r="D2459" t="s">
        <v>6641</v>
      </c>
      <c r="F2459">
        <v>30.7</v>
      </c>
      <c r="G2459">
        <v>4.8</v>
      </c>
      <c r="H2459" t="s">
        <v>2323</v>
      </c>
      <c r="I2459" t="s">
        <v>1253</v>
      </c>
    </row>
    <row r="2460" spans="1:9" x14ac:dyDescent="0.3">
      <c r="A2460" s="1">
        <v>44846</v>
      </c>
      <c r="B2460" t="s">
        <v>5553</v>
      </c>
      <c r="C2460" s="3" t="s">
        <v>8284</v>
      </c>
      <c r="D2460" t="s">
        <v>6644</v>
      </c>
      <c r="F2460">
        <v>35.4</v>
      </c>
      <c r="G2460">
        <v>0</v>
      </c>
      <c r="H2460" t="s">
        <v>2323</v>
      </c>
      <c r="I2460" t="s">
        <v>1253</v>
      </c>
    </row>
    <row r="2461" spans="1:9" x14ac:dyDescent="0.3">
      <c r="A2461" s="1">
        <v>44846</v>
      </c>
      <c r="B2461" t="s">
        <v>5553</v>
      </c>
      <c r="C2461" s="3" t="s">
        <v>8285</v>
      </c>
      <c r="D2461" t="s">
        <v>6644</v>
      </c>
      <c r="F2461">
        <v>39</v>
      </c>
      <c r="G2461">
        <v>0</v>
      </c>
      <c r="H2461" t="s">
        <v>2323</v>
      </c>
      <c r="I2461" t="s">
        <v>1253</v>
      </c>
    </row>
    <row r="2462" spans="1:9" x14ac:dyDescent="0.3">
      <c r="A2462" s="1">
        <v>44846</v>
      </c>
      <c r="B2462" t="s">
        <v>5553</v>
      </c>
      <c r="C2462" s="3" t="s">
        <v>8286</v>
      </c>
      <c r="D2462" t="s">
        <v>6644</v>
      </c>
      <c r="F2462">
        <v>37.799999999999997</v>
      </c>
      <c r="G2462">
        <v>0</v>
      </c>
      <c r="H2462" t="s">
        <v>2323</v>
      </c>
      <c r="I2462" t="s">
        <v>1253</v>
      </c>
    </row>
    <row r="2463" spans="1:9" x14ac:dyDescent="0.3">
      <c r="A2463" s="1">
        <v>44846</v>
      </c>
      <c r="B2463" t="s">
        <v>5553</v>
      </c>
      <c r="C2463" s="3" t="s">
        <v>8287</v>
      </c>
      <c r="D2463" t="s">
        <v>6644</v>
      </c>
      <c r="F2463">
        <v>40.4</v>
      </c>
      <c r="G2463">
        <v>0</v>
      </c>
      <c r="H2463" t="s">
        <v>2323</v>
      </c>
      <c r="I2463" t="s">
        <v>1253</v>
      </c>
    </row>
    <row r="2464" spans="1:9" x14ac:dyDescent="0.3">
      <c r="A2464" s="1">
        <v>44846</v>
      </c>
      <c r="B2464" t="s">
        <v>5553</v>
      </c>
      <c r="C2464" s="3" t="s">
        <v>8288</v>
      </c>
      <c r="D2464" t="s">
        <v>6644</v>
      </c>
      <c r="F2464">
        <v>39.799999999999997</v>
      </c>
      <c r="G2464">
        <v>0</v>
      </c>
      <c r="H2464" t="s">
        <v>2323</v>
      </c>
      <c r="I2464" t="s">
        <v>1253</v>
      </c>
    </row>
    <row r="2465" spans="1:11" x14ac:dyDescent="0.3">
      <c r="A2465" s="1">
        <v>44846</v>
      </c>
      <c r="B2465" t="s">
        <v>5553</v>
      </c>
      <c r="C2465" s="3" t="s">
        <v>8289</v>
      </c>
      <c r="D2465" t="s">
        <v>6644</v>
      </c>
      <c r="F2465">
        <v>31.2</v>
      </c>
      <c r="G2465">
        <v>0.3</v>
      </c>
      <c r="H2465" t="s">
        <v>2323</v>
      </c>
      <c r="I2465" t="s">
        <v>1253</v>
      </c>
    </row>
    <row r="2466" spans="1:11" x14ac:dyDescent="0.3">
      <c r="A2466" s="1">
        <v>44817</v>
      </c>
      <c r="B2466" t="s">
        <v>5561</v>
      </c>
      <c r="C2466" s="3" t="s">
        <v>7650</v>
      </c>
      <c r="D2466" t="s">
        <v>7199</v>
      </c>
      <c r="F2466">
        <v>34.4</v>
      </c>
      <c r="G2466">
        <v>0</v>
      </c>
      <c r="H2466" t="s">
        <v>23</v>
      </c>
      <c r="I2466" t="s">
        <v>1253</v>
      </c>
    </row>
    <row r="2467" spans="1:11" x14ac:dyDescent="0.3">
      <c r="A2467" s="1">
        <v>44817</v>
      </c>
      <c r="B2467" t="s">
        <v>5566</v>
      </c>
      <c r="C2467" s="3" t="s">
        <v>7653</v>
      </c>
      <c r="D2467" t="s">
        <v>6064</v>
      </c>
      <c r="F2467">
        <v>34.4</v>
      </c>
      <c r="G2467">
        <v>0</v>
      </c>
      <c r="H2467" t="s">
        <v>23</v>
      </c>
      <c r="I2467" t="s">
        <v>1253</v>
      </c>
    </row>
    <row r="2468" spans="1:11" x14ac:dyDescent="0.3">
      <c r="A2468" s="1">
        <v>44832</v>
      </c>
      <c r="B2468" t="s">
        <v>5566</v>
      </c>
      <c r="C2468" s="3" t="s">
        <v>8015</v>
      </c>
      <c r="D2468" t="s">
        <v>6196</v>
      </c>
      <c r="F2468">
        <v>34.4</v>
      </c>
      <c r="G2468">
        <v>0</v>
      </c>
      <c r="H2468" t="s">
        <v>23</v>
      </c>
      <c r="I2468" t="s">
        <v>15</v>
      </c>
    </row>
    <row r="2469" spans="1:11" x14ac:dyDescent="0.3">
      <c r="A2469" s="1">
        <v>44847</v>
      </c>
      <c r="B2469" t="s">
        <v>5566</v>
      </c>
      <c r="C2469" s="3" t="s">
        <v>8339</v>
      </c>
      <c r="D2469" t="s">
        <v>6300</v>
      </c>
      <c r="F2469">
        <v>34.4</v>
      </c>
      <c r="G2469">
        <v>0</v>
      </c>
      <c r="H2469" t="s">
        <v>23</v>
      </c>
      <c r="I2469" t="s">
        <v>15</v>
      </c>
    </row>
    <row r="2470" spans="1:11" x14ac:dyDescent="0.3">
      <c r="A2470" s="1">
        <v>44848</v>
      </c>
      <c r="B2470" t="s">
        <v>5566</v>
      </c>
      <c r="C2470" s="3" t="s">
        <v>8358</v>
      </c>
      <c r="D2470" t="s">
        <v>5586</v>
      </c>
      <c r="F2470">
        <v>34.4</v>
      </c>
      <c r="G2470">
        <v>0</v>
      </c>
      <c r="H2470" t="s">
        <v>23</v>
      </c>
      <c r="I2470" t="s">
        <v>15</v>
      </c>
    </row>
    <row r="2471" spans="1:11" x14ac:dyDescent="0.3">
      <c r="A2471" s="1">
        <v>44853</v>
      </c>
      <c r="B2471" t="s">
        <v>5566</v>
      </c>
      <c r="C2471" s="3" t="s">
        <v>8435</v>
      </c>
      <c r="D2471" t="s">
        <v>6196</v>
      </c>
      <c r="F2471">
        <v>34.4</v>
      </c>
      <c r="G2471">
        <v>0</v>
      </c>
      <c r="H2471" t="s">
        <v>23</v>
      </c>
      <c r="I2471" t="s">
        <v>15</v>
      </c>
    </row>
    <row r="2472" spans="1:11" x14ac:dyDescent="0.3">
      <c r="A2472" s="1">
        <v>44882</v>
      </c>
      <c r="B2472" t="s">
        <v>5553</v>
      </c>
      <c r="C2472" s="3" t="s">
        <v>8948</v>
      </c>
      <c r="D2472" t="s">
        <v>8947</v>
      </c>
      <c r="F2472">
        <v>34.4</v>
      </c>
      <c r="G2472">
        <v>2</v>
      </c>
      <c r="H2472" t="s">
        <v>23</v>
      </c>
      <c r="I2472" t="s">
        <v>15</v>
      </c>
    </row>
    <row r="2473" spans="1:11" x14ac:dyDescent="0.3">
      <c r="A2473" s="1">
        <v>44916</v>
      </c>
      <c r="B2473" t="s">
        <v>5553</v>
      </c>
      <c r="C2473" s="3" t="s">
        <v>9600</v>
      </c>
      <c r="D2473" t="s">
        <v>5870</v>
      </c>
      <c r="F2473">
        <v>34.4</v>
      </c>
      <c r="G2473">
        <v>5</v>
      </c>
      <c r="H2473" t="s">
        <v>23</v>
      </c>
      <c r="I2473" t="s">
        <v>15</v>
      </c>
    </row>
    <row r="2474" spans="1:11" x14ac:dyDescent="0.3">
      <c r="A2474" s="1">
        <v>44937</v>
      </c>
      <c r="B2474" t="s">
        <v>5566</v>
      </c>
      <c r="C2474" s="3" t="s">
        <v>9895</v>
      </c>
      <c r="D2474" t="s">
        <v>5621</v>
      </c>
      <c r="F2474">
        <v>34.4</v>
      </c>
      <c r="G2474">
        <v>0</v>
      </c>
      <c r="H2474" t="s">
        <v>23</v>
      </c>
      <c r="I2474" t="s">
        <v>15</v>
      </c>
    </row>
    <row r="2475" spans="1:11" x14ac:dyDescent="0.3">
      <c r="A2475" s="1">
        <v>44777</v>
      </c>
      <c r="B2475" t="s">
        <v>5566</v>
      </c>
      <c r="C2475" s="3" t="s">
        <v>6935</v>
      </c>
      <c r="D2475" t="s">
        <v>6196</v>
      </c>
      <c r="F2475">
        <v>34.299999999999997</v>
      </c>
      <c r="G2475">
        <v>0</v>
      </c>
      <c r="H2475" t="s">
        <v>23</v>
      </c>
      <c r="I2475" t="s">
        <v>15</v>
      </c>
    </row>
    <row r="2476" spans="1:11" x14ac:dyDescent="0.3">
      <c r="A2476" s="1">
        <v>44846</v>
      </c>
      <c r="B2476" t="s">
        <v>5566</v>
      </c>
      <c r="C2476" s="3" t="s">
        <v>8301</v>
      </c>
      <c r="D2476" t="s">
        <v>6100</v>
      </c>
      <c r="F2476">
        <v>32</v>
      </c>
      <c r="G2476">
        <v>0</v>
      </c>
      <c r="H2476" t="s">
        <v>142</v>
      </c>
      <c r="I2476" t="s">
        <v>15</v>
      </c>
      <c r="J2476" s="1">
        <v>44847</v>
      </c>
      <c r="K2476">
        <v>8643</v>
      </c>
    </row>
    <row r="2477" spans="1:11" x14ac:dyDescent="0.3">
      <c r="A2477" s="1">
        <v>44846</v>
      </c>
      <c r="B2477" t="s">
        <v>5566</v>
      </c>
      <c r="C2477" s="3" t="s">
        <v>8302</v>
      </c>
      <c r="D2477" t="s">
        <v>6100</v>
      </c>
      <c r="F2477">
        <v>27</v>
      </c>
      <c r="G2477">
        <v>0</v>
      </c>
      <c r="H2477" t="s">
        <v>142</v>
      </c>
      <c r="I2477" t="s">
        <v>15</v>
      </c>
      <c r="J2477" s="1">
        <v>44847</v>
      </c>
      <c r="K2477">
        <v>8643</v>
      </c>
    </row>
    <row r="2478" spans="1:11" x14ac:dyDescent="0.3">
      <c r="A2478" s="1">
        <v>44846</v>
      </c>
      <c r="B2478" t="s">
        <v>5566</v>
      </c>
      <c r="C2478" s="3" t="s">
        <v>8303</v>
      </c>
      <c r="D2478" t="s">
        <v>6100</v>
      </c>
      <c r="F2478">
        <v>28.2</v>
      </c>
      <c r="G2478">
        <v>0</v>
      </c>
      <c r="H2478" t="s">
        <v>142</v>
      </c>
      <c r="I2478" t="s">
        <v>15</v>
      </c>
      <c r="J2478" s="1">
        <v>44847</v>
      </c>
      <c r="K2478">
        <v>8643</v>
      </c>
    </row>
    <row r="2479" spans="1:11" x14ac:dyDescent="0.3">
      <c r="A2479" s="1">
        <v>44846</v>
      </c>
      <c r="B2479" t="s">
        <v>5566</v>
      </c>
      <c r="C2479" s="3" t="s">
        <v>8304</v>
      </c>
      <c r="D2479" t="s">
        <v>6100</v>
      </c>
      <c r="F2479">
        <v>27.6</v>
      </c>
      <c r="G2479">
        <v>0</v>
      </c>
      <c r="H2479" t="s">
        <v>142</v>
      </c>
      <c r="I2479" t="s">
        <v>15</v>
      </c>
      <c r="J2479" s="1">
        <v>44847</v>
      </c>
      <c r="K2479">
        <v>8643</v>
      </c>
    </row>
    <row r="2480" spans="1:11" x14ac:dyDescent="0.3">
      <c r="A2480" s="1">
        <v>44846</v>
      </c>
      <c r="B2480" t="s">
        <v>5566</v>
      </c>
      <c r="C2480" s="3" t="s">
        <v>8305</v>
      </c>
      <c r="D2480" t="s">
        <v>6100</v>
      </c>
      <c r="F2480">
        <v>27.1</v>
      </c>
      <c r="G2480">
        <v>0</v>
      </c>
      <c r="H2480" t="s">
        <v>142</v>
      </c>
      <c r="I2480" t="s">
        <v>15</v>
      </c>
      <c r="J2480" s="1">
        <v>44847</v>
      </c>
      <c r="K2480">
        <v>8643</v>
      </c>
    </row>
    <row r="2481" spans="1:11" x14ac:dyDescent="0.3">
      <c r="A2481" s="1">
        <v>44846</v>
      </c>
      <c r="B2481" t="s">
        <v>5566</v>
      </c>
      <c r="C2481" s="3" t="s">
        <v>8306</v>
      </c>
      <c r="D2481" t="s">
        <v>6100</v>
      </c>
      <c r="F2481">
        <v>28</v>
      </c>
      <c r="G2481">
        <v>0</v>
      </c>
      <c r="H2481" t="s">
        <v>142</v>
      </c>
      <c r="I2481" t="s">
        <v>15</v>
      </c>
      <c r="J2481" s="1">
        <v>44847</v>
      </c>
      <c r="K2481">
        <v>8643</v>
      </c>
    </row>
    <row r="2482" spans="1:11" x14ac:dyDescent="0.3">
      <c r="A2482" s="1">
        <v>44846</v>
      </c>
      <c r="B2482" t="s">
        <v>5566</v>
      </c>
      <c r="C2482" s="3" t="s">
        <v>8307</v>
      </c>
      <c r="D2482" t="s">
        <v>5568</v>
      </c>
      <c r="F2482">
        <v>31.8</v>
      </c>
      <c r="G2482">
        <v>0</v>
      </c>
      <c r="H2482" t="s">
        <v>1014</v>
      </c>
      <c r="I2482" t="s">
        <v>1253</v>
      </c>
    </row>
    <row r="2483" spans="1:11" x14ac:dyDescent="0.3">
      <c r="A2483" s="1">
        <v>44846</v>
      </c>
      <c r="B2483" t="s">
        <v>5566</v>
      </c>
      <c r="C2483" s="3" t="s">
        <v>8308</v>
      </c>
      <c r="D2483" t="s">
        <v>5568</v>
      </c>
      <c r="F2483">
        <v>34.200000000000003</v>
      </c>
      <c r="G2483">
        <v>0</v>
      </c>
      <c r="H2483" t="s">
        <v>1014</v>
      </c>
      <c r="I2483" t="s">
        <v>1253</v>
      </c>
    </row>
    <row r="2484" spans="1:11" x14ac:dyDescent="0.3">
      <c r="A2484" s="1">
        <v>44846</v>
      </c>
      <c r="B2484" t="s">
        <v>5566</v>
      </c>
      <c r="C2484" s="3" t="s">
        <v>8309</v>
      </c>
      <c r="D2484" t="s">
        <v>5568</v>
      </c>
      <c r="F2484">
        <v>37.299999999999997</v>
      </c>
      <c r="G2484">
        <v>0</v>
      </c>
      <c r="H2484" t="s">
        <v>1014</v>
      </c>
      <c r="I2484" t="s">
        <v>1253</v>
      </c>
    </row>
    <row r="2485" spans="1:11" x14ac:dyDescent="0.3">
      <c r="A2485" s="1">
        <v>44846</v>
      </c>
      <c r="B2485" t="s">
        <v>5566</v>
      </c>
      <c r="C2485" s="3" t="s">
        <v>8310</v>
      </c>
      <c r="D2485" t="s">
        <v>5568</v>
      </c>
      <c r="F2485">
        <v>34.5</v>
      </c>
      <c r="G2485">
        <v>0</v>
      </c>
      <c r="H2485" t="s">
        <v>1014</v>
      </c>
      <c r="I2485" t="s">
        <v>1253</v>
      </c>
    </row>
    <row r="2486" spans="1:11" x14ac:dyDescent="0.3">
      <c r="A2486" s="1">
        <v>44846</v>
      </c>
      <c r="B2486" t="s">
        <v>5566</v>
      </c>
      <c r="C2486" s="3" t="s">
        <v>8311</v>
      </c>
      <c r="D2486" t="s">
        <v>5568</v>
      </c>
      <c r="F2486">
        <v>34.799999999999997</v>
      </c>
      <c r="G2486">
        <v>0</v>
      </c>
      <c r="H2486" t="s">
        <v>1014</v>
      </c>
      <c r="I2486" t="s">
        <v>1253</v>
      </c>
    </row>
    <row r="2487" spans="1:11" x14ac:dyDescent="0.3">
      <c r="A2487" s="1">
        <v>44846</v>
      </c>
      <c r="B2487" t="s">
        <v>5566</v>
      </c>
      <c r="C2487" s="3" t="s">
        <v>8312</v>
      </c>
      <c r="D2487" t="s">
        <v>5568</v>
      </c>
      <c r="F2487">
        <v>33.4</v>
      </c>
      <c r="G2487">
        <v>0</v>
      </c>
      <c r="H2487" t="s">
        <v>1014</v>
      </c>
      <c r="I2487" t="s">
        <v>1253</v>
      </c>
    </row>
    <row r="2488" spans="1:11" x14ac:dyDescent="0.3">
      <c r="A2488" s="1">
        <v>44881</v>
      </c>
      <c r="B2488" t="s">
        <v>5566</v>
      </c>
      <c r="C2488" s="3" t="s">
        <v>8903</v>
      </c>
      <c r="D2488" t="s">
        <v>5621</v>
      </c>
      <c r="F2488">
        <v>34.299999999999997</v>
      </c>
      <c r="G2488">
        <v>0</v>
      </c>
      <c r="H2488" t="s">
        <v>23</v>
      </c>
      <c r="I2488" t="s">
        <v>15</v>
      </c>
    </row>
    <row r="2489" spans="1:11" x14ac:dyDescent="0.3">
      <c r="A2489" s="1">
        <v>44882</v>
      </c>
      <c r="B2489" t="s">
        <v>5566</v>
      </c>
      <c r="C2489" s="3" t="s">
        <v>8972</v>
      </c>
      <c r="D2489" t="s">
        <v>8906</v>
      </c>
      <c r="F2489">
        <v>34.299999999999997</v>
      </c>
      <c r="G2489">
        <v>0</v>
      </c>
      <c r="H2489" t="s">
        <v>23</v>
      </c>
      <c r="I2489" t="s">
        <v>15</v>
      </c>
    </row>
    <row r="2490" spans="1:11" x14ac:dyDescent="0.3">
      <c r="A2490" s="1">
        <v>44895</v>
      </c>
      <c r="B2490" t="s">
        <v>5561</v>
      </c>
      <c r="C2490" s="3" t="s">
        <v>9226</v>
      </c>
      <c r="D2490" t="s">
        <v>7009</v>
      </c>
      <c r="F2490">
        <v>34.299999999999997</v>
      </c>
      <c r="G2490">
        <v>0</v>
      </c>
      <c r="H2490" t="s">
        <v>23</v>
      </c>
      <c r="I2490" t="s">
        <v>15</v>
      </c>
    </row>
    <row r="2491" spans="1:11" x14ac:dyDescent="0.3">
      <c r="A2491" s="1">
        <v>44776</v>
      </c>
      <c r="B2491" t="s">
        <v>5566</v>
      </c>
      <c r="C2491" s="3" t="s">
        <v>6924</v>
      </c>
      <c r="D2491" t="s">
        <v>5621</v>
      </c>
      <c r="F2491">
        <v>34.200000000000003</v>
      </c>
      <c r="G2491">
        <v>2.1</v>
      </c>
      <c r="H2491" t="s">
        <v>23</v>
      </c>
      <c r="I2491" t="s">
        <v>15</v>
      </c>
    </row>
    <row r="2492" spans="1:11" x14ac:dyDescent="0.3">
      <c r="A2492" s="1">
        <v>44796</v>
      </c>
      <c r="B2492" t="s">
        <v>5566</v>
      </c>
      <c r="C2492" s="3" t="s">
        <v>7242</v>
      </c>
      <c r="D2492" t="s">
        <v>5621</v>
      </c>
      <c r="F2492">
        <v>34.200000000000003</v>
      </c>
      <c r="G2492">
        <v>0</v>
      </c>
      <c r="H2492" t="s">
        <v>23</v>
      </c>
      <c r="I2492" t="s">
        <v>15</v>
      </c>
    </row>
    <row r="2493" spans="1:11" x14ac:dyDescent="0.3">
      <c r="A2493" s="1">
        <v>44817</v>
      </c>
      <c r="B2493" t="s">
        <v>5566</v>
      </c>
      <c r="C2493" s="3" t="s">
        <v>7660</v>
      </c>
      <c r="D2493" t="s">
        <v>5621</v>
      </c>
      <c r="F2493">
        <v>34.200000000000003</v>
      </c>
      <c r="G2493">
        <v>0</v>
      </c>
      <c r="H2493" t="s">
        <v>23</v>
      </c>
      <c r="I2493" t="s">
        <v>15</v>
      </c>
    </row>
    <row r="2494" spans="1:11" x14ac:dyDescent="0.3">
      <c r="A2494" s="1">
        <v>44832</v>
      </c>
      <c r="B2494" t="s">
        <v>5566</v>
      </c>
      <c r="C2494" s="3" t="s">
        <v>7999</v>
      </c>
      <c r="D2494" t="s">
        <v>6196</v>
      </c>
      <c r="F2494">
        <v>34.200000000000003</v>
      </c>
      <c r="G2494">
        <v>0</v>
      </c>
      <c r="H2494" t="s">
        <v>23</v>
      </c>
      <c r="I2494" t="s">
        <v>15</v>
      </c>
    </row>
    <row r="2495" spans="1:11" x14ac:dyDescent="0.3">
      <c r="A2495" s="1">
        <v>44846</v>
      </c>
      <c r="B2495" t="s">
        <v>5561</v>
      </c>
      <c r="C2495" s="3" t="s">
        <v>8295</v>
      </c>
      <c r="D2495" t="s">
        <v>6774</v>
      </c>
      <c r="F2495">
        <v>34.200000000000003</v>
      </c>
      <c r="G2495">
        <v>2</v>
      </c>
      <c r="H2495" t="s">
        <v>23</v>
      </c>
      <c r="I2495" t="s">
        <v>15</v>
      </c>
    </row>
    <row r="2496" spans="1:11" x14ac:dyDescent="0.3">
      <c r="A2496" s="1">
        <v>44847</v>
      </c>
      <c r="B2496" t="s">
        <v>5566</v>
      </c>
      <c r="C2496" s="3" t="s">
        <v>8321</v>
      </c>
      <c r="D2496" t="s">
        <v>6100</v>
      </c>
      <c r="F2496">
        <v>27.2</v>
      </c>
      <c r="G2496">
        <v>0</v>
      </c>
      <c r="H2496" t="s">
        <v>142</v>
      </c>
      <c r="I2496" t="s">
        <v>15</v>
      </c>
      <c r="J2496" s="1">
        <v>44847</v>
      </c>
      <c r="K2496">
        <v>8643</v>
      </c>
    </row>
    <row r="2497" spans="1:11" x14ac:dyDescent="0.3">
      <c r="A2497" s="1">
        <v>44847</v>
      </c>
      <c r="B2497" t="s">
        <v>5566</v>
      </c>
      <c r="C2497" s="3" t="s">
        <v>8322</v>
      </c>
      <c r="D2497" t="s">
        <v>6100</v>
      </c>
      <c r="F2497">
        <v>27.8</v>
      </c>
      <c r="G2497">
        <v>0</v>
      </c>
      <c r="H2497" t="s">
        <v>142</v>
      </c>
      <c r="I2497" t="s">
        <v>15</v>
      </c>
      <c r="J2497" s="1">
        <v>44847</v>
      </c>
      <c r="K2497">
        <v>8643</v>
      </c>
    </row>
    <row r="2498" spans="1:11" x14ac:dyDescent="0.3">
      <c r="A2498" s="1">
        <v>44847</v>
      </c>
      <c r="B2498" t="s">
        <v>5566</v>
      </c>
      <c r="C2498" s="3" t="s">
        <v>8323</v>
      </c>
      <c r="D2498" t="s">
        <v>6100</v>
      </c>
      <c r="F2498">
        <v>29</v>
      </c>
      <c r="G2498">
        <v>0</v>
      </c>
      <c r="H2498" t="s">
        <v>142</v>
      </c>
      <c r="I2498" t="s">
        <v>15</v>
      </c>
      <c r="J2498" s="1">
        <v>44847</v>
      </c>
      <c r="K2498">
        <v>8643</v>
      </c>
    </row>
    <row r="2499" spans="1:11" x14ac:dyDescent="0.3">
      <c r="A2499" s="1">
        <v>44847</v>
      </c>
      <c r="B2499" t="s">
        <v>5566</v>
      </c>
      <c r="C2499" s="3" t="s">
        <v>8324</v>
      </c>
      <c r="D2499" t="s">
        <v>6100</v>
      </c>
      <c r="F2499">
        <v>25</v>
      </c>
      <c r="G2499">
        <v>0</v>
      </c>
      <c r="H2499" t="s">
        <v>142</v>
      </c>
      <c r="I2499" t="s">
        <v>15</v>
      </c>
      <c r="J2499" s="1">
        <v>44847</v>
      </c>
      <c r="K2499">
        <v>8643</v>
      </c>
    </row>
    <row r="2500" spans="1:11" x14ac:dyDescent="0.3">
      <c r="A2500" s="1">
        <v>44847</v>
      </c>
      <c r="B2500" t="s">
        <v>5566</v>
      </c>
      <c r="C2500" s="3" t="s">
        <v>8325</v>
      </c>
      <c r="D2500" t="s">
        <v>6100</v>
      </c>
      <c r="F2500">
        <v>26.1</v>
      </c>
      <c r="G2500">
        <v>0</v>
      </c>
      <c r="H2500" t="s">
        <v>142</v>
      </c>
      <c r="I2500" t="s">
        <v>15</v>
      </c>
      <c r="J2500" s="1">
        <v>44847</v>
      </c>
      <c r="K2500">
        <v>8643</v>
      </c>
    </row>
    <row r="2501" spans="1:11" x14ac:dyDescent="0.3">
      <c r="A2501" s="1">
        <v>44847</v>
      </c>
      <c r="B2501" t="s">
        <v>5566</v>
      </c>
      <c r="C2501" s="3" t="s">
        <v>8326</v>
      </c>
      <c r="D2501" t="s">
        <v>6064</v>
      </c>
      <c r="F2501">
        <v>33</v>
      </c>
      <c r="G2501">
        <v>0</v>
      </c>
      <c r="H2501" t="s">
        <v>45</v>
      </c>
      <c r="I2501" t="s">
        <v>1253</v>
      </c>
    </row>
    <row r="2502" spans="1:11" x14ac:dyDescent="0.3">
      <c r="A2502" s="1">
        <v>44847</v>
      </c>
      <c r="B2502" t="s">
        <v>5566</v>
      </c>
      <c r="C2502" s="3" t="s">
        <v>8327</v>
      </c>
      <c r="D2502" t="s">
        <v>6064</v>
      </c>
      <c r="F2502">
        <v>35.799999999999997</v>
      </c>
      <c r="G2502">
        <v>0</v>
      </c>
      <c r="H2502" t="s">
        <v>45</v>
      </c>
      <c r="I2502" t="s">
        <v>1253</v>
      </c>
    </row>
    <row r="2503" spans="1:11" x14ac:dyDescent="0.3">
      <c r="A2503" s="1">
        <v>44847</v>
      </c>
      <c r="B2503" t="s">
        <v>5566</v>
      </c>
      <c r="C2503" s="3" t="s">
        <v>8328</v>
      </c>
      <c r="D2503" t="s">
        <v>6064</v>
      </c>
      <c r="F2503">
        <v>33</v>
      </c>
      <c r="G2503">
        <v>2</v>
      </c>
      <c r="H2503" t="s">
        <v>45</v>
      </c>
      <c r="I2503" t="s">
        <v>1253</v>
      </c>
    </row>
    <row r="2504" spans="1:11" x14ac:dyDescent="0.3">
      <c r="A2504" s="1">
        <v>44846</v>
      </c>
      <c r="B2504" t="s">
        <v>5566</v>
      </c>
      <c r="C2504" s="3" t="s">
        <v>8318</v>
      </c>
      <c r="D2504" t="s">
        <v>6064</v>
      </c>
      <c r="F2504">
        <v>34.200000000000003</v>
      </c>
      <c r="G2504">
        <v>0</v>
      </c>
      <c r="H2504" t="s">
        <v>23</v>
      </c>
      <c r="I2504" t="s">
        <v>1253</v>
      </c>
    </row>
    <row r="2505" spans="1:11" x14ac:dyDescent="0.3">
      <c r="A2505" s="1">
        <v>44847</v>
      </c>
      <c r="B2505" t="s">
        <v>5566</v>
      </c>
      <c r="C2505" s="3" t="s">
        <v>8338</v>
      </c>
      <c r="D2505" t="s">
        <v>6300</v>
      </c>
      <c r="F2505">
        <v>34.200000000000003</v>
      </c>
      <c r="G2505">
        <v>0</v>
      </c>
      <c r="H2505" t="s">
        <v>23</v>
      </c>
      <c r="I2505" t="s">
        <v>15</v>
      </c>
    </row>
    <row r="2506" spans="1:11" x14ac:dyDescent="0.3">
      <c r="A2506" s="1">
        <v>44849</v>
      </c>
      <c r="B2506" t="s">
        <v>5566</v>
      </c>
      <c r="C2506" s="3" t="s">
        <v>8361</v>
      </c>
      <c r="D2506" t="s">
        <v>5621</v>
      </c>
      <c r="F2506">
        <v>34.200000000000003</v>
      </c>
      <c r="G2506">
        <v>0</v>
      </c>
      <c r="H2506" t="s">
        <v>23</v>
      </c>
      <c r="I2506" t="s">
        <v>15</v>
      </c>
    </row>
    <row r="2507" spans="1:11" x14ac:dyDescent="0.3">
      <c r="A2507" s="1">
        <v>44887</v>
      </c>
      <c r="B2507" t="s">
        <v>5566</v>
      </c>
      <c r="C2507" s="3" t="s">
        <v>9054</v>
      </c>
      <c r="D2507" t="s">
        <v>6300</v>
      </c>
      <c r="F2507">
        <v>34.200000000000003</v>
      </c>
      <c r="G2507">
        <v>0</v>
      </c>
      <c r="H2507" t="s">
        <v>23</v>
      </c>
      <c r="I2507" t="s">
        <v>15</v>
      </c>
    </row>
    <row r="2508" spans="1:11" x14ac:dyDescent="0.3">
      <c r="A2508" s="1">
        <v>44877</v>
      </c>
      <c r="B2508" t="s">
        <v>5561</v>
      </c>
      <c r="C2508" s="3" t="s">
        <v>8838</v>
      </c>
      <c r="D2508" t="s">
        <v>7012</v>
      </c>
      <c r="F2508">
        <v>34.1</v>
      </c>
      <c r="G2508">
        <v>0</v>
      </c>
      <c r="H2508" t="s">
        <v>23</v>
      </c>
      <c r="I2508" t="s">
        <v>15</v>
      </c>
    </row>
    <row r="2509" spans="1:11" x14ac:dyDescent="0.3">
      <c r="A2509" s="1">
        <v>44888</v>
      </c>
      <c r="B2509" t="s">
        <v>5561</v>
      </c>
      <c r="C2509" s="3" t="s">
        <v>9092</v>
      </c>
      <c r="D2509" t="s">
        <v>5916</v>
      </c>
      <c r="F2509">
        <v>34.1</v>
      </c>
      <c r="G2509">
        <v>0</v>
      </c>
      <c r="H2509" t="s">
        <v>23</v>
      </c>
      <c r="I2509" t="s">
        <v>1253</v>
      </c>
    </row>
    <row r="2510" spans="1:11" x14ac:dyDescent="0.3">
      <c r="A2510" s="1">
        <v>44940</v>
      </c>
      <c r="B2510" t="s">
        <v>5561</v>
      </c>
      <c r="C2510" s="3" t="s">
        <v>9966</v>
      </c>
      <c r="D2510" t="s">
        <v>6269</v>
      </c>
      <c r="F2510">
        <v>34.1</v>
      </c>
      <c r="G2510">
        <v>0</v>
      </c>
      <c r="H2510" t="s">
        <v>23</v>
      </c>
      <c r="I2510" t="s">
        <v>15</v>
      </c>
    </row>
    <row r="2511" spans="1:11" x14ac:dyDescent="0.3">
      <c r="A2511" s="1">
        <v>44797</v>
      </c>
      <c r="B2511" t="s">
        <v>5566</v>
      </c>
      <c r="C2511" s="3" t="s">
        <v>7299</v>
      </c>
      <c r="D2511" t="s">
        <v>6196</v>
      </c>
      <c r="F2511">
        <v>34</v>
      </c>
      <c r="G2511">
        <v>0</v>
      </c>
      <c r="H2511" t="s">
        <v>23</v>
      </c>
      <c r="I2511" t="s">
        <v>15</v>
      </c>
    </row>
    <row r="2512" spans="1:11" x14ac:dyDescent="0.3">
      <c r="A2512" s="1">
        <v>44833</v>
      </c>
      <c r="B2512" t="s">
        <v>5566</v>
      </c>
      <c r="C2512" s="3" t="s">
        <v>8019</v>
      </c>
      <c r="D2512" t="s">
        <v>5621</v>
      </c>
      <c r="F2512">
        <v>34</v>
      </c>
      <c r="G2512">
        <v>0</v>
      </c>
      <c r="H2512" t="s">
        <v>23</v>
      </c>
      <c r="I2512" t="s">
        <v>15</v>
      </c>
    </row>
    <row r="2513" spans="1:9" x14ac:dyDescent="0.3">
      <c r="A2513" s="1">
        <v>44839</v>
      </c>
      <c r="B2513" t="s">
        <v>5553</v>
      </c>
      <c r="C2513" s="3" t="s">
        <v>8126</v>
      </c>
      <c r="D2513" t="s">
        <v>7199</v>
      </c>
      <c r="F2513">
        <v>34</v>
      </c>
      <c r="G2513">
        <v>0</v>
      </c>
      <c r="H2513" t="s">
        <v>23</v>
      </c>
      <c r="I2513" t="s">
        <v>1253</v>
      </c>
    </row>
    <row r="2514" spans="1:9" x14ac:dyDescent="0.3">
      <c r="A2514" s="1">
        <v>44853</v>
      </c>
      <c r="B2514" t="s">
        <v>5566</v>
      </c>
      <c r="C2514" s="3" t="s">
        <v>8439</v>
      </c>
      <c r="D2514" t="s">
        <v>6196</v>
      </c>
      <c r="F2514">
        <v>34</v>
      </c>
      <c r="G2514">
        <v>0</v>
      </c>
      <c r="H2514" t="s">
        <v>23</v>
      </c>
      <c r="I2514" t="s">
        <v>15</v>
      </c>
    </row>
    <row r="2515" spans="1:9" x14ac:dyDescent="0.3">
      <c r="A2515" s="1">
        <v>44848</v>
      </c>
      <c r="B2515" t="s">
        <v>5553</v>
      </c>
      <c r="C2515" s="3" t="s">
        <v>8340</v>
      </c>
      <c r="D2515" t="s">
        <v>5985</v>
      </c>
      <c r="F2515">
        <v>30.2</v>
      </c>
      <c r="G2515">
        <v>0</v>
      </c>
      <c r="H2515" t="s">
        <v>307</v>
      </c>
      <c r="I2515" t="s">
        <v>1253</v>
      </c>
    </row>
    <row r="2516" spans="1:9" x14ac:dyDescent="0.3">
      <c r="A2516" s="1">
        <v>44848</v>
      </c>
      <c r="B2516" t="s">
        <v>5566</v>
      </c>
      <c r="C2516" s="3" t="s">
        <v>8341</v>
      </c>
      <c r="D2516" t="s">
        <v>8342</v>
      </c>
      <c r="F2516">
        <v>37.1</v>
      </c>
      <c r="G2516">
        <v>0</v>
      </c>
      <c r="H2516" t="s">
        <v>802</v>
      </c>
      <c r="I2516" t="s">
        <v>5548</v>
      </c>
    </row>
    <row r="2517" spans="1:9" x14ac:dyDescent="0.3">
      <c r="A2517" s="1">
        <v>44848</v>
      </c>
      <c r="B2517" t="s">
        <v>5566</v>
      </c>
      <c r="C2517" s="3" t="s">
        <v>8343</v>
      </c>
      <c r="D2517" t="s">
        <v>8342</v>
      </c>
      <c r="F2517">
        <v>32</v>
      </c>
      <c r="G2517">
        <v>0</v>
      </c>
      <c r="H2517" t="s">
        <v>802</v>
      </c>
      <c r="I2517" t="s">
        <v>5548</v>
      </c>
    </row>
    <row r="2518" spans="1:9" x14ac:dyDescent="0.3">
      <c r="A2518" s="1">
        <v>44848</v>
      </c>
      <c r="B2518" t="s">
        <v>5566</v>
      </c>
      <c r="C2518" s="3" t="s">
        <v>8344</v>
      </c>
      <c r="D2518" t="s">
        <v>8342</v>
      </c>
      <c r="F2518">
        <v>34.200000000000003</v>
      </c>
      <c r="G2518">
        <v>0</v>
      </c>
      <c r="H2518" t="s">
        <v>802</v>
      </c>
      <c r="I2518" t="s">
        <v>5548</v>
      </c>
    </row>
    <row r="2519" spans="1:9" x14ac:dyDescent="0.3">
      <c r="A2519" s="1">
        <v>44848</v>
      </c>
      <c r="B2519" t="s">
        <v>5566</v>
      </c>
      <c r="C2519" s="3" t="s">
        <v>8345</v>
      </c>
      <c r="D2519" t="s">
        <v>6300</v>
      </c>
      <c r="F2519">
        <v>38.9</v>
      </c>
      <c r="G2519">
        <v>0</v>
      </c>
      <c r="H2519" t="s">
        <v>45</v>
      </c>
      <c r="I2519" t="s">
        <v>1253</v>
      </c>
    </row>
    <row r="2520" spans="1:9" x14ac:dyDescent="0.3">
      <c r="A2520" s="1">
        <v>44867</v>
      </c>
      <c r="B2520" t="s">
        <v>5566</v>
      </c>
      <c r="C2520" s="3" t="s">
        <v>8693</v>
      </c>
      <c r="D2520" t="s">
        <v>5621</v>
      </c>
      <c r="F2520">
        <v>34</v>
      </c>
      <c r="G2520">
        <v>5</v>
      </c>
      <c r="H2520" t="s">
        <v>23</v>
      </c>
      <c r="I2520" t="s">
        <v>15</v>
      </c>
    </row>
    <row r="2521" spans="1:9" x14ac:dyDescent="0.3">
      <c r="A2521" s="1">
        <v>44848</v>
      </c>
      <c r="B2521" t="s">
        <v>5566</v>
      </c>
      <c r="C2521" s="3" t="s">
        <v>8347</v>
      </c>
      <c r="D2521" t="s">
        <v>6300</v>
      </c>
      <c r="F2521">
        <v>44.7</v>
      </c>
      <c r="G2521">
        <v>0</v>
      </c>
      <c r="H2521" t="s">
        <v>45</v>
      </c>
      <c r="I2521" t="s">
        <v>1253</v>
      </c>
    </row>
    <row r="2522" spans="1:9" x14ac:dyDescent="0.3">
      <c r="A2522" s="1">
        <v>44873</v>
      </c>
      <c r="B2522" t="s">
        <v>5561</v>
      </c>
      <c r="C2522" s="3" t="s">
        <v>8756</v>
      </c>
      <c r="D2522" t="s">
        <v>6242</v>
      </c>
      <c r="F2522">
        <v>34</v>
      </c>
      <c r="G2522">
        <v>1.8</v>
      </c>
      <c r="H2522" t="s">
        <v>23</v>
      </c>
      <c r="I2522" t="s">
        <v>15</v>
      </c>
    </row>
    <row r="2523" spans="1:9" x14ac:dyDescent="0.3">
      <c r="A2523" s="1">
        <v>44848</v>
      </c>
      <c r="B2523" t="s">
        <v>5566</v>
      </c>
      <c r="C2523" s="3" t="s">
        <v>8349</v>
      </c>
      <c r="D2523" t="s">
        <v>6300</v>
      </c>
      <c r="F2523">
        <v>32.200000000000003</v>
      </c>
      <c r="G2523">
        <v>0</v>
      </c>
      <c r="H2523" t="s">
        <v>45</v>
      </c>
      <c r="I2523" t="s">
        <v>1253</v>
      </c>
    </row>
    <row r="2524" spans="1:9" x14ac:dyDescent="0.3">
      <c r="A2524" s="1">
        <v>44848</v>
      </c>
      <c r="B2524" t="s">
        <v>5566</v>
      </c>
      <c r="C2524" s="3" t="s">
        <v>8350</v>
      </c>
      <c r="D2524" t="s">
        <v>6300</v>
      </c>
      <c r="F2524">
        <v>35</v>
      </c>
      <c r="G2524">
        <v>0</v>
      </c>
      <c r="H2524" t="s">
        <v>45</v>
      </c>
      <c r="I2524" t="s">
        <v>1253</v>
      </c>
    </row>
    <row r="2525" spans="1:9" x14ac:dyDescent="0.3">
      <c r="A2525" s="1">
        <v>44848</v>
      </c>
      <c r="B2525" t="s">
        <v>5566</v>
      </c>
      <c r="C2525" s="3" t="s">
        <v>8351</v>
      </c>
      <c r="D2525" t="s">
        <v>6300</v>
      </c>
      <c r="F2525">
        <v>35.200000000000003</v>
      </c>
      <c r="G2525">
        <v>0</v>
      </c>
      <c r="H2525" t="s">
        <v>45</v>
      </c>
      <c r="I2525" t="s">
        <v>1253</v>
      </c>
    </row>
    <row r="2526" spans="1:9" x14ac:dyDescent="0.3">
      <c r="A2526" s="1">
        <v>44848</v>
      </c>
      <c r="B2526" t="s">
        <v>5566</v>
      </c>
      <c r="C2526" s="3" t="s">
        <v>8352</v>
      </c>
      <c r="D2526" t="s">
        <v>6300</v>
      </c>
      <c r="F2526">
        <v>34.5</v>
      </c>
      <c r="G2526">
        <v>2</v>
      </c>
      <c r="H2526" t="s">
        <v>45</v>
      </c>
      <c r="I2526" t="s">
        <v>1253</v>
      </c>
    </row>
    <row r="2527" spans="1:9" x14ac:dyDescent="0.3">
      <c r="A2527" s="1">
        <v>44880</v>
      </c>
      <c r="B2527" t="s">
        <v>5553</v>
      </c>
      <c r="C2527" s="3" t="s">
        <v>8859</v>
      </c>
      <c r="D2527" t="s">
        <v>8858</v>
      </c>
      <c r="F2527">
        <v>34</v>
      </c>
      <c r="G2527">
        <v>0</v>
      </c>
      <c r="H2527" t="s">
        <v>23</v>
      </c>
      <c r="I2527" t="s">
        <v>15</v>
      </c>
    </row>
    <row r="2528" spans="1:9" x14ac:dyDescent="0.3">
      <c r="A2528" s="1">
        <v>44889</v>
      </c>
      <c r="B2528" t="s">
        <v>5561</v>
      </c>
      <c r="C2528" s="3" t="s">
        <v>9129</v>
      </c>
      <c r="D2528" t="s">
        <v>6042</v>
      </c>
      <c r="F2528">
        <v>34</v>
      </c>
      <c r="G2528">
        <v>0</v>
      </c>
      <c r="H2528" t="s">
        <v>23</v>
      </c>
      <c r="I2528" t="s">
        <v>15</v>
      </c>
    </row>
    <row r="2529" spans="1:9" x14ac:dyDescent="0.3">
      <c r="A2529" s="1">
        <v>44938</v>
      </c>
      <c r="B2529" t="s">
        <v>5566</v>
      </c>
      <c r="C2529" s="3" t="s">
        <v>9915</v>
      </c>
      <c r="D2529" t="s">
        <v>8906</v>
      </c>
      <c r="F2529">
        <v>34</v>
      </c>
      <c r="G2529">
        <v>0</v>
      </c>
      <c r="H2529" t="s">
        <v>23</v>
      </c>
      <c r="I2529" t="s">
        <v>15</v>
      </c>
    </row>
    <row r="2530" spans="1:9" x14ac:dyDescent="0.3">
      <c r="A2530" s="1">
        <v>44953</v>
      </c>
      <c r="B2530" t="s">
        <v>5566</v>
      </c>
      <c r="C2530" s="3" t="s">
        <v>10168</v>
      </c>
      <c r="D2530" t="s">
        <v>6064</v>
      </c>
      <c r="F2530">
        <v>34</v>
      </c>
      <c r="G2530">
        <v>0</v>
      </c>
      <c r="H2530" t="s">
        <v>23</v>
      </c>
      <c r="I2530" t="s">
        <v>15</v>
      </c>
    </row>
    <row r="2531" spans="1:9" x14ac:dyDescent="0.3">
      <c r="A2531" s="1">
        <v>44954</v>
      </c>
      <c r="B2531" t="s">
        <v>5566</v>
      </c>
      <c r="C2531" s="3" t="s">
        <v>10184</v>
      </c>
      <c r="D2531" t="s">
        <v>6064</v>
      </c>
      <c r="F2531">
        <v>34</v>
      </c>
      <c r="G2531">
        <v>0</v>
      </c>
      <c r="H2531" t="s">
        <v>23</v>
      </c>
      <c r="I2531" t="s">
        <v>15</v>
      </c>
    </row>
    <row r="2532" spans="1:9" x14ac:dyDescent="0.3">
      <c r="A2532" s="1">
        <v>44817</v>
      </c>
      <c r="B2532" t="s">
        <v>5566</v>
      </c>
      <c r="C2532" s="3" t="s">
        <v>7656</v>
      </c>
      <c r="D2532" t="s">
        <v>6064</v>
      </c>
      <c r="F2532">
        <v>33.9</v>
      </c>
      <c r="G2532">
        <v>0</v>
      </c>
      <c r="H2532" t="s">
        <v>23</v>
      </c>
      <c r="I2532" t="s">
        <v>1253</v>
      </c>
    </row>
    <row r="2533" spans="1:9" x14ac:dyDescent="0.3">
      <c r="A2533" s="1">
        <v>44846</v>
      </c>
      <c r="B2533" t="s">
        <v>5561</v>
      </c>
      <c r="C2533" s="3" t="s">
        <v>8297</v>
      </c>
      <c r="D2533" t="s">
        <v>6779</v>
      </c>
      <c r="F2533">
        <v>33.9</v>
      </c>
      <c r="G2533">
        <v>0.3</v>
      </c>
      <c r="H2533" t="s">
        <v>23</v>
      </c>
      <c r="I2533" t="s">
        <v>15</v>
      </c>
    </row>
    <row r="2534" spans="1:9" x14ac:dyDescent="0.3">
      <c r="A2534" s="1">
        <v>44778</v>
      </c>
      <c r="B2534" t="s">
        <v>5566</v>
      </c>
      <c r="C2534" s="3" t="s">
        <v>6970</v>
      </c>
      <c r="D2534" t="s">
        <v>6196</v>
      </c>
      <c r="F2534">
        <v>33.799999999999997</v>
      </c>
      <c r="G2534">
        <v>0</v>
      </c>
      <c r="H2534" t="s">
        <v>23</v>
      </c>
      <c r="I2534" t="s">
        <v>15</v>
      </c>
    </row>
    <row r="2535" spans="1:9" x14ac:dyDescent="0.3">
      <c r="A2535" s="1">
        <v>44779</v>
      </c>
      <c r="B2535" t="s">
        <v>5566</v>
      </c>
      <c r="C2535" s="3" t="s">
        <v>6987</v>
      </c>
      <c r="D2535" t="s">
        <v>6300</v>
      </c>
      <c r="F2535">
        <v>33.799999999999997</v>
      </c>
      <c r="G2535">
        <v>0</v>
      </c>
      <c r="H2535" t="s">
        <v>23</v>
      </c>
      <c r="I2535" t="s">
        <v>15</v>
      </c>
    </row>
    <row r="2536" spans="1:9" x14ac:dyDescent="0.3">
      <c r="A2536" s="1">
        <v>44817</v>
      </c>
      <c r="B2536" t="s">
        <v>5566</v>
      </c>
      <c r="C2536" s="3" t="s">
        <v>7666</v>
      </c>
      <c r="D2536" t="s">
        <v>6196</v>
      </c>
      <c r="F2536">
        <v>33.799999999999997</v>
      </c>
      <c r="G2536">
        <v>0</v>
      </c>
      <c r="H2536" t="s">
        <v>23</v>
      </c>
      <c r="I2536" t="s">
        <v>15</v>
      </c>
    </row>
    <row r="2537" spans="1:9" x14ac:dyDescent="0.3">
      <c r="A2537" s="1">
        <v>44846</v>
      </c>
      <c r="B2537" t="s">
        <v>5566</v>
      </c>
      <c r="C2537" s="3" t="s">
        <v>8314</v>
      </c>
      <c r="D2537" t="s">
        <v>6064</v>
      </c>
      <c r="F2537">
        <v>33.799999999999997</v>
      </c>
      <c r="G2537">
        <v>0</v>
      </c>
      <c r="H2537" t="s">
        <v>23</v>
      </c>
      <c r="I2537" t="s">
        <v>1253</v>
      </c>
    </row>
    <row r="2538" spans="1:9" x14ac:dyDescent="0.3">
      <c r="A2538" s="1">
        <v>44881</v>
      </c>
      <c r="B2538" t="s">
        <v>5566</v>
      </c>
      <c r="C2538" s="3" t="s">
        <v>8897</v>
      </c>
      <c r="D2538" t="s">
        <v>5621</v>
      </c>
      <c r="F2538">
        <v>33.799999999999997</v>
      </c>
      <c r="G2538">
        <v>0</v>
      </c>
      <c r="H2538" t="s">
        <v>23</v>
      </c>
      <c r="I2538" t="s">
        <v>15</v>
      </c>
    </row>
    <row r="2539" spans="1:9" x14ac:dyDescent="0.3">
      <c r="A2539" s="1">
        <v>44905</v>
      </c>
      <c r="B2539" t="s">
        <v>5561</v>
      </c>
      <c r="C2539" s="3" t="s">
        <v>9422</v>
      </c>
      <c r="D2539" t="s">
        <v>6046</v>
      </c>
      <c r="F2539">
        <v>33.799999999999997</v>
      </c>
      <c r="G2539">
        <v>2.7</v>
      </c>
      <c r="H2539" t="s">
        <v>23</v>
      </c>
      <c r="I2539" t="s">
        <v>15</v>
      </c>
    </row>
    <row r="2540" spans="1:9" x14ac:dyDescent="0.3">
      <c r="A2540" s="1">
        <v>44917</v>
      </c>
      <c r="B2540" t="s">
        <v>5566</v>
      </c>
      <c r="C2540" s="3" t="s">
        <v>9625</v>
      </c>
      <c r="D2540" t="s">
        <v>5621</v>
      </c>
      <c r="F2540">
        <v>33.799999999999997</v>
      </c>
      <c r="G2540">
        <v>0</v>
      </c>
      <c r="H2540" t="s">
        <v>23</v>
      </c>
      <c r="I2540" t="s">
        <v>15</v>
      </c>
    </row>
    <row r="2541" spans="1:9" x14ac:dyDescent="0.3">
      <c r="A2541" s="1">
        <v>44917</v>
      </c>
      <c r="B2541" t="s">
        <v>5566</v>
      </c>
      <c r="C2541" s="3" t="s">
        <v>9628</v>
      </c>
      <c r="D2541" t="s">
        <v>5621</v>
      </c>
      <c r="F2541">
        <v>33.799999999999997</v>
      </c>
      <c r="G2541">
        <v>0</v>
      </c>
      <c r="H2541" t="s">
        <v>23</v>
      </c>
      <c r="I2541" t="s">
        <v>15</v>
      </c>
    </row>
    <row r="2542" spans="1:9" x14ac:dyDescent="0.3">
      <c r="A2542" s="1">
        <v>44852</v>
      </c>
      <c r="B2542" t="s">
        <v>5553</v>
      </c>
      <c r="C2542" s="3" t="s">
        <v>8368</v>
      </c>
      <c r="D2542" t="s">
        <v>8369</v>
      </c>
      <c r="F2542">
        <v>40</v>
      </c>
      <c r="G2542">
        <v>0</v>
      </c>
      <c r="H2542" t="s">
        <v>3437</v>
      </c>
      <c r="I2542" t="s">
        <v>1253</v>
      </c>
    </row>
    <row r="2543" spans="1:9" x14ac:dyDescent="0.3">
      <c r="A2543" s="1">
        <v>44852</v>
      </c>
      <c r="B2543" t="s">
        <v>5553</v>
      </c>
      <c r="C2543" s="3" t="s">
        <v>8370</v>
      </c>
      <c r="D2543" t="s">
        <v>8371</v>
      </c>
      <c r="F2543">
        <v>34.6</v>
      </c>
      <c r="G2543">
        <v>11</v>
      </c>
      <c r="H2543" t="s">
        <v>1891</v>
      </c>
      <c r="I2543" t="s">
        <v>1253</v>
      </c>
    </row>
    <row r="2544" spans="1:9" x14ac:dyDescent="0.3">
      <c r="A2544" s="1">
        <v>44852</v>
      </c>
      <c r="B2544" t="s">
        <v>5553</v>
      </c>
      <c r="C2544" s="3" t="s">
        <v>8372</v>
      </c>
      <c r="D2544" t="s">
        <v>8371</v>
      </c>
      <c r="F2544">
        <v>33.1</v>
      </c>
      <c r="G2544">
        <v>0</v>
      </c>
      <c r="H2544" t="s">
        <v>1891</v>
      </c>
      <c r="I2544" t="s">
        <v>1253</v>
      </c>
    </row>
    <row r="2545" spans="1:9" x14ac:dyDescent="0.3">
      <c r="A2545" s="1">
        <v>44852</v>
      </c>
      <c r="B2545" t="s">
        <v>5553</v>
      </c>
      <c r="C2545" s="3" t="s">
        <v>8373</v>
      </c>
      <c r="D2545" t="s">
        <v>8374</v>
      </c>
      <c r="F2545">
        <v>32</v>
      </c>
      <c r="G2545">
        <v>0</v>
      </c>
      <c r="H2545" t="s">
        <v>3437</v>
      </c>
      <c r="I2545" t="s">
        <v>1253</v>
      </c>
    </row>
    <row r="2546" spans="1:9" x14ac:dyDescent="0.3">
      <c r="A2546" s="1">
        <v>44852</v>
      </c>
      <c r="B2546" t="s">
        <v>5553</v>
      </c>
      <c r="C2546" s="3" t="s">
        <v>8375</v>
      </c>
      <c r="D2546" t="s">
        <v>8374</v>
      </c>
      <c r="F2546">
        <v>37.799999999999997</v>
      </c>
      <c r="G2546">
        <v>0</v>
      </c>
      <c r="H2546" t="s">
        <v>3437</v>
      </c>
      <c r="I2546" t="s">
        <v>1253</v>
      </c>
    </row>
    <row r="2547" spans="1:9" x14ac:dyDescent="0.3">
      <c r="A2547" s="1">
        <v>44918</v>
      </c>
      <c r="B2547" t="s">
        <v>5566</v>
      </c>
      <c r="C2547" s="3" t="s">
        <v>9649</v>
      </c>
      <c r="D2547" t="s">
        <v>5621</v>
      </c>
      <c r="F2547">
        <v>33.799999999999997</v>
      </c>
      <c r="G2547">
        <v>0</v>
      </c>
      <c r="H2547" t="s">
        <v>23</v>
      </c>
      <c r="I2547" t="s">
        <v>15</v>
      </c>
    </row>
    <row r="2548" spans="1:9" x14ac:dyDescent="0.3">
      <c r="A2548" s="1">
        <v>44852</v>
      </c>
      <c r="B2548" t="s">
        <v>5561</v>
      </c>
      <c r="C2548" s="3" t="s">
        <v>8377</v>
      </c>
      <c r="D2548" t="s">
        <v>6210</v>
      </c>
      <c r="F2548">
        <v>40.799999999999997</v>
      </c>
      <c r="G2548">
        <v>0</v>
      </c>
      <c r="H2548" t="s">
        <v>275</v>
      </c>
      <c r="I2548" t="s">
        <v>1253</v>
      </c>
    </row>
    <row r="2549" spans="1:9" x14ac:dyDescent="0.3">
      <c r="A2549" s="1">
        <v>44852</v>
      </c>
      <c r="B2549" t="s">
        <v>5561</v>
      </c>
      <c r="C2549" s="3" t="s">
        <v>8378</v>
      </c>
      <c r="D2549" t="s">
        <v>6210</v>
      </c>
      <c r="F2549">
        <v>38.4</v>
      </c>
      <c r="G2549">
        <v>0</v>
      </c>
      <c r="H2549" t="s">
        <v>275</v>
      </c>
      <c r="I2549" t="s">
        <v>1253</v>
      </c>
    </row>
    <row r="2550" spans="1:9" x14ac:dyDescent="0.3">
      <c r="A2550" s="1">
        <v>44852</v>
      </c>
      <c r="B2550" t="s">
        <v>5561</v>
      </c>
      <c r="C2550" s="3" t="s">
        <v>8379</v>
      </c>
      <c r="D2550" t="s">
        <v>6210</v>
      </c>
      <c r="F2550">
        <v>42</v>
      </c>
      <c r="G2550">
        <v>0</v>
      </c>
      <c r="H2550" t="s">
        <v>275</v>
      </c>
      <c r="I2550" t="s">
        <v>1253</v>
      </c>
    </row>
    <row r="2551" spans="1:9" x14ac:dyDescent="0.3">
      <c r="A2551" s="1">
        <v>44852</v>
      </c>
      <c r="B2551" t="s">
        <v>5561</v>
      </c>
      <c r="C2551" s="3" t="s">
        <v>8380</v>
      </c>
      <c r="D2551" t="s">
        <v>6210</v>
      </c>
      <c r="F2551">
        <v>40.6</v>
      </c>
      <c r="G2551">
        <v>0</v>
      </c>
      <c r="H2551" t="s">
        <v>275</v>
      </c>
      <c r="I2551" t="s">
        <v>1253</v>
      </c>
    </row>
    <row r="2552" spans="1:9" x14ac:dyDescent="0.3">
      <c r="A2552" s="1">
        <v>44852</v>
      </c>
      <c r="B2552" t="s">
        <v>5561</v>
      </c>
      <c r="C2552" s="3" t="s">
        <v>8381</v>
      </c>
      <c r="D2552" t="s">
        <v>6210</v>
      </c>
      <c r="F2552">
        <v>40.299999999999997</v>
      </c>
      <c r="G2552">
        <v>0.6</v>
      </c>
      <c r="H2552" t="s">
        <v>275</v>
      </c>
      <c r="I2552" t="s">
        <v>1253</v>
      </c>
    </row>
    <row r="2553" spans="1:9" x14ac:dyDescent="0.3">
      <c r="A2553" s="1">
        <v>44938</v>
      </c>
      <c r="B2553" t="s">
        <v>5566</v>
      </c>
      <c r="C2553" s="3" t="s">
        <v>9912</v>
      </c>
      <c r="D2553" t="s">
        <v>8906</v>
      </c>
      <c r="F2553">
        <v>33.799999999999997</v>
      </c>
      <c r="G2553">
        <v>0</v>
      </c>
      <c r="H2553" t="s">
        <v>23</v>
      </c>
      <c r="I2553" t="s">
        <v>15</v>
      </c>
    </row>
    <row r="2554" spans="1:9" x14ac:dyDescent="0.3">
      <c r="A2554" s="1">
        <v>44939</v>
      </c>
      <c r="B2554" t="s">
        <v>5566</v>
      </c>
      <c r="C2554" s="3" t="s">
        <v>9938</v>
      </c>
      <c r="D2554" t="s">
        <v>6369</v>
      </c>
      <c r="F2554">
        <v>33.799999999999997</v>
      </c>
      <c r="G2554">
        <v>0</v>
      </c>
      <c r="H2554" t="s">
        <v>23</v>
      </c>
      <c r="I2554" t="s">
        <v>15</v>
      </c>
    </row>
    <row r="2555" spans="1:9" x14ac:dyDescent="0.3">
      <c r="A2555" s="1">
        <v>44953</v>
      </c>
      <c r="B2555" t="s">
        <v>5566</v>
      </c>
      <c r="C2555" s="3" t="s">
        <v>10170</v>
      </c>
      <c r="D2555" t="s">
        <v>5602</v>
      </c>
      <c r="F2555">
        <v>33.799999999999997</v>
      </c>
      <c r="G2555">
        <v>0</v>
      </c>
      <c r="H2555" t="s">
        <v>23</v>
      </c>
      <c r="I2555" t="s">
        <v>15</v>
      </c>
    </row>
    <row r="2556" spans="1:9" x14ac:dyDescent="0.3">
      <c r="A2556" s="1">
        <v>44783</v>
      </c>
      <c r="B2556" t="s">
        <v>5561</v>
      </c>
      <c r="C2556" s="3" t="s">
        <v>7055</v>
      </c>
      <c r="D2556" t="s">
        <v>6046</v>
      </c>
      <c r="F2556">
        <v>33.700000000000003</v>
      </c>
      <c r="G2556">
        <v>0</v>
      </c>
      <c r="H2556" t="s">
        <v>23</v>
      </c>
      <c r="I2556" t="s">
        <v>15</v>
      </c>
    </row>
    <row r="2557" spans="1:9" x14ac:dyDescent="0.3">
      <c r="A2557" s="1">
        <v>44809</v>
      </c>
      <c r="B2557" t="s">
        <v>5561</v>
      </c>
      <c r="C2557" s="3" t="s">
        <v>7536</v>
      </c>
      <c r="D2557" t="s">
        <v>5921</v>
      </c>
      <c r="F2557">
        <v>33.700000000000003</v>
      </c>
      <c r="G2557">
        <v>0.8</v>
      </c>
      <c r="H2557" t="s">
        <v>23</v>
      </c>
      <c r="I2557" t="s">
        <v>1253</v>
      </c>
    </row>
    <row r="2558" spans="1:9" x14ac:dyDescent="0.3">
      <c r="A2558" s="1">
        <v>44810</v>
      </c>
      <c r="B2558" t="s">
        <v>5561</v>
      </c>
      <c r="C2558" s="3" t="s">
        <v>7538</v>
      </c>
      <c r="D2558" t="s">
        <v>6774</v>
      </c>
      <c r="F2558">
        <v>33.700000000000003</v>
      </c>
      <c r="G2558">
        <v>0</v>
      </c>
      <c r="H2558" t="s">
        <v>23</v>
      </c>
      <c r="I2558" t="s">
        <v>1253</v>
      </c>
    </row>
    <row r="2559" spans="1:9" x14ac:dyDescent="0.3">
      <c r="A2559" s="1">
        <v>44847</v>
      </c>
      <c r="B2559" t="s">
        <v>5566</v>
      </c>
      <c r="C2559" s="3" t="s">
        <v>8333</v>
      </c>
      <c r="D2559" t="s">
        <v>5602</v>
      </c>
      <c r="F2559">
        <v>33.700000000000003</v>
      </c>
      <c r="G2559">
        <v>0</v>
      </c>
      <c r="H2559" t="s">
        <v>23</v>
      </c>
      <c r="I2559" t="s">
        <v>15</v>
      </c>
    </row>
    <row r="2560" spans="1:9" x14ac:dyDescent="0.3">
      <c r="A2560" s="1">
        <v>44853</v>
      </c>
      <c r="B2560" t="s">
        <v>5553</v>
      </c>
      <c r="C2560" s="3" t="s">
        <v>8389</v>
      </c>
      <c r="D2560" t="s">
        <v>8390</v>
      </c>
      <c r="F2560">
        <v>37</v>
      </c>
      <c r="G2560">
        <v>0</v>
      </c>
      <c r="H2560" t="s">
        <v>8391</v>
      </c>
      <c r="I2560" t="s">
        <v>5548</v>
      </c>
    </row>
    <row r="2561" spans="1:9" x14ac:dyDescent="0.3">
      <c r="A2561" s="1">
        <v>44853</v>
      </c>
      <c r="B2561" t="s">
        <v>5553</v>
      </c>
      <c r="C2561" s="3" t="s">
        <v>8392</v>
      </c>
      <c r="D2561" t="s">
        <v>8390</v>
      </c>
      <c r="F2561">
        <v>36.200000000000003</v>
      </c>
      <c r="G2561">
        <v>3.2</v>
      </c>
      <c r="H2561" t="s">
        <v>8391</v>
      </c>
      <c r="I2561" t="s">
        <v>5548</v>
      </c>
    </row>
    <row r="2562" spans="1:9" x14ac:dyDescent="0.3">
      <c r="A2562" s="1">
        <v>44853</v>
      </c>
      <c r="B2562" t="s">
        <v>5553</v>
      </c>
      <c r="C2562" s="3" t="s">
        <v>8393</v>
      </c>
      <c r="D2562" t="s">
        <v>8394</v>
      </c>
      <c r="F2562">
        <v>26.7</v>
      </c>
      <c r="G2562">
        <v>0</v>
      </c>
      <c r="H2562" t="s">
        <v>8395</v>
      </c>
      <c r="I2562" t="s">
        <v>5548</v>
      </c>
    </row>
    <row r="2563" spans="1:9" x14ac:dyDescent="0.3">
      <c r="A2563" s="1">
        <v>44853</v>
      </c>
      <c r="B2563" t="s">
        <v>5553</v>
      </c>
      <c r="C2563" s="3" t="s">
        <v>8396</v>
      </c>
      <c r="D2563" t="s">
        <v>8394</v>
      </c>
      <c r="F2563">
        <v>29.4</v>
      </c>
      <c r="G2563">
        <v>0</v>
      </c>
      <c r="H2563" t="s">
        <v>8395</v>
      </c>
      <c r="I2563" t="s">
        <v>5548</v>
      </c>
    </row>
    <row r="2564" spans="1:9" x14ac:dyDescent="0.3">
      <c r="A2564" s="1">
        <v>44853</v>
      </c>
      <c r="B2564" t="s">
        <v>5553</v>
      </c>
      <c r="C2564" s="3" t="s">
        <v>8397</v>
      </c>
      <c r="D2564" t="s">
        <v>8394</v>
      </c>
      <c r="F2564">
        <v>30</v>
      </c>
      <c r="G2564">
        <v>0</v>
      </c>
      <c r="H2564" t="s">
        <v>8395</v>
      </c>
      <c r="I2564" t="s">
        <v>5548</v>
      </c>
    </row>
    <row r="2565" spans="1:9" x14ac:dyDescent="0.3">
      <c r="A2565" s="1">
        <v>44853</v>
      </c>
      <c r="B2565" t="s">
        <v>5553</v>
      </c>
      <c r="C2565" s="3" t="s">
        <v>8398</v>
      </c>
      <c r="D2565" t="s">
        <v>8394</v>
      </c>
      <c r="F2565">
        <v>20.6</v>
      </c>
      <c r="G2565">
        <v>0</v>
      </c>
      <c r="H2565" t="s">
        <v>8395</v>
      </c>
      <c r="I2565" t="s">
        <v>5548</v>
      </c>
    </row>
    <row r="2566" spans="1:9" x14ac:dyDescent="0.3">
      <c r="A2566" s="1">
        <v>44853</v>
      </c>
      <c r="B2566" t="s">
        <v>5553</v>
      </c>
      <c r="C2566" s="3" t="s">
        <v>8399</v>
      </c>
      <c r="D2566" t="s">
        <v>8400</v>
      </c>
      <c r="F2566">
        <v>31.4</v>
      </c>
      <c r="G2566">
        <v>0</v>
      </c>
      <c r="H2566" t="s">
        <v>8395</v>
      </c>
      <c r="I2566" t="s">
        <v>5548</v>
      </c>
    </row>
    <row r="2567" spans="1:9" x14ac:dyDescent="0.3">
      <c r="A2567" s="1">
        <v>44853</v>
      </c>
      <c r="B2567" t="s">
        <v>5553</v>
      </c>
      <c r="C2567" s="3" t="s">
        <v>8401</v>
      </c>
      <c r="D2567" t="s">
        <v>8400</v>
      </c>
      <c r="F2567">
        <v>38</v>
      </c>
      <c r="G2567">
        <v>0</v>
      </c>
      <c r="H2567" t="s">
        <v>8395</v>
      </c>
      <c r="I2567" t="s">
        <v>5548</v>
      </c>
    </row>
    <row r="2568" spans="1:9" x14ac:dyDescent="0.3">
      <c r="A2568" s="1">
        <v>44853</v>
      </c>
      <c r="B2568" t="s">
        <v>5553</v>
      </c>
      <c r="C2568" s="3" t="s">
        <v>8402</v>
      </c>
      <c r="D2568" t="s">
        <v>8400</v>
      </c>
      <c r="F2568">
        <v>34</v>
      </c>
      <c r="G2568">
        <v>0</v>
      </c>
      <c r="H2568" t="s">
        <v>8395</v>
      </c>
      <c r="I2568" t="s">
        <v>5548</v>
      </c>
    </row>
    <row r="2569" spans="1:9" x14ac:dyDescent="0.3">
      <c r="A2569" s="1">
        <v>44853</v>
      </c>
      <c r="B2569" t="s">
        <v>5553</v>
      </c>
      <c r="C2569" s="3" t="s">
        <v>8403</v>
      </c>
      <c r="D2569" t="s">
        <v>8404</v>
      </c>
      <c r="F2569">
        <v>43.7</v>
      </c>
      <c r="G2569">
        <v>0</v>
      </c>
      <c r="H2569" t="s">
        <v>8395</v>
      </c>
      <c r="I2569" t="s">
        <v>5548</v>
      </c>
    </row>
    <row r="2570" spans="1:9" x14ac:dyDescent="0.3">
      <c r="A2570" s="1">
        <v>44853</v>
      </c>
      <c r="B2570" t="s">
        <v>5553</v>
      </c>
      <c r="C2570" s="3" t="s">
        <v>8405</v>
      </c>
      <c r="D2570" t="s">
        <v>8404</v>
      </c>
      <c r="F2570">
        <v>40</v>
      </c>
      <c r="G2570">
        <v>0</v>
      </c>
      <c r="H2570" t="s">
        <v>8395</v>
      </c>
      <c r="I2570" t="s">
        <v>5548</v>
      </c>
    </row>
    <row r="2571" spans="1:9" x14ac:dyDescent="0.3">
      <c r="A2571" s="1">
        <v>44853</v>
      </c>
      <c r="B2571" t="s">
        <v>5553</v>
      </c>
      <c r="C2571" s="3" t="s">
        <v>8406</v>
      </c>
      <c r="D2571" t="s">
        <v>8404</v>
      </c>
      <c r="F2571">
        <v>40.4</v>
      </c>
      <c r="G2571">
        <v>0</v>
      </c>
      <c r="H2571" t="s">
        <v>8395</v>
      </c>
      <c r="I2571" t="s">
        <v>5548</v>
      </c>
    </row>
    <row r="2572" spans="1:9" x14ac:dyDescent="0.3">
      <c r="A2572" s="1">
        <v>44853</v>
      </c>
      <c r="B2572" t="s">
        <v>5553</v>
      </c>
      <c r="C2572" s="3" t="s">
        <v>8407</v>
      </c>
      <c r="D2572" t="s">
        <v>8408</v>
      </c>
      <c r="F2572">
        <v>24.4</v>
      </c>
      <c r="G2572">
        <v>0</v>
      </c>
      <c r="H2572" t="s">
        <v>8395</v>
      </c>
      <c r="I2572" t="s">
        <v>5548</v>
      </c>
    </row>
    <row r="2573" spans="1:9" x14ac:dyDescent="0.3">
      <c r="A2573" s="1">
        <v>44853</v>
      </c>
      <c r="B2573" t="s">
        <v>5553</v>
      </c>
      <c r="C2573" s="3" t="s">
        <v>8409</v>
      </c>
      <c r="D2573" t="s">
        <v>8408</v>
      </c>
      <c r="F2573">
        <v>25.5</v>
      </c>
      <c r="G2573">
        <v>0</v>
      </c>
      <c r="H2573" t="s">
        <v>8395</v>
      </c>
      <c r="I2573" t="s">
        <v>5548</v>
      </c>
    </row>
    <row r="2574" spans="1:9" x14ac:dyDescent="0.3">
      <c r="A2574" s="1">
        <v>44853</v>
      </c>
      <c r="B2574" t="s">
        <v>5553</v>
      </c>
      <c r="C2574" s="3" t="s">
        <v>8410</v>
      </c>
      <c r="D2574" t="s">
        <v>8408</v>
      </c>
      <c r="F2574">
        <v>28.3</v>
      </c>
      <c r="G2574">
        <v>0</v>
      </c>
      <c r="H2574" t="s">
        <v>8395</v>
      </c>
      <c r="I2574" t="s">
        <v>5548</v>
      </c>
    </row>
    <row r="2575" spans="1:9" x14ac:dyDescent="0.3">
      <c r="A2575" s="1">
        <v>44853</v>
      </c>
      <c r="B2575" t="s">
        <v>5553</v>
      </c>
      <c r="C2575" s="3" t="s">
        <v>8411</v>
      </c>
      <c r="D2575" t="s">
        <v>8408</v>
      </c>
      <c r="F2575">
        <v>29.5</v>
      </c>
      <c r="G2575">
        <v>0</v>
      </c>
      <c r="H2575" t="s">
        <v>8395</v>
      </c>
      <c r="I2575" t="s">
        <v>5548</v>
      </c>
    </row>
    <row r="2576" spans="1:9" x14ac:dyDescent="0.3">
      <c r="A2576" s="1">
        <v>44853</v>
      </c>
      <c r="B2576" t="s">
        <v>5553</v>
      </c>
      <c r="C2576" s="3" t="s">
        <v>8412</v>
      </c>
      <c r="D2576" t="s">
        <v>6654</v>
      </c>
      <c r="F2576">
        <v>8.6</v>
      </c>
      <c r="G2576">
        <v>0</v>
      </c>
      <c r="I2576" t="s">
        <v>15</v>
      </c>
    </row>
    <row r="2577" spans="1:9" x14ac:dyDescent="0.3">
      <c r="A2577" s="1">
        <v>44854</v>
      </c>
      <c r="B2577" t="s">
        <v>5566</v>
      </c>
      <c r="C2577" s="3" t="s">
        <v>8481</v>
      </c>
      <c r="D2577" t="s">
        <v>6413</v>
      </c>
      <c r="F2577">
        <v>33.700000000000003</v>
      </c>
      <c r="G2577">
        <v>0</v>
      </c>
      <c r="H2577" t="s">
        <v>23</v>
      </c>
      <c r="I2577" t="s">
        <v>15</v>
      </c>
    </row>
    <row r="2578" spans="1:9" x14ac:dyDescent="0.3">
      <c r="A2578" s="1">
        <v>44882</v>
      </c>
      <c r="B2578" t="s">
        <v>5566</v>
      </c>
      <c r="C2578" s="3" t="s">
        <v>8969</v>
      </c>
      <c r="D2578" t="s">
        <v>8906</v>
      </c>
      <c r="F2578">
        <v>33.700000000000003</v>
      </c>
      <c r="G2578">
        <v>0</v>
      </c>
      <c r="H2578" t="s">
        <v>23</v>
      </c>
      <c r="I2578" t="s">
        <v>15</v>
      </c>
    </row>
    <row r="2579" spans="1:9" x14ac:dyDescent="0.3">
      <c r="A2579" s="1">
        <v>44853</v>
      </c>
      <c r="B2579" t="s">
        <v>5553</v>
      </c>
      <c r="C2579" s="3" t="s">
        <v>8415</v>
      </c>
      <c r="D2579" t="s">
        <v>5673</v>
      </c>
      <c r="F2579">
        <v>7.6</v>
      </c>
      <c r="G2579">
        <v>4.2</v>
      </c>
      <c r="I2579" t="s">
        <v>15</v>
      </c>
    </row>
    <row r="2580" spans="1:9" x14ac:dyDescent="0.3">
      <c r="A2580" s="1">
        <v>44853</v>
      </c>
      <c r="B2580" t="s">
        <v>5561</v>
      </c>
      <c r="C2580" s="3" t="s">
        <v>8416</v>
      </c>
      <c r="D2580" t="s">
        <v>5697</v>
      </c>
      <c r="F2580">
        <v>15</v>
      </c>
      <c r="G2580">
        <v>0</v>
      </c>
      <c r="H2580" t="s">
        <v>1152</v>
      </c>
      <c r="I2580" t="s">
        <v>1253</v>
      </c>
    </row>
    <row r="2581" spans="1:9" x14ac:dyDescent="0.3">
      <c r="A2581" s="1">
        <v>44853</v>
      </c>
      <c r="B2581" t="s">
        <v>5561</v>
      </c>
      <c r="C2581" s="3" t="s">
        <v>8417</v>
      </c>
      <c r="D2581" t="s">
        <v>5697</v>
      </c>
      <c r="F2581">
        <v>16.2</v>
      </c>
      <c r="G2581">
        <v>0</v>
      </c>
      <c r="H2581" t="s">
        <v>1152</v>
      </c>
      <c r="I2581" t="s">
        <v>1253</v>
      </c>
    </row>
    <row r="2582" spans="1:9" x14ac:dyDescent="0.3">
      <c r="A2582" s="1">
        <v>44853</v>
      </c>
      <c r="B2582" t="s">
        <v>5561</v>
      </c>
      <c r="C2582" s="3" t="s">
        <v>8418</v>
      </c>
      <c r="D2582" t="s">
        <v>5697</v>
      </c>
      <c r="F2582">
        <v>16.5</v>
      </c>
      <c r="G2582">
        <v>0</v>
      </c>
      <c r="H2582" t="s">
        <v>1152</v>
      </c>
      <c r="I2582" t="s">
        <v>1253</v>
      </c>
    </row>
    <row r="2583" spans="1:9" x14ac:dyDescent="0.3">
      <c r="A2583" s="1">
        <v>44853</v>
      </c>
      <c r="B2583" t="s">
        <v>5561</v>
      </c>
      <c r="C2583" s="3" t="s">
        <v>8419</v>
      </c>
      <c r="D2583" t="s">
        <v>5697</v>
      </c>
      <c r="F2583">
        <v>15.3</v>
      </c>
      <c r="G2583">
        <v>0</v>
      </c>
      <c r="H2583" t="s">
        <v>1152</v>
      </c>
      <c r="I2583" t="s">
        <v>1253</v>
      </c>
    </row>
    <row r="2584" spans="1:9" x14ac:dyDescent="0.3">
      <c r="A2584" s="1">
        <v>44853</v>
      </c>
      <c r="B2584" t="s">
        <v>5561</v>
      </c>
      <c r="C2584" s="3" t="s">
        <v>8420</v>
      </c>
      <c r="D2584" t="s">
        <v>5697</v>
      </c>
      <c r="F2584">
        <v>19.5</v>
      </c>
      <c r="G2584">
        <v>0.9</v>
      </c>
      <c r="H2584" t="s">
        <v>1152</v>
      </c>
      <c r="I2584" t="s">
        <v>1253</v>
      </c>
    </row>
    <row r="2585" spans="1:9" x14ac:dyDescent="0.3">
      <c r="A2585" s="1">
        <v>44853</v>
      </c>
      <c r="B2585" t="s">
        <v>5561</v>
      </c>
      <c r="C2585" s="3" t="s">
        <v>8421</v>
      </c>
      <c r="D2585" t="s">
        <v>5697</v>
      </c>
      <c r="F2585">
        <v>18.7</v>
      </c>
      <c r="G2585">
        <v>0</v>
      </c>
      <c r="H2585" t="s">
        <v>1152</v>
      </c>
      <c r="I2585" t="s">
        <v>1253</v>
      </c>
    </row>
    <row r="2586" spans="1:9" x14ac:dyDescent="0.3">
      <c r="A2586" s="1">
        <v>44853</v>
      </c>
      <c r="B2586" t="s">
        <v>5561</v>
      </c>
      <c r="C2586" s="3" t="s">
        <v>8422</v>
      </c>
      <c r="D2586" t="s">
        <v>6210</v>
      </c>
      <c r="F2586">
        <v>35.9</v>
      </c>
      <c r="G2586">
        <v>0</v>
      </c>
      <c r="H2586" t="s">
        <v>275</v>
      </c>
      <c r="I2586" t="s">
        <v>1253</v>
      </c>
    </row>
    <row r="2587" spans="1:9" x14ac:dyDescent="0.3">
      <c r="A2587" s="1">
        <v>44853</v>
      </c>
      <c r="B2587" t="s">
        <v>5561</v>
      </c>
      <c r="C2587" s="3" t="s">
        <v>8423</v>
      </c>
      <c r="D2587" t="s">
        <v>6210</v>
      </c>
      <c r="F2587">
        <v>39.799999999999997</v>
      </c>
      <c r="G2587">
        <v>0</v>
      </c>
      <c r="H2587" t="s">
        <v>275</v>
      </c>
      <c r="I2587" t="s">
        <v>1253</v>
      </c>
    </row>
    <row r="2588" spans="1:9" x14ac:dyDescent="0.3">
      <c r="A2588" s="1">
        <v>44853</v>
      </c>
      <c r="B2588" t="s">
        <v>5561</v>
      </c>
      <c r="C2588" s="3" t="s">
        <v>8424</v>
      </c>
      <c r="D2588" t="s">
        <v>6210</v>
      </c>
      <c r="F2588">
        <v>31.6</v>
      </c>
      <c r="G2588">
        <v>0</v>
      </c>
      <c r="H2588" t="s">
        <v>275</v>
      </c>
      <c r="I2588" t="s">
        <v>1253</v>
      </c>
    </row>
    <row r="2589" spans="1:9" x14ac:dyDescent="0.3">
      <c r="A2589" s="1">
        <v>44853</v>
      </c>
      <c r="B2589" t="s">
        <v>5561</v>
      </c>
      <c r="C2589" s="3" t="s">
        <v>8425</v>
      </c>
      <c r="D2589" t="s">
        <v>6210</v>
      </c>
      <c r="F2589">
        <v>35.6</v>
      </c>
      <c r="G2589">
        <v>0</v>
      </c>
      <c r="H2589" t="s">
        <v>275</v>
      </c>
      <c r="I2589" t="s">
        <v>1253</v>
      </c>
    </row>
    <row r="2590" spans="1:9" x14ac:dyDescent="0.3">
      <c r="A2590" s="1">
        <v>44853</v>
      </c>
      <c r="B2590" t="s">
        <v>5561</v>
      </c>
      <c r="C2590" s="3" t="s">
        <v>8426</v>
      </c>
      <c r="D2590" t="s">
        <v>6210</v>
      </c>
      <c r="F2590">
        <v>26.9</v>
      </c>
      <c r="G2590">
        <v>0</v>
      </c>
      <c r="H2590" t="s">
        <v>275</v>
      </c>
      <c r="I2590" t="s">
        <v>1253</v>
      </c>
    </row>
    <row r="2591" spans="1:9" x14ac:dyDescent="0.3">
      <c r="A2591" s="1">
        <v>44853</v>
      </c>
      <c r="B2591" t="s">
        <v>5561</v>
      </c>
      <c r="C2591" s="3" t="s">
        <v>8427</v>
      </c>
      <c r="D2591" t="s">
        <v>5794</v>
      </c>
      <c r="F2591">
        <v>24.5</v>
      </c>
      <c r="G2591">
        <v>0</v>
      </c>
      <c r="H2591" t="s">
        <v>235</v>
      </c>
      <c r="I2591" t="s">
        <v>1253</v>
      </c>
    </row>
    <row r="2592" spans="1:9" x14ac:dyDescent="0.3">
      <c r="A2592" s="1">
        <v>44853</v>
      </c>
      <c r="B2592" t="s">
        <v>5566</v>
      </c>
      <c r="C2592" s="3" t="s">
        <v>8428</v>
      </c>
      <c r="D2592" t="s">
        <v>6224</v>
      </c>
      <c r="F2592">
        <v>30.3</v>
      </c>
      <c r="G2592">
        <v>0</v>
      </c>
      <c r="H2592" t="s">
        <v>142</v>
      </c>
      <c r="I2592" t="s">
        <v>1253</v>
      </c>
    </row>
    <row r="2593" spans="1:11" x14ac:dyDescent="0.3">
      <c r="A2593" s="1">
        <v>44853</v>
      </c>
      <c r="B2593" t="s">
        <v>5566</v>
      </c>
      <c r="C2593" s="3" t="s">
        <v>8429</v>
      </c>
      <c r="D2593" t="s">
        <v>6224</v>
      </c>
      <c r="F2593">
        <v>32.299999999999997</v>
      </c>
      <c r="G2593">
        <v>0</v>
      </c>
      <c r="H2593" t="s">
        <v>142</v>
      </c>
      <c r="I2593" t="s">
        <v>1253</v>
      </c>
    </row>
    <row r="2594" spans="1:11" x14ac:dyDescent="0.3">
      <c r="A2594" s="1">
        <v>44853</v>
      </c>
      <c r="B2594" t="s">
        <v>5566</v>
      </c>
      <c r="C2594" s="3" t="s">
        <v>8430</v>
      </c>
      <c r="D2594" t="s">
        <v>6224</v>
      </c>
      <c r="F2594">
        <v>34.4</v>
      </c>
      <c r="G2594">
        <v>0</v>
      </c>
      <c r="H2594" t="s">
        <v>142</v>
      </c>
      <c r="I2594" t="s">
        <v>1253</v>
      </c>
    </row>
    <row r="2595" spans="1:11" x14ac:dyDescent="0.3">
      <c r="A2595" s="1">
        <v>44853</v>
      </c>
      <c r="B2595" t="s">
        <v>5566</v>
      </c>
      <c r="C2595" s="3" t="s">
        <v>8431</v>
      </c>
      <c r="D2595" t="s">
        <v>6224</v>
      </c>
      <c r="F2595">
        <v>28.4</v>
      </c>
      <c r="G2595">
        <v>0</v>
      </c>
      <c r="H2595" t="s">
        <v>142</v>
      </c>
      <c r="I2595" t="s">
        <v>1253</v>
      </c>
    </row>
    <row r="2596" spans="1:11" x14ac:dyDescent="0.3">
      <c r="A2596" s="1">
        <v>44853</v>
      </c>
      <c r="B2596" t="s">
        <v>5566</v>
      </c>
      <c r="C2596" s="3" t="s">
        <v>8432</v>
      </c>
      <c r="D2596" t="s">
        <v>6224</v>
      </c>
      <c r="F2596">
        <v>29.4</v>
      </c>
      <c r="G2596">
        <v>0</v>
      </c>
      <c r="H2596" t="s">
        <v>142</v>
      </c>
      <c r="I2596" t="s">
        <v>1253</v>
      </c>
    </row>
    <row r="2597" spans="1:11" x14ac:dyDescent="0.3">
      <c r="A2597" s="1">
        <v>44853</v>
      </c>
      <c r="B2597" t="s">
        <v>5566</v>
      </c>
      <c r="C2597" s="3" t="s">
        <v>8433</v>
      </c>
      <c r="D2597" t="s">
        <v>6224</v>
      </c>
      <c r="F2597">
        <v>30.5</v>
      </c>
      <c r="G2597">
        <v>0.3</v>
      </c>
      <c r="H2597" t="s">
        <v>142</v>
      </c>
      <c r="I2597" t="s">
        <v>1253</v>
      </c>
    </row>
    <row r="2598" spans="1:11" x14ac:dyDescent="0.3">
      <c r="A2598" s="1">
        <v>44895</v>
      </c>
      <c r="B2598" t="s">
        <v>5561</v>
      </c>
      <c r="C2598" s="3" t="s">
        <v>9228</v>
      </c>
      <c r="D2598" t="s">
        <v>8985</v>
      </c>
      <c r="F2598">
        <v>33.700000000000003</v>
      </c>
      <c r="G2598">
        <v>3.5</v>
      </c>
      <c r="H2598" t="s">
        <v>23</v>
      </c>
      <c r="I2598" t="s">
        <v>15</v>
      </c>
    </row>
    <row r="2599" spans="1:11" x14ac:dyDescent="0.3">
      <c r="A2599" s="1">
        <v>44919</v>
      </c>
      <c r="B2599" t="s">
        <v>5566</v>
      </c>
      <c r="C2599" s="3" t="s">
        <v>9669</v>
      </c>
      <c r="D2599" t="s">
        <v>8906</v>
      </c>
      <c r="F2599">
        <v>33.700000000000003</v>
      </c>
      <c r="G2599">
        <v>1.1000000000000001</v>
      </c>
      <c r="H2599" t="s">
        <v>23</v>
      </c>
      <c r="I2599" t="s">
        <v>15</v>
      </c>
    </row>
    <row r="2600" spans="1:11" x14ac:dyDescent="0.3">
      <c r="A2600" s="1">
        <v>44932</v>
      </c>
      <c r="B2600" t="s">
        <v>5566</v>
      </c>
      <c r="C2600" s="3" t="s">
        <v>9855</v>
      </c>
      <c r="D2600" t="s">
        <v>6064</v>
      </c>
      <c r="F2600">
        <v>33.700000000000003</v>
      </c>
      <c r="G2600">
        <v>3.3</v>
      </c>
      <c r="H2600" t="s">
        <v>23</v>
      </c>
      <c r="I2600" t="s">
        <v>15</v>
      </c>
      <c r="J2600" s="1">
        <v>44945</v>
      </c>
      <c r="K2600">
        <v>9067</v>
      </c>
    </row>
    <row r="2601" spans="1:11" x14ac:dyDescent="0.3">
      <c r="A2601" s="1">
        <v>44932</v>
      </c>
      <c r="B2601" t="s">
        <v>5566</v>
      </c>
      <c r="C2601" s="3" t="s">
        <v>9856</v>
      </c>
      <c r="D2601" t="s">
        <v>6064</v>
      </c>
      <c r="F2601">
        <v>33.700000000000003</v>
      </c>
      <c r="G2601">
        <v>0</v>
      </c>
      <c r="H2601" t="s">
        <v>23</v>
      </c>
      <c r="I2601" t="s">
        <v>15</v>
      </c>
      <c r="J2601" s="1">
        <v>44945</v>
      </c>
      <c r="K2601">
        <v>9067</v>
      </c>
    </row>
    <row r="2602" spans="1:11" x14ac:dyDescent="0.3">
      <c r="A2602" s="1">
        <v>44937</v>
      </c>
      <c r="B2602" t="s">
        <v>5566</v>
      </c>
      <c r="C2602" s="3" t="s">
        <v>9897</v>
      </c>
      <c r="D2602" t="s">
        <v>5621</v>
      </c>
      <c r="F2602">
        <v>33.700000000000003</v>
      </c>
      <c r="G2602">
        <v>0</v>
      </c>
      <c r="H2602" t="s">
        <v>23</v>
      </c>
      <c r="I2602" t="s">
        <v>15</v>
      </c>
    </row>
    <row r="2603" spans="1:11" x14ac:dyDescent="0.3">
      <c r="A2603" s="1">
        <v>44953</v>
      </c>
      <c r="B2603" t="s">
        <v>5566</v>
      </c>
      <c r="C2603" s="3" t="s">
        <v>10178</v>
      </c>
      <c r="D2603" t="s">
        <v>6196</v>
      </c>
      <c r="F2603">
        <v>33.700000000000003</v>
      </c>
      <c r="G2603">
        <v>0</v>
      </c>
      <c r="H2603" t="s">
        <v>23</v>
      </c>
      <c r="I2603" t="s">
        <v>15</v>
      </c>
    </row>
    <row r="2604" spans="1:11" x14ac:dyDescent="0.3">
      <c r="A2604" s="1">
        <v>44763</v>
      </c>
      <c r="B2604" t="s">
        <v>5561</v>
      </c>
      <c r="C2604" s="3" t="s">
        <v>6569</v>
      </c>
      <c r="D2604" t="s">
        <v>6242</v>
      </c>
      <c r="F2604">
        <v>33.6</v>
      </c>
      <c r="G2604">
        <v>0</v>
      </c>
      <c r="H2604" t="s">
        <v>23</v>
      </c>
      <c r="I2604" t="s">
        <v>15</v>
      </c>
    </row>
    <row r="2605" spans="1:11" x14ac:dyDescent="0.3">
      <c r="A2605" s="1">
        <v>44764</v>
      </c>
      <c r="B2605" t="s">
        <v>5561</v>
      </c>
      <c r="C2605" s="3" t="s">
        <v>6602</v>
      </c>
      <c r="D2605" t="s">
        <v>6603</v>
      </c>
      <c r="F2605">
        <v>33.6</v>
      </c>
      <c r="G2605">
        <v>0</v>
      </c>
      <c r="H2605" t="s">
        <v>23</v>
      </c>
      <c r="I2605" t="s">
        <v>15</v>
      </c>
    </row>
    <row r="2606" spans="1:11" x14ac:dyDescent="0.3">
      <c r="A2606" s="1">
        <v>44849</v>
      </c>
      <c r="B2606" t="s">
        <v>5566</v>
      </c>
      <c r="C2606" s="3" t="s">
        <v>8363</v>
      </c>
      <c r="D2606" t="s">
        <v>5621</v>
      </c>
      <c r="F2606">
        <v>33.6</v>
      </c>
      <c r="G2606">
        <v>0</v>
      </c>
      <c r="H2606" t="s">
        <v>23</v>
      </c>
      <c r="I2606" t="s">
        <v>15</v>
      </c>
    </row>
    <row r="2607" spans="1:11" x14ac:dyDescent="0.3">
      <c r="A2607" s="1">
        <v>44873</v>
      </c>
      <c r="B2607" t="s">
        <v>5561</v>
      </c>
      <c r="C2607" s="3" t="s">
        <v>8758</v>
      </c>
      <c r="D2607" t="s">
        <v>7199</v>
      </c>
      <c r="F2607">
        <v>33.6</v>
      </c>
      <c r="G2607">
        <v>0</v>
      </c>
      <c r="H2607" t="s">
        <v>23</v>
      </c>
      <c r="I2607" t="s">
        <v>15</v>
      </c>
    </row>
    <row r="2608" spans="1:11" x14ac:dyDescent="0.3">
      <c r="A2608" s="1">
        <v>44890</v>
      </c>
      <c r="B2608" t="s">
        <v>5566</v>
      </c>
      <c r="C2608" s="3" t="s">
        <v>9171</v>
      </c>
      <c r="D2608" t="s">
        <v>5602</v>
      </c>
      <c r="F2608">
        <v>33.6</v>
      </c>
      <c r="G2608">
        <v>0</v>
      </c>
      <c r="H2608" t="s">
        <v>23</v>
      </c>
      <c r="I2608" t="s">
        <v>15</v>
      </c>
    </row>
    <row r="2609" spans="1:9" x14ac:dyDescent="0.3">
      <c r="A2609" s="1">
        <v>44917</v>
      </c>
      <c r="B2609" t="s">
        <v>5566</v>
      </c>
      <c r="C2609" s="3" t="s">
        <v>9639</v>
      </c>
      <c r="D2609" t="s">
        <v>5586</v>
      </c>
      <c r="F2609">
        <v>33.6</v>
      </c>
      <c r="G2609">
        <v>1.8</v>
      </c>
      <c r="H2609" t="s">
        <v>23</v>
      </c>
      <c r="I2609" t="s">
        <v>15</v>
      </c>
    </row>
    <row r="2610" spans="1:9" x14ac:dyDescent="0.3">
      <c r="A2610" s="1">
        <v>44937</v>
      </c>
      <c r="B2610" t="s">
        <v>5561</v>
      </c>
      <c r="C2610" s="3" t="s">
        <v>9877</v>
      </c>
      <c r="D2610" t="s">
        <v>6020</v>
      </c>
      <c r="F2610">
        <v>33.6</v>
      </c>
      <c r="G2610">
        <v>0</v>
      </c>
      <c r="H2610" t="s">
        <v>23</v>
      </c>
      <c r="I2610" t="s">
        <v>15</v>
      </c>
    </row>
    <row r="2611" spans="1:9" x14ac:dyDescent="0.3">
      <c r="A2611" s="1">
        <v>44854</v>
      </c>
      <c r="B2611" t="s">
        <v>5553</v>
      </c>
      <c r="C2611" s="3" t="s">
        <v>8447</v>
      </c>
      <c r="D2611" t="s">
        <v>5860</v>
      </c>
      <c r="F2611">
        <v>40.4</v>
      </c>
      <c r="G2611">
        <v>0</v>
      </c>
      <c r="H2611" t="s">
        <v>378</v>
      </c>
      <c r="I2611" t="s">
        <v>5548</v>
      </c>
    </row>
    <row r="2612" spans="1:9" x14ac:dyDescent="0.3">
      <c r="A2612" s="1">
        <v>44854</v>
      </c>
      <c r="B2612" t="s">
        <v>5553</v>
      </c>
      <c r="C2612" s="3" t="s">
        <v>8448</v>
      </c>
      <c r="D2612" t="s">
        <v>5905</v>
      </c>
      <c r="F2612">
        <v>28.6</v>
      </c>
      <c r="G2612">
        <v>0</v>
      </c>
      <c r="H2612" t="s">
        <v>378</v>
      </c>
      <c r="I2612" t="s">
        <v>5548</v>
      </c>
    </row>
    <row r="2613" spans="1:9" x14ac:dyDescent="0.3">
      <c r="A2613" s="1">
        <v>44854</v>
      </c>
      <c r="B2613" t="s">
        <v>5553</v>
      </c>
      <c r="C2613" s="3" t="s">
        <v>8449</v>
      </c>
      <c r="D2613" t="s">
        <v>5905</v>
      </c>
      <c r="F2613">
        <v>30.4</v>
      </c>
      <c r="G2613">
        <v>6</v>
      </c>
      <c r="H2613" t="s">
        <v>378</v>
      </c>
      <c r="I2613" t="s">
        <v>5548</v>
      </c>
    </row>
    <row r="2614" spans="1:9" x14ac:dyDescent="0.3">
      <c r="A2614" s="1">
        <v>44854</v>
      </c>
      <c r="B2614" t="s">
        <v>5553</v>
      </c>
      <c r="C2614" s="3" t="s">
        <v>8450</v>
      </c>
      <c r="D2614" t="s">
        <v>5905</v>
      </c>
      <c r="F2614">
        <v>38.9</v>
      </c>
      <c r="G2614">
        <v>1.5</v>
      </c>
      <c r="H2614" t="s">
        <v>378</v>
      </c>
      <c r="I2614" t="s">
        <v>5548</v>
      </c>
    </row>
    <row r="2615" spans="1:9" x14ac:dyDescent="0.3">
      <c r="A2615" s="1">
        <v>44854</v>
      </c>
      <c r="B2615" t="s">
        <v>5553</v>
      </c>
      <c r="C2615" s="3" t="s">
        <v>8451</v>
      </c>
      <c r="D2615" t="s">
        <v>5905</v>
      </c>
      <c r="F2615">
        <v>42.1</v>
      </c>
      <c r="G2615">
        <v>0</v>
      </c>
      <c r="H2615" t="s">
        <v>378</v>
      </c>
      <c r="I2615" t="s">
        <v>5548</v>
      </c>
    </row>
    <row r="2616" spans="1:9" x14ac:dyDescent="0.3">
      <c r="A2616" s="1">
        <v>44854</v>
      </c>
      <c r="B2616" t="s">
        <v>5553</v>
      </c>
      <c r="C2616" s="3" t="s">
        <v>8452</v>
      </c>
      <c r="D2616" t="s">
        <v>5912</v>
      </c>
      <c r="F2616">
        <v>38.5</v>
      </c>
      <c r="G2616">
        <v>0</v>
      </c>
      <c r="H2616" t="s">
        <v>378</v>
      </c>
      <c r="I2616" t="s">
        <v>5548</v>
      </c>
    </row>
    <row r="2617" spans="1:9" x14ac:dyDescent="0.3">
      <c r="A2617" s="1">
        <v>44854</v>
      </c>
      <c r="B2617" t="s">
        <v>5553</v>
      </c>
      <c r="C2617" s="3" t="s">
        <v>8453</v>
      </c>
      <c r="D2617" t="s">
        <v>5912</v>
      </c>
      <c r="F2617">
        <v>36.700000000000003</v>
      </c>
      <c r="G2617">
        <v>0</v>
      </c>
      <c r="H2617" t="s">
        <v>378</v>
      </c>
      <c r="I2617" t="s">
        <v>5548</v>
      </c>
    </row>
    <row r="2618" spans="1:9" x14ac:dyDescent="0.3">
      <c r="A2618" s="1">
        <v>44854</v>
      </c>
      <c r="B2618" t="s">
        <v>5553</v>
      </c>
      <c r="C2618" s="3" t="s">
        <v>8454</v>
      </c>
      <c r="D2618" t="s">
        <v>5912</v>
      </c>
      <c r="F2618">
        <v>34.5</v>
      </c>
      <c r="G2618">
        <v>0</v>
      </c>
      <c r="H2618" t="s">
        <v>378</v>
      </c>
      <c r="I2618" t="s">
        <v>5548</v>
      </c>
    </row>
    <row r="2619" spans="1:9" x14ac:dyDescent="0.3">
      <c r="A2619" s="1">
        <v>44764</v>
      </c>
      <c r="B2619" t="s">
        <v>5561</v>
      </c>
      <c r="C2619" s="3" t="s">
        <v>6599</v>
      </c>
      <c r="D2619" t="s">
        <v>6242</v>
      </c>
      <c r="F2619">
        <v>33.5</v>
      </c>
      <c r="G2619">
        <v>0</v>
      </c>
      <c r="H2619" t="s">
        <v>23</v>
      </c>
      <c r="I2619" t="s">
        <v>15</v>
      </c>
    </row>
    <row r="2620" spans="1:9" x14ac:dyDescent="0.3">
      <c r="A2620" s="1">
        <v>44817</v>
      </c>
      <c r="B2620" t="s">
        <v>5566</v>
      </c>
      <c r="C2620" s="3" t="s">
        <v>7663</v>
      </c>
      <c r="D2620" t="s">
        <v>5621</v>
      </c>
      <c r="F2620">
        <v>33.5</v>
      </c>
      <c r="G2620">
        <v>0</v>
      </c>
      <c r="H2620" t="s">
        <v>23</v>
      </c>
      <c r="I2620" t="s">
        <v>15</v>
      </c>
    </row>
    <row r="2621" spans="1:9" x14ac:dyDescent="0.3">
      <c r="A2621" s="1">
        <v>44854</v>
      </c>
      <c r="B2621" t="s">
        <v>5553</v>
      </c>
      <c r="C2621" s="3" t="s">
        <v>8457</v>
      </c>
      <c r="D2621" t="s">
        <v>5673</v>
      </c>
      <c r="F2621">
        <v>19</v>
      </c>
      <c r="G2621">
        <v>0</v>
      </c>
      <c r="I2621" t="s">
        <v>15</v>
      </c>
    </row>
    <row r="2622" spans="1:9" x14ac:dyDescent="0.3">
      <c r="A2622" s="1">
        <v>44819</v>
      </c>
      <c r="B2622" t="s">
        <v>5561</v>
      </c>
      <c r="C2622" s="3" t="s">
        <v>7750</v>
      </c>
      <c r="D2622" t="s">
        <v>6025</v>
      </c>
      <c r="F2622">
        <v>33.5</v>
      </c>
      <c r="G2622">
        <v>0</v>
      </c>
      <c r="H2622" t="s">
        <v>23</v>
      </c>
      <c r="I2622" t="s">
        <v>15</v>
      </c>
    </row>
    <row r="2623" spans="1:9" x14ac:dyDescent="0.3">
      <c r="A2623" s="1">
        <v>44873</v>
      </c>
      <c r="B2623" t="s">
        <v>5553</v>
      </c>
      <c r="C2623" s="3" t="s">
        <v>8740</v>
      </c>
      <c r="D2623" t="s">
        <v>5921</v>
      </c>
      <c r="F2623">
        <v>33.5</v>
      </c>
      <c r="G2623">
        <v>0</v>
      </c>
      <c r="H2623" t="s">
        <v>23</v>
      </c>
      <c r="I2623" t="s">
        <v>15</v>
      </c>
    </row>
    <row r="2624" spans="1:9" x14ac:dyDescent="0.3">
      <c r="A2624" s="1">
        <v>44873</v>
      </c>
      <c r="B2624" t="s">
        <v>5561</v>
      </c>
      <c r="C2624" s="3" t="s">
        <v>8752</v>
      </c>
      <c r="D2624" t="s">
        <v>6242</v>
      </c>
      <c r="F2624">
        <v>33.5</v>
      </c>
      <c r="G2624">
        <v>0</v>
      </c>
      <c r="H2624" t="s">
        <v>23</v>
      </c>
      <c r="I2624" t="s">
        <v>15</v>
      </c>
    </row>
    <row r="2625" spans="1:9" x14ac:dyDescent="0.3">
      <c r="A2625" s="1">
        <v>44881</v>
      </c>
      <c r="B2625" t="s">
        <v>5561</v>
      </c>
      <c r="C2625" s="3" t="s">
        <v>8894</v>
      </c>
      <c r="D2625" t="s">
        <v>7006</v>
      </c>
      <c r="F2625">
        <v>33.5</v>
      </c>
      <c r="G2625">
        <v>1.5</v>
      </c>
      <c r="H2625" t="s">
        <v>23</v>
      </c>
      <c r="I2625" t="s">
        <v>15</v>
      </c>
    </row>
    <row r="2626" spans="1:9" x14ac:dyDescent="0.3">
      <c r="A2626" s="1">
        <v>44881</v>
      </c>
      <c r="B2626" t="s">
        <v>5566</v>
      </c>
      <c r="C2626" s="3" t="s">
        <v>8901</v>
      </c>
      <c r="D2626" t="s">
        <v>5621</v>
      </c>
      <c r="F2626">
        <v>33.5</v>
      </c>
      <c r="G2626">
        <v>0</v>
      </c>
      <c r="H2626" t="s">
        <v>23</v>
      </c>
      <c r="I2626" t="s">
        <v>15</v>
      </c>
    </row>
    <row r="2627" spans="1:9" x14ac:dyDescent="0.3">
      <c r="A2627" s="1">
        <v>44854</v>
      </c>
      <c r="B2627" t="s">
        <v>5561</v>
      </c>
      <c r="C2627" s="3" t="s">
        <v>8463</v>
      </c>
      <c r="D2627" t="s">
        <v>5794</v>
      </c>
      <c r="F2627">
        <v>18.8</v>
      </c>
      <c r="G2627">
        <v>0</v>
      </c>
      <c r="H2627" t="s">
        <v>235</v>
      </c>
      <c r="I2627" t="s">
        <v>1253</v>
      </c>
    </row>
    <row r="2628" spans="1:9" x14ac:dyDescent="0.3">
      <c r="A2628" s="1">
        <v>44854</v>
      </c>
      <c r="B2628" t="s">
        <v>5561</v>
      </c>
      <c r="C2628" s="3" t="s">
        <v>8464</v>
      </c>
      <c r="D2628" t="s">
        <v>5794</v>
      </c>
      <c r="F2628">
        <v>16.7</v>
      </c>
      <c r="G2628">
        <v>0</v>
      </c>
      <c r="H2628" t="s">
        <v>235</v>
      </c>
      <c r="I2628" t="s">
        <v>1253</v>
      </c>
    </row>
    <row r="2629" spans="1:9" x14ac:dyDescent="0.3">
      <c r="A2629" s="1">
        <v>44854</v>
      </c>
      <c r="B2629" t="s">
        <v>5566</v>
      </c>
      <c r="C2629" s="3" t="s">
        <v>8465</v>
      </c>
      <c r="D2629" t="s">
        <v>6224</v>
      </c>
      <c r="F2629">
        <v>29.7</v>
      </c>
      <c r="G2629">
        <v>0</v>
      </c>
      <c r="H2629" t="s">
        <v>142</v>
      </c>
      <c r="I2629" t="s">
        <v>1253</v>
      </c>
    </row>
    <row r="2630" spans="1:9" x14ac:dyDescent="0.3">
      <c r="A2630" s="1">
        <v>44854</v>
      </c>
      <c r="B2630" t="s">
        <v>5566</v>
      </c>
      <c r="C2630" s="3" t="s">
        <v>8466</v>
      </c>
      <c r="D2630" t="s">
        <v>6224</v>
      </c>
      <c r="F2630">
        <v>28.2</v>
      </c>
      <c r="G2630">
        <v>0</v>
      </c>
      <c r="H2630" t="s">
        <v>142</v>
      </c>
      <c r="I2630" t="s">
        <v>1253</v>
      </c>
    </row>
    <row r="2631" spans="1:9" x14ac:dyDescent="0.3">
      <c r="A2631" s="1">
        <v>44854</v>
      </c>
      <c r="B2631" t="s">
        <v>5566</v>
      </c>
      <c r="C2631" s="3" t="s">
        <v>8467</v>
      </c>
      <c r="D2631" t="s">
        <v>6224</v>
      </c>
      <c r="F2631">
        <v>31.2</v>
      </c>
      <c r="G2631">
        <v>0</v>
      </c>
      <c r="H2631" t="s">
        <v>142</v>
      </c>
      <c r="I2631" t="s">
        <v>1253</v>
      </c>
    </row>
    <row r="2632" spans="1:9" x14ac:dyDescent="0.3">
      <c r="A2632" s="1">
        <v>44854</v>
      </c>
      <c r="B2632" t="s">
        <v>5566</v>
      </c>
      <c r="C2632" s="3" t="s">
        <v>8468</v>
      </c>
      <c r="D2632" t="s">
        <v>6224</v>
      </c>
      <c r="F2632">
        <v>27.8</v>
      </c>
      <c r="G2632">
        <v>0</v>
      </c>
      <c r="H2632" t="s">
        <v>142</v>
      </c>
      <c r="I2632" t="s">
        <v>1253</v>
      </c>
    </row>
    <row r="2633" spans="1:9" x14ac:dyDescent="0.3">
      <c r="A2633" s="1">
        <v>44893</v>
      </c>
      <c r="B2633" t="s">
        <v>5566</v>
      </c>
      <c r="C2633" s="3" t="s">
        <v>9195</v>
      </c>
      <c r="D2633" t="s">
        <v>5621</v>
      </c>
      <c r="F2633">
        <v>33.5</v>
      </c>
      <c r="G2633">
        <v>0</v>
      </c>
      <c r="H2633" t="s">
        <v>23</v>
      </c>
      <c r="I2633" t="s">
        <v>15</v>
      </c>
    </row>
    <row r="2634" spans="1:9" x14ac:dyDescent="0.3">
      <c r="A2634" s="1">
        <v>44904</v>
      </c>
      <c r="B2634" t="s">
        <v>5553</v>
      </c>
      <c r="C2634" s="3" t="s">
        <v>9396</v>
      </c>
      <c r="D2634" t="s">
        <v>5916</v>
      </c>
      <c r="F2634">
        <v>33.5</v>
      </c>
      <c r="G2634">
        <v>0</v>
      </c>
      <c r="H2634" t="s">
        <v>23</v>
      </c>
      <c r="I2634" t="s">
        <v>1253</v>
      </c>
    </row>
    <row r="2635" spans="1:9" x14ac:dyDescent="0.3">
      <c r="A2635" s="1">
        <v>44905</v>
      </c>
      <c r="B2635" t="s">
        <v>5561</v>
      </c>
      <c r="C2635" s="3" t="s">
        <v>9423</v>
      </c>
      <c r="D2635" t="s">
        <v>6046</v>
      </c>
      <c r="F2635">
        <v>33.5</v>
      </c>
      <c r="G2635">
        <v>0</v>
      </c>
      <c r="H2635" t="s">
        <v>23</v>
      </c>
      <c r="I2635" t="s">
        <v>15</v>
      </c>
    </row>
    <row r="2636" spans="1:9" x14ac:dyDescent="0.3">
      <c r="A2636" s="1">
        <v>44938</v>
      </c>
      <c r="B2636" t="s">
        <v>5566</v>
      </c>
      <c r="C2636" s="3" t="s">
        <v>9918</v>
      </c>
      <c r="D2636" t="s">
        <v>6405</v>
      </c>
      <c r="F2636">
        <v>33.5</v>
      </c>
      <c r="G2636">
        <v>0</v>
      </c>
      <c r="H2636" t="s">
        <v>23</v>
      </c>
      <c r="I2636" t="s">
        <v>15</v>
      </c>
    </row>
    <row r="2637" spans="1:9" x14ac:dyDescent="0.3">
      <c r="A2637" s="1">
        <v>44854</v>
      </c>
      <c r="B2637" t="s">
        <v>5566</v>
      </c>
      <c r="C2637" s="3" t="s">
        <v>8473</v>
      </c>
      <c r="D2637" t="s">
        <v>5621</v>
      </c>
      <c r="F2637">
        <v>32.6</v>
      </c>
      <c r="G2637">
        <v>0</v>
      </c>
      <c r="H2637" t="s">
        <v>45</v>
      </c>
      <c r="I2637" t="s">
        <v>1253</v>
      </c>
    </row>
    <row r="2638" spans="1:9" x14ac:dyDescent="0.3">
      <c r="A2638" s="1">
        <v>44854</v>
      </c>
      <c r="B2638" t="s">
        <v>5566</v>
      </c>
      <c r="C2638" s="3" t="s">
        <v>8474</v>
      </c>
      <c r="D2638" t="s">
        <v>5621</v>
      </c>
      <c r="F2638">
        <v>31.4</v>
      </c>
      <c r="G2638">
        <v>0</v>
      </c>
      <c r="H2638" t="s">
        <v>45</v>
      </c>
      <c r="I2638" t="s">
        <v>1253</v>
      </c>
    </row>
    <row r="2639" spans="1:9" x14ac:dyDescent="0.3">
      <c r="A2639" s="1">
        <v>44854</v>
      </c>
      <c r="B2639" t="s">
        <v>5566</v>
      </c>
      <c r="C2639" s="3" t="s">
        <v>8475</v>
      </c>
      <c r="D2639" t="s">
        <v>5621</v>
      </c>
      <c r="F2639">
        <v>35</v>
      </c>
      <c r="G2639">
        <v>0</v>
      </c>
      <c r="H2639" t="s">
        <v>45</v>
      </c>
      <c r="I2639" t="s">
        <v>1253</v>
      </c>
    </row>
    <row r="2640" spans="1:9" x14ac:dyDescent="0.3">
      <c r="A2640" s="1">
        <v>44854</v>
      </c>
      <c r="B2640" t="s">
        <v>5566</v>
      </c>
      <c r="C2640" s="3" t="s">
        <v>8476</v>
      </c>
      <c r="D2640" t="s">
        <v>6405</v>
      </c>
      <c r="F2640">
        <v>35.6</v>
      </c>
      <c r="G2640">
        <v>0</v>
      </c>
      <c r="H2640" t="s">
        <v>45</v>
      </c>
      <c r="I2640" t="s">
        <v>1253</v>
      </c>
    </row>
    <row r="2641" spans="1:11" x14ac:dyDescent="0.3">
      <c r="A2641" s="1">
        <v>44763</v>
      </c>
      <c r="B2641" t="s">
        <v>5561</v>
      </c>
      <c r="C2641" s="3" t="s">
        <v>6570</v>
      </c>
      <c r="D2641" t="s">
        <v>6242</v>
      </c>
      <c r="F2641">
        <v>33.4</v>
      </c>
      <c r="G2641">
        <v>0</v>
      </c>
      <c r="H2641" t="s">
        <v>23</v>
      </c>
      <c r="I2641" t="s">
        <v>15</v>
      </c>
    </row>
    <row r="2642" spans="1:11" x14ac:dyDescent="0.3">
      <c r="A2642" s="1">
        <v>44854</v>
      </c>
      <c r="B2642" t="s">
        <v>5566</v>
      </c>
      <c r="C2642" s="3" t="s">
        <v>8478</v>
      </c>
      <c r="D2642" t="s">
        <v>6405</v>
      </c>
      <c r="F2642">
        <v>31.4</v>
      </c>
      <c r="G2642">
        <v>0</v>
      </c>
      <c r="H2642" t="s">
        <v>45</v>
      </c>
      <c r="I2642" t="s">
        <v>1253</v>
      </c>
    </row>
    <row r="2643" spans="1:11" x14ac:dyDescent="0.3">
      <c r="A2643" s="1">
        <v>44854</v>
      </c>
      <c r="B2643" t="s">
        <v>5566</v>
      </c>
      <c r="C2643" s="3" t="s">
        <v>8479</v>
      </c>
      <c r="D2643" t="s">
        <v>6405</v>
      </c>
      <c r="F2643">
        <v>39.200000000000003</v>
      </c>
      <c r="G2643">
        <v>0</v>
      </c>
      <c r="H2643" t="s">
        <v>45</v>
      </c>
      <c r="I2643" t="s">
        <v>1253</v>
      </c>
    </row>
    <row r="2644" spans="1:11" x14ac:dyDescent="0.3">
      <c r="A2644" s="1">
        <v>44771</v>
      </c>
      <c r="B2644" t="s">
        <v>5561</v>
      </c>
      <c r="C2644" s="3" t="s">
        <v>6776</v>
      </c>
      <c r="D2644" t="s">
        <v>6774</v>
      </c>
      <c r="F2644">
        <v>33.4</v>
      </c>
      <c r="G2644">
        <v>0</v>
      </c>
      <c r="H2644" t="s">
        <v>23</v>
      </c>
      <c r="I2644" t="s">
        <v>15</v>
      </c>
      <c r="J2644" s="1">
        <v>44775</v>
      </c>
      <c r="K2644">
        <v>8403</v>
      </c>
    </row>
    <row r="2645" spans="1:11" x14ac:dyDescent="0.3">
      <c r="A2645" s="1">
        <v>44817</v>
      </c>
      <c r="B2645" t="s">
        <v>5561</v>
      </c>
      <c r="C2645" s="3" t="s">
        <v>7635</v>
      </c>
      <c r="D2645" t="s">
        <v>7636</v>
      </c>
      <c r="F2645">
        <v>33.4</v>
      </c>
      <c r="G2645">
        <v>0</v>
      </c>
      <c r="H2645" t="s">
        <v>23</v>
      </c>
      <c r="I2645" t="s">
        <v>15</v>
      </c>
    </row>
    <row r="2646" spans="1:11" x14ac:dyDescent="0.3">
      <c r="A2646" s="1">
        <v>44823</v>
      </c>
      <c r="B2646" t="s">
        <v>5566</v>
      </c>
      <c r="C2646" s="3" t="s">
        <v>7789</v>
      </c>
      <c r="D2646" t="s">
        <v>5621</v>
      </c>
      <c r="F2646">
        <v>33.4</v>
      </c>
      <c r="G2646">
        <v>0</v>
      </c>
      <c r="H2646" t="s">
        <v>23</v>
      </c>
      <c r="I2646" t="s">
        <v>15</v>
      </c>
    </row>
    <row r="2647" spans="1:11" x14ac:dyDescent="0.3">
      <c r="A2647" s="1">
        <v>44855</v>
      </c>
      <c r="B2647" t="s">
        <v>5553</v>
      </c>
      <c r="C2647" s="3" t="s">
        <v>8483</v>
      </c>
      <c r="D2647" t="s">
        <v>5860</v>
      </c>
      <c r="F2647">
        <v>36.200000000000003</v>
      </c>
      <c r="G2647">
        <v>2.5</v>
      </c>
      <c r="H2647" t="s">
        <v>378</v>
      </c>
      <c r="I2647" t="s">
        <v>5548</v>
      </c>
    </row>
    <row r="2648" spans="1:11" x14ac:dyDescent="0.3">
      <c r="A2648" s="1">
        <v>44855</v>
      </c>
      <c r="B2648" t="s">
        <v>5553</v>
      </c>
      <c r="C2648" s="3" t="s">
        <v>8484</v>
      </c>
      <c r="D2648" t="s">
        <v>5860</v>
      </c>
      <c r="F2648">
        <v>45.2</v>
      </c>
      <c r="G2648">
        <v>0</v>
      </c>
      <c r="H2648" t="s">
        <v>378</v>
      </c>
      <c r="I2648" t="s">
        <v>5548</v>
      </c>
    </row>
    <row r="2649" spans="1:11" x14ac:dyDescent="0.3">
      <c r="A2649" s="1">
        <v>44855</v>
      </c>
      <c r="B2649" t="s">
        <v>5553</v>
      </c>
      <c r="C2649" s="3" t="s">
        <v>8485</v>
      </c>
      <c r="D2649" t="s">
        <v>5860</v>
      </c>
      <c r="F2649">
        <v>13.6</v>
      </c>
      <c r="G2649">
        <v>2.8</v>
      </c>
      <c r="H2649" t="s">
        <v>378</v>
      </c>
      <c r="I2649" t="s">
        <v>5548</v>
      </c>
    </row>
    <row r="2650" spans="1:11" x14ac:dyDescent="0.3">
      <c r="A2650" s="1">
        <v>44855</v>
      </c>
      <c r="B2650" t="s">
        <v>5553</v>
      </c>
      <c r="C2650" s="3" t="s">
        <v>8486</v>
      </c>
      <c r="D2650" t="s">
        <v>5860</v>
      </c>
      <c r="F2650">
        <v>40.299999999999997</v>
      </c>
      <c r="G2650">
        <v>0</v>
      </c>
      <c r="H2650" t="s">
        <v>378</v>
      </c>
      <c r="I2650" t="s">
        <v>5548</v>
      </c>
    </row>
    <row r="2651" spans="1:11" x14ac:dyDescent="0.3">
      <c r="A2651" s="1">
        <v>44855</v>
      </c>
      <c r="B2651" t="s">
        <v>5553</v>
      </c>
      <c r="C2651" s="3" t="s">
        <v>8487</v>
      </c>
      <c r="D2651" t="s">
        <v>5860</v>
      </c>
      <c r="F2651">
        <v>38.799999999999997</v>
      </c>
      <c r="G2651">
        <v>2.5</v>
      </c>
      <c r="H2651" t="s">
        <v>378</v>
      </c>
      <c r="I2651" t="s">
        <v>5548</v>
      </c>
    </row>
    <row r="2652" spans="1:11" x14ac:dyDescent="0.3">
      <c r="A2652" s="1">
        <v>44855</v>
      </c>
      <c r="B2652" t="s">
        <v>5553</v>
      </c>
      <c r="C2652" s="3" t="s">
        <v>8488</v>
      </c>
      <c r="D2652" t="s">
        <v>5864</v>
      </c>
      <c r="F2652">
        <v>31.1</v>
      </c>
      <c r="G2652">
        <v>0.9</v>
      </c>
      <c r="H2652" t="s">
        <v>2393</v>
      </c>
      <c r="I2652" t="s">
        <v>5548</v>
      </c>
    </row>
    <row r="2653" spans="1:11" x14ac:dyDescent="0.3">
      <c r="A2653" s="1">
        <v>44855</v>
      </c>
      <c r="B2653" t="s">
        <v>5553</v>
      </c>
      <c r="C2653" s="3" t="s">
        <v>8489</v>
      </c>
      <c r="D2653" t="s">
        <v>5864</v>
      </c>
      <c r="F2653">
        <v>32</v>
      </c>
      <c r="G2653">
        <v>0</v>
      </c>
      <c r="H2653" t="s">
        <v>2393</v>
      </c>
      <c r="I2653" t="s">
        <v>5548</v>
      </c>
    </row>
    <row r="2654" spans="1:11" x14ac:dyDescent="0.3">
      <c r="A2654" s="1">
        <v>44855</v>
      </c>
      <c r="B2654" t="s">
        <v>5553</v>
      </c>
      <c r="C2654" s="3" t="s">
        <v>8490</v>
      </c>
      <c r="D2654" t="s">
        <v>5864</v>
      </c>
      <c r="F2654">
        <v>25</v>
      </c>
      <c r="G2654">
        <v>0</v>
      </c>
      <c r="H2654" t="s">
        <v>2393</v>
      </c>
      <c r="I2654" t="s">
        <v>5548</v>
      </c>
    </row>
    <row r="2655" spans="1:11" x14ac:dyDescent="0.3">
      <c r="A2655" s="1">
        <v>44855</v>
      </c>
      <c r="B2655" t="s">
        <v>5553</v>
      </c>
      <c r="C2655" s="3" t="s">
        <v>8491</v>
      </c>
      <c r="D2655" t="s">
        <v>5864</v>
      </c>
      <c r="F2655">
        <v>30.5</v>
      </c>
      <c r="G2655">
        <v>0</v>
      </c>
      <c r="H2655" t="s">
        <v>2393</v>
      </c>
      <c r="I2655" t="s">
        <v>5548</v>
      </c>
    </row>
    <row r="2656" spans="1:11" x14ac:dyDescent="0.3">
      <c r="A2656" s="1">
        <v>44855</v>
      </c>
      <c r="B2656" t="s">
        <v>5553</v>
      </c>
      <c r="C2656" s="3" t="s">
        <v>8492</v>
      </c>
      <c r="D2656" t="s">
        <v>5864</v>
      </c>
      <c r="F2656">
        <v>22</v>
      </c>
      <c r="G2656">
        <v>0</v>
      </c>
      <c r="H2656" t="s">
        <v>2393</v>
      </c>
      <c r="I2656" t="s">
        <v>5548</v>
      </c>
    </row>
    <row r="2657" spans="1:9" x14ac:dyDescent="0.3">
      <c r="A2657" s="1">
        <v>44853</v>
      </c>
      <c r="B2657" t="s">
        <v>5566</v>
      </c>
      <c r="C2657" s="3" t="s">
        <v>8444</v>
      </c>
      <c r="D2657" t="s">
        <v>6196</v>
      </c>
      <c r="F2657">
        <v>33.4</v>
      </c>
      <c r="G2657">
        <v>0</v>
      </c>
      <c r="H2657" t="s">
        <v>23</v>
      </c>
      <c r="I2657" t="s">
        <v>15</v>
      </c>
    </row>
    <row r="2658" spans="1:9" x14ac:dyDescent="0.3">
      <c r="A2658" s="1">
        <v>44871</v>
      </c>
      <c r="B2658" t="s">
        <v>5553</v>
      </c>
      <c r="C2658" s="3" t="s">
        <v>8715</v>
      </c>
      <c r="D2658" t="s">
        <v>5916</v>
      </c>
      <c r="F2658">
        <v>33.4</v>
      </c>
      <c r="G2658">
        <v>0</v>
      </c>
      <c r="H2658" t="s">
        <v>23</v>
      </c>
      <c r="I2658" t="s">
        <v>15</v>
      </c>
    </row>
    <row r="2659" spans="1:9" x14ac:dyDescent="0.3">
      <c r="A2659" s="1">
        <v>44875</v>
      </c>
      <c r="B2659" t="s">
        <v>5561</v>
      </c>
      <c r="C2659" s="3" t="s">
        <v>8815</v>
      </c>
      <c r="D2659" t="s">
        <v>6465</v>
      </c>
      <c r="F2659">
        <v>33.4</v>
      </c>
      <c r="G2659">
        <v>0</v>
      </c>
      <c r="H2659" t="s">
        <v>23</v>
      </c>
      <c r="I2659" t="s">
        <v>15</v>
      </c>
    </row>
    <row r="2660" spans="1:9" x14ac:dyDescent="0.3">
      <c r="A2660" s="1">
        <v>44891</v>
      </c>
      <c r="B2660" t="s">
        <v>5561</v>
      </c>
      <c r="C2660" s="3" t="s">
        <v>9178</v>
      </c>
      <c r="D2660" t="s">
        <v>9175</v>
      </c>
      <c r="F2660">
        <v>33.4</v>
      </c>
      <c r="G2660">
        <v>7</v>
      </c>
      <c r="H2660" t="s">
        <v>23</v>
      </c>
      <c r="I2660" t="s">
        <v>15</v>
      </c>
    </row>
    <row r="2661" spans="1:9" x14ac:dyDescent="0.3">
      <c r="A2661" s="1">
        <v>44762</v>
      </c>
      <c r="B2661" t="s">
        <v>5561</v>
      </c>
      <c r="C2661" s="3" t="s">
        <v>6524</v>
      </c>
      <c r="D2661" t="s">
        <v>5870</v>
      </c>
      <c r="F2661">
        <v>33.299999999999997</v>
      </c>
      <c r="G2661">
        <v>5</v>
      </c>
      <c r="H2661" t="s">
        <v>23</v>
      </c>
      <c r="I2661" t="s">
        <v>15</v>
      </c>
    </row>
    <row r="2662" spans="1:9" x14ac:dyDescent="0.3">
      <c r="A2662" s="1">
        <v>44826</v>
      </c>
      <c r="B2662" t="s">
        <v>5561</v>
      </c>
      <c r="C2662" s="3" t="s">
        <v>7888</v>
      </c>
      <c r="D2662" t="s">
        <v>7199</v>
      </c>
      <c r="F2662">
        <v>33.299999999999997</v>
      </c>
      <c r="G2662">
        <v>0</v>
      </c>
      <c r="H2662" t="s">
        <v>23</v>
      </c>
      <c r="I2662" t="s">
        <v>1253</v>
      </c>
    </row>
    <row r="2663" spans="1:9" x14ac:dyDescent="0.3">
      <c r="A2663" s="1">
        <v>44854</v>
      </c>
      <c r="B2663" t="s">
        <v>5566</v>
      </c>
      <c r="C2663" s="3" t="s">
        <v>8470</v>
      </c>
      <c r="D2663" t="s">
        <v>6369</v>
      </c>
      <c r="F2663">
        <v>33.299999999999997</v>
      </c>
      <c r="G2663">
        <v>0</v>
      </c>
      <c r="H2663" t="s">
        <v>23</v>
      </c>
      <c r="I2663" t="s">
        <v>15</v>
      </c>
    </row>
    <row r="2664" spans="1:9" x14ac:dyDescent="0.3">
      <c r="A2664" s="1">
        <v>44875</v>
      </c>
      <c r="B2664" t="s">
        <v>5553</v>
      </c>
      <c r="C2664" s="3" t="s">
        <v>8803</v>
      </c>
      <c r="D2664" t="s">
        <v>8291</v>
      </c>
      <c r="F2664">
        <v>33.299999999999997</v>
      </c>
      <c r="G2664">
        <v>0</v>
      </c>
      <c r="H2664" t="s">
        <v>23</v>
      </c>
      <c r="I2664" t="s">
        <v>15</v>
      </c>
    </row>
    <row r="2665" spans="1:9" x14ac:dyDescent="0.3">
      <c r="A2665" s="1">
        <v>44937</v>
      </c>
      <c r="B2665" t="s">
        <v>5566</v>
      </c>
      <c r="C2665" s="3" t="s">
        <v>9894</v>
      </c>
      <c r="D2665" t="s">
        <v>5621</v>
      </c>
      <c r="F2665">
        <v>33.299999999999997</v>
      </c>
      <c r="G2665">
        <v>0</v>
      </c>
      <c r="H2665" t="s">
        <v>23</v>
      </c>
      <c r="I2665" t="s">
        <v>15</v>
      </c>
    </row>
    <row r="2666" spans="1:9" x14ac:dyDescent="0.3">
      <c r="A2666" s="1">
        <v>44777</v>
      </c>
      <c r="B2666" t="s">
        <v>5566</v>
      </c>
      <c r="C2666" s="3" t="s">
        <v>6936</v>
      </c>
      <c r="D2666" t="s">
        <v>6196</v>
      </c>
      <c r="F2666">
        <v>33.200000000000003</v>
      </c>
      <c r="G2666">
        <v>0</v>
      </c>
      <c r="H2666" t="s">
        <v>23</v>
      </c>
      <c r="I2666" t="s">
        <v>15</v>
      </c>
    </row>
    <row r="2667" spans="1:9" x14ac:dyDescent="0.3">
      <c r="A2667" s="1">
        <v>44817</v>
      </c>
      <c r="B2667" t="s">
        <v>5566</v>
      </c>
      <c r="C2667" s="3" t="s">
        <v>7657</v>
      </c>
      <c r="D2667" t="s">
        <v>6064</v>
      </c>
      <c r="F2667">
        <v>33.200000000000003</v>
      </c>
      <c r="G2667">
        <v>0</v>
      </c>
      <c r="H2667" t="s">
        <v>23</v>
      </c>
      <c r="I2667" t="s">
        <v>1253</v>
      </c>
    </row>
    <row r="2668" spans="1:9" x14ac:dyDescent="0.3">
      <c r="A2668" s="1">
        <v>44847</v>
      </c>
      <c r="B2668" t="s">
        <v>5566</v>
      </c>
      <c r="C2668" s="3" t="s">
        <v>8332</v>
      </c>
      <c r="D2668" t="s">
        <v>5602</v>
      </c>
      <c r="F2668">
        <v>33.200000000000003</v>
      </c>
      <c r="G2668">
        <v>0</v>
      </c>
      <c r="H2668" t="s">
        <v>23</v>
      </c>
      <c r="I2668" t="s">
        <v>15</v>
      </c>
    </row>
    <row r="2669" spans="1:9" x14ac:dyDescent="0.3">
      <c r="A2669" s="1">
        <v>44854</v>
      </c>
      <c r="B2669" t="s">
        <v>5561</v>
      </c>
      <c r="C2669" s="3" t="s">
        <v>8459</v>
      </c>
      <c r="D2669" t="s">
        <v>7199</v>
      </c>
      <c r="F2669">
        <v>33.200000000000003</v>
      </c>
      <c r="G2669">
        <v>0</v>
      </c>
      <c r="H2669" t="s">
        <v>23</v>
      </c>
      <c r="I2669" t="s">
        <v>15</v>
      </c>
    </row>
    <row r="2670" spans="1:9" x14ac:dyDescent="0.3">
      <c r="A2670" s="1">
        <v>44854</v>
      </c>
      <c r="B2670" t="s">
        <v>5561</v>
      </c>
      <c r="C2670" s="3" t="s">
        <v>8461</v>
      </c>
      <c r="D2670" t="s">
        <v>7199</v>
      </c>
      <c r="F2670">
        <v>33.200000000000003</v>
      </c>
      <c r="G2670">
        <v>0</v>
      </c>
      <c r="H2670" t="s">
        <v>23</v>
      </c>
      <c r="I2670" t="s">
        <v>15</v>
      </c>
    </row>
    <row r="2671" spans="1:9" x14ac:dyDescent="0.3">
      <c r="A2671" s="1">
        <v>44882</v>
      </c>
      <c r="B2671" t="s">
        <v>5561</v>
      </c>
      <c r="C2671" s="3" t="s">
        <v>8954</v>
      </c>
      <c r="D2671" t="s">
        <v>6025</v>
      </c>
      <c r="F2671">
        <v>33.200000000000003</v>
      </c>
      <c r="G2671">
        <v>0</v>
      </c>
      <c r="H2671" t="s">
        <v>23</v>
      </c>
      <c r="I2671" t="s">
        <v>15</v>
      </c>
    </row>
    <row r="2672" spans="1:9" x14ac:dyDescent="0.3">
      <c r="A2672" s="1">
        <v>44776</v>
      </c>
      <c r="B2672" t="s">
        <v>5566</v>
      </c>
      <c r="C2672" s="3" t="s">
        <v>6919</v>
      </c>
      <c r="D2672" t="s">
        <v>5621</v>
      </c>
      <c r="F2672">
        <v>33.1</v>
      </c>
      <c r="G2672">
        <v>0</v>
      </c>
      <c r="H2672" t="s">
        <v>23</v>
      </c>
      <c r="I2672" t="s">
        <v>15</v>
      </c>
    </row>
    <row r="2673" spans="1:9" x14ac:dyDescent="0.3">
      <c r="A2673" s="1">
        <v>44804</v>
      </c>
      <c r="B2673" t="s">
        <v>5566</v>
      </c>
      <c r="C2673" s="3" t="s">
        <v>7473</v>
      </c>
      <c r="D2673" t="s">
        <v>5586</v>
      </c>
      <c r="F2673">
        <v>33.1</v>
      </c>
      <c r="G2673">
        <v>3.9</v>
      </c>
      <c r="H2673" t="s">
        <v>23</v>
      </c>
      <c r="I2673" t="s">
        <v>15</v>
      </c>
    </row>
    <row r="2674" spans="1:9" x14ac:dyDescent="0.3">
      <c r="A2674" s="1">
        <v>44855</v>
      </c>
      <c r="B2674" t="s">
        <v>5566</v>
      </c>
      <c r="C2674" s="3" t="s">
        <v>8510</v>
      </c>
      <c r="D2674" t="s">
        <v>8511</v>
      </c>
      <c r="F2674">
        <v>28.8</v>
      </c>
      <c r="G2674">
        <v>0</v>
      </c>
      <c r="H2674" t="s">
        <v>45</v>
      </c>
      <c r="I2674" t="s">
        <v>1253</v>
      </c>
    </row>
    <row r="2675" spans="1:9" x14ac:dyDescent="0.3">
      <c r="A2675" s="1">
        <v>44855</v>
      </c>
      <c r="B2675" t="s">
        <v>5566</v>
      </c>
      <c r="C2675" s="3" t="s">
        <v>8512</v>
      </c>
      <c r="D2675" t="s">
        <v>8511</v>
      </c>
      <c r="F2675">
        <v>24.9</v>
      </c>
      <c r="G2675">
        <v>0</v>
      </c>
      <c r="H2675" t="s">
        <v>45</v>
      </c>
      <c r="I2675" t="s">
        <v>1253</v>
      </c>
    </row>
    <row r="2676" spans="1:9" x14ac:dyDescent="0.3">
      <c r="A2676" s="1">
        <v>44855</v>
      </c>
      <c r="B2676" t="s">
        <v>5566</v>
      </c>
      <c r="C2676" s="3" t="s">
        <v>8513</v>
      </c>
      <c r="D2676" t="s">
        <v>8511</v>
      </c>
      <c r="F2676">
        <v>26.8</v>
      </c>
      <c r="G2676">
        <v>0</v>
      </c>
      <c r="H2676" t="s">
        <v>45</v>
      </c>
      <c r="I2676" t="s">
        <v>1253</v>
      </c>
    </row>
    <row r="2677" spans="1:9" x14ac:dyDescent="0.3">
      <c r="A2677" s="1">
        <v>44855</v>
      </c>
      <c r="B2677" t="s">
        <v>5566</v>
      </c>
      <c r="C2677" s="3" t="s">
        <v>8514</v>
      </c>
      <c r="D2677" t="s">
        <v>8511</v>
      </c>
      <c r="F2677">
        <v>20.3</v>
      </c>
      <c r="G2677">
        <v>0</v>
      </c>
      <c r="H2677" t="s">
        <v>45</v>
      </c>
      <c r="I2677" t="s">
        <v>1253</v>
      </c>
    </row>
    <row r="2678" spans="1:9" x14ac:dyDescent="0.3">
      <c r="A2678" s="1">
        <v>44819</v>
      </c>
      <c r="B2678" t="s">
        <v>5561</v>
      </c>
      <c r="C2678" s="3" t="s">
        <v>7748</v>
      </c>
      <c r="D2678" t="s">
        <v>6020</v>
      </c>
      <c r="F2678">
        <v>33.1</v>
      </c>
      <c r="G2678">
        <v>0</v>
      </c>
      <c r="H2678" t="s">
        <v>23</v>
      </c>
      <c r="I2678" t="s">
        <v>15</v>
      </c>
    </row>
    <row r="2679" spans="1:9" x14ac:dyDescent="0.3">
      <c r="A2679" s="1">
        <v>44845</v>
      </c>
      <c r="B2679" t="s">
        <v>5561</v>
      </c>
      <c r="C2679" s="3" t="s">
        <v>8266</v>
      </c>
      <c r="D2679" t="s">
        <v>6728</v>
      </c>
      <c r="F2679">
        <v>33.1</v>
      </c>
      <c r="G2679">
        <v>0</v>
      </c>
      <c r="H2679" t="s">
        <v>23</v>
      </c>
      <c r="I2679" t="s">
        <v>15</v>
      </c>
    </row>
    <row r="2680" spans="1:9" x14ac:dyDescent="0.3">
      <c r="A2680" s="1">
        <v>44853</v>
      </c>
      <c r="B2680" t="s">
        <v>5566</v>
      </c>
      <c r="C2680" s="3" t="s">
        <v>8443</v>
      </c>
      <c r="D2680" t="s">
        <v>6196</v>
      </c>
      <c r="F2680">
        <v>33.1</v>
      </c>
      <c r="G2680">
        <v>0</v>
      </c>
      <c r="H2680" t="s">
        <v>23</v>
      </c>
      <c r="I2680" t="s">
        <v>15</v>
      </c>
    </row>
    <row r="2681" spans="1:9" x14ac:dyDescent="0.3">
      <c r="A2681" s="1">
        <v>44888</v>
      </c>
      <c r="B2681" t="s">
        <v>5566</v>
      </c>
      <c r="C2681" s="3" t="s">
        <v>9112</v>
      </c>
      <c r="D2681" t="s">
        <v>5586</v>
      </c>
      <c r="F2681">
        <v>33.1</v>
      </c>
      <c r="G2681">
        <v>0</v>
      </c>
      <c r="H2681" t="s">
        <v>23</v>
      </c>
      <c r="I2681" t="s">
        <v>15</v>
      </c>
    </row>
    <row r="2682" spans="1:9" x14ac:dyDescent="0.3">
      <c r="A2682" s="1">
        <v>44792</v>
      </c>
      <c r="B2682" t="s">
        <v>5561</v>
      </c>
      <c r="C2682" s="3" t="s">
        <v>7170</v>
      </c>
      <c r="D2682" t="s">
        <v>6145</v>
      </c>
      <c r="F2682">
        <v>33</v>
      </c>
      <c r="G2682">
        <v>1.1000000000000001</v>
      </c>
      <c r="H2682" t="s">
        <v>23</v>
      </c>
      <c r="I2682" t="s">
        <v>15</v>
      </c>
    </row>
    <row r="2683" spans="1:9" x14ac:dyDescent="0.3">
      <c r="A2683" s="1">
        <v>44817</v>
      </c>
      <c r="B2683" t="s">
        <v>5561</v>
      </c>
      <c r="C2683" s="3" t="s">
        <v>7638</v>
      </c>
      <c r="D2683" t="s">
        <v>7639</v>
      </c>
      <c r="F2683">
        <v>33</v>
      </c>
      <c r="G2683">
        <v>0</v>
      </c>
      <c r="H2683" t="s">
        <v>23</v>
      </c>
      <c r="I2683" t="s">
        <v>15</v>
      </c>
    </row>
    <row r="2684" spans="1:9" x14ac:dyDescent="0.3">
      <c r="A2684" s="1">
        <v>44856</v>
      </c>
      <c r="B2684" t="s">
        <v>5553</v>
      </c>
      <c r="C2684" s="3" t="s">
        <v>8521</v>
      </c>
      <c r="D2684" t="s">
        <v>6768</v>
      </c>
      <c r="F2684">
        <v>42.6</v>
      </c>
      <c r="G2684">
        <v>1.4</v>
      </c>
      <c r="H2684" t="s">
        <v>45</v>
      </c>
      <c r="I2684" t="s">
        <v>5548</v>
      </c>
    </row>
    <row r="2685" spans="1:9" x14ac:dyDescent="0.3">
      <c r="A2685" s="1">
        <v>44856</v>
      </c>
      <c r="B2685" t="s">
        <v>5553</v>
      </c>
      <c r="C2685" s="3" t="s">
        <v>8522</v>
      </c>
      <c r="D2685" t="s">
        <v>6768</v>
      </c>
      <c r="F2685">
        <v>34.200000000000003</v>
      </c>
      <c r="G2685">
        <v>0</v>
      </c>
      <c r="H2685" t="s">
        <v>45</v>
      </c>
      <c r="I2685" t="s">
        <v>5548</v>
      </c>
    </row>
    <row r="2686" spans="1:9" x14ac:dyDescent="0.3">
      <c r="A2686" s="1">
        <v>44856</v>
      </c>
      <c r="B2686" t="s">
        <v>5553</v>
      </c>
      <c r="C2686" s="3" t="s">
        <v>8523</v>
      </c>
      <c r="D2686" t="s">
        <v>6768</v>
      </c>
      <c r="F2686">
        <v>34.9</v>
      </c>
      <c r="G2686">
        <v>0</v>
      </c>
      <c r="H2686" t="s">
        <v>45</v>
      </c>
      <c r="I2686" t="s">
        <v>5548</v>
      </c>
    </row>
    <row r="2687" spans="1:9" x14ac:dyDescent="0.3">
      <c r="A2687" s="1">
        <v>44856</v>
      </c>
      <c r="B2687" t="s">
        <v>5553</v>
      </c>
      <c r="C2687" s="3" t="s">
        <v>8524</v>
      </c>
      <c r="D2687" t="s">
        <v>5966</v>
      </c>
      <c r="F2687">
        <v>28.7</v>
      </c>
      <c r="G2687">
        <v>0</v>
      </c>
      <c r="H2687" t="s">
        <v>102</v>
      </c>
      <c r="I2687" t="s">
        <v>1253</v>
      </c>
    </row>
    <row r="2688" spans="1:9" x14ac:dyDescent="0.3">
      <c r="A2688" s="1">
        <v>44856</v>
      </c>
      <c r="B2688" t="s">
        <v>5553</v>
      </c>
      <c r="C2688" s="3" t="s">
        <v>8525</v>
      </c>
      <c r="D2688" t="s">
        <v>5966</v>
      </c>
      <c r="F2688">
        <v>25.7</v>
      </c>
      <c r="G2688">
        <v>5.6</v>
      </c>
      <c r="H2688" t="s">
        <v>102</v>
      </c>
      <c r="I2688" t="s">
        <v>1253</v>
      </c>
    </row>
    <row r="2689" spans="1:9" x14ac:dyDescent="0.3">
      <c r="A2689" s="1">
        <v>44856</v>
      </c>
      <c r="B2689" t="s">
        <v>5553</v>
      </c>
      <c r="C2689" s="3" t="s">
        <v>8526</v>
      </c>
      <c r="D2689" t="s">
        <v>5966</v>
      </c>
      <c r="F2689">
        <v>25.7</v>
      </c>
      <c r="G2689">
        <v>0</v>
      </c>
      <c r="H2689" t="s">
        <v>102</v>
      </c>
      <c r="I2689" t="s">
        <v>1253</v>
      </c>
    </row>
    <row r="2690" spans="1:9" x14ac:dyDescent="0.3">
      <c r="A2690" s="1">
        <v>44856</v>
      </c>
      <c r="B2690" t="s">
        <v>5553</v>
      </c>
      <c r="C2690" s="3" t="s">
        <v>8527</v>
      </c>
      <c r="D2690" t="s">
        <v>5966</v>
      </c>
      <c r="F2690">
        <v>22.1</v>
      </c>
      <c r="G2690">
        <v>0</v>
      </c>
      <c r="H2690" t="s">
        <v>102</v>
      </c>
      <c r="I2690" t="s">
        <v>1253</v>
      </c>
    </row>
    <row r="2691" spans="1:9" x14ac:dyDescent="0.3">
      <c r="A2691" s="1">
        <v>44856</v>
      </c>
      <c r="B2691" t="s">
        <v>5553</v>
      </c>
      <c r="C2691" s="3" t="s">
        <v>8528</v>
      </c>
      <c r="D2691" t="s">
        <v>5966</v>
      </c>
      <c r="F2691">
        <v>20</v>
      </c>
      <c r="G2691">
        <v>0</v>
      </c>
      <c r="H2691" t="s">
        <v>102</v>
      </c>
      <c r="I2691" t="s">
        <v>1253</v>
      </c>
    </row>
    <row r="2692" spans="1:9" x14ac:dyDescent="0.3">
      <c r="A2692" s="1">
        <v>44830</v>
      </c>
      <c r="B2692" t="s">
        <v>5566</v>
      </c>
      <c r="C2692" s="3" t="s">
        <v>7948</v>
      </c>
      <c r="D2692" t="s">
        <v>6300</v>
      </c>
      <c r="F2692">
        <v>33</v>
      </c>
      <c r="G2692">
        <v>0</v>
      </c>
      <c r="H2692" t="s">
        <v>23</v>
      </c>
      <c r="I2692" t="s">
        <v>1253</v>
      </c>
    </row>
    <row r="2693" spans="1:9" x14ac:dyDescent="0.3">
      <c r="A2693" s="1">
        <v>44845</v>
      </c>
      <c r="B2693" t="s">
        <v>5561</v>
      </c>
      <c r="C2693" s="3" t="s">
        <v>8263</v>
      </c>
      <c r="D2693" t="s">
        <v>6116</v>
      </c>
      <c r="F2693">
        <v>33</v>
      </c>
      <c r="G2693">
        <v>3.5</v>
      </c>
      <c r="H2693" t="s">
        <v>23</v>
      </c>
      <c r="I2693" t="s">
        <v>15</v>
      </c>
    </row>
    <row r="2694" spans="1:9" x14ac:dyDescent="0.3">
      <c r="A2694" s="1">
        <v>44873</v>
      </c>
      <c r="B2694" t="s">
        <v>5553</v>
      </c>
      <c r="C2694" s="3" t="s">
        <v>8747</v>
      </c>
      <c r="D2694" t="s">
        <v>8746</v>
      </c>
      <c r="F2694">
        <v>33</v>
      </c>
      <c r="G2694">
        <v>0</v>
      </c>
      <c r="H2694" t="s">
        <v>23</v>
      </c>
      <c r="I2694" t="s">
        <v>5548</v>
      </c>
    </row>
    <row r="2695" spans="1:9" x14ac:dyDescent="0.3">
      <c r="A2695" s="1">
        <v>44875</v>
      </c>
      <c r="B2695" t="s">
        <v>5553</v>
      </c>
      <c r="C2695" s="3" t="s">
        <v>8806</v>
      </c>
      <c r="D2695" t="s">
        <v>6728</v>
      </c>
      <c r="F2695">
        <v>33</v>
      </c>
      <c r="G2695">
        <v>0</v>
      </c>
      <c r="H2695" t="s">
        <v>23</v>
      </c>
      <c r="I2695" t="s">
        <v>15</v>
      </c>
    </row>
    <row r="2696" spans="1:9" x14ac:dyDescent="0.3">
      <c r="A2696" s="1">
        <v>44881</v>
      </c>
      <c r="B2696" t="s">
        <v>5553</v>
      </c>
      <c r="C2696" s="3" t="s">
        <v>8888</v>
      </c>
      <c r="D2696" t="s">
        <v>8883</v>
      </c>
      <c r="F2696">
        <v>33</v>
      </c>
      <c r="G2696">
        <v>0</v>
      </c>
      <c r="H2696" t="s">
        <v>23</v>
      </c>
      <c r="I2696" t="s">
        <v>15</v>
      </c>
    </row>
    <row r="2697" spans="1:9" x14ac:dyDescent="0.3">
      <c r="A2697" s="1">
        <v>44894</v>
      </c>
      <c r="B2697" t="s">
        <v>5561</v>
      </c>
      <c r="C2697" s="3" t="s">
        <v>9198</v>
      </c>
      <c r="D2697" t="s">
        <v>7639</v>
      </c>
      <c r="F2697">
        <v>33</v>
      </c>
      <c r="G2697">
        <v>0</v>
      </c>
      <c r="H2697" t="s">
        <v>23</v>
      </c>
      <c r="I2697" t="s">
        <v>15</v>
      </c>
    </row>
    <row r="2698" spans="1:9" x14ac:dyDescent="0.3">
      <c r="A2698" s="1">
        <v>44904</v>
      </c>
      <c r="B2698" t="s">
        <v>5561</v>
      </c>
      <c r="C2698" s="3" t="s">
        <v>9405</v>
      </c>
      <c r="D2698" t="s">
        <v>7199</v>
      </c>
      <c r="F2698">
        <v>33</v>
      </c>
      <c r="G2698">
        <v>2</v>
      </c>
      <c r="H2698" t="s">
        <v>23</v>
      </c>
      <c r="I2698" t="s">
        <v>15</v>
      </c>
    </row>
    <row r="2699" spans="1:9" x14ac:dyDescent="0.3">
      <c r="A2699" s="1">
        <v>44904</v>
      </c>
      <c r="B2699" t="s">
        <v>5561</v>
      </c>
      <c r="C2699" s="3" t="s">
        <v>9406</v>
      </c>
      <c r="D2699" t="s">
        <v>7199</v>
      </c>
      <c r="F2699">
        <v>33</v>
      </c>
      <c r="G2699">
        <v>0</v>
      </c>
      <c r="H2699" t="s">
        <v>23</v>
      </c>
      <c r="I2699" t="s">
        <v>15</v>
      </c>
    </row>
    <row r="2700" spans="1:9" x14ac:dyDescent="0.3">
      <c r="A2700" s="1">
        <v>44909</v>
      </c>
      <c r="B2700" t="s">
        <v>5561</v>
      </c>
      <c r="C2700" s="3" t="s">
        <v>9478</v>
      </c>
      <c r="D2700" t="s">
        <v>7009</v>
      </c>
      <c r="F2700">
        <v>33</v>
      </c>
      <c r="G2700">
        <v>1.2</v>
      </c>
      <c r="H2700" t="s">
        <v>23</v>
      </c>
      <c r="I2700" t="s">
        <v>15</v>
      </c>
    </row>
    <row r="2701" spans="1:9" x14ac:dyDescent="0.3">
      <c r="A2701" s="1">
        <v>44917</v>
      </c>
      <c r="B2701" t="s">
        <v>5566</v>
      </c>
      <c r="C2701" s="3" t="s">
        <v>9636</v>
      </c>
      <c r="D2701" t="s">
        <v>5586</v>
      </c>
      <c r="F2701">
        <v>33</v>
      </c>
      <c r="G2701">
        <v>0</v>
      </c>
      <c r="H2701" t="s">
        <v>23</v>
      </c>
      <c r="I2701" t="s">
        <v>15</v>
      </c>
    </row>
    <row r="2702" spans="1:9" x14ac:dyDescent="0.3">
      <c r="A2702" s="1">
        <v>44918</v>
      </c>
      <c r="B2702" t="s">
        <v>5566</v>
      </c>
      <c r="C2702" s="3" t="s">
        <v>9654</v>
      </c>
      <c r="D2702" t="s">
        <v>8906</v>
      </c>
      <c r="F2702">
        <v>33</v>
      </c>
      <c r="G2702">
        <v>0</v>
      </c>
      <c r="H2702" t="s">
        <v>23</v>
      </c>
      <c r="I2702" t="s">
        <v>15</v>
      </c>
    </row>
    <row r="2703" spans="1:9" x14ac:dyDescent="0.3">
      <c r="A2703" s="1">
        <v>44858</v>
      </c>
      <c r="B2703" t="s">
        <v>5553</v>
      </c>
      <c r="C2703" s="3" t="s">
        <v>8543</v>
      </c>
      <c r="D2703" t="s">
        <v>521</v>
      </c>
      <c r="F2703">
        <v>33.4</v>
      </c>
      <c r="G2703">
        <v>0</v>
      </c>
      <c r="H2703" t="s">
        <v>2078</v>
      </c>
      <c r="I2703" t="s">
        <v>5548</v>
      </c>
    </row>
    <row r="2704" spans="1:9" x14ac:dyDescent="0.3">
      <c r="A2704" s="1">
        <v>44858</v>
      </c>
      <c r="B2704" t="s">
        <v>5553</v>
      </c>
      <c r="C2704" s="3" t="s">
        <v>8544</v>
      </c>
      <c r="D2704" t="s">
        <v>521</v>
      </c>
      <c r="F2704">
        <v>43.2</v>
      </c>
      <c r="G2704">
        <v>0</v>
      </c>
      <c r="H2704" t="s">
        <v>2078</v>
      </c>
      <c r="I2704" t="s">
        <v>5548</v>
      </c>
    </row>
    <row r="2705" spans="1:9" x14ac:dyDescent="0.3">
      <c r="A2705" s="1">
        <v>44858</v>
      </c>
      <c r="B2705" t="s">
        <v>5553</v>
      </c>
      <c r="C2705" s="3" t="s">
        <v>8545</v>
      </c>
      <c r="D2705" t="s">
        <v>521</v>
      </c>
      <c r="F2705">
        <v>33.4</v>
      </c>
      <c r="G2705">
        <v>0</v>
      </c>
      <c r="H2705" t="s">
        <v>2078</v>
      </c>
      <c r="I2705" t="s">
        <v>5548</v>
      </c>
    </row>
    <row r="2706" spans="1:9" x14ac:dyDescent="0.3">
      <c r="A2706" s="1">
        <v>44858</v>
      </c>
      <c r="B2706" t="s">
        <v>5553</v>
      </c>
      <c r="C2706" s="3" t="s">
        <v>8546</v>
      </c>
      <c r="D2706" t="s">
        <v>521</v>
      </c>
      <c r="F2706">
        <v>33.5</v>
      </c>
      <c r="G2706">
        <v>0</v>
      </c>
      <c r="H2706" t="s">
        <v>2078</v>
      </c>
      <c r="I2706" t="s">
        <v>5548</v>
      </c>
    </row>
    <row r="2707" spans="1:9" x14ac:dyDescent="0.3">
      <c r="A2707" s="1">
        <v>44858</v>
      </c>
      <c r="B2707" t="s">
        <v>5553</v>
      </c>
      <c r="C2707" s="3" t="s">
        <v>8547</v>
      </c>
      <c r="D2707" t="s">
        <v>521</v>
      </c>
      <c r="F2707">
        <v>27.8</v>
      </c>
      <c r="G2707">
        <v>11.3</v>
      </c>
      <c r="H2707" t="s">
        <v>2078</v>
      </c>
      <c r="I2707" t="s">
        <v>5548</v>
      </c>
    </row>
    <row r="2708" spans="1:9" x14ac:dyDescent="0.3">
      <c r="A2708" s="1">
        <v>44858</v>
      </c>
      <c r="B2708" t="s">
        <v>5553</v>
      </c>
      <c r="C2708" s="3" t="s">
        <v>8548</v>
      </c>
      <c r="D2708" t="s">
        <v>6762</v>
      </c>
      <c r="F2708">
        <v>33.4</v>
      </c>
      <c r="G2708">
        <v>0</v>
      </c>
      <c r="H2708" t="s">
        <v>45</v>
      </c>
      <c r="I2708" t="s">
        <v>5548</v>
      </c>
    </row>
    <row r="2709" spans="1:9" x14ac:dyDescent="0.3">
      <c r="A2709" s="1">
        <v>44858</v>
      </c>
      <c r="B2709" t="s">
        <v>5553</v>
      </c>
      <c r="C2709" s="3" t="s">
        <v>8549</v>
      </c>
      <c r="D2709" t="s">
        <v>6762</v>
      </c>
      <c r="F2709">
        <v>27.6</v>
      </c>
      <c r="G2709">
        <v>0</v>
      </c>
      <c r="H2709" t="s">
        <v>45</v>
      </c>
      <c r="I2709" t="s">
        <v>5548</v>
      </c>
    </row>
    <row r="2710" spans="1:9" x14ac:dyDescent="0.3">
      <c r="A2710" s="1">
        <v>44858</v>
      </c>
      <c r="B2710" t="s">
        <v>5553</v>
      </c>
      <c r="C2710" s="3" t="s">
        <v>8550</v>
      </c>
      <c r="D2710" t="s">
        <v>6765</v>
      </c>
      <c r="F2710">
        <v>32.1</v>
      </c>
      <c r="G2710">
        <v>0</v>
      </c>
      <c r="H2710" t="s">
        <v>45</v>
      </c>
      <c r="I2710" t="s">
        <v>5548</v>
      </c>
    </row>
    <row r="2711" spans="1:9" x14ac:dyDescent="0.3">
      <c r="A2711" s="1">
        <v>44953</v>
      </c>
      <c r="B2711" t="s">
        <v>5553</v>
      </c>
      <c r="C2711" s="3" t="s">
        <v>10159</v>
      </c>
      <c r="D2711" t="s">
        <v>6771</v>
      </c>
      <c r="F2711">
        <v>33</v>
      </c>
      <c r="G2711">
        <v>0</v>
      </c>
      <c r="H2711" t="s">
        <v>23</v>
      </c>
      <c r="I2711" t="s">
        <v>15</v>
      </c>
    </row>
    <row r="2712" spans="1:9" x14ac:dyDescent="0.3">
      <c r="A2712" s="1">
        <v>44858</v>
      </c>
      <c r="B2712" t="s">
        <v>5553</v>
      </c>
      <c r="C2712" s="3" t="s">
        <v>8552</v>
      </c>
      <c r="D2712" t="s">
        <v>5673</v>
      </c>
      <c r="F2712">
        <v>7.2</v>
      </c>
      <c r="G2712">
        <v>0</v>
      </c>
      <c r="I2712" t="s">
        <v>15</v>
      </c>
    </row>
    <row r="2713" spans="1:9" x14ac:dyDescent="0.3">
      <c r="A2713" s="1">
        <v>44858</v>
      </c>
      <c r="B2713" t="s">
        <v>5561</v>
      </c>
      <c r="C2713" s="3" t="s">
        <v>8553</v>
      </c>
      <c r="D2713" t="s">
        <v>8554</v>
      </c>
      <c r="F2713">
        <v>36.200000000000003</v>
      </c>
      <c r="G2713">
        <v>0</v>
      </c>
      <c r="H2713" t="s">
        <v>4227</v>
      </c>
      <c r="I2713" t="s">
        <v>5548</v>
      </c>
    </row>
    <row r="2714" spans="1:9" x14ac:dyDescent="0.3">
      <c r="A2714" s="1">
        <v>44858</v>
      </c>
      <c r="B2714" t="s">
        <v>5561</v>
      </c>
      <c r="C2714" s="3" t="s">
        <v>8555</v>
      </c>
      <c r="D2714" t="s">
        <v>8554</v>
      </c>
      <c r="F2714">
        <v>32.299999999999997</v>
      </c>
      <c r="G2714">
        <v>0</v>
      </c>
      <c r="H2714" t="s">
        <v>4227</v>
      </c>
      <c r="I2714" t="s">
        <v>5548</v>
      </c>
    </row>
    <row r="2715" spans="1:9" x14ac:dyDescent="0.3">
      <c r="A2715" s="1">
        <v>44953</v>
      </c>
      <c r="B2715" t="s">
        <v>5566</v>
      </c>
      <c r="C2715" s="3" t="s">
        <v>10169</v>
      </c>
      <c r="D2715" t="s">
        <v>5602</v>
      </c>
      <c r="F2715">
        <v>33</v>
      </c>
      <c r="G2715">
        <v>0</v>
      </c>
      <c r="H2715" t="s">
        <v>23</v>
      </c>
      <c r="I2715" t="s">
        <v>15</v>
      </c>
    </row>
    <row r="2716" spans="1:9" x14ac:dyDescent="0.3">
      <c r="A2716" s="1">
        <v>44776</v>
      </c>
      <c r="B2716" t="s">
        <v>5566</v>
      </c>
      <c r="C2716" s="3" t="s">
        <v>6926</v>
      </c>
      <c r="D2716" t="s">
        <v>6196</v>
      </c>
      <c r="F2716">
        <v>32.9</v>
      </c>
      <c r="G2716">
        <v>0</v>
      </c>
      <c r="H2716" t="s">
        <v>23</v>
      </c>
      <c r="I2716" t="s">
        <v>15</v>
      </c>
    </row>
    <row r="2717" spans="1:9" x14ac:dyDescent="0.3">
      <c r="A2717" s="1">
        <v>44816</v>
      </c>
      <c r="B2717" t="s">
        <v>5566</v>
      </c>
      <c r="C2717" s="3" t="s">
        <v>7617</v>
      </c>
      <c r="D2717" t="s">
        <v>6300</v>
      </c>
      <c r="F2717">
        <v>32.9</v>
      </c>
      <c r="G2717">
        <v>0</v>
      </c>
      <c r="H2717" t="s">
        <v>23</v>
      </c>
      <c r="I2717" t="s">
        <v>1253</v>
      </c>
    </row>
    <row r="2718" spans="1:9" x14ac:dyDescent="0.3">
      <c r="A2718" s="1">
        <v>44859</v>
      </c>
      <c r="B2718" t="s">
        <v>5553</v>
      </c>
      <c r="C2718" s="3" t="s">
        <v>8560</v>
      </c>
      <c r="D2718" t="s">
        <v>8561</v>
      </c>
      <c r="F2718">
        <v>32.799999999999997</v>
      </c>
      <c r="G2718">
        <v>0</v>
      </c>
      <c r="H2718" t="s">
        <v>159</v>
      </c>
      <c r="I2718" t="s">
        <v>1253</v>
      </c>
    </row>
    <row r="2719" spans="1:9" x14ac:dyDescent="0.3">
      <c r="A2719" s="1">
        <v>44859</v>
      </c>
      <c r="B2719" t="s">
        <v>5553</v>
      </c>
      <c r="C2719" s="3" t="s">
        <v>8562</v>
      </c>
      <c r="D2719" t="s">
        <v>8561</v>
      </c>
      <c r="F2719">
        <v>28.2</v>
      </c>
      <c r="G2719">
        <v>0</v>
      </c>
      <c r="H2719" t="s">
        <v>159</v>
      </c>
      <c r="I2719" t="s">
        <v>1253</v>
      </c>
    </row>
    <row r="2720" spans="1:9" x14ac:dyDescent="0.3">
      <c r="A2720" s="1">
        <v>44859</v>
      </c>
      <c r="B2720" t="s">
        <v>5553</v>
      </c>
      <c r="C2720" s="3" t="s">
        <v>8563</v>
      </c>
      <c r="D2720" t="s">
        <v>8564</v>
      </c>
      <c r="F2720">
        <v>23.5</v>
      </c>
      <c r="G2720">
        <v>0</v>
      </c>
      <c r="H2720" t="s">
        <v>159</v>
      </c>
      <c r="I2720" t="s">
        <v>1253</v>
      </c>
    </row>
    <row r="2721" spans="1:9" x14ac:dyDescent="0.3">
      <c r="A2721" s="1">
        <v>44859</v>
      </c>
      <c r="B2721" t="s">
        <v>5553</v>
      </c>
      <c r="C2721" s="3" t="s">
        <v>8565</v>
      </c>
      <c r="D2721" t="s">
        <v>8564</v>
      </c>
      <c r="F2721">
        <v>25.2</v>
      </c>
      <c r="G2721">
        <v>0.7</v>
      </c>
      <c r="H2721" t="s">
        <v>159</v>
      </c>
      <c r="I2721" t="s">
        <v>1253</v>
      </c>
    </row>
    <row r="2722" spans="1:9" x14ac:dyDescent="0.3">
      <c r="A2722" s="1">
        <v>44859</v>
      </c>
      <c r="B2722" t="s">
        <v>5553</v>
      </c>
      <c r="C2722" s="3" t="s">
        <v>8566</v>
      </c>
      <c r="D2722" t="s">
        <v>8567</v>
      </c>
      <c r="F2722">
        <v>32.200000000000003</v>
      </c>
      <c r="G2722">
        <v>1.2</v>
      </c>
      <c r="H2722" t="s">
        <v>159</v>
      </c>
      <c r="I2722" t="s">
        <v>1253</v>
      </c>
    </row>
    <row r="2723" spans="1:9" x14ac:dyDescent="0.3">
      <c r="A2723" s="1">
        <v>44859</v>
      </c>
      <c r="B2723" t="s">
        <v>5553</v>
      </c>
      <c r="C2723" s="3" t="s">
        <v>8568</v>
      </c>
      <c r="D2723" t="s">
        <v>8567</v>
      </c>
      <c r="F2723">
        <v>24.4</v>
      </c>
      <c r="G2723">
        <v>0</v>
      </c>
      <c r="H2723" t="s">
        <v>159</v>
      </c>
      <c r="I2723" t="s">
        <v>1253</v>
      </c>
    </row>
    <row r="2724" spans="1:9" x14ac:dyDescent="0.3">
      <c r="A2724" s="1">
        <v>44859</v>
      </c>
      <c r="B2724" t="s">
        <v>5553</v>
      </c>
      <c r="C2724" s="3" t="s">
        <v>8569</v>
      </c>
      <c r="D2724" t="s">
        <v>8570</v>
      </c>
      <c r="F2724">
        <v>32.200000000000003</v>
      </c>
      <c r="G2724">
        <v>0</v>
      </c>
      <c r="H2724" t="s">
        <v>159</v>
      </c>
      <c r="I2724" t="s">
        <v>1253</v>
      </c>
    </row>
    <row r="2725" spans="1:9" x14ac:dyDescent="0.3">
      <c r="A2725" s="1">
        <v>44859</v>
      </c>
      <c r="B2725" t="s">
        <v>5553</v>
      </c>
      <c r="C2725" s="3" t="s">
        <v>8571</v>
      </c>
      <c r="D2725" t="s">
        <v>8570</v>
      </c>
      <c r="F2725">
        <v>19.5</v>
      </c>
      <c r="G2725">
        <v>0</v>
      </c>
      <c r="H2725" t="s">
        <v>159</v>
      </c>
      <c r="I2725" t="s">
        <v>1253</v>
      </c>
    </row>
    <row r="2726" spans="1:9" x14ac:dyDescent="0.3">
      <c r="A2726" s="1">
        <v>44817</v>
      </c>
      <c r="B2726" t="s">
        <v>5561</v>
      </c>
      <c r="C2726" s="3" t="s">
        <v>7644</v>
      </c>
      <c r="D2726" t="s">
        <v>7645</v>
      </c>
      <c r="F2726">
        <v>32.9</v>
      </c>
      <c r="G2726">
        <v>0</v>
      </c>
      <c r="H2726" t="s">
        <v>23</v>
      </c>
      <c r="I2726" t="s">
        <v>15</v>
      </c>
    </row>
    <row r="2727" spans="1:9" x14ac:dyDescent="0.3">
      <c r="A2727" s="1">
        <v>44859</v>
      </c>
      <c r="B2727" t="s">
        <v>5553</v>
      </c>
      <c r="C2727" s="3" t="s">
        <v>8573</v>
      </c>
      <c r="D2727" t="s">
        <v>6765</v>
      </c>
      <c r="F2727">
        <v>32.200000000000003</v>
      </c>
      <c r="G2727">
        <v>0.5</v>
      </c>
      <c r="H2727" t="s">
        <v>45</v>
      </c>
      <c r="I2727" t="s">
        <v>5548</v>
      </c>
    </row>
    <row r="2728" spans="1:9" x14ac:dyDescent="0.3">
      <c r="A2728" s="1">
        <v>44859</v>
      </c>
      <c r="B2728" t="s">
        <v>5561</v>
      </c>
      <c r="C2728" s="3" t="s">
        <v>8574</v>
      </c>
      <c r="D2728" t="s">
        <v>8554</v>
      </c>
      <c r="F2728">
        <v>31.5</v>
      </c>
      <c r="G2728">
        <v>12.8</v>
      </c>
      <c r="H2728" t="s">
        <v>4227</v>
      </c>
      <c r="I2728" t="s">
        <v>5548</v>
      </c>
    </row>
    <row r="2729" spans="1:9" x14ac:dyDescent="0.3">
      <c r="A2729" s="1">
        <v>44859</v>
      </c>
      <c r="B2729" t="s">
        <v>5561</v>
      </c>
      <c r="C2729" s="3" t="s">
        <v>8575</v>
      </c>
      <c r="D2729" t="s">
        <v>8576</v>
      </c>
      <c r="F2729">
        <v>21.9</v>
      </c>
      <c r="G2729">
        <v>8</v>
      </c>
      <c r="H2729" t="s">
        <v>4227</v>
      </c>
      <c r="I2729" t="s">
        <v>5548</v>
      </c>
    </row>
    <row r="2730" spans="1:9" x14ac:dyDescent="0.3">
      <c r="A2730" s="1">
        <v>44859</v>
      </c>
      <c r="B2730" t="s">
        <v>5561</v>
      </c>
      <c r="C2730" s="3" t="s">
        <v>8577</v>
      </c>
      <c r="D2730" t="s">
        <v>8576</v>
      </c>
      <c r="F2730">
        <v>26</v>
      </c>
      <c r="G2730">
        <v>0</v>
      </c>
      <c r="H2730" t="s">
        <v>4227</v>
      </c>
      <c r="I2730" t="s">
        <v>5548</v>
      </c>
    </row>
    <row r="2731" spans="1:9" x14ac:dyDescent="0.3">
      <c r="A2731" s="1">
        <v>44859</v>
      </c>
      <c r="B2731" t="s">
        <v>5561</v>
      </c>
      <c r="C2731" s="3" t="s">
        <v>8578</v>
      </c>
      <c r="D2731" t="s">
        <v>8576</v>
      </c>
      <c r="F2731">
        <v>19</v>
      </c>
      <c r="G2731">
        <v>0</v>
      </c>
      <c r="H2731" t="s">
        <v>4227</v>
      </c>
      <c r="I2731" t="s">
        <v>5548</v>
      </c>
    </row>
    <row r="2732" spans="1:9" x14ac:dyDescent="0.3">
      <c r="A2732" s="1">
        <v>44859</v>
      </c>
      <c r="B2732" t="s">
        <v>5561</v>
      </c>
      <c r="C2732" s="3" t="s">
        <v>8579</v>
      </c>
      <c r="D2732" t="s">
        <v>8576</v>
      </c>
      <c r="F2732">
        <v>16.399999999999999</v>
      </c>
      <c r="G2732">
        <v>4.5</v>
      </c>
      <c r="H2732" t="s">
        <v>4227</v>
      </c>
      <c r="I2732" t="s">
        <v>5548</v>
      </c>
    </row>
    <row r="2733" spans="1:9" x14ac:dyDescent="0.3">
      <c r="A2733" s="1">
        <v>44861</v>
      </c>
      <c r="B2733" t="s">
        <v>5544</v>
      </c>
      <c r="C2733" s="3" t="s">
        <v>8580</v>
      </c>
      <c r="D2733" t="s">
        <v>8581</v>
      </c>
      <c r="F2733">
        <v>16</v>
      </c>
      <c r="G2733">
        <v>0</v>
      </c>
      <c r="H2733" t="s">
        <v>998</v>
      </c>
      <c r="I2733" t="s">
        <v>5548</v>
      </c>
    </row>
    <row r="2734" spans="1:9" x14ac:dyDescent="0.3">
      <c r="A2734" s="1">
        <v>44861</v>
      </c>
      <c r="B2734" t="s">
        <v>5544</v>
      </c>
      <c r="C2734" s="3" t="s">
        <v>8582</v>
      </c>
      <c r="D2734" t="s">
        <v>8581</v>
      </c>
      <c r="F2734">
        <v>14.1</v>
      </c>
      <c r="G2734">
        <v>0</v>
      </c>
      <c r="H2734" t="s">
        <v>998</v>
      </c>
      <c r="I2734" t="s">
        <v>5548</v>
      </c>
    </row>
    <row r="2735" spans="1:9" x14ac:dyDescent="0.3">
      <c r="A2735" s="1">
        <v>44861</v>
      </c>
      <c r="B2735" t="s">
        <v>5553</v>
      </c>
      <c r="C2735" s="3" t="s">
        <v>8583</v>
      </c>
      <c r="D2735" t="s">
        <v>6762</v>
      </c>
      <c r="F2735">
        <v>40</v>
      </c>
      <c r="G2735">
        <v>0</v>
      </c>
      <c r="H2735" t="s">
        <v>45</v>
      </c>
      <c r="I2735" t="s">
        <v>5548</v>
      </c>
    </row>
    <row r="2736" spans="1:9" x14ac:dyDescent="0.3">
      <c r="A2736" s="1">
        <v>44861</v>
      </c>
      <c r="B2736" t="s">
        <v>5553</v>
      </c>
      <c r="C2736" s="3" t="s">
        <v>8584</v>
      </c>
      <c r="D2736" t="s">
        <v>6765</v>
      </c>
      <c r="F2736">
        <v>42</v>
      </c>
      <c r="G2736">
        <v>0</v>
      </c>
      <c r="H2736" t="s">
        <v>45</v>
      </c>
      <c r="I2736" t="s">
        <v>5548</v>
      </c>
    </row>
    <row r="2737" spans="1:9" x14ac:dyDescent="0.3">
      <c r="A2737" s="1">
        <v>44861</v>
      </c>
      <c r="B2737" t="s">
        <v>5553</v>
      </c>
      <c r="C2737" s="3" t="s">
        <v>8585</v>
      </c>
      <c r="D2737" t="s">
        <v>5673</v>
      </c>
      <c r="F2737">
        <v>22</v>
      </c>
      <c r="G2737">
        <v>0</v>
      </c>
      <c r="I2737" t="s">
        <v>15</v>
      </c>
    </row>
    <row r="2738" spans="1:9" x14ac:dyDescent="0.3">
      <c r="A2738" s="1">
        <v>44862</v>
      </c>
      <c r="B2738" t="s">
        <v>5544</v>
      </c>
      <c r="C2738" s="3" t="s">
        <v>8586</v>
      </c>
      <c r="D2738" t="s">
        <v>8581</v>
      </c>
      <c r="F2738">
        <v>14</v>
      </c>
      <c r="G2738">
        <v>5.6</v>
      </c>
      <c r="H2738" t="s">
        <v>998</v>
      </c>
      <c r="I2738" t="s">
        <v>5548</v>
      </c>
    </row>
    <row r="2739" spans="1:9" x14ac:dyDescent="0.3">
      <c r="A2739" s="1">
        <v>44862</v>
      </c>
      <c r="B2739" t="s">
        <v>5544</v>
      </c>
      <c r="C2739" s="3" t="s">
        <v>8587</v>
      </c>
      <c r="D2739" t="s">
        <v>8581</v>
      </c>
      <c r="F2739">
        <v>15</v>
      </c>
      <c r="G2739">
        <v>0</v>
      </c>
      <c r="H2739" t="s">
        <v>998</v>
      </c>
      <c r="I2739" t="s">
        <v>5548</v>
      </c>
    </row>
    <row r="2740" spans="1:9" x14ac:dyDescent="0.3">
      <c r="A2740" s="1">
        <v>44862</v>
      </c>
      <c r="B2740" t="s">
        <v>5544</v>
      </c>
      <c r="C2740" s="3" t="s">
        <v>8588</v>
      </c>
      <c r="D2740" t="s">
        <v>8581</v>
      </c>
      <c r="F2740">
        <v>16.5</v>
      </c>
      <c r="G2740">
        <v>2.2999999999999998</v>
      </c>
      <c r="H2740" t="s">
        <v>998</v>
      </c>
      <c r="I2740" t="s">
        <v>5548</v>
      </c>
    </row>
    <row r="2741" spans="1:9" x14ac:dyDescent="0.3">
      <c r="A2741" s="1">
        <v>44862</v>
      </c>
      <c r="B2741" t="s">
        <v>5544</v>
      </c>
      <c r="C2741" s="3" t="s">
        <v>8589</v>
      </c>
      <c r="D2741" t="s">
        <v>8581</v>
      </c>
      <c r="F2741">
        <v>14.7</v>
      </c>
      <c r="G2741">
        <v>0</v>
      </c>
      <c r="H2741" t="s">
        <v>998</v>
      </c>
      <c r="I2741" t="s">
        <v>5548</v>
      </c>
    </row>
    <row r="2742" spans="1:9" x14ac:dyDescent="0.3">
      <c r="A2742" s="1">
        <v>44862</v>
      </c>
      <c r="B2742" t="s">
        <v>5544</v>
      </c>
      <c r="C2742" s="3" t="s">
        <v>8590</v>
      </c>
      <c r="D2742" t="s">
        <v>8581</v>
      </c>
      <c r="F2742">
        <v>15.6</v>
      </c>
      <c r="G2742">
        <v>0</v>
      </c>
      <c r="H2742" t="s">
        <v>998</v>
      </c>
      <c r="I2742" t="s">
        <v>5548</v>
      </c>
    </row>
    <row r="2743" spans="1:9" x14ac:dyDescent="0.3">
      <c r="A2743" s="1">
        <v>44862</v>
      </c>
      <c r="B2743" t="s">
        <v>5544</v>
      </c>
      <c r="C2743" s="3" t="s">
        <v>8591</v>
      </c>
      <c r="D2743" t="s">
        <v>8581</v>
      </c>
      <c r="F2743">
        <v>16.600000000000001</v>
      </c>
      <c r="G2743">
        <v>0</v>
      </c>
      <c r="H2743" t="s">
        <v>998</v>
      </c>
      <c r="I2743" t="s">
        <v>5548</v>
      </c>
    </row>
    <row r="2744" spans="1:9" x14ac:dyDescent="0.3">
      <c r="A2744" s="1">
        <v>44862</v>
      </c>
      <c r="B2744" t="s">
        <v>5544</v>
      </c>
      <c r="C2744" s="3" t="s">
        <v>8592</v>
      </c>
      <c r="D2744" t="s">
        <v>8581</v>
      </c>
      <c r="F2744">
        <v>15.4</v>
      </c>
      <c r="G2744">
        <v>0</v>
      </c>
      <c r="H2744" t="s">
        <v>998</v>
      </c>
      <c r="I2744" t="s">
        <v>5548</v>
      </c>
    </row>
    <row r="2745" spans="1:9" x14ac:dyDescent="0.3">
      <c r="A2745" s="1">
        <v>44862</v>
      </c>
      <c r="B2745" t="s">
        <v>5544</v>
      </c>
      <c r="C2745" s="3" t="s">
        <v>8593</v>
      </c>
      <c r="D2745" t="s">
        <v>8581</v>
      </c>
      <c r="F2745">
        <v>11.1</v>
      </c>
      <c r="G2745">
        <v>0</v>
      </c>
      <c r="H2745" t="s">
        <v>998</v>
      </c>
      <c r="I2745" t="s">
        <v>5548</v>
      </c>
    </row>
    <row r="2746" spans="1:9" x14ac:dyDescent="0.3">
      <c r="A2746" s="1">
        <v>44862</v>
      </c>
      <c r="B2746" t="s">
        <v>5553</v>
      </c>
      <c r="C2746" s="3" t="s">
        <v>8594</v>
      </c>
      <c r="D2746" t="s">
        <v>6416</v>
      </c>
      <c r="F2746">
        <v>34.6</v>
      </c>
      <c r="G2746">
        <v>0</v>
      </c>
      <c r="H2746" t="s">
        <v>790</v>
      </c>
      <c r="I2746" t="s">
        <v>1253</v>
      </c>
    </row>
    <row r="2747" spans="1:9" x14ac:dyDescent="0.3">
      <c r="A2747" s="1">
        <v>44862</v>
      </c>
      <c r="B2747" t="s">
        <v>5553</v>
      </c>
      <c r="C2747" s="3" t="s">
        <v>8595</v>
      </c>
      <c r="D2747" t="s">
        <v>6416</v>
      </c>
      <c r="F2747">
        <v>38.6</v>
      </c>
      <c r="G2747">
        <v>0</v>
      </c>
      <c r="H2747" t="s">
        <v>790</v>
      </c>
      <c r="I2747" t="s">
        <v>1253</v>
      </c>
    </row>
    <row r="2748" spans="1:9" x14ac:dyDescent="0.3">
      <c r="A2748" s="1">
        <v>44862</v>
      </c>
      <c r="B2748" t="s">
        <v>5553</v>
      </c>
      <c r="C2748" s="3" t="s">
        <v>8596</v>
      </c>
      <c r="D2748" t="s">
        <v>6416</v>
      </c>
      <c r="F2748">
        <v>39.6</v>
      </c>
      <c r="G2748">
        <v>0.3</v>
      </c>
      <c r="H2748" t="s">
        <v>790</v>
      </c>
      <c r="I2748" t="s">
        <v>1253</v>
      </c>
    </row>
    <row r="2749" spans="1:9" x14ac:dyDescent="0.3">
      <c r="A2749" s="1">
        <v>44862</v>
      </c>
      <c r="B2749" t="s">
        <v>5553</v>
      </c>
      <c r="C2749" s="3" t="s">
        <v>8597</v>
      </c>
      <c r="D2749" t="s">
        <v>6452</v>
      </c>
      <c r="F2749">
        <v>48.3</v>
      </c>
      <c r="G2749">
        <v>0</v>
      </c>
      <c r="H2749" t="s">
        <v>790</v>
      </c>
      <c r="I2749" t="s">
        <v>1253</v>
      </c>
    </row>
    <row r="2750" spans="1:9" x14ac:dyDescent="0.3">
      <c r="A2750" s="1">
        <v>44862</v>
      </c>
      <c r="B2750" t="s">
        <v>5553</v>
      </c>
      <c r="C2750" s="3" t="s">
        <v>8598</v>
      </c>
      <c r="D2750" t="s">
        <v>6452</v>
      </c>
      <c r="F2750">
        <v>43</v>
      </c>
      <c r="G2750">
        <v>2</v>
      </c>
      <c r="H2750" t="s">
        <v>790</v>
      </c>
      <c r="I2750" t="s">
        <v>1253</v>
      </c>
    </row>
    <row r="2751" spans="1:9" x14ac:dyDescent="0.3">
      <c r="A2751" s="1">
        <v>44862</v>
      </c>
      <c r="B2751" t="s">
        <v>5553</v>
      </c>
      <c r="C2751" s="3" t="s">
        <v>8599</v>
      </c>
      <c r="D2751" t="s">
        <v>6452</v>
      </c>
      <c r="F2751">
        <v>33.4</v>
      </c>
      <c r="G2751">
        <v>0</v>
      </c>
      <c r="H2751" t="s">
        <v>790</v>
      </c>
      <c r="I2751" t="s">
        <v>1253</v>
      </c>
    </row>
    <row r="2752" spans="1:9" x14ac:dyDescent="0.3">
      <c r="A2752" s="1">
        <v>44862</v>
      </c>
      <c r="B2752" t="s">
        <v>5553</v>
      </c>
      <c r="C2752" s="3" t="s">
        <v>8600</v>
      </c>
      <c r="D2752" t="s">
        <v>6452</v>
      </c>
      <c r="F2752">
        <v>50.3</v>
      </c>
      <c r="G2752">
        <v>0</v>
      </c>
      <c r="H2752" t="s">
        <v>790</v>
      </c>
      <c r="I2752" t="s">
        <v>1253</v>
      </c>
    </row>
    <row r="2753" spans="1:9" x14ac:dyDescent="0.3">
      <c r="A2753" s="1">
        <v>44862</v>
      </c>
      <c r="B2753" t="s">
        <v>5553</v>
      </c>
      <c r="C2753" s="3" t="s">
        <v>8601</v>
      </c>
      <c r="D2753" t="s">
        <v>6452</v>
      </c>
      <c r="F2753">
        <v>39.6</v>
      </c>
      <c r="G2753">
        <v>0</v>
      </c>
      <c r="H2753" t="s">
        <v>790</v>
      </c>
      <c r="I2753" t="s">
        <v>1253</v>
      </c>
    </row>
    <row r="2754" spans="1:9" x14ac:dyDescent="0.3">
      <c r="A2754" s="1">
        <v>44862</v>
      </c>
      <c r="B2754" t="s">
        <v>5553</v>
      </c>
      <c r="C2754" s="3" t="s">
        <v>8602</v>
      </c>
      <c r="D2754" t="s">
        <v>6452</v>
      </c>
      <c r="F2754">
        <v>29.7</v>
      </c>
      <c r="G2754">
        <v>0</v>
      </c>
      <c r="H2754" t="s">
        <v>790</v>
      </c>
      <c r="I2754" t="s">
        <v>1253</v>
      </c>
    </row>
    <row r="2755" spans="1:9" x14ac:dyDescent="0.3">
      <c r="A2755" s="1">
        <v>44862</v>
      </c>
      <c r="B2755" t="s">
        <v>5553</v>
      </c>
      <c r="C2755" s="3" t="s">
        <v>8603</v>
      </c>
      <c r="D2755" t="s">
        <v>6452</v>
      </c>
      <c r="F2755">
        <v>29.4</v>
      </c>
      <c r="G2755">
        <v>0</v>
      </c>
      <c r="H2755" t="s">
        <v>790</v>
      </c>
      <c r="I2755" t="s">
        <v>1253</v>
      </c>
    </row>
    <row r="2756" spans="1:9" x14ac:dyDescent="0.3">
      <c r="A2756" s="1">
        <v>44862</v>
      </c>
      <c r="B2756" t="s">
        <v>5553</v>
      </c>
      <c r="C2756" s="3" t="s">
        <v>8604</v>
      </c>
      <c r="D2756" t="s">
        <v>6452</v>
      </c>
      <c r="F2756">
        <v>35.5</v>
      </c>
      <c r="G2756">
        <v>0</v>
      </c>
      <c r="H2756" t="s">
        <v>790</v>
      </c>
      <c r="I2756" t="s">
        <v>1253</v>
      </c>
    </row>
    <row r="2757" spans="1:9" x14ac:dyDescent="0.3">
      <c r="A2757" s="1">
        <v>44817</v>
      </c>
      <c r="B2757" t="s">
        <v>5566</v>
      </c>
      <c r="C2757" s="3" t="s">
        <v>7658</v>
      </c>
      <c r="D2757" t="s">
        <v>5621</v>
      </c>
      <c r="F2757">
        <v>32.9</v>
      </c>
      <c r="G2757">
        <v>0</v>
      </c>
      <c r="H2757" t="s">
        <v>23</v>
      </c>
      <c r="I2757" t="s">
        <v>15</v>
      </c>
    </row>
    <row r="2758" spans="1:9" x14ac:dyDescent="0.3">
      <c r="A2758" s="1">
        <v>44817</v>
      </c>
      <c r="B2758" t="s">
        <v>5566</v>
      </c>
      <c r="C2758" s="3" t="s">
        <v>7659</v>
      </c>
      <c r="D2758" t="s">
        <v>5621</v>
      </c>
      <c r="F2758">
        <v>32.9</v>
      </c>
      <c r="G2758">
        <v>0</v>
      </c>
      <c r="H2758" t="s">
        <v>23</v>
      </c>
      <c r="I2758" t="s">
        <v>15</v>
      </c>
    </row>
    <row r="2759" spans="1:9" x14ac:dyDescent="0.3">
      <c r="A2759" s="1">
        <v>44863</v>
      </c>
      <c r="B2759" t="s">
        <v>5544</v>
      </c>
      <c r="C2759" s="3" t="s">
        <v>8607</v>
      </c>
      <c r="D2759" t="s">
        <v>8608</v>
      </c>
      <c r="F2759">
        <v>29.3</v>
      </c>
      <c r="G2759">
        <v>0</v>
      </c>
      <c r="H2759" t="s">
        <v>1152</v>
      </c>
      <c r="I2759" t="s">
        <v>5548</v>
      </c>
    </row>
    <row r="2760" spans="1:9" x14ac:dyDescent="0.3">
      <c r="A2760" s="1">
        <v>44863</v>
      </c>
      <c r="B2760" t="s">
        <v>5544</v>
      </c>
      <c r="C2760" s="3" t="s">
        <v>8609</v>
      </c>
      <c r="D2760" t="s">
        <v>8608</v>
      </c>
      <c r="F2760">
        <v>16.2</v>
      </c>
      <c r="G2760">
        <v>0</v>
      </c>
      <c r="H2760" t="s">
        <v>1152</v>
      </c>
      <c r="I2760" t="s">
        <v>5548</v>
      </c>
    </row>
    <row r="2761" spans="1:9" x14ac:dyDescent="0.3">
      <c r="A2761" s="1">
        <v>44863</v>
      </c>
      <c r="B2761" t="s">
        <v>5544</v>
      </c>
      <c r="C2761" s="3" t="s">
        <v>8610</v>
      </c>
      <c r="D2761" t="s">
        <v>8608</v>
      </c>
      <c r="F2761">
        <v>16</v>
      </c>
      <c r="G2761">
        <v>0</v>
      </c>
      <c r="H2761" t="s">
        <v>1152</v>
      </c>
      <c r="I2761" t="s">
        <v>5548</v>
      </c>
    </row>
    <row r="2762" spans="1:9" x14ac:dyDescent="0.3">
      <c r="A2762" s="1">
        <v>44863</v>
      </c>
      <c r="B2762" t="s">
        <v>5544</v>
      </c>
      <c r="C2762" s="3" t="s">
        <v>8611</v>
      </c>
      <c r="D2762" t="s">
        <v>8608</v>
      </c>
      <c r="F2762">
        <v>15.9</v>
      </c>
      <c r="G2762">
        <v>3</v>
      </c>
      <c r="H2762" t="s">
        <v>1152</v>
      </c>
      <c r="I2762" t="s">
        <v>5548</v>
      </c>
    </row>
    <row r="2763" spans="1:9" x14ac:dyDescent="0.3">
      <c r="A2763" s="1">
        <v>44863</v>
      </c>
      <c r="B2763" t="s">
        <v>5544</v>
      </c>
      <c r="C2763" s="3" t="s">
        <v>8612</v>
      </c>
      <c r="D2763" t="s">
        <v>8581</v>
      </c>
      <c r="F2763">
        <v>17.100000000000001</v>
      </c>
      <c r="G2763">
        <v>0</v>
      </c>
      <c r="H2763" t="s">
        <v>998</v>
      </c>
      <c r="I2763" t="s">
        <v>5548</v>
      </c>
    </row>
    <row r="2764" spans="1:9" x14ac:dyDescent="0.3">
      <c r="A2764" s="1">
        <v>44863</v>
      </c>
      <c r="B2764" t="s">
        <v>5544</v>
      </c>
      <c r="C2764" s="3" t="s">
        <v>8613</v>
      </c>
      <c r="D2764" t="s">
        <v>8581</v>
      </c>
      <c r="F2764">
        <v>16.399999999999999</v>
      </c>
      <c r="G2764">
        <v>0</v>
      </c>
      <c r="H2764" t="s">
        <v>998</v>
      </c>
      <c r="I2764" t="s">
        <v>5548</v>
      </c>
    </row>
    <row r="2765" spans="1:9" x14ac:dyDescent="0.3">
      <c r="A2765" s="1">
        <v>44863</v>
      </c>
      <c r="B2765" t="s">
        <v>5544</v>
      </c>
      <c r="C2765" s="3" t="s">
        <v>8614</v>
      </c>
      <c r="D2765" t="s">
        <v>8581</v>
      </c>
      <c r="F2765">
        <v>17.5</v>
      </c>
      <c r="G2765">
        <v>0</v>
      </c>
      <c r="H2765" t="s">
        <v>998</v>
      </c>
      <c r="I2765" t="s">
        <v>5548</v>
      </c>
    </row>
    <row r="2766" spans="1:9" x14ac:dyDescent="0.3">
      <c r="A2766" s="1">
        <v>44863</v>
      </c>
      <c r="B2766" t="s">
        <v>5553</v>
      </c>
      <c r="C2766" s="3" t="s">
        <v>8615</v>
      </c>
      <c r="D2766" t="s">
        <v>6416</v>
      </c>
      <c r="F2766">
        <v>32</v>
      </c>
      <c r="G2766">
        <v>0</v>
      </c>
      <c r="H2766" t="s">
        <v>790</v>
      </c>
      <c r="I2766" t="s">
        <v>1253</v>
      </c>
    </row>
    <row r="2767" spans="1:9" x14ac:dyDescent="0.3">
      <c r="A2767" s="1">
        <v>44863</v>
      </c>
      <c r="B2767" t="s">
        <v>5553</v>
      </c>
      <c r="C2767" s="3" t="s">
        <v>8616</v>
      </c>
      <c r="D2767" t="s">
        <v>6416</v>
      </c>
      <c r="F2767">
        <v>41.6</v>
      </c>
      <c r="G2767">
        <v>0</v>
      </c>
      <c r="H2767" t="s">
        <v>790</v>
      </c>
      <c r="I2767" t="s">
        <v>1253</v>
      </c>
    </row>
    <row r="2768" spans="1:9" x14ac:dyDescent="0.3">
      <c r="A2768" s="1">
        <v>44863</v>
      </c>
      <c r="B2768" t="s">
        <v>5553</v>
      </c>
      <c r="C2768" s="3" t="s">
        <v>8617</v>
      </c>
      <c r="D2768" t="s">
        <v>6416</v>
      </c>
      <c r="F2768">
        <v>33.5</v>
      </c>
      <c r="G2768">
        <v>0</v>
      </c>
      <c r="H2768" t="s">
        <v>790</v>
      </c>
      <c r="I2768" t="s">
        <v>1253</v>
      </c>
    </row>
    <row r="2769" spans="1:11" x14ac:dyDescent="0.3">
      <c r="A2769" s="1">
        <v>44863</v>
      </c>
      <c r="B2769" t="s">
        <v>5553</v>
      </c>
      <c r="C2769" s="3" t="s">
        <v>8618</v>
      </c>
      <c r="D2769" t="s">
        <v>6416</v>
      </c>
      <c r="F2769">
        <v>33.9</v>
      </c>
      <c r="G2769">
        <v>0</v>
      </c>
      <c r="H2769" t="s">
        <v>790</v>
      </c>
      <c r="I2769" t="s">
        <v>1253</v>
      </c>
    </row>
    <row r="2770" spans="1:11" x14ac:dyDescent="0.3">
      <c r="A2770" s="1">
        <v>44863</v>
      </c>
      <c r="B2770" t="s">
        <v>5553</v>
      </c>
      <c r="C2770" s="3" t="s">
        <v>8619</v>
      </c>
      <c r="D2770" t="s">
        <v>6416</v>
      </c>
      <c r="F2770">
        <v>35.299999999999997</v>
      </c>
      <c r="G2770">
        <v>0</v>
      </c>
      <c r="H2770" t="s">
        <v>225</v>
      </c>
      <c r="I2770" t="s">
        <v>1253</v>
      </c>
    </row>
    <row r="2771" spans="1:11" x14ac:dyDescent="0.3">
      <c r="A2771" s="1">
        <v>44863</v>
      </c>
      <c r="B2771" t="s">
        <v>5553</v>
      </c>
      <c r="C2771" s="3" t="s">
        <v>8620</v>
      </c>
      <c r="D2771" t="s">
        <v>6416</v>
      </c>
      <c r="F2771">
        <v>48.2</v>
      </c>
      <c r="G2771">
        <v>0</v>
      </c>
      <c r="H2771" t="s">
        <v>790</v>
      </c>
      <c r="I2771" t="s">
        <v>1253</v>
      </c>
    </row>
    <row r="2772" spans="1:11" x14ac:dyDescent="0.3">
      <c r="A2772" s="1">
        <v>44849</v>
      </c>
      <c r="B2772" t="s">
        <v>5566</v>
      </c>
      <c r="C2772" s="3" t="s">
        <v>8359</v>
      </c>
      <c r="D2772" t="s">
        <v>5621</v>
      </c>
      <c r="F2772">
        <v>32.9</v>
      </c>
      <c r="G2772">
        <v>6</v>
      </c>
      <c r="H2772" t="s">
        <v>23</v>
      </c>
      <c r="I2772" t="s">
        <v>15</v>
      </c>
    </row>
    <row r="2773" spans="1:11" x14ac:dyDescent="0.3">
      <c r="A2773" s="1">
        <v>44863</v>
      </c>
      <c r="B2773" t="s">
        <v>5553</v>
      </c>
      <c r="C2773" s="3" t="s">
        <v>8622</v>
      </c>
      <c r="D2773" t="s">
        <v>6491</v>
      </c>
      <c r="F2773">
        <v>33.799999999999997</v>
      </c>
      <c r="G2773">
        <v>0</v>
      </c>
      <c r="H2773" t="s">
        <v>225</v>
      </c>
      <c r="I2773" t="s">
        <v>1253</v>
      </c>
    </row>
    <row r="2774" spans="1:11" x14ac:dyDescent="0.3">
      <c r="A2774" s="1">
        <v>44863</v>
      </c>
      <c r="B2774" t="s">
        <v>5608</v>
      </c>
      <c r="C2774" s="3" t="s">
        <v>8623</v>
      </c>
      <c r="D2774" t="s">
        <v>5643</v>
      </c>
      <c r="F2774">
        <v>14.3</v>
      </c>
      <c r="G2774">
        <v>0</v>
      </c>
      <c r="H2774" t="s">
        <v>178</v>
      </c>
      <c r="I2774" t="s">
        <v>5548</v>
      </c>
      <c r="J2774" s="1">
        <v>44863</v>
      </c>
      <c r="K2774">
        <v>8715</v>
      </c>
    </row>
    <row r="2775" spans="1:11" x14ac:dyDescent="0.3">
      <c r="A2775" s="1">
        <v>44863</v>
      </c>
      <c r="B2775" t="s">
        <v>5608</v>
      </c>
      <c r="C2775" s="3" t="s">
        <v>8624</v>
      </c>
      <c r="D2775" t="s">
        <v>5643</v>
      </c>
      <c r="F2775">
        <v>14.2</v>
      </c>
      <c r="G2775">
        <v>0</v>
      </c>
      <c r="H2775" t="s">
        <v>178</v>
      </c>
      <c r="I2775" t="s">
        <v>5548</v>
      </c>
      <c r="J2775" s="1">
        <v>44863</v>
      </c>
      <c r="K2775">
        <v>8715</v>
      </c>
    </row>
    <row r="2776" spans="1:11" x14ac:dyDescent="0.3">
      <c r="A2776" s="1">
        <v>44865</v>
      </c>
      <c r="B2776" t="s">
        <v>5553</v>
      </c>
      <c r="C2776" s="3" t="s">
        <v>8625</v>
      </c>
      <c r="D2776" t="s">
        <v>5834</v>
      </c>
      <c r="F2776">
        <v>27.4</v>
      </c>
      <c r="G2776">
        <v>0</v>
      </c>
      <c r="H2776" t="s">
        <v>1691</v>
      </c>
      <c r="I2776" t="s">
        <v>5548</v>
      </c>
    </row>
    <row r="2777" spans="1:11" x14ac:dyDescent="0.3">
      <c r="A2777" s="1">
        <v>44865</v>
      </c>
      <c r="B2777" t="s">
        <v>5553</v>
      </c>
      <c r="C2777" s="3" t="s">
        <v>8626</v>
      </c>
      <c r="D2777" t="s">
        <v>5834</v>
      </c>
      <c r="F2777">
        <v>29</v>
      </c>
      <c r="G2777">
        <v>0</v>
      </c>
      <c r="H2777" t="s">
        <v>1691</v>
      </c>
      <c r="I2777" t="s">
        <v>5548</v>
      </c>
    </row>
    <row r="2778" spans="1:11" x14ac:dyDescent="0.3">
      <c r="A2778" s="1">
        <v>44865</v>
      </c>
      <c r="B2778" t="s">
        <v>5553</v>
      </c>
      <c r="C2778" s="3" t="s">
        <v>8627</v>
      </c>
      <c r="D2778" t="s">
        <v>5834</v>
      </c>
      <c r="F2778">
        <v>32.1</v>
      </c>
      <c r="G2778">
        <v>0.7</v>
      </c>
      <c r="H2778" t="s">
        <v>1691</v>
      </c>
      <c r="I2778" t="s">
        <v>5548</v>
      </c>
    </row>
    <row r="2779" spans="1:11" x14ac:dyDescent="0.3">
      <c r="A2779" s="1">
        <v>44865</v>
      </c>
      <c r="B2779" t="s">
        <v>5553</v>
      </c>
      <c r="C2779" s="3" t="s">
        <v>8628</v>
      </c>
      <c r="D2779" t="s">
        <v>8195</v>
      </c>
      <c r="F2779">
        <v>28.6</v>
      </c>
      <c r="G2779">
        <v>0</v>
      </c>
      <c r="H2779" t="s">
        <v>998</v>
      </c>
      <c r="I2779" t="s">
        <v>1253</v>
      </c>
    </row>
    <row r="2780" spans="1:11" x14ac:dyDescent="0.3">
      <c r="A2780" s="1">
        <v>44865</v>
      </c>
      <c r="B2780" t="s">
        <v>5553</v>
      </c>
      <c r="C2780" s="3" t="s">
        <v>8629</v>
      </c>
      <c r="D2780" t="s">
        <v>8195</v>
      </c>
      <c r="F2780">
        <v>31.6</v>
      </c>
      <c r="G2780">
        <v>0</v>
      </c>
      <c r="H2780" t="s">
        <v>998</v>
      </c>
      <c r="I2780" t="s">
        <v>1253</v>
      </c>
    </row>
    <row r="2781" spans="1:11" x14ac:dyDescent="0.3">
      <c r="A2781" s="1">
        <v>44865</v>
      </c>
      <c r="B2781" t="s">
        <v>5553</v>
      </c>
      <c r="C2781" s="3" t="s">
        <v>8630</v>
      </c>
      <c r="D2781" t="s">
        <v>8195</v>
      </c>
      <c r="F2781">
        <v>23.3</v>
      </c>
      <c r="G2781">
        <v>0</v>
      </c>
      <c r="H2781" t="s">
        <v>998</v>
      </c>
      <c r="I2781" t="s">
        <v>1253</v>
      </c>
    </row>
    <row r="2782" spans="1:11" x14ac:dyDescent="0.3">
      <c r="A2782" s="1">
        <v>44865</v>
      </c>
      <c r="B2782" t="s">
        <v>5553</v>
      </c>
      <c r="C2782" s="3" t="s">
        <v>8631</v>
      </c>
      <c r="D2782" t="s">
        <v>8195</v>
      </c>
      <c r="F2782">
        <v>19.600000000000001</v>
      </c>
      <c r="G2782">
        <v>0</v>
      </c>
      <c r="H2782" t="s">
        <v>998</v>
      </c>
      <c r="I2782" t="s">
        <v>1253</v>
      </c>
    </row>
    <row r="2783" spans="1:11" x14ac:dyDescent="0.3">
      <c r="A2783" s="1">
        <v>44874</v>
      </c>
      <c r="B2783" t="s">
        <v>5553</v>
      </c>
      <c r="C2783" s="3" t="s">
        <v>8771</v>
      </c>
      <c r="D2783" t="s">
        <v>8769</v>
      </c>
      <c r="F2783">
        <v>32.9</v>
      </c>
      <c r="G2783">
        <v>0</v>
      </c>
      <c r="H2783" t="s">
        <v>23</v>
      </c>
      <c r="I2783" t="s">
        <v>15</v>
      </c>
    </row>
    <row r="2784" spans="1:11" x14ac:dyDescent="0.3">
      <c r="A2784" s="1">
        <v>44881</v>
      </c>
      <c r="B2784" t="s">
        <v>5566</v>
      </c>
      <c r="C2784" s="3" t="s">
        <v>8914</v>
      </c>
      <c r="D2784" t="s">
        <v>8906</v>
      </c>
      <c r="F2784">
        <v>32.9</v>
      </c>
      <c r="G2784">
        <v>0</v>
      </c>
      <c r="H2784" t="s">
        <v>23</v>
      </c>
      <c r="I2784" t="s">
        <v>15</v>
      </c>
    </row>
    <row r="2785" spans="1:11" x14ac:dyDescent="0.3">
      <c r="A2785" s="1">
        <v>44917</v>
      </c>
      <c r="B2785" t="s">
        <v>5566</v>
      </c>
      <c r="C2785" s="3" t="s">
        <v>9638</v>
      </c>
      <c r="D2785" t="s">
        <v>5586</v>
      </c>
      <c r="F2785">
        <v>32.9</v>
      </c>
      <c r="G2785">
        <v>0</v>
      </c>
      <c r="H2785" t="s">
        <v>23</v>
      </c>
      <c r="I2785" t="s">
        <v>15</v>
      </c>
    </row>
    <row r="2786" spans="1:11" x14ac:dyDescent="0.3">
      <c r="A2786" s="1">
        <v>44784</v>
      </c>
      <c r="B2786" t="s">
        <v>5561</v>
      </c>
      <c r="C2786" s="3" t="s">
        <v>7075</v>
      </c>
      <c r="D2786" t="s">
        <v>7076</v>
      </c>
      <c r="F2786">
        <v>32.799999999999997</v>
      </c>
      <c r="G2786">
        <v>0</v>
      </c>
      <c r="H2786" t="s">
        <v>23</v>
      </c>
      <c r="I2786" t="s">
        <v>15</v>
      </c>
    </row>
    <row r="2787" spans="1:11" x14ac:dyDescent="0.3">
      <c r="A2787" s="1">
        <v>44865</v>
      </c>
      <c r="B2787" t="s">
        <v>5608</v>
      </c>
      <c r="C2787" s="3" t="s">
        <v>8636</v>
      </c>
      <c r="D2787" t="s">
        <v>5643</v>
      </c>
      <c r="F2787">
        <v>14.3</v>
      </c>
      <c r="G2787">
        <v>0</v>
      </c>
      <c r="H2787" t="s">
        <v>178</v>
      </c>
      <c r="I2787" t="s">
        <v>5548</v>
      </c>
      <c r="J2787" s="1">
        <v>44865</v>
      </c>
      <c r="K2787">
        <v>8723</v>
      </c>
    </row>
    <row r="2788" spans="1:11" x14ac:dyDescent="0.3">
      <c r="A2788" s="1">
        <v>44865</v>
      </c>
      <c r="B2788" t="s">
        <v>5608</v>
      </c>
      <c r="C2788" s="3" t="s">
        <v>8637</v>
      </c>
      <c r="D2788" t="s">
        <v>5643</v>
      </c>
      <c r="F2788">
        <v>14.3</v>
      </c>
      <c r="G2788">
        <v>0</v>
      </c>
      <c r="H2788" t="s">
        <v>178</v>
      </c>
      <c r="I2788" t="s">
        <v>5548</v>
      </c>
      <c r="J2788" s="1">
        <v>44865</v>
      </c>
      <c r="K2788">
        <v>8723</v>
      </c>
    </row>
    <row r="2789" spans="1:11" x14ac:dyDescent="0.3">
      <c r="A2789" s="1">
        <v>44865</v>
      </c>
      <c r="B2789" t="s">
        <v>5608</v>
      </c>
      <c r="C2789" s="3" t="s">
        <v>8638</v>
      </c>
      <c r="D2789" t="s">
        <v>5643</v>
      </c>
      <c r="F2789">
        <v>13</v>
      </c>
      <c r="G2789">
        <v>0</v>
      </c>
      <c r="H2789" t="s">
        <v>178</v>
      </c>
      <c r="I2789" t="s">
        <v>5548</v>
      </c>
      <c r="J2789" s="1">
        <v>44865</v>
      </c>
      <c r="K2789">
        <v>8723</v>
      </c>
    </row>
    <row r="2790" spans="1:11" x14ac:dyDescent="0.3">
      <c r="A2790" s="1">
        <v>44865</v>
      </c>
      <c r="B2790" t="s">
        <v>5608</v>
      </c>
      <c r="C2790" s="3" t="s">
        <v>8639</v>
      </c>
      <c r="D2790" t="s">
        <v>5643</v>
      </c>
      <c r="F2790">
        <v>12.9</v>
      </c>
      <c r="G2790">
        <v>0</v>
      </c>
      <c r="H2790" t="s">
        <v>178</v>
      </c>
      <c r="I2790" t="s">
        <v>5548</v>
      </c>
      <c r="J2790" s="1">
        <v>44865</v>
      </c>
      <c r="K2790">
        <v>8723</v>
      </c>
    </row>
    <row r="2791" spans="1:11" x14ac:dyDescent="0.3">
      <c r="A2791" s="1">
        <v>44865</v>
      </c>
      <c r="B2791" t="s">
        <v>5608</v>
      </c>
      <c r="C2791" s="3" t="s">
        <v>8640</v>
      </c>
      <c r="D2791" t="s">
        <v>5643</v>
      </c>
      <c r="F2791">
        <v>13.1</v>
      </c>
      <c r="G2791">
        <v>0</v>
      </c>
      <c r="H2791" t="s">
        <v>178</v>
      </c>
      <c r="I2791" t="s">
        <v>5548</v>
      </c>
      <c r="J2791" s="1">
        <v>44865</v>
      </c>
      <c r="K2791">
        <v>8723</v>
      </c>
    </row>
    <row r="2792" spans="1:11" x14ac:dyDescent="0.3">
      <c r="A2792" s="1">
        <v>44865</v>
      </c>
      <c r="B2792" t="s">
        <v>5608</v>
      </c>
      <c r="C2792" s="3" t="s">
        <v>8641</v>
      </c>
      <c r="D2792" t="s">
        <v>5643</v>
      </c>
      <c r="F2792">
        <v>13.8</v>
      </c>
      <c r="G2792">
        <v>0</v>
      </c>
      <c r="H2792" t="s">
        <v>178</v>
      </c>
      <c r="I2792" t="s">
        <v>5548</v>
      </c>
      <c r="J2792" s="1">
        <v>44865</v>
      </c>
      <c r="K2792">
        <v>8723</v>
      </c>
    </row>
    <row r="2793" spans="1:11" x14ac:dyDescent="0.3">
      <c r="A2793" s="1">
        <v>44865</v>
      </c>
      <c r="B2793" t="s">
        <v>5608</v>
      </c>
      <c r="C2793" s="3" t="s">
        <v>8642</v>
      </c>
      <c r="D2793" t="s">
        <v>5643</v>
      </c>
      <c r="F2793">
        <v>17.5</v>
      </c>
      <c r="G2793">
        <v>0</v>
      </c>
      <c r="H2793" t="s">
        <v>178</v>
      </c>
      <c r="I2793" t="s">
        <v>5548</v>
      </c>
      <c r="J2793" s="1">
        <v>44865</v>
      </c>
      <c r="K2793">
        <v>8723</v>
      </c>
    </row>
    <row r="2794" spans="1:11" x14ac:dyDescent="0.3">
      <c r="A2794" s="1">
        <v>44865</v>
      </c>
      <c r="B2794" t="s">
        <v>5608</v>
      </c>
      <c r="C2794" s="3" t="s">
        <v>8643</v>
      </c>
      <c r="D2794" t="s">
        <v>5643</v>
      </c>
      <c r="F2794">
        <v>17.2</v>
      </c>
      <c r="G2794">
        <v>0</v>
      </c>
      <c r="H2794" t="s">
        <v>178</v>
      </c>
      <c r="I2794" t="s">
        <v>5548</v>
      </c>
      <c r="J2794" s="1">
        <v>44865</v>
      </c>
      <c r="K2794">
        <v>8723</v>
      </c>
    </row>
    <row r="2795" spans="1:11" x14ac:dyDescent="0.3">
      <c r="A2795" s="1">
        <v>44865</v>
      </c>
      <c r="B2795" t="s">
        <v>5608</v>
      </c>
      <c r="C2795" s="3" t="s">
        <v>8644</v>
      </c>
      <c r="D2795" t="s">
        <v>5839</v>
      </c>
      <c r="F2795">
        <v>12.1</v>
      </c>
      <c r="G2795">
        <v>0</v>
      </c>
      <c r="H2795" t="s">
        <v>178</v>
      </c>
      <c r="I2795" t="s">
        <v>5548</v>
      </c>
      <c r="J2795" s="1">
        <v>44865</v>
      </c>
      <c r="K2795">
        <v>8724</v>
      </c>
    </row>
    <row r="2796" spans="1:11" x14ac:dyDescent="0.3">
      <c r="A2796" s="1">
        <v>44865</v>
      </c>
      <c r="B2796" t="s">
        <v>5608</v>
      </c>
      <c r="C2796" s="3" t="s">
        <v>8645</v>
      </c>
      <c r="D2796" t="s">
        <v>5839</v>
      </c>
      <c r="F2796">
        <v>12.2</v>
      </c>
      <c r="G2796">
        <v>0</v>
      </c>
      <c r="H2796" t="s">
        <v>178</v>
      </c>
      <c r="I2796" t="s">
        <v>5548</v>
      </c>
      <c r="J2796" s="1">
        <v>44865</v>
      </c>
      <c r="K2796">
        <v>8724</v>
      </c>
    </row>
    <row r="2797" spans="1:11" x14ac:dyDescent="0.3">
      <c r="A2797" s="1">
        <v>44865</v>
      </c>
      <c r="B2797" t="s">
        <v>5608</v>
      </c>
      <c r="C2797" s="3" t="s">
        <v>8646</v>
      </c>
      <c r="D2797" t="s">
        <v>5839</v>
      </c>
      <c r="F2797">
        <v>18.100000000000001</v>
      </c>
      <c r="G2797">
        <v>0</v>
      </c>
      <c r="H2797" t="s">
        <v>178</v>
      </c>
      <c r="I2797" t="s">
        <v>5548</v>
      </c>
      <c r="J2797" s="1">
        <v>44865</v>
      </c>
      <c r="K2797">
        <v>8725</v>
      </c>
    </row>
    <row r="2798" spans="1:11" x14ac:dyDescent="0.3">
      <c r="A2798" s="1">
        <v>44865</v>
      </c>
      <c r="B2798" t="s">
        <v>5608</v>
      </c>
      <c r="C2798" s="3" t="s">
        <v>8647</v>
      </c>
      <c r="D2798" t="s">
        <v>5839</v>
      </c>
      <c r="F2798">
        <v>18.100000000000001</v>
      </c>
      <c r="G2798">
        <v>0</v>
      </c>
      <c r="H2798" t="s">
        <v>178</v>
      </c>
      <c r="I2798" t="s">
        <v>5548</v>
      </c>
      <c r="J2798" s="1">
        <v>44865</v>
      </c>
      <c r="K2798">
        <v>8725</v>
      </c>
    </row>
    <row r="2799" spans="1:11" x14ac:dyDescent="0.3">
      <c r="A2799" s="1">
        <v>44866</v>
      </c>
      <c r="B2799" t="s">
        <v>5544</v>
      </c>
      <c r="C2799" s="3" t="s">
        <v>8648</v>
      </c>
      <c r="D2799" t="s">
        <v>5648</v>
      </c>
      <c r="F2799">
        <v>23.3</v>
      </c>
      <c r="G2799">
        <v>0</v>
      </c>
      <c r="H2799" t="s">
        <v>798</v>
      </c>
      <c r="I2799" t="s">
        <v>5548</v>
      </c>
    </row>
    <row r="2800" spans="1:11" x14ac:dyDescent="0.3">
      <c r="A2800" s="1">
        <v>44866</v>
      </c>
      <c r="B2800" t="s">
        <v>5544</v>
      </c>
      <c r="C2800" s="3" t="s">
        <v>8649</v>
      </c>
      <c r="D2800" t="s">
        <v>5648</v>
      </c>
      <c r="F2800">
        <v>24.6</v>
      </c>
      <c r="G2800">
        <v>0</v>
      </c>
      <c r="H2800" t="s">
        <v>798</v>
      </c>
      <c r="I2800" t="s">
        <v>5548</v>
      </c>
    </row>
    <row r="2801" spans="1:9" x14ac:dyDescent="0.3">
      <c r="A2801" s="1">
        <v>44866</v>
      </c>
      <c r="B2801" t="s">
        <v>5553</v>
      </c>
      <c r="C2801" s="3" t="s">
        <v>8650</v>
      </c>
      <c r="D2801" t="s">
        <v>5834</v>
      </c>
      <c r="F2801">
        <v>25.8</v>
      </c>
      <c r="G2801">
        <v>0</v>
      </c>
      <c r="H2801" t="s">
        <v>1691</v>
      </c>
      <c r="I2801" t="s">
        <v>5548</v>
      </c>
    </row>
    <row r="2802" spans="1:9" x14ac:dyDescent="0.3">
      <c r="A2802" s="1">
        <v>44866</v>
      </c>
      <c r="B2802" t="s">
        <v>5553</v>
      </c>
      <c r="C2802" s="3" t="s">
        <v>8651</v>
      </c>
      <c r="D2802" t="s">
        <v>5834</v>
      </c>
      <c r="F2802">
        <v>30</v>
      </c>
      <c r="G2802">
        <v>0</v>
      </c>
      <c r="H2802" t="s">
        <v>1691</v>
      </c>
      <c r="I2802" t="s">
        <v>5548</v>
      </c>
    </row>
    <row r="2803" spans="1:9" x14ac:dyDescent="0.3">
      <c r="A2803" s="1">
        <v>44866</v>
      </c>
      <c r="B2803" t="s">
        <v>5553</v>
      </c>
      <c r="C2803" s="3" t="s">
        <v>8652</v>
      </c>
      <c r="D2803" t="s">
        <v>5834</v>
      </c>
      <c r="F2803">
        <v>29.2</v>
      </c>
      <c r="G2803">
        <v>0</v>
      </c>
      <c r="H2803" t="s">
        <v>1691</v>
      </c>
      <c r="I2803" t="s">
        <v>5548</v>
      </c>
    </row>
    <row r="2804" spans="1:9" x14ac:dyDescent="0.3">
      <c r="A2804" s="1">
        <v>44866</v>
      </c>
      <c r="B2804" t="s">
        <v>5566</v>
      </c>
      <c r="C2804" s="3" t="s">
        <v>8653</v>
      </c>
      <c r="D2804" t="s">
        <v>6130</v>
      </c>
      <c r="F2804">
        <v>23.3</v>
      </c>
      <c r="G2804">
        <v>0</v>
      </c>
      <c r="H2804" t="s">
        <v>570</v>
      </c>
      <c r="I2804" t="s">
        <v>1253</v>
      </c>
    </row>
    <row r="2805" spans="1:9" x14ac:dyDescent="0.3">
      <c r="A2805" s="1">
        <v>44866</v>
      </c>
      <c r="B2805" t="s">
        <v>5566</v>
      </c>
      <c r="C2805" s="3" t="s">
        <v>8654</v>
      </c>
      <c r="D2805" t="s">
        <v>6130</v>
      </c>
      <c r="F2805">
        <v>30.7</v>
      </c>
      <c r="G2805">
        <v>0</v>
      </c>
      <c r="H2805" t="s">
        <v>570</v>
      </c>
      <c r="I2805" t="s">
        <v>1253</v>
      </c>
    </row>
    <row r="2806" spans="1:9" x14ac:dyDescent="0.3">
      <c r="A2806" s="1">
        <v>44866</v>
      </c>
      <c r="B2806" t="s">
        <v>5566</v>
      </c>
      <c r="C2806" s="3" t="s">
        <v>8655</v>
      </c>
      <c r="D2806" t="s">
        <v>6130</v>
      </c>
      <c r="F2806">
        <v>32.200000000000003</v>
      </c>
      <c r="G2806">
        <v>0</v>
      </c>
      <c r="H2806" t="s">
        <v>570</v>
      </c>
      <c r="I2806" t="s">
        <v>1253</v>
      </c>
    </row>
    <row r="2807" spans="1:9" x14ac:dyDescent="0.3">
      <c r="A2807" s="1">
        <v>44866</v>
      </c>
      <c r="B2807" t="s">
        <v>5566</v>
      </c>
      <c r="C2807" s="3" t="s">
        <v>8656</v>
      </c>
      <c r="D2807" t="s">
        <v>6130</v>
      </c>
      <c r="F2807">
        <v>33.5</v>
      </c>
      <c r="G2807">
        <v>0</v>
      </c>
      <c r="H2807" t="s">
        <v>570</v>
      </c>
      <c r="I2807" t="s">
        <v>1253</v>
      </c>
    </row>
    <row r="2808" spans="1:9" x14ac:dyDescent="0.3">
      <c r="A2808" s="1">
        <v>44866</v>
      </c>
      <c r="B2808" t="s">
        <v>5566</v>
      </c>
      <c r="C2808" s="3" t="s">
        <v>8657</v>
      </c>
      <c r="D2808" t="s">
        <v>6130</v>
      </c>
      <c r="F2808">
        <v>31.5</v>
      </c>
      <c r="G2808">
        <v>0</v>
      </c>
      <c r="H2808" t="s">
        <v>570</v>
      </c>
      <c r="I2808" t="s">
        <v>1253</v>
      </c>
    </row>
    <row r="2809" spans="1:9" x14ac:dyDescent="0.3">
      <c r="A2809" s="1">
        <v>44866</v>
      </c>
      <c r="B2809" t="s">
        <v>5566</v>
      </c>
      <c r="C2809" s="3" t="s">
        <v>8658</v>
      </c>
      <c r="D2809" t="s">
        <v>6130</v>
      </c>
      <c r="F2809">
        <v>33.4</v>
      </c>
      <c r="G2809">
        <v>0</v>
      </c>
      <c r="H2809" t="s">
        <v>570</v>
      </c>
      <c r="I2809" t="s">
        <v>1253</v>
      </c>
    </row>
    <row r="2810" spans="1:9" x14ac:dyDescent="0.3">
      <c r="A2810" s="1">
        <v>44866</v>
      </c>
      <c r="B2810" t="s">
        <v>5566</v>
      </c>
      <c r="C2810" s="3" t="s">
        <v>8659</v>
      </c>
      <c r="D2810" t="s">
        <v>6130</v>
      </c>
      <c r="F2810">
        <v>24.5</v>
      </c>
      <c r="G2810">
        <v>5</v>
      </c>
      <c r="H2810" t="s">
        <v>570</v>
      </c>
      <c r="I2810" t="s">
        <v>1253</v>
      </c>
    </row>
    <row r="2811" spans="1:9" x14ac:dyDescent="0.3">
      <c r="A2811" s="1">
        <v>44866</v>
      </c>
      <c r="B2811" t="s">
        <v>5566</v>
      </c>
      <c r="C2811" s="3" t="s">
        <v>8660</v>
      </c>
      <c r="D2811" t="s">
        <v>6130</v>
      </c>
      <c r="F2811">
        <v>31.2</v>
      </c>
      <c r="G2811">
        <v>0</v>
      </c>
      <c r="H2811" t="s">
        <v>570</v>
      </c>
      <c r="I2811" t="s">
        <v>1253</v>
      </c>
    </row>
    <row r="2812" spans="1:9" x14ac:dyDescent="0.3">
      <c r="A2812" s="1">
        <v>44866</v>
      </c>
      <c r="B2812" t="s">
        <v>5566</v>
      </c>
      <c r="C2812" s="3" t="s">
        <v>8661</v>
      </c>
      <c r="D2812" t="s">
        <v>6130</v>
      </c>
      <c r="F2812">
        <v>30.2</v>
      </c>
      <c r="G2812">
        <v>0</v>
      </c>
      <c r="H2812" t="s">
        <v>570</v>
      </c>
      <c r="I2812" t="s">
        <v>1253</v>
      </c>
    </row>
    <row r="2813" spans="1:9" x14ac:dyDescent="0.3">
      <c r="A2813" s="1">
        <v>44866</v>
      </c>
      <c r="B2813" t="s">
        <v>5566</v>
      </c>
      <c r="C2813" s="3" t="s">
        <v>8662</v>
      </c>
      <c r="D2813" t="s">
        <v>6130</v>
      </c>
      <c r="F2813">
        <v>32</v>
      </c>
      <c r="G2813">
        <v>0</v>
      </c>
      <c r="H2813" t="s">
        <v>570</v>
      </c>
      <c r="I2813" t="s">
        <v>1253</v>
      </c>
    </row>
    <row r="2814" spans="1:9" x14ac:dyDescent="0.3">
      <c r="A2814" s="1">
        <v>44866</v>
      </c>
      <c r="B2814" t="s">
        <v>5566</v>
      </c>
      <c r="C2814" s="3" t="s">
        <v>8663</v>
      </c>
      <c r="D2814" t="s">
        <v>6130</v>
      </c>
      <c r="F2814">
        <v>27.3</v>
      </c>
      <c r="G2814">
        <v>0</v>
      </c>
      <c r="H2814" t="s">
        <v>570</v>
      </c>
      <c r="I2814" t="s">
        <v>1253</v>
      </c>
    </row>
    <row r="2815" spans="1:9" x14ac:dyDescent="0.3">
      <c r="A2815" s="1">
        <v>44866</v>
      </c>
      <c r="B2815" t="s">
        <v>5566</v>
      </c>
      <c r="C2815" s="3" t="s">
        <v>8664</v>
      </c>
      <c r="D2815" t="s">
        <v>6130</v>
      </c>
      <c r="F2815">
        <v>29.6</v>
      </c>
      <c r="G2815">
        <v>0</v>
      </c>
      <c r="H2815" t="s">
        <v>570</v>
      </c>
      <c r="I2815" t="s">
        <v>1253</v>
      </c>
    </row>
    <row r="2816" spans="1:9" x14ac:dyDescent="0.3">
      <c r="A2816" s="1">
        <v>44866</v>
      </c>
      <c r="B2816" t="s">
        <v>5566</v>
      </c>
      <c r="C2816" s="3" t="s">
        <v>8665</v>
      </c>
      <c r="D2816" t="s">
        <v>6130</v>
      </c>
      <c r="F2816">
        <v>25.7</v>
      </c>
      <c r="G2816">
        <v>0</v>
      </c>
      <c r="H2816" t="s">
        <v>570</v>
      </c>
      <c r="I2816" t="s">
        <v>1253</v>
      </c>
    </row>
    <row r="2817" spans="1:11" x14ac:dyDescent="0.3">
      <c r="A2817" s="1">
        <v>44866</v>
      </c>
      <c r="B2817" t="s">
        <v>5566</v>
      </c>
      <c r="C2817" s="3" t="s">
        <v>8666</v>
      </c>
      <c r="D2817" t="s">
        <v>6130</v>
      </c>
      <c r="F2817">
        <v>29.6</v>
      </c>
      <c r="G2817">
        <v>0</v>
      </c>
      <c r="H2817" t="s">
        <v>570</v>
      </c>
      <c r="I2817" t="s">
        <v>1253</v>
      </c>
    </row>
    <row r="2818" spans="1:11" x14ac:dyDescent="0.3">
      <c r="A2818" s="1">
        <v>44866</v>
      </c>
      <c r="B2818" t="s">
        <v>5566</v>
      </c>
      <c r="C2818" s="3" t="s">
        <v>8667</v>
      </c>
      <c r="D2818" t="s">
        <v>6130</v>
      </c>
      <c r="F2818">
        <v>31.8</v>
      </c>
      <c r="G2818">
        <v>0</v>
      </c>
      <c r="H2818" t="s">
        <v>570</v>
      </c>
      <c r="I2818" t="s">
        <v>1253</v>
      </c>
    </row>
    <row r="2819" spans="1:11" x14ac:dyDescent="0.3">
      <c r="A2819" s="1">
        <v>44866</v>
      </c>
      <c r="B2819" t="s">
        <v>5566</v>
      </c>
      <c r="C2819" s="3" t="s">
        <v>8668</v>
      </c>
      <c r="D2819" t="s">
        <v>6130</v>
      </c>
      <c r="F2819">
        <v>30</v>
      </c>
      <c r="G2819">
        <v>0</v>
      </c>
      <c r="H2819" t="s">
        <v>570</v>
      </c>
      <c r="I2819" t="s">
        <v>1253</v>
      </c>
    </row>
    <row r="2820" spans="1:11" x14ac:dyDescent="0.3">
      <c r="A2820" s="1">
        <v>44866</v>
      </c>
      <c r="B2820" t="s">
        <v>5566</v>
      </c>
      <c r="C2820" s="3" t="s">
        <v>8669</v>
      </c>
      <c r="D2820" t="s">
        <v>6130</v>
      </c>
      <c r="F2820">
        <v>30.2</v>
      </c>
      <c r="G2820">
        <v>0</v>
      </c>
      <c r="H2820" t="s">
        <v>570</v>
      </c>
      <c r="I2820" t="s">
        <v>1253</v>
      </c>
    </row>
    <row r="2821" spans="1:11" x14ac:dyDescent="0.3">
      <c r="A2821" s="1">
        <v>44796</v>
      </c>
      <c r="B2821" t="s">
        <v>5566</v>
      </c>
      <c r="C2821" s="3" t="s">
        <v>7241</v>
      </c>
      <c r="D2821" t="s">
        <v>5621</v>
      </c>
      <c r="F2821">
        <v>32.799999999999997</v>
      </c>
      <c r="G2821">
        <v>0</v>
      </c>
      <c r="H2821" t="s">
        <v>23</v>
      </c>
      <c r="I2821" t="s">
        <v>15</v>
      </c>
    </row>
    <row r="2822" spans="1:11" x14ac:dyDescent="0.3">
      <c r="A2822" s="1">
        <v>44866</v>
      </c>
      <c r="B2822" t="s">
        <v>5608</v>
      </c>
      <c r="C2822" s="3" t="s">
        <v>8671</v>
      </c>
      <c r="D2822" t="s">
        <v>6308</v>
      </c>
      <c r="F2822">
        <v>11.6</v>
      </c>
      <c r="G2822">
        <v>0</v>
      </c>
      <c r="H2822" t="s">
        <v>178</v>
      </c>
      <c r="I2822" t="s">
        <v>5548</v>
      </c>
      <c r="J2822" s="1">
        <v>44866</v>
      </c>
      <c r="K2822">
        <v>8732</v>
      </c>
    </row>
    <row r="2823" spans="1:11" x14ac:dyDescent="0.3">
      <c r="A2823" s="1">
        <v>44866</v>
      </c>
      <c r="B2823" t="s">
        <v>5608</v>
      </c>
      <c r="C2823" s="3" t="s">
        <v>8672</v>
      </c>
      <c r="D2823" t="s">
        <v>6308</v>
      </c>
      <c r="F2823">
        <v>11.6</v>
      </c>
      <c r="G2823">
        <v>0</v>
      </c>
      <c r="H2823" t="s">
        <v>178</v>
      </c>
      <c r="I2823" t="s">
        <v>5548</v>
      </c>
      <c r="J2823" s="1">
        <v>44866</v>
      </c>
      <c r="K2823">
        <v>8732</v>
      </c>
    </row>
    <row r="2824" spans="1:11" x14ac:dyDescent="0.3">
      <c r="A2824" s="1">
        <v>44866</v>
      </c>
      <c r="B2824" t="s">
        <v>5608</v>
      </c>
      <c r="C2824" s="3" t="s">
        <v>8673</v>
      </c>
      <c r="D2824" t="s">
        <v>6308</v>
      </c>
      <c r="F2824">
        <v>13.8</v>
      </c>
      <c r="G2824">
        <v>0</v>
      </c>
      <c r="H2824" t="s">
        <v>178</v>
      </c>
      <c r="I2824" t="s">
        <v>5548</v>
      </c>
      <c r="J2824" s="1">
        <v>44866</v>
      </c>
      <c r="K2824">
        <v>8732</v>
      </c>
    </row>
    <row r="2825" spans="1:11" x14ac:dyDescent="0.3">
      <c r="A2825" s="1">
        <v>44866</v>
      </c>
      <c r="B2825" t="s">
        <v>5608</v>
      </c>
      <c r="C2825" s="3" t="s">
        <v>8674</v>
      </c>
      <c r="D2825" t="s">
        <v>6308</v>
      </c>
      <c r="F2825">
        <v>13.7</v>
      </c>
      <c r="G2825">
        <v>0</v>
      </c>
      <c r="H2825" t="s">
        <v>178</v>
      </c>
      <c r="I2825" t="s">
        <v>5548</v>
      </c>
      <c r="J2825" s="1">
        <v>44866</v>
      </c>
      <c r="K2825">
        <v>8732</v>
      </c>
    </row>
    <row r="2826" spans="1:11" x14ac:dyDescent="0.3">
      <c r="A2826" s="1">
        <v>44866</v>
      </c>
      <c r="B2826" t="s">
        <v>5608</v>
      </c>
      <c r="C2826" s="3" t="s">
        <v>8675</v>
      </c>
      <c r="D2826" t="s">
        <v>6308</v>
      </c>
      <c r="F2826">
        <v>12.4</v>
      </c>
      <c r="G2826">
        <v>0</v>
      </c>
      <c r="H2826" t="s">
        <v>178</v>
      </c>
      <c r="I2826" t="s">
        <v>5548</v>
      </c>
      <c r="J2826" s="1">
        <v>44866</v>
      </c>
      <c r="K2826">
        <v>8733</v>
      </c>
    </row>
    <row r="2827" spans="1:11" x14ac:dyDescent="0.3">
      <c r="A2827" s="1">
        <v>44866</v>
      </c>
      <c r="B2827" t="s">
        <v>5608</v>
      </c>
      <c r="C2827" s="3" t="s">
        <v>8676</v>
      </c>
      <c r="D2827" t="s">
        <v>6308</v>
      </c>
      <c r="F2827">
        <v>12.6</v>
      </c>
      <c r="G2827">
        <v>0</v>
      </c>
      <c r="H2827" t="s">
        <v>178</v>
      </c>
      <c r="I2827" t="s">
        <v>5548</v>
      </c>
      <c r="J2827" s="1">
        <v>44866</v>
      </c>
      <c r="K2827">
        <v>8733</v>
      </c>
    </row>
    <row r="2828" spans="1:11" x14ac:dyDescent="0.3">
      <c r="A2828" s="1">
        <v>44866</v>
      </c>
      <c r="B2828" t="s">
        <v>5608</v>
      </c>
      <c r="C2828" s="3" t="s">
        <v>8677</v>
      </c>
      <c r="D2828" t="s">
        <v>6308</v>
      </c>
      <c r="F2828">
        <v>10.8</v>
      </c>
      <c r="G2828">
        <v>0</v>
      </c>
      <c r="H2828" t="s">
        <v>178</v>
      </c>
      <c r="I2828" t="s">
        <v>5548</v>
      </c>
      <c r="J2828" s="1">
        <v>44866</v>
      </c>
      <c r="K2828">
        <v>8735</v>
      </c>
    </row>
    <row r="2829" spans="1:11" x14ac:dyDescent="0.3">
      <c r="A2829" s="1">
        <v>44866</v>
      </c>
      <c r="B2829" t="s">
        <v>5608</v>
      </c>
      <c r="C2829" s="3" t="s">
        <v>8678</v>
      </c>
      <c r="D2829" t="s">
        <v>6308</v>
      </c>
      <c r="F2829">
        <v>11.3</v>
      </c>
      <c r="G2829">
        <v>0</v>
      </c>
      <c r="H2829" t="s">
        <v>178</v>
      </c>
      <c r="I2829" t="s">
        <v>5548</v>
      </c>
      <c r="J2829" s="1">
        <v>44866</v>
      </c>
      <c r="K2829">
        <v>8735</v>
      </c>
    </row>
    <row r="2830" spans="1:11" x14ac:dyDescent="0.3">
      <c r="A2830" s="1">
        <v>44866</v>
      </c>
      <c r="B2830" t="s">
        <v>5608</v>
      </c>
      <c r="C2830" s="3" t="s">
        <v>8679</v>
      </c>
      <c r="D2830" t="s">
        <v>6308</v>
      </c>
      <c r="F2830">
        <v>12</v>
      </c>
      <c r="G2830">
        <v>0</v>
      </c>
      <c r="H2830" t="s">
        <v>178</v>
      </c>
      <c r="I2830" t="s">
        <v>5548</v>
      </c>
      <c r="J2830" s="1">
        <v>44866</v>
      </c>
      <c r="K2830">
        <v>8735</v>
      </c>
    </row>
    <row r="2831" spans="1:11" x14ac:dyDescent="0.3">
      <c r="A2831" s="1">
        <v>44866</v>
      </c>
      <c r="B2831" t="s">
        <v>5608</v>
      </c>
      <c r="C2831" s="3" t="s">
        <v>8680</v>
      </c>
      <c r="D2831" t="s">
        <v>6308</v>
      </c>
      <c r="F2831">
        <v>12.4</v>
      </c>
      <c r="G2831">
        <v>0</v>
      </c>
      <c r="H2831" t="s">
        <v>178</v>
      </c>
      <c r="I2831" t="s">
        <v>5548</v>
      </c>
      <c r="J2831" s="1">
        <v>44866</v>
      </c>
      <c r="K2831">
        <v>8735</v>
      </c>
    </row>
    <row r="2832" spans="1:11" x14ac:dyDescent="0.3">
      <c r="A2832" s="1">
        <v>44866</v>
      </c>
      <c r="B2832" t="s">
        <v>5608</v>
      </c>
      <c r="C2832" s="3" t="s">
        <v>8681</v>
      </c>
      <c r="D2832" t="s">
        <v>5839</v>
      </c>
      <c r="F2832">
        <v>17.8</v>
      </c>
      <c r="G2832">
        <v>0</v>
      </c>
      <c r="H2832" t="s">
        <v>178</v>
      </c>
      <c r="I2832" t="s">
        <v>5548</v>
      </c>
    </row>
    <row r="2833" spans="1:9" x14ac:dyDescent="0.3">
      <c r="A2833" s="1">
        <v>44866</v>
      </c>
      <c r="B2833" t="s">
        <v>5608</v>
      </c>
      <c r="C2833" s="3" t="s">
        <v>8682</v>
      </c>
      <c r="D2833" t="s">
        <v>5839</v>
      </c>
      <c r="F2833">
        <v>17.899999999999999</v>
      </c>
      <c r="G2833">
        <v>0</v>
      </c>
      <c r="H2833" t="s">
        <v>178</v>
      </c>
      <c r="I2833" t="s">
        <v>5548</v>
      </c>
    </row>
    <row r="2834" spans="1:9" x14ac:dyDescent="0.3">
      <c r="A2834" s="1">
        <v>44867</v>
      </c>
      <c r="B2834" t="s">
        <v>5544</v>
      </c>
      <c r="C2834" s="3" t="s">
        <v>8683</v>
      </c>
      <c r="D2834" t="s">
        <v>5648</v>
      </c>
      <c r="F2834">
        <v>25.8</v>
      </c>
      <c r="G2834">
        <v>0</v>
      </c>
      <c r="H2834" t="s">
        <v>798</v>
      </c>
      <c r="I2834" t="s">
        <v>5548</v>
      </c>
    </row>
    <row r="2835" spans="1:9" x14ac:dyDescent="0.3">
      <c r="A2835" s="1">
        <v>44867</v>
      </c>
      <c r="B2835" t="s">
        <v>5544</v>
      </c>
      <c r="C2835" s="3" t="s">
        <v>8684</v>
      </c>
      <c r="D2835" t="s">
        <v>5648</v>
      </c>
      <c r="F2835">
        <v>25.2</v>
      </c>
      <c r="G2835">
        <v>0</v>
      </c>
      <c r="H2835" t="s">
        <v>798</v>
      </c>
      <c r="I2835" t="s">
        <v>5548</v>
      </c>
    </row>
    <row r="2836" spans="1:9" x14ac:dyDescent="0.3">
      <c r="A2836" s="1">
        <v>44867</v>
      </c>
      <c r="B2836" t="s">
        <v>5544</v>
      </c>
      <c r="C2836" s="3" t="s">
        <v>8685</v>
      </c>
      <c r="D2836" t="s">
        <v>5648</v>
      </c>
      <c r="F2836">
        <v>27.7</v>
      </c>
      <c r="G2836">
        <v>0</v>
      </c>
      <c r="H2836" t="s">
        <v>798</v>
      </c>
      <c r="I2836" t="s">
        <v>5548</v>
      </c>
    </row>
    <row r="2837" spans="1:9" x14ac:dyDescent="0.3">
      <c r="A2837" s="1">
        <v>44867</v>
      </c>
      <c r="B2837" t="s">
        <v>5544</v>
      </c>
      <c r="C2837" s="3" t="s">
        <v>8686</v>
      </c>
      <c r="D2837" t="s">
        <v>5648</v>
      </c>
      <c r="F2837">
        <v>24.5</v>
      </c>
      <c r="G2837">
        <v>0</v>
      </c>
      <c r="H2837" t="s">
        <v>798</v>
      </c>
      <c r="I2837" t="s">
        <v>5548</v>
      </c>
    </row>
    <row r="2838" spans="1:9" x14ac:dyDescent="0.3">
      <c r="A2838" s="1">
        <v>44867</v>
      </c>
      <c r="B2838" t="s">
        <v>5544</v>
      </c>
      <c r="C2838" s="3" t="s">
        <v>8687</v>
      </c>
      <c r="D2838" t="s">
        <v>5648</v>
      </c>
      <c r="F2838">
        <v>25.3</v>
      </c>
      <c r="G2838">
        <v>0</v>
      </c>
      <c r="H2838" t="s">
        <v>798</v>
      </c>
      <c r="I2838" t="s">
        <v>5548</v>
      </c>
    </row>
    <row r="2839" spans="1:9" x14ac:dyDescent="0.3">
      <c r="A2839" s="1">
        <v>44867</v>
      </c>
      <c r="B2839" t="s">
        <v>5544</v>
      </c>
      <c r="C2839" s="3" t="s">
        <v>8688</v>
      </c>
      <c r="D2839" t="s">
        <v>5648</v>
      </c>
      <c r="F2839">
        <v>20.7</v>
      </c>
      <c r="G2839">
        <v>0</v>
      </c>
      <c r="H2839" t="s">
        <v>798</v>
      </c>
      <c r="I2839" t="s">
        <v>5548</v>
      </c>
    </row>
    <row r="2840" spans="1:9" x14ac:dyDescent="0.3">
      <c r="A2840" s="1">
        <v>44867</v>
      </c>
      <c r="B2840" t="s">
        <v>5544</v>
      </c>
      <c r="C2840" s="3" t="s">
        <v>8689</v>
      </c>
      <c r="D2840" t="s">
        <v>5648</v>
      </c>
      <c r="F2840">
        <v>25.2</v>
      </c>
      <c r="G2840">
        <v>0</v>
      </c>
      <c r="H2840" t="s">
        <v>798</v>
      </c>
      <c r="I2840" t="s">
        <v>5548</v>
      </c>
    </row>
    <row r="2841" spans="1:9" x14ac:dyDescent="0.3">
      <c r="A2841" s="1">
        <v>44867</v>
      </c>
      <c r="B2841" t="s">
        <v>5544</v>
      </c>
      <c r="C2841" s="3" t="s">
        <v>8690</v>
      </c>
      <c r="D2841" t="s">
        <v>5648</v>
      </c>
      <c r="F2841">
        <v>23</v>
      </c>
      <c r="G2841">
        <v>0</v>
      </c>
      <c r="H2841" t="s">
        <v>798</v>
      </c>
      <c r="I2841" t="s">
        <v>5548</v>
      </c>
    </row>
    <row r="2842" spans="1:9" x14ac:dyDescent="0.3">
      <c r="A2842" s="1">
        <v>44813</v>
      </c>
      <c r="B2842" t="s">
        <v>5561</v>
      </c>
      <c r="C2842" s="3" t="s">
        <v>7591</v>
      </c>
      <c r="D2842" t="s">
        <v>7590</v>
      </c>
      <c r="F2842">
        <v>32.799999999999997</v>
      </c>
      <c r="G2842">
        <v>0</v>
      </c>
      <c r="H2842" t="s">
        <v>23</v>
      </c>
      <c r="I2842" t="s">
        <v>15</v>
      </c>
    </row>
    <row r="2843" spans="1:9" x14ac:dyDescent="0.3">
      <c r="A2843" s="1">
        <v>44817</v>
      </c>
      <c r="B2843" t="s">
        <v>5561</v>
      </c>
      <c r="C2843" s="3" t="s">
        <v>7642</v>
      </c>
      <c r="D2843" t="s">
        <v>6271</v>
      </c>
      <c r="F2843">
        <v>32.799999999999997</v>
      </c>
      <c r="G2843">
        <v>0</v>
      </c>
      <c r="H2843" t="s">
        <v>23</v>
      </c>
      <c r="I2843" t="s">
        <v>15</v>
      </c>
    </row>
    <row r="2844" spans="1:9" x14ac:dyDescent="0.3">
      <c r="A2844" s="1">
        <v>44841</v>
      </c>
      <c r="B2844" t="s">
        <v>5561</v>
      </c>
      <c r="C2844" s="3" t="s">
        <v>8205</v>
      </c>
      <c r="D2844" t="s">
        <v>6159</v>
      </c>
      <c r="F2844">
        <v>32.799999999999997</v>
      </c>
      <c r="G2844">
        <v>0</v>
      </c>
      <c r="H2844" t="s">
        <v>23</v>
      </c>
      <c r="I2844" t="s">
        <v>15</v>
      </c>
    </row>
    <row r="2845" spans="1:9" x14ac:dyDescent="0.3">
      <c r="A2845" s="1">
        <v>44874</v>
      </c>
      <c r="B2845" t="s">
        <v>5553</v>
      </c>
      <c r="C2845" s="3" t="s">
        <v>8770</v>
      </c>
      <c r="D2845" t="s">
        <v>8769</v>
      </c>
      <c r="F2845">
        <v>32.799999999999997</v>
      </c>
      <c r="G2845">
        <v>0</v>
      </c>
      <c r="H2845" t="s">
        <v>23</v>
      </c>
      <c r="I2845" t="s">
        <v>15</v>
      </c>
    </row>
    <row r="2846" spans="1:9" x14ac:dyDescent="0.3">
      <c r="A2846" s="1">
        <v>44887</v>
      </c>
      <c r="B2846" t="s">
        <v>5566</v>
      </c>
      <c r="C2846" s="3" t="s">
        <v>9058</v>
      </c>
      <c r="D2846" t="s">
        <v>5586</v>
      </c>
      <c r="F2846">
        <v>32.799999999999997</v>
      </c>
      <c r="G2846">
        <v>0</v>
      </c>
      <c r="H2846" t="s">
        <v>23</v>
      </c>
      <c r="I2846" t="s">
        <v>15</v>
      </c>
    </row>
    <row r="2847" spans="1:9" x14ac:dyDescent="0.3">
      <c r="A2847" s="1">
        <v>44918</v>
      </c>
      <c r="B2847" t="s">
        <v>5566</v>
      </c>
      <c r="C2847" s="3" t="s">
        <v>9653</v>
      </c>
      <c r="D2847" t="s">
        <v>8906</v>
      </c>
      <c r="F2847">
        <v>32.799999999999997</v>
      </c>
      <c r="G2847">
        <v>0</v>
      </c>
      <c r="H2847" t="s">
        <v>23</v>
      </c>
      <c r="I2847" t="s">
        <v>15</v>
      </c>
    </row>
    <row r="2848" spans="1:9" x14ac:dyDescent="0.3">
      <c r="A2848" s="1">
        <v>44938</v>
      </c>
      <c r="B2848" t="s">
        <v>5566</v>
      </c>
      <c r="C2848" s="3" t="s">
        <v>9924</v>
      </c>
      <c r="D2848" t="s">
        <v>6413</v>
      </c>
      <c r="F2848">
        <v>32.799999999999997</v>
      </c>
      <c r="G2848">
        <v>0</v>
      </c>
      <c r="H2848" t="s">
        <v>23</v>
      </c>
      <c r="I2848" t="s">
        <v>15</v>
      </c>
    </row>
    <row r="2849" spans="1:11" x14ac:dyDescent="0.3">
      <c r="A2849" s="1">
        <v>44867</v>
      </c>
      <c r="B2849" t="s">
        <v>5566</v>
      </c>
      <c r="C2849" s="3" t="s">
        <v>8698</v>
      </c>
      <c r="D2849" t="s">
        <v>8699</v>
      </c>
      <c r="F2849">
        <v>45.2</v>
      </c>
      <c r="G2849">
        <v>4.9000000000000004</v>
      </c>
      <c r="H2849" t="s">
        <v>802</v>
      </c>
      <c r="I2849" t="s">
        <v>5548</v>
      </c>
    </row>
    <row r="2850" spans="1:11" x14ac:dyDescent="0.3">
      <c r="A2850" s="1">
        <v>44867</v>
      </c>
      <c r="B2850" t="s">
        <v>5566</v>
      </c>
      <c r="C2850" s="3" t="s">
        <v>8700</v>
      </c>
      <c r="D2850" t="s">
        <v>8699</v>
      </c>
      <c r="F2850">
        <v>32.200000000000003</v>
      </c>
      <c r="G2850">
        <v>0</v>
      </c>
      <c r="H2850" t="s">
        <v>802</v>
      </c>
      <c r="I2850" t="s">
        <v>5548</v>
      </c>
    </row>
    <row r="2851" spans="1:11" x14ac:dyDescent="0.3">
      <c r="A2851" s="1">
        <v>44867</v>
      </c>
      <c r="B2851" t="s">
        <v>5608</v>
      </c>
      <c r="C2851" s="3" t="s">
        <v>8701</v>
      </c>
      <c r="D2851" t="s">
        <v>5632</v>
      </c>
      <c r="F2851">
        <v>15.2</v>
      </c>
      <c r="G2851">
        <v>0</v>
      </c>
      <c r="H2851" t="s">
        <v>178</v>
      </c>
      <c r="I2851" t="s">
        <v>5548</v>
      </c>
      <c r="J2851" s="1">
        <v>44867</v>
      </c>
      <c r="K2851">
        <v>8740</v>
      </c>
    </row>
    <row r="2852" spans="1:11" x14ac:dyDescent="0.3">
      <c r="A2852" s="1">
        <v>44867</v>
      </c>
      <c r="B2852" t="s">
        <v>5608</v>
      </c>
      <c r="C2852" s="3" t="s">
        <v>8702</v>
      </c>
      <c r="D2852" t="s">
        <v>5632</v>
      </c>
      <c r="F2852">
        <v>15.3</v>
      </c>
      <c r="G2852">
        <v>0</v>
      </c>
      <c r="H2852" t="s">
        <v>178</v>
      </c>
      <c r="I2852" t="s">
        <v>5548</v>
      </c>
      <c r="J2852" s="1">
        <v>44867</v>
      </c>
      <c r="K2852">
        <v>8740</v>
      </c>
    </row>
    <row r="2853" spans="1:11" x14ac:dyDescent="0.3">
      <c r="A2853" s="1">
        <v>44867</v>
      </c>
      <c r="B2853" t="s">
        <v>5608</v>
      </c>
      <c r="C2853" s="3" t="s">
        <v>8703</v>
      </c>
      <c r="D2853" t="s">
        <v>5632</v>
      </c>
      <c r="F2853">
        <v>10.7</v>
      </c>
      <c r="G2853">
        <v>0</v>
      </c>
      <c r="H2853" t="s">
        <v>178</v>
      </c>
      <c r="I2853" t="s">
        <v>5548</v>
      </c>
      <c r="J2853" s="1">
        <v>44867</v>
      </c>
      <c r="K2853">
        <v>8740</v>
      </c>
    </row>
    <row r="2854" spans="1:11" x14ac:dyDescent="0.3">
      <c r="A2854" s="1">
        <v>44867</v>
      </c>
      <c r="B2854" t="s">
        <v>5608</v>
      </c>
      <c r="C2854" s="3" t="s">
        <v>8704</v>
      </c>
      <c r="D2854" t="s">
        <v>5632</v>
      </c>
      <c r="F2854">
        <v>10.6</v>
      </c>
      <c r="G2854">
        <v>0</v>
      </c>
      <c r="H2854" t="s">
        <v>178</v>
      </c>
      <c r="I2854" t="s">
        <v>5548</v>
      </c>
      <c r="J2854" s="1">
        <v>44867</v>
      </c>
      <c r="K2854">
        <v>8740</v>
      </c>
    </row>
    <row r="2855" spans="1:11" x14ac:dyDescent="0.3">
      <c r="A2855" s="1">
        <v>44867</v>
      </c>
      <c r="B2855" t="s">
        <v>5608</v>
      </c>
      <c r="C2855" s="3" t="s">
        <v>8705</v>
      </c>
      <c r="D2855" t="s">
        <v>5632</v>
      </c>
      <c r="F2855">
        <v>10.1</v>
      </c>
      <c r="G2855">
        <v>0</v>
      </c>
      <c r="H2855" t="s">
        <v>178</v>
      </c>
      <c r="I2855" t="s">
        <v>5548</v>
      </c>
      <c r="J2855" s="1">
        <v>44867</v>
      </c>
      <c r="K2855">
        <v>8740</v>
      </c>
    </row>
    <row r="2856" spans="1:11" x14ac:dyDescent="0.3">
      <c r="A2856" s="1">
        <v>44867</v>
      </c>
      <c r="B2856" t="s">
        <v>5608</v>
      </c>
      <c r="C2856" s="3" t="s">
        <v>8706</v>
      </c>
      <c r="D2856" t="s">
        <v>5632</v>
      </c>
      <c r="F2856">
        <v>10.199999999999999</v>
      </c>
      <c r="G2856">
        <v>0</v>
      </c>
      <c r="H2856" t="s">
        <v>178</v>
      </c>
      <c r="I2856" t="s">
        <v>5548</v>
      </c>
      <c r="J2856" s="1">
        <v>44867</v>
      </c>
      <c r="K2856">
        <v>8740</v>
      </c>
    </row>
    <row r="2857" spans="1:11" x14ac:dyDescent="0.3">
      <c r="A2857" s="1">
        <v>44869</v>
      </c>
      <c r="B2857" t="s">
        <v>5544</v>
      </c>
      <c r="C2857" s="3" t="s">
        <v>8707</v>
      </c>
      <c r="D2857" t="s">
        <v>5851</v>
      </c>
      <c r="F2857">
        <v>16.600000000000001</v>
      </c>
      <c r="G2857">
        <v>0</v>
      </c>
      <c r="H2857" t="s">
        <v>630</v>
      </c>
      <c r="I2857" t="s">
        <v>5548</v>
      </c>
    </row>
    <row r="2858" spans="1:11" x14ac:dyDescent="0.3">
      <c r="A2858" s="1">
        <v>44869</v>
      </c>
      <c r="B2858" t="s">
        <v>5544</v>
      </c>
      <c r="C2858" s="3" t="s">
        <v>8708</v>
      </c>
      <c r="D2858" t="s">
        <v>5851</v>
      </c>
      <c r="F2858">
        <v>17.600000000000001</v>
      </c>
      <c r="G2858">
        <v>0</v>
      </c>
      <c r="H2858" t="s">
        <v>630</v>
      </c>
      <c r="I2858" t="s">
        <v>5548</v>
      </c>
    </row>
    <row r="2859" spans="1:11" x14ac:dyDescent="0.3">
      <c r="A2859" s="1">
        <v>44870</v>
      </c>
      <c r="B2859" t="s">
        <v>5544</v>
      </c>
      <c r="C2859" s="3" t="s">
        <v>8709</v>
      </c>
      <c r="D2859" t="s">
        <v>5851</v>
      </c>
      <c r="F2859">
        <v>21.8</v>
      </c>
      <c r="G2859">
        <v>0</v>
      </c>
      <c r="H2859" t="s">
        <v>630</v>
      </c>
      <c r="I2859" t="s">
        <v>5548</v>
      </c>
    </row>
    <row r="2860" spans="1:11" x14ac:dyDescent="0.3">
      <c r="A2860" s="1">
        <v>44870</v>
      </c>
      <c r="B2860" t="s">
        <v>5544</v>
      </c>
      <c r="C2860" s="3" t="s">
        <v>8710</v>
      </c>
      <c r="D2860" t="s">
        <v>5851</v>
      </c>
      <c r="F2860">
        <v>19</v>
      </c>
      <c r="G2860">
        <v>4</v>
      </c>
      <c r="H2860" t="s">
        <v>630</v>
      </c>
      <c r="I2860" t="s">
        <v>5548</v>
      </c>
    </row>
    <row r="2861" spans="1:11" x14ac:dyDescent="0.3">
      <c r="A2861" s="1">
        <v>44870</v>
      </c>
      <c r="B2861" t="s">
        <v>5544</v>
      </c>
      <c r="C2861" s="3" t="s">
        <v>8711</v>
      </c>
      <c r="D2861" t="s">
        <v>5851</v>
      </c>
      <c r="F2861">
        <v>20.2</v>
      </c>
      <c r="G2861">
        <v>0</v>
      </c>
      <c r="H2861" t="s">
        <v>630</v>
      </c>
      <c r="I2861" t="s">
        <v>5548</v>
      </c>
    </row>
    <row r="2862" spans="1:11" x14ac:dyDescent="0.3">
      <c r="A2862" s="1">
        <v>44870</v>
      </c>
      <c r="B2862" t="s">
        <v>5544</v>
      </c>
      <c r="C2862" s="3" t="s">
        <v>8712</v>
      </c>
      <c r="D2862" t="s">
        <v>5851</v>
      </c>
      <c r="F2862">
        <v>22.7</v>
      </c>
      <c r="G2862">
        <v>0</v>
      </c>
      <c r="H2862" t="s">
        <v>630</v>
      </c>
      <c r="I2862" t="s">
        <v>5548</v>
      </c>
    </row>
    <row r="2863" spans="1:11" x14ac:dyDescent="0.3">
      <c r="A2863" s="1">
        <v>44871</v>
      </c>
      <c r="B2863" t="s">
        <v>5553</v>
      </c>
      <c r="C2863" s="3" t="s">
        <v>8713</v>
      </c>
      <c r="D2863" t="s">
        <v>8188</v>
      </c>
      <c r="F2863">
        <v>27.3</v>
      </c>
      <c r="G2863">
        <v>0</v>
      </c>
      <c r="H2863" t="s">
        <v>630</v>
      </c>
      <c r="I2863" t="s">
        <v>5548</v>
      </c>
    </row>
    <row r="2864" spans="1:11" x14ac:dyDescent="0.3">
      <c r="A2864" s="1">
        <v>44871</v>
      </c>
      <c r="B2864" t="s">
        <v>5553</v>
      </c>
      <c r="C2864" s="3" t="s">
        <v>8714</v>
      </c>
      <c r="D2864" t="s">
        <v>8188</v>
      </c>
      <c r="F2864">
        <v>29.8</v>
      </c>
      <c r="G2864">
        <v>0</v>
      </c>
      <c r="H2864" t="s">
        <v>630</v>
      </c>
      <c r="I2864" t="s">
        <v>5548</v>
      </c>
    </row>
    <row r="2865" spans="1:11" x14ac:dyDescent="0.3">
      <c r="A2865" s="1">
        <v>44889</v>
      </c>
      <c r="B2865" t="s">
        <v>5566</v>
      </c>
      <c r="C2865" s="3" t="s">
        <v>9142</v>
      </c>
      <c r="D2865" t="s">
        <v>6064</v>
      </c>
      <c r="F2865">
        <v>32.700000000000003</v>
      </c>
      <c r="G2865">
        <v>0</v>
      </c>
      <c r="H2865" t="s">
        <v>23</v>
      </c>
      <c r="I2865" t="s">
        <v>15</v>
      </c>
    </row>
    <row r="2866" spans="1:11" x14ac:dyDescent="0.3">
      <c r="A2866" s="1">
        <v>44872</v>
      </c>
      <c r="B2866" t="s">
        <v>5553</v>
      </c>
      <c r="C2866" s="3" t="s">
        <v>8716</v>
      </c>
      <c r="D2866" t="s">
        <v>7204</v>
      </c>
      <c r="F2866">
        <v>31.3</v>
      </c>
      <c r="G2866">
        <v>0</v>
      </c>
      <c r="H2866" t="s">
        <v>630</v>
      </c>
      <c r="I2866" t="s">
        <v>5548</v>
      </c>
    </row>
    <row r="2867" spans="1:11" x14ac:dyDescent="0.3">
      <c r="A2867" s="1">
        <v>44872</v>
      </c>
      <c r="B2867" t="s">
        <v>5553</v>
      </c>
      <c r="C2867" s="3" t="s">
        <v>8717</v>
      </c>
      <c r="D2867" t="s">
        <v>7204</v>
      </c>
      <c r="F2867">
        <v>31.3</v>
      </c>
      <c r="G2867">
        <v>0</v>
      </c>
      <c r="H2867" t="s">
        <v>630</v>
      </c>
      <c r="I2867" t="s">
        <v>5548</v>
      </c>
    </row>
    <row r="2868" spans="1:11" x14ac:dyDescent="0.3">
      <c r="A2868" s="1">
        <v>44872</v>
      </c>
      <c r="B2868" t="s">
        <v>5553</v>
      </c>
      <c r="C2868" s="3" t="s">
        <v>8718</v>
      </c>
      <c r="D2868" t="s">
        <v>7204</v>
      </c>
      <c r="F2868">
        <v>33.700000000000003</v>
      </c>
      <c r="G2868">
        <v>0</v>
      </c>
      <c r="H2868" t="s">
        <v>630</v>
      </c>
      <c r="I2868" t="s">
        <v>5548</v>
      </c>
    </row>
    <row r="2869" spans="1:11" x14ac:dyDescent="0.3">
      <c r="A2869" s="1">
        <v>44872</v>
      </c>
      <c r="B2869" t="s">
        <v>5553</v>
      </c>
      <c r="C2869" s="3" t="s">
        <v>8719</v>
      </c>
      <c r="D2869" t="s">
        <v>7204</v>
      </c>
      <c r="F2869">
        <v>35.1</v>
      </c>
      <c r="G2869">
        <v>0</v>
      </c>
      <c r="H2869" t="s">
        <v>630</v>
      </c>
      <c r="I2869" t="s">
        <v>5548</v>
      </c>
    </row>
    <row r="2870" spans="1:11" x14ac:dyDescent="0.3">
      <c r="A2870" s="1">
        <v>44872</v>
      </c>
      <c r="B2870" t="s">
        <v>5553</v>
      </c>
      <c r="C2870" s="3" t="s">
        <v>8720</v>
      </c>
      <c r="D2870" t="s">
        <v>7204</v>
      </c>
      <c r="F2870">
        <v>34.700000000000003</v>
      </c>
      <c r="G2870">
        <v>0</v>
      </c>
      <c r="H2870" t="s">
        <v>630</v>
      </c>
      <c r="I2870" t="s">
        <v>5548</v>
      </c>
    </row>
    <row r="2871" spans="1:11" x14ac:dyDescent="0.3">
      <c r="A2871" s="1">
        <v>44872</v>
      </c>
      <c r="B2871" t="s">
        <v>5553</v>
      </c>
      <c r="C2871" s="3" t="s">
        <v>8721</v>
      </c>
      <c r="D2871" t="s">
        <v>7204</v>
      </c>
      <c r="F2871">
        <v>34.6</v>
      </c>
      <c r="G2871">
        <v>0</v>
      </c>
      <c r="H2871" t="s">
        <v>630</v>
      </c>
      <c r="I2871" t="s">
        <v>5548</v>
      </c>
    </row>
    <row r="2872" spans="1:11" x14ac:dyDescent="0.3">
      <c r="A2872" s="1">
        <v>44872</v>
      </c>
      <c r="B2872" t="s">
        <v>5553</v>
      </c>
      <c r="C2872" s="3" t="s">
        <v>8722</v>
      </c>
      <c r="D2872" t="s">
        <v>8188</v>
      </c>
      <c r="F2872">
        <v>27.8</v>
      </c>
      <c r="G2872">
        <v>0</v>
      </c>
      <c r="H2872" t="s">
        <v>630</v>
      </c>
      <c r="I2872" t="s">
        <v>5548</v>
      </c>
    </row>
    <row r="2873" spans="1:11" x14ac:dyDescent="0.3">
      <c r="A2873" s="1">
        <v>44872</v>
      </c>
      <c r="B2873" t="s">
        <v>5553</v>
      </c>
      <c r="C2873" s="3" t="s">
        <v>8723</v>
      </c>
      <c r="D2873" t="s">
        <v>8188</v>
      </c>
      <c r="F2873">
        <v>30.6</v>
      </c>
      <c r="G2873">
        <v>4.5</v>
      </c>
      <c r="H2873" t="s">
        <v>630</v>
      </c>
      <c r="I2873" t="s">
        <v>5548</v>
      </c>
    </row>
    <row r="2874" spans="1:11" x14ac:dyDescent="0.3">
      <c r="A2874" s="1">
        <v>44872</v>
      </c>
      <c r="B2874" t="s">
        <v>5553</v>
      </c>
      <c r="C2874" s="3" t="s">
        <v>8724</v>
      </c>
      <c r="D2874" t="s">
        <v>5697</v>
      </c>
      <c r="F2874">
        <v>21.3</v>
      </c>
      <c r="G2874">
        <v>0</v>
      </c>
      <c r="H2874" t="s">
        <v>630</v>
      </c>
      <c r="I2874" t="s">
        <v>1253</v>
      </c>
    </row>
    <row r="2875" spans="1:11" x14ac:dyDescent="0.3">
      <c r="A2875" s="1">
        <v>44872</v>
      </c>
      <c r="B2875" t="s">
        <v>5553</v>
      </c>
      <c r="C2875" s="3" t="s">
        <v>8725</v>
      </c>
      <c r="D2875" t="s">
        <v>5697</v>
      </c>
      <c r="F2875">
        <v>21.9</v>
      </c>
      <c r="G2875">
        <v>0</v>
      </c>
      <c r="H2875" t="s">
        <v>630</v>
      </c>
      <c r="I2875" t="s">
        <v>1253</v>
      </c>
    </row>
    <row r="2876" spans="1:11" x14ac:dyDescent="0.3">
      <c r="A2876" s="1">
        <v>44938</v>
      </c>
      <c r="B2876" t="s">
        <v>5566</v>
      </c>
      <c r="C2876" s="3" t="s">
        <v>9920</v>
      </c>
      <c r="D2876" t="s">
        <v>6405</v>
      </c>
      <c r="F2876">
        <v>32.700000000000003</v>
      </c>
      <c r="G2876">
        <v>0</v>
      </c>
      <c r="H2876" t="s">
        <v>23</v>
      </c>
      <c r="I2876" t="s">
        <v>15</v>
      </c>
      <c r="J2876" s="1">
        <v>44954</v>
      </c>
      <c r="K2876">
        <v>9111</v>
      </c>
    </row>
    <row r="2877" spans="1:11" x14ac:dyDescent="0.3">
      <c r="A2877" s="1">
        <v>44768</v>
      </c>
      <c r="B2877" t="s">
        <v>5553</v>
      </c>
      <c r="C2877" s="3" t="s">
        <v>6649</v>
      </c>
      <c r="D2877" t="s">
        <v>6603</v>
      </c>
      <c r="F2877">
        <v>32.6</v>
      </c>
      <c r="G2877">
        <v>0</v>
      </c>
      <c r="H2877" t="s">
        <v>23</v>
      </c>
      <c r="I2877" t="s">
        <v>1253</v>
      </c>
    </row>
    <row r="2878" spans="1:11" x14ac:dyDescent="0.3">
      <c r="A2878" s="1">
        <v>44770</v>
      </c>
      <c r="B2878" t="s">
        <v>5553</v>
      </c>
      <c r="C2878" s="3" t="s">
        <v>6714</v>
      </c>
      <c r="D2878" t="s">
        <v>5870</v>
      </c>
      <c r="F2878">
        <v>32.6</v>
      </c>
      <c r="G2878">
        <v>0</v>
      </c>
      <c r="H2878" t="s">
        <v>23</v>
      </c>
      <c r="I2878" t="s">
        <v>15</v>
      </c>
    </row>
    <row r="2879" spans="1:11" x14ac:dyDescent="0.3">
      <c r="A2879" s="1">
        <v>44849</v>
      </c>
      <c r="B2879" t="s">
        <v>5566</v>
      </c>
      <c r="C2879" s="3" t="s">
        <v>8364</v>
      </c>
      <c r="D2879" t="s">
        <v>5621</v>
      </c>
      <c r="F2879">
        <v>32.6</v>
      </c>
      <c r="G2879">
        <v>0</v>
      </c>
      <c r="H2879" t="s">
        <v>23</v>
      </c>
      <c r="I2879" t="s">
        <v>15</v>
      </c>
    </row>
    <row r="2880" spans="1:11" x14ac:dyDescent="0.3">
      <c r="A2880" s="1">
        <v>44895</v>
      </c>
      <c r="B2880" t="s">
        <v>5566</v>
      </c>
      <c r="C2880" s="3" t="s">
        <v>9236</v>
      </c>
      <c r="D2880" t="s">
        <v>6196</v>
      </c>
      <c r="F2880">
        <v>32.6</v>
      </c>
      <c r="G2880">
        <v>0</v>
      </c>
      <c r="H2880" t="s">
        <v>23</v>
      </c>
      <c r="I2880" t="s">
        <v>15</v>
      </c>
    </row>
    <row r="2881" spans="1:9" x14ac:dyDescent="0.3">
      <c r="A2881" s="1">
        <v>44873</v>
      </c>
      <c r="B2881" t="s">
        <v>5544</v>
      </c>
      <c r="C2881" s="3" t="s">
        <v>8731</v>
      </c>
      <c r="D2881" t="s">
        <v>8133</v>
      </c>
      <c r="F2881">
        <v>28.1</v>
      </c>
      <c r="G2881">
        <v>0</v>
      </c>
      <c r="H2881" t="s">
        <v>235</v>
      </c>
      <c r="I2881" t="s">
        <v>5548</v>
      </c>
    </row>
    <row r="2882" spans="1:9" x14ac:dyDescent="0.3">
      <c r="A2882" s="1">
        <v>44873</v>
      </c>
      <c r="B2882" t="s">
        <v>5544</v>
      </c>
      <c r="C2882" s="3" t="s">
        <v>8732</v>
      </c>
      <c r="D2882" t="s">
        <v>8133</v>
      </c>
      <c r="F2882">
        <v>28</v>
      </c>
      <c r="G2882">
        <v>0</v>
      </c>
      <c r="H2882" t="s">
        <v>235</v>
      </c>
      <c r="I2882" t="s">
        <v>5548</v>
      </c>
    </row>
    <row r="2883" spans="1:9" x14ac:dyDescent="0.3">
      <c r="A2883" s="1">
        <v>44873</v>
      </c>
      <c r="B2883" t="s">
        <v>5544</v>
      </c>
      <c r="C2883" s="3" t="s">
        <v>8733</v>
      </c>
      <c r="D2883" t="s">
        <v>8133</v>
      </c>
      <c r="F2883">
        <v>14.2</v>
      </c>
      <c r="G2883">
        <v>0.8</v>
      </c>
      <c r="H2883" t="s">
        <v>235</v>
      </c>
      <c r="I2883" t="s">
        <v>5548</v>
      </c>
    </row>
    <row r="2884" spans="1:9" x14ac:dyDescent="0.3">
      <c r="A2884" s="1">
        <v>44873</v>
      </c>
      <c r="B2884" t="s">
        <v>5553</v>
      </c>
      <c r="C2884" s="3" t="s">
        <v>8734</v>
      </c>
      <c r="D2884" t="s">
        <v>5697</v>
      </c>
      <c r="F2884">
        <v>17.7</v>
      </c>
      <c r="G2884">
        <v>0</v>
      </c>
      <c r="H2884" t="s">
        <v>630</v>
      </c>
      <c r="I2884" t="s">
        <v>1253</v>
      </c>
    </row>
    <row r="2885" spans="1:9" x14ac:dyDescent="0.3">
      <c r="A2885" s="1">
        <v>44873</v>
      </c>
      <c r="B2885" t="s">
        <v>5553</v>
      </c>
      <c r="C2885" s="3" t="s">
        <v>8735</v>
      </c>
      <c r="D2885" t="s">
        <v>5697</v>
      </c>
      <c r="F2885">
        <v>20.2</v>
      </c>
      <c r="G2885">
        <v>0</v>
      </c>
      <c r="H2885" t="s">
        <v>630</v>
      </c>
      <c r="I2885" t="s">
        <v>1253</v>
      </c>
    </row>
    <row r="2886" spans="1:9" x14ac:dyDescent="0.3">
      <c r="A2886" s="1">
        <v>44873</v>
      </c>
      <c r="B2886" t="s">
        <v>5553</v>
      </c>
      <c r="C2886" s="3" t="s">
        <v>8736</v>
      </c>
      <c r="D2886" t="s">
        <v>5697</v>
      </c>
      <c r="F2886">
        <v>17.8</v>
      </c>
      <c r="G2886">
        <v>0</v>
      </c>
      <c r="H2886" t="s">
        <v>630</v>
      </c>
      <c r="I2886" t="s">
        <v>1253</v>
      </c>
    </row>
    <row r="2887" spans="1:9" x14ac:dyDescent="0.3">
      <c r="A2887" s="1">
        <v>44873</v>
      </c>
      <c r="B2887" t="s">
        <v>5553</v>
      </c>
      <c r="C2887" s="3" t="s">
        <v>8737</v>
      </c>
      <c r="D2887" t="s">
        <v>5697</v>
      </c>
      <c r="F2887">
        <v>22.7</v>
      </c>
      <c r="G2887">
        <v>0</v>
      </c>
      <c r="H2887" t="s">
        <v>630</v>
      </c>
      <c r="I2887" t="s">
        <v>1253</v>
      </c>
    </row>
    <row r="2888" spans="1:9" x14ac:dyDescent="0.3">
      <c r="A2888" s="1">
        <v>44873</v>
      </c>
      <c r="B2888" t="s">
        <v>5553</v>
      </c>
      <c r="C2888" s="3" t="s">
        <v>8738</v>
      </c>
      <c r="D2888" t="s">
        <v>5697</v>
      </c>
      <c r="F2888">
        <v>11.7</v>
      </c>
      <c r="G2888">
        <v>0</v>
      </c>
      <c r="H2888" t="s">
        <v>630</v>
      </c>
      <c r="I2888" t="s">
        <v>1253</v>
      </c>
    </row>
    <row r="2889" spans="1:9" x14ac:dyDescent="0.3">
      <c r="A2889" s="1">
        <v>44873</v>
      </c>
      <c r="B2889" t="s">
        <v>5553</v>
      </c>
      <c r="C2889" s="3" t="s">
        <v>8739</v>
      </c>
      <c r="D2889" t="s">
        <v>5697</v>
      </c>
      <c r="F2889">
        <v>19.7</v>
      </c>
      <c r="G2889">
        <v>3</v>
      </c>
      <c r="H2889" t="s">
        <v>630</v>
      </c>
      <c r="I2889" t="s">
        <v>1253</v>
      </c>
    </row>
    <row r="2890" spans="1:9" x14ac:dyDescent="0.3">
      <c r="A2890" s="1">
        <v>44902</v>
      </c>
      <c r="B2890" t="s">
        <v>5561</v>
      </c>
      <c r="C2890" s="3" t="s">
        <v>9344</v>
      </c>
      <c r="D2890" t="s">
        <v>6781</v>
      </c>
      <c r="F2890">
        <v>32.6</v>
      </c>
      <c r="G2890">
        <v>0</v>
      </c>
      <c r="H2890" t="s">
        <v>23</v>
      </c>
      <c r="I2890" t="s">
        <v>1253</v>
      </c>
    </row>
    <row r="2891" spans="1:9" x14ac:dyDescent="0.3">
      <c r="A2891" s="1">
        <v>44873</v>
      </c>
      <c r="B2891" t="s">
        <v>5553</v>
      </c>
      <c r="C2891" s="3" t="s">
        <v>8741</v>
      </c>
      <c r="D2891" t="s">
        <v>8742</v>
      </c>
      <c r="F2891">
        <v>31.5</v>
      </c>
      <c r="G2891">
        <v>0</v>
      </c>
      <c r="H2891" t="s">
        <v>275</v>
      </c>
      <c r="I2891" t="s">
        <v>1253</v>
      </c>
    </row>
    <row r="2892" spans="1:9" x14ac:dyDescent="0.3">
      <c r="A2892" s="1">
        <v>44873</v>
      </c>
      <c r="B2892" t="s">
        <v>5553</v>
      </c>
      <c r="C2892" s="3" t="s">
        <v>8743</v>
      </c>
      <c r="D2892" t="s">
        <v>8742</v>
      </c>
      <c r="F2892">
        <v>25.7</v>
      </c>
      <c r="G2892">
        <v>0.6</v>
      </c>
      <c r="H2892" t="s">
        <v>275</v>
      </c>
      <c r="I2892" t="s">
        <v>1253</v>
      </c>
    </row>
    <row r="2893" spans="1:9" x14ac:dyDescent="0.3">
      <c r="A2893" s="1">
        <v>44916</v>
      </c>
      <c r="B2893" t="s">
        <v>5553</v>
      </c>
      <c r="C2893" s="3" t="s">
        <v>9601</v>
      </c>
      <c r="D2893" t="s">
        <v>5870</v>
      </c>
      <c r="F2893">
        <v>32.6</v>
      </c>
      <c r="G2893">
        <v>0</v>
      </c>
      <c r="H2893" t="s">
        <v>23</v>
      </c>
      <c r="I2893" t="s">
        <v>15</v>
      </c>
    </row>
    <row r="2894" spans="1:9" x14ac:dyDescent="0.3">
      <c r="A2894" s="1">
        <v>44832</v>
      </c>
      <c r="B2894" t="s">
        <v>5553</v>
      </c>
      <c r="C2894" s="3" t="s">
        <v>7990</v>
      </c>
      <c r="D2894" t="s">
        <v>5921</v>
      </c>
      <c r="F2894">
        <v>32.5</v>
      </c>
      <c r="G2894">
        <v>0</v>
      </c>
      <c r="H2894" t="s">
        <v>23</v>
      </c>
      <c r="I2894" t="s">
        <v>15</v>
      </c>
    </row>
    <row r="2895" spans="1:9" x14ac:dyDescent="0.3">
      <c r="A2895" s="1">
        <v>44841</v>
      </c>
      <c r="B2895" t="s">
        <v>5561</v>
      </c>
      <c r="C2895" s="3" t="s">
        <v>8203</v>
      </c>
      <c r="D2895" t="s">
        <v>6155</v>
      </c>
      <c r="F2895">
        <v>32.5</v>
      </c>
      <c r="G2895">
        <v>0</v>
      </c>
      <c r="H2895" t="s">
        <v>23</v>
      </c>
      <c r="I2895" t="s">
        <v>15</v>
      </c>
    </row>
    <row r="2896" spans="1:9" x14ac:dyDescent="0.3">
      <c r="A2896" s="1">
        <v>44847</v>
      </c>
      <c r="B2896" t="s">
        <v>5566</v>
      </c>
      <c r="C2896" s="3" t="s">
        <v>8334</v>
      </c>
      <c r="D2896" t="s">
        <v>5602</v>
      </c>
      <c r="F2896">
        <v>32.5</v>
      </c>
      <c r="G2896">
        <v>0.3</v>
      </c>
      <c r="H2896" t="s">
        <v>23</v>
      </c>
      <c r="I2896" t="s">
        <v>15</v>
      </c>
    </row>
    <row r="2897" spans="1:9" x14ac:dyDescent="0.3">
      <c r="A2897" s="1">
        <v>44886</v>
      </c>
      <c r="B2897" t="s">
        <v>5561</v>
      </c>
      <c r="C2897" s="3" t="s">
        <v>9019</v>
      </c>
      <c r="D2897" t="s">
        <v>5921</v>
      </c>
      <c r="F2897">
        <v>32.5</v>
      </c>
      <c r="G2897">
        <v>0</v>
      </c>
      <c r="H2897" t="s">
        <v>23</v>
      </c>
      <c r="I2897" t="s">
        <v>1253</v>
      </c>
    </row>
    <row r="2898" spans="1:9" x14ac:dyDescent="0.3">
      <c r="A2898" s="1">
        <v>44938</v>
      </c>
      <c r="B2898" t="s">
        <v>5561</v>
      </c>
      <c r="C2898" s="3" t="s">
        <v>9900</v>
      </c>
      <c r="D2898" t="s">
        <v>7636</v>
      </c>
      <c r="F2898">
        <v>32.5</v>
      </c>
      <c r="G2898">
        <v>13.2</v>
      </c>
      <c r="H2898" t="s">
        <v>23</v>
      </c>
      <c r="I2898" t="s">
        <v>15</v>
      </c>
    </row>
    <row r="2899" spans="1:9" x14ac:dyDescent="0.3">
      <c r="A2899" s="1">
        <v>44953</v>
      </c>
      <c r="B2899" t="s">
        <v>5566</v>
      </c>
      <c r="C2899" s="3" t="s">
        <v>10181</v>
      </c>
      <c r="D2899" t="s">
        <v>6196</v>
      </c>
      <c r="F2899">
        <v>32.5</v>
      </c>
      <c r="G2899">
        <v>0</v>
      </c>
      <c r="H2899" t="s">
        <v>23</v>
      </c>
      <c r="I2899" t="s">
        <v>15</v>
      </c>
    </row>
    <row r="2900" spans="1:9" x14ac:dyDescent="0.3">
      <c r="A2900" s="1">
        <v>44768</v>
      </c>
      <c r="B2900" t="s">
        <v>5553</v>
      </c>
      <c r="C2900" s="3" t="s">
        <v>6640</v>
      </c>
      <c r="D2900" t="s">
        <v>6641</v>
      </c>
      <c r="F2900">
        <v>32.4</v>
      </c>
      <c r="G2900">
        <v>6</v>
      </c>
      <c r="H2900" t="s">
        <v>23</v>
      </c>
      <c r="I2900" t="s">
        <v>15</v>
      </c>
    </row>
    <row r="2901" spans="1:9" x14ac:dyDescent="0.3">
      <c r="A2901" s="1">
        <v>44824</v>
      </c>
      <c r="B2901" t="s">
        <v>5566</v>
      </c>
      <c r="C2901" s="3" t="s">
        <v>7814</v>
      </c>
      <c r="D2901" t="s">
        <v>5602</v>
      </c>
      <c r="F2901">
        <v>32.4</v>
      </c>
      <c r="G2901">
        <v>5.3</v>
      </c>
      <c r="H2901" t="s">
        <v>23</v>
      </c>
      <c r="I2901" t="s">
        <v>15</v>
      </c>
    </row>
    <row r="2902" spans="1:9" x14ac:dyDescent="0.3">
      <c r="A2902" s="1">
        <v>44848</v>
      </c>
      <c r="B2902" t="s">
        <v>5566</v>
      </c>
      <c r="C2902" s="3" t="s">
        <v>8355</v>
      </c>
      <c r="D2902" t="s">
        <v>5586</v>
      </c>
      <c r="F2902">
        <v>32.4</v>
      </c>
      <c r="G2902">
        <v>0</v>
      </c>
      <c r="H2902" t="s">
        <v>23</v>
      </c>
      <c r="I2902" t="s">
        <v>15</v>
      </c>
    </row>
    <row r="2903" spans="1:9" x14ac:dyDescent="0.3">
      <c r="A2903" s="1">
        <v>44852</v>
      </c>
      <c r="B2903" t="s">
        <v>5566</v>
      </c>
      <c r="C2903" s="3" t="s">
        <v>8383</v>
      </c>
      <c r="D2903" t="s">
        <v>6196</v>
      </c>
      <c r="F2903">
        <v>32.4</v>
      </c>
      <c r="G2903">
        <v>0</v>
      </c>
      <c r="H2903" t="s">
        <v>23</v>
      </c>
      <c r="I2903" t="s">
        <v>15</v>
      </c>
    </row>
    <row r="2904" spans="1:9" x14ac:dyDescent="0.3">
      <c r="A2904" s="1">
        <v>44865</v>
      </c>
      <c r="B2904" t="s">
        <v>5566</v>
      </c>
      <c r="C2904" s="3" t="s">
        <v>8635</v>
      </c>
      <c r="D2904" t="s">
        <v>6064</v>
      </c>
      <c r="F2904">
        <v>32.4</v>
      </c>
      <c r="G2904">
        <v>0</v>
      </c>
      <c r="H2904" t="s">
        <v>23</v>
      </c>
      <c r="I2904" t="s">
        <v>15</v>
      </c>
    </row>
    <row r="2905" spans="1:9" x14ac:dyDescent="0.3">
      <c r="A2905" s="1">
        <v>44881</v>
      </c>
      <c r="B2905" t="s">
        <v>5566</v>
      </c>
      <c r="C2905" s="3" t="s">
        <v>8909</v>
      </c>
      <c r="D2905" t="s">
        <v>8906</v>
      </c>
      <c r="F2905">
        <v>32.4</v>
      </c>
      <c r="G2905">
        <v>0</v>
      </c>
      <c r="H2905" t="s">
        <v>23</v>
      </c>
      <c r="I2905" t="s">
        <v>15</v>
      </c>
    </row>
    <row r="2906" spans="1:9" x14ac:dyDescent="0.3">
      <c r="A2906" s="1">
        <v>44887</v>
      </c>
      <c r="B2906" t="s">
        <v>5566</v>
      </c>
      <c r="C2906" s="3" t="s">
        <v>9061</v>
      </c>
      <c r="D2906" t="s">
        <v>5586</v>
      </c>
      <c r="F2906">
        <v>32.4</v>
      </c>
      <c r="G2906">
        <v>0</v>
      </c>
      <c r="H2906" t="s">
        <v>23</v>
      </c>
      <c r="I2906" t="s">
        <v>15</v>
      </c>
    </row>
    <row r="2907" spans="1:9" x14ac:dyDescent="0.3">
      <c r="A2907" s="1">
        <v>44874</v>
      </c>
      <c r="B2907" t="s">
        <v>5544</v>
      </c>
      <c r="C2907" s="3" t="s">
        <v>8759</v>
      </c>
      <c r="D2907" t="s">
        <v>8608</v>
      </c>
      <c r="F2907">
        <v>16.5</v>
      </c>
      <c r="G2907">
        <v>0</v>
      </c>
      <c r="H2907" t="s">
        <v>1152</v>
      </c>
      <c r="I2907" t="s">
        <v>5548</v>
      </c>
    </row>
    <row r="2908" spans="1:9" x14ac:dyDescent="0.3">
      <c r="A2908" s="1">
        <v>44874</v>
      </c>
      <c r="B2908" t="s">
        <v>5544</v>
      </c>
      <c r="C2908" s="3" t="s">
        <v>8760</v>
      </c>
      <c r="D2908" t="s">
        <v>8608</v>
      </c>
      <c r="F2908">
        <v>13.7</v>
      </c>
      <c r="G2908">
        <v>0</v>
      </c>
      <c r="H2908" t="s">
        <v>1152</v>
      </c>
      <c r="I2908" t="s">
        <v>5548</v>
      </c>
    </row>
    <row r="2909" spans="1:9" x14ac:dyDescent="0.3">
      <c r="A2909" s="1">
        <v>44874</v>
      </c>
      <c r="B2909" t="s">
        <v>5544</v>
      </c>
      <c r="C2909" s="3" t="s">
        <v>8761</v>
      </c>
      <c r="D2909" t="s">
        <v>5892</v>
      </c>
      <c r="F2909">
        <v>17.8</v>
      </c>
      <c r="G2909">
        <v>0</v>
      </c>
      <c r="H2909" t="s">
        <v>630</v>
      </c>
      <c r="I2909" t="s">
        <v>5548</v>
      </c>
    </row>
    <row r="2910" spans="1:9" x14ac:dyDescent="0.3">
      <c r="A2910" s="1">
        <v>44874</v>
      </c>
      <c r="B2910" t="s">
        <v>5544</v>
      </c>
      <c r="C2910" s="3" t="s">
        <v>8762</v>
      </c>
      <c r="D2910" t="s">
        <v>5892</v>
      </c>
      <c r="F2910">
        <v>13.6</v>
      </c>
      <c r="G2910">
        <v>0</v>
      </c>
      <c r="H2910" t="s">
        <v>630</v>
      </c>
      <c r="I2910" t="s">
        <v>5548</v>
      </c>
    </row>
    <row r="2911" spans="1:9" x14ac:dyDescent="0.3">
      <c r="A2911" s="1">
        <v>44874</v>
      </c>
      <c r="B2911" t="s">
        <v>5544</v>
      </c>
      <c r="C2911" s="3" t="s">
        <v>8763</v>
      </c>
      <c r="D2911" t="s">
        <v>5892</v>
      </c>
      <c r="F2911">
        <v>16.8</v>
      </c>
      <c r="G2911">
        <v>0</v>
      </c>
      <c r="H2911" t="s">
        <v>630</v>
      </c>
      <c r="I2911" t="s">
        <v>5548</v>
      </c>
    </row>
    <row r="2912" spans="1:9" x14ac:dyDescent="0.3">
      <c r="A2912" s="1">
        <v>44874</v>
      </c>
      <c r="B2912" t="s">
        <v>5544</v>
      </c>
      <c r="C2912" s="3" t="s">
        <v>8764</v>
      </c>
      <c r="D2912" t="s">
        <v>5892</v>
      </c>
      <c r="F2912">
        <v>15.3</v>
      </c>
      <c r="G2912">
        <v>0</v>
      </c>
      <c r="H2912" t="s">
        <v>630</v>
      </c>
      <c r="I2912" t="s">
        <v>5548</v>
      </c>
    </row>
    <row r="2913" spans="1:9" x14ac:dyDescent="0.3">
      <c r="A2913" s="1">
        <v>44874</v>
      </c>
      <c r="B2913" t="s">
        <v>5544</v>
      </c>
      <c r="C2913" s="3" t="s">
        <v>8765</v>
      </c>
      <c r="D2913" t="s">
        <v>5892</v>
      </c>
      <c r="F2913">
        <v>17.399999999999999</v>
      </c>
      <c r="G2913">
        <v>0</v>
      </c>
      <c r="H2913" t="s">
        <v>630</v>
      </c>
      <c r="I2913" t="s">
        <v>5548</v>
      </c>
    </row>
    <row r="2914" spans="1:9" x14ac:dyDescent="0.3">
      <c r="A2914" s="1">
        <v>44874</v>
      </c>
      <c r="B2914" t="s">
        <v>5544</v>
      </c>
      <c r="C2914" s="3" t="s">
        <v>8766</v>
      </c>
      <c r="D2914" t="s">
        <v>5892</v>
      </c>
      <c r="F2914">
        <v>14.7</v>
      </c>
      <c r="G2914">
        <v>0</v>
      </c>
      <c r="H2914" t="s">
        <v>630</v>
      </c>
      <c r="I2914" t="s">
        <v>5548</v>
      </c>
    </row>
    <row r="2915" spans="1:9" x14ac:dyDescent="0.3">
      <c r="A2915" s="1">
        <v>44874</v>
      </c>
      <c r="B2915" t="s">
        <v>5544</v>
      </c>
      <c r="C2915" s="3" t="s">
        <v>8767</v>
      </c>
      <c r="D2915" t="s">
        <v>5892</v>
      </c>
      <c r="F2915">
        <v>16.7</v>
      </c>
      <c r="G2915">
        <v>0</v>
      </c>
      <c r="H2915" t="s">
        <v>630</v>
      </c>
      <c r="I2915" t="s">
        <v>5548</v>
      </c>
    </row>
    <row r="2916" spans="1:9" x14ac:dyDescent="0.3">
      <c r="A2916" s="1">
        <v>44891</v>
      </c>
      <c r="B2916" t="s">
        <v>5561</v>
      </c>
      <c r="C2916" s="3" t="s">
        <v>9174</v>
      </c>
      <c r="D2916" t="s">
        <v>9175</v>
      </c>
      <c r="F2916">
        <v>32.4</v>
      </c>
      <c r="G2916">
        <v>0</v>
      </c>
      <c r="H2916" t="s">
        <v>23</v>
      </c>
      <c r="I2916" t="s">
        <v>15</v>
      </c>
    </row>
    <row r="2917" spans="1:9" x14ac:dyDescent="0.3">
      <c r="A2917" s="1">
        <v>44936</v>
      </c>
      <c r="B2917" t="s">
        <v>5561</v>
      </c>
      <c r="C2917" s="3" t="s">
        <v>9867</v>
      </c>
      <c r="D2917" t="s">
        <v>6046</v>
      </c>
      <c r="F2917">
        <v>32.4</v>
      </c>
      <c r="G2917">
        <v>0</v>
      </c>
      <c r="H2917" t="s">
        <v>23</v>
      </c>
      <c r="I2917" t="s">
        <v>15</v>
      </c>
    </row>
    <row r="2918" spans="1:9" x14ac:dyDescent="0.3">
      <c r="A2918" s="1">
        <v>44938</v>
      </c>
      <c r="B2918" t="s">
        <v>5566</v>
      </c>
      <c r="C2918" s="3" t="s">
        <v>9917</v>
      </c>
      <c r="D2918" t="s">
        <v>6405</v>
      </c>
      <c r="F2918">
        <v>32.4</v>
      </c>
      <c r="G2918">
        <v>0</v>
      </c>
      <c r="H2918" t="s">
        <v>23</v>
      </c>
      <c r="I2918" t="s">
        <v>15</v>
      </c>
    </row>
    <row r="2919" spans="1:9" x14ac:dyDescent="0.3">
      <c r="A2919" s="1">
        <v>44782</v>
      </c>
      <c r="B2919" t="s">
        <v>5561</v>
      </c>
      <c r="C2919" s="3" t="s">
        <v>7034</v>
      </c>
      <c r="D2919" t="s">
        <v>7000</v>
      </c>
      <c r="F2919">
        <v>32.299999999999997</v>
      </c>
      <c r="G2919">
        <v>1</v>
      </c>
      <c r="H2919" t="s">
        <v>23</v>
      </c>
      <c r="I2919" t="s">
        <v>15</v>
      </c>
    </row>
    <row r="2920" spans="1:9" x14ac:dyDescent="0.3">
      <c r="A2920" s="1">
        <v>44852</v>
      </c>
      <c r="B2920" t="s">
        <v>5566</v>
      </c>
      <c r="C2920" s="3" t="s">
        <v>8386</v>
      </c>
      <c r="D2920" t="s">
        <v>6196</v>
      </c>
      <c r="F2920">
        <v>32.299999999999997</v>
      </c>
      <c r="G2920">
        <v>0</v>
      </c>
      <c r="H2920" t="s">
        <v>23</v>
      </c>
      <c r="I2920" t="s">
        <v>15</v>
      </c>
    </row>
    <row r="2921" spans="1:9" x14ac:dyDescent="0.3">
      <c r="A2921" s="1">
        <v>44886</v>
      </c>
      <c r="B2921" t="s">
        <v>5561</v>
      </c>
      <c r="C2921" s="3" t="s">
        <v>9018</v>
      </c>
      <c r="D2921" t="s">
        <v>5921</v>
      </c>
      <c r="F2921">
        <v>32.299999999999997</v>
      </c>
      <c r="G2921">
        <v>1.9</v>
      </c>
      <c r="H2921" t="s">
        <v>23</v>
      </c>
      <c r="I2921" t="s">
        <v>1253</v>
      </c>
    </row>
    <row r="2922" spans="1:9" x14ac:dyDescent="0.3">
      <c r="A2922" s="1">
        <v>44796</v>
      </c>
      <c r="B2922" t="s">
        <v>5566</v>
      </c>
      <c r="C2922" s="3" t="s">
        <v>7240</v>
      </c>
      <c r="D2922" t="s">
        <v>5621</v>
      </c>
      <c r="F2922">
        <v>32.200000000000003</v>
      </c>
      <c r="G2922">
        <v>1.6</v>
      </c>
      <c r="H2922" t="s">
        <v>23</v>
      </c>
      <c r="I2922" t="s">
        <v>15</v>
      </c>
    </row>
    <row r="2923" spans="1:9" x14ac:dyDescent="0.3">
      <c r="A2923" s="1">
        <v>44805</v>
      </c>
      <c r="B2923" t="s">
        <v>5553</v>
      </c>
      <c r="C2923" s="3" t="s">
        <v>7499</v>
      </c>
      <c r="D2923" t="s">
        <v>7199</v>
      </c>
      <c r="F2923">
        <v>32.200000000000003</v>
      </c>
      <c r="G2923">
        <v>1.5</v>
      </c>
      <c r="H2923" t="s">
        <v>23</v>
      </c>
      <c r="I2923" t="s">
        <v>15</v>
      </c>
    </row>
    <row r="2924" spans="1:9" x14ac:dyDescent="0.3">
      <c r="A2924" s="1">
        <v>44817</v>
      </c>
      <c r="B2924" t="s">
        <v>5566</v>
      </c>
      <c r="C2924" s="3" t="s">
        <v>7662</v>
      </c>
      <c r="D2924" t="s">
        <v>5621</v>
      </c>
      <c r="F2924">
        <v>32.200000000000003</v>
      </c>
      <c r="G2924">
        <v>0</v>
      </c>
      <c r="H2924" t="s">
        <v>23</v>
      </c>
      <c r="I2924" t="s">
        <v>15</v>
      </c>
    </row>
    <row r="2925" spans="1:9" x14ac:dyDescent="0.3">
      <c r="A2925" s="1">
        <v>44874</v>
      </c>
      <c r="B2925" t="s">
        <v>5553</v>
      </c>
      <c r="C2925" s="3" t="s">
        <v>8778</v>
      </c>
      <c r="D2925" t="s">
        <v>6781</v>
      </c>
      <c r="F2925">
        <v>38.200000000000003</v>
      </c>
      <c r="G2925">
        <v>0</v>
      </c>
      <c r="H2925" t="s">
        <v>45</v>
      </c>
      <c r="I2925" t="s">
        <v>15</v>
      </c>
    </row>
    <row r="2926" spans="1:9" x14ac:dyDescent="0.3">
      <c r="A2926" s="1">
        <v>44823</v>
      </c>
      <c r="B2926" t="s">
        <v>5566</v>
      </c>
      <c r="C2926" s="3" t="s">
        <v>7797</v>
      </c>
      <c r="D2926" t="s">
        <v>6196</v>
      </c>
      <c r="F2926">
        <v>32.200000000000003</v>
      </c>
      <c r="G2926">
        <v>0</v>
      </c>
      <c r="H2926" t="s">
        <v>23</v>
      </c>
      <c r="I2926" t="s">
        <v>15</v>
      </c>
    </row>
    <row r="2927" spans="1:9" x14ac:dyDescent="0.3">
      <c r="A2927" s="1">
        <v>44846</v>
      </c>
      <c r="B2927" t="s">
        <v>5566</v>
      </c>
      <c r="C2927" s="3" t="s">
        <v>8316</v>
      </c>
      <c r="D2927" t="s">
        <v>6064</v>
      </c>
      <c r="F2927">
        <v>32.200000000000003</v>
      </c>
      <c r="G2927">
        <v>0</v>
      </c>
      <c r="H2927" t="s">
        <v>23</v>
      </c>
      <c r="I2927" t="s">
        <v>1253</v>
      </c>
    </row>
    <row r="2928" spans="1:9" x14ac:dyDescent="0.3">
      <c r="A2928" s="1">
        <v>44874</v>
      </c>
      <c r="B2928" t="s">
        <v>5561</v>
      </c>
      <c r="C2928" s="3" t="s">
        <v>8781</v>
      </c>
      <c r="D2928" t="s">
        <v>8782</v>
      </c>
      <c r="F2928">
        <v>28.6</v>
      </c>
      <c r="G2928">
        <v>0</v>
      </c>
      <c r="H2928" t="s">
        <v>4048</v>
      </c>
      <c r="I2928" t="s">
        <v>5548</v>
      </c>
    </row>
    <row r="2929" spans="1:9" x14ac:dyDescent="0.3">
      <c r="A2929" s="1">
        <v>44874</v>
      </c>
      <c r="B2929" t="s">
        <v>5561</v>
      </c>
      <c r="C2929" s="3" t="s">
        <v>8783</v>
      </c>
      <c r="D2929" t="s">
        <v>8576</v>
      </c>
      <c r="F2929">
        <v>28.8</v>
      </c>
      <c r="G2929">
        <v>0</v>
      </c>
      <c r="H2929" t="s">
        <v>4227</v>
      </c>
      <c r="I2929" t="s">
        <v>5548</v>
      </c>
    </row>
    <row r="2930" spans="1:9" x14ac:dyDescent="0.3">
      <c r="A2930" s="1">
        <v>44874</v>
      </c>
      <c r="B2930" t="s">
        <v>5561</v>
      </c>
      <c r="C2930" s="3" t="s">
        <v>8784</v>
      </c>
      <c r="D2930" t="s">
        <v>6005</v>
      </c>
      <c r="F2930">
        <v>35</v>
      </c>
      <c r="G2930">
        <v>5</v>
      </c>
      <c r="H2930" t="s">
        <v>1572</v>
      </c>
      <c r="I2930" t="s">
        <v>1253</v>
      </c>
    </row>
    <row r="2931" spans="1:9" x14ac:dyDescent="0.3">
      <c r="A2931" s="1">
        <v>44874</v>
      </c>
      <c r="B2931" t="s">
        <v>5561</v>
      </c>
      <c r="C2931" s="3" t="s">
        <v>8785</v>
      </c>
      <c r="D2931" t="s">
        <v>6005</v>
      </c>
      <c r="F2931">
        <v>34</v>
      </c>
      <c r="G2931">
        <v>0</v>
      </c>
      <c r="H2931" t="s">
        <v>1572</v>
      </c>
      <c r="I2931" t="s">
        <v>1253</v>
      </c>
    </row>
    <row r="2932" spans="1:9" x14ac:dyDescent="0.3">
      <c r="A2932" s="1">
        <v>44874</v>
      </c>
      <c r="B2932" t="s">
        <v>5561</v>
      </c>
      <c r="C2932" s="3" t="s">
        <v>8786</v>
      </c>
      <c r="D2932" t="s">
        <v>6005</v>
      </c>
      <c r="F2932">
        <v>34.799999999999997</v>
      </c>
      <c r="G2932">
        <v>0</v>
      </c>
      <c r="H2932" t="s">
        <v>1572</v>
      </c>
      <c r="I2932" t="s">
        <v>1253</v>
      </c>
    </row>
    <row r="2933" spans="1:9" x14ac:dyDescent="0.3">
      <c r="A2933" s="1">
        <v>44874</v>
      </c>
      <c r="B2933" t="s">
        <v>5561</v>
      </c>
      <c r="C2933" s="3" t="s">
        <v>8787</v>
      </c>
      <c r="D2933" t="s">
        <v>7148</v>
      </c>
      <c r="F2933">
        <v>21.2</v>
      </c>
      <c r="G2933">
        <v>0.9</v>
      </c>
      <c r="H2933" t="s">
        <v>652</v>
      </c>
      <c r="I2933" t="s">
        <v>1253</v>
      </c>
    </row>
    <row r="2934" spans="1:9" x14ac:dyDescent="0.3">
      <c r="A2934" s="1">
        <v>44874</v>
      </c>
      <c r="B2934" t="s">
        <v>5561</v>
      </c>
      <c r="C2934" s="3" t="s">
        <v>8788</v>
      </c>
      <c r="D2934" t="s">
        <v>7148</v>
      </c>
      <c r="F2934">
        <v>21.2</v>
      </c>
      <c r="G2934">
        <v>0</v>
      </c>
      <c r="H2934" t="s">
        <v>652</v>
      </c>
      <c r="I2934" t="s">
        <v>1253</v>
      </c>
    </row>
    <row r="2935" spans="1:9" x14ac:dyDescent="0.3">
      <c r="A2935" s="1">
        <v>44874</v>
      </c>
      <c r="B2935" t="s">
        <v>5561</v>
      </c>
      <c r="C2935" s="3" t="s">
        <v>8789</v>
      </c>
      <c r="D2935" t="s">
        <v>7148</v>
      </c>
      <c r="F2935">
        <v>23.8</v>
      </c>
      <c r="G2935">
        <v>1.8</v>
      </c>
      <c r="H2935" t="s">
        <v>652</v>
      </c>
      <c r="I2935" t="s">
        <v>1253</v>
      </c>
    </row>
    <row r="2936" spans="1:9" x14ac:dyDescent="0.3">
      <c r="A2936" s="1">
        <v>44875</v>
      </c>
      <c r="B2936" t="s">
        <v>5544</v>
      </c>
      <c r="C2936" s="3" t="s">
        <v>8790</v>
      </c>
      <c r="D2936" t="s">
        <v>8608</v>
      </c>
      <c r="F2936">
        <v>17.3</v>
      </c>
      <c r="G2936">
        <v>0</v>
      </c>
      <c r="H2936" t="s">
        <v>1152</v>
      </c>
      <c r="I2936" t="s">
        <v>5548</v>
      </c>
    </row>
    <row r="2937" spans="1:9" x14ac:dyDescent="0.3">
      <c r="A2937" s="1">
        <v>44875</v>
      </c>
      <c r="B2937" t="s">
        <v>5544</v>
      </c>
      <c r="C2937" s="3" t="s">
        <v>8791</v>
      </c>
      <c r="D2937" t="s">
        <v>8608</v>
      </c>
      <c r="F2937">
        <v>17.3</v>
      </c>
      <c r="G2937">
        <v>0</v>
      </c>
      <c r="H2937" t="s">
        <v>1152</v>
      </c>
      <c r="I2937" t="s">
        <v>5548</v>
      </c>
    </row>
    <row r="2938" spans="1:9" x14ac:dyDescent="0.3">
      <c r="A2938" s="1">
        <v>44875</v>
      </c>
      <c r="B2938" t="s">
        <v>5544</v>
      </c>
      <c r="C2938" s="3" t="s">
        <v>8792</v>
      </c>
      <c r="D2938" t="s">
        <v>8608</v>
      </c>
      <c r="F2938">
        <v>13.8</v>
      </c>
      <c r="G2938">
        <v>0</v>
      </c>
      <c r="H2938" t="s">
        <v>1152</v>
      </c>
      <c r="I2938" t="s">
        <v>5548</v>
      </c>
    </row>
    <row r="2939" spans="1:9" x14ac:dyDescent="0.3">
      <c r="A2939" s="1">
        <v>44875</v>
      </c>
      <c r="B2939" t="s">
        <v>5544</v>
      </c>
      <c r="C2939" s="3" t="s">
        <v>8793</v>
      </c>
      <c r="D2939" t="s">
        <v>8608</v>
      </c>
      <c r="F2939">
        <v>16.7</v>
      </c>
      <c r="G2939">
        <v>0</v>
      </c>
      <c r="H2939" t="s">
        <v>1152</v>
      </c>
      <c r="I2939" t="s">
        <v>5548</v>
      </c>
    </row>
    <row r="2940" spans="1:9" x14ac:dyDescent="0.3">
      <c r="A2940" s="1">
        <v>44875</v>
      </c>
      <c r="B2940" t="s">
        <v>5553</v>
      </c>
      <c r="C2940" s="3" t="s">
        <v>8794</v>
      </c>
      <c r="D2940" t="s">
        <v>8188</v>
      </c>
      <c r="F2940">
        <v>32.200000000000003</v>
      </c>
      <c r="G2940">
        <v>0</v>
      </c>
      <c r="H2940" t="s">
        <v>282</v>
      </c>
      <c r="I2940" t="s">
        <v>5548</v>
      </c>
    </row>
    <row r="2941" spans="1:9" x14ac:dyDescent="0.3">
      <c r="A2941" s="1">
        <v>44875</v>
      </c>
      <c r="B2941" t="s">
        <v>5553</v>
      </c>
      <c r="C2941" s="3" t="s">
        <v>8795</v>
      </c>
      <c r="D2941" t="s">
        <v>8188</v>
      </c>
      <c r="F2941">
        <v>32.200000000000003</v>
      </c>
      <c r="G2941">
        <v>0</v>
      </c>
      <c r="H2941" t="s">
        <v>282</v>
      </c>
      <c r="I2941" t="s">
        <v>5548</v>
      </c>
    </row>
    <row r="2942" spans="1:9" x14ac:dyDescent="0.3">
      <c r="A2942" s="1">
        <v>44875</v>
      </c>
      <c r="B2942" t="s">
        <v>5553</v>
      </c>
      <c r="C2942" s="3" t="s">
        <v>8796</v>
      </c>
      <c r="D2942" t="s">
        <v>8188</v>
      </c>
      <c r="F2942">
        <v>31</v>
      </c>
      <c r="G2942">
        <v>0</v>
      </c>
      <c r="H2942" t="s">
        <v>282</v>
      </c>
      <c r="I2942" t="s">
        <v>5548</v>
      </c>
    </row>
    <row r="2943" spans="1:9" x14ac:dyDescent="0.3">
      <c r="A2943" s="1">
        <v>44875</v>
      </c>
      <c r="B2943" t="s">
        <v>5553</v>
      </c>
      <c r="C2943" s="3" t="s">
        <v>8797</v>
      </c>
      <c r="D2943" t="s">
        <v>8188</v>
      </c>
      <c r="F2943">
        <v>31.2</v>
      </c>
      <c r="G2943">
        <v>0</v>
      </c>
      <c r="H2943" t="s">
        <v>282</v>
      </c>
      <c r="I2943" t="s">
        <v>5548</v>
      </c>
    </row>
    <row r="2944" spans="1:9" x14ac:dyDescent="0.3">
      <c r="A2944" s="1">
        <v>44881</v>
      </c>
      <c r="B2944" t="s">
        <v>5566</v>
      </c>
      <c r="C2944" s="3" t="s">
        <v>8905</v>
      </c>
      <c r="D2944" t="s">
        <v>8906</v>
      </c>
      <c r="F2944">
        <v>32.200000000000003</v>
      </c>
      <c r="G2944">
        <v>0</v>
      </c>
      <c r="H2944" t="s">
        <v>23</v>
      </c>
      <c r="I2944" t="s">
        <v>15</v>
      </c>
    </row>
    <row r="2945" spans="1:9" x14ac:dyDescent="0.3">
      <c r="A2945" s="1">
        <v>44888</v>
      </c>
      <c r="B2945" t="s">
        <v>5561</v>
      </c>
      <c r="C2945" s="3" t="s">
        <v>9093</v>
      </c>
      <c r="D2945" t="s">
        <v>5916</v>
      </c>
      <c r="F2945">
        <v>32.200000000000003</v>
      </c>
      <c r="G2945">
        <v>0</v>
      </c>
      <c r="H2945" t="s">
        <v>23</v>
      </c>
      <c r="I2945" t="s">
        <v>1253</v>
      </c>
    </row>
    <row r="2946" spans="1:9" x14ac:dyDescent="0.3">
      <c r="A2946" s="1">
        <v>44765</v>
      </c>
      <c r="B2946" t="s">
        <v>5553</v>
      </c>
      <c r="C2946" s="3" t="s">
        <v>6611</v>
      </c>
      <c r="D2946" t="s">
        <v>6612</v>
      </c>
      <c r="F2946">
        <v>32.1</v>
      </c>
      <c r="G2946">
        <v>0</v>
      </c>
      <c r="H2946" t="s">
        <v>23</v>
      </c>
      <c r="I2946" t="s">
        <v>15</v>
      </c>
    </row>
    <row r="2947" spans="1:9" x14ac:dyDescent="0.3">
      <c r="A2947" s="1">
        <v>44817</v>
      </c>
      <c r="B2947" t="s">
        <v>5566</v>
      </c>
      <c r="C2947" s="3" t="s">
        <v>7664</v>
      </c>
      <c r="D2947" t="s">
        <v>6196</v>
      </c>
      <c r="F2947">
        <v>32.1</v>
      </c>
      <c r="G2947">
        <v>0</v>
      </c>
      <c r="H2947" t="s">
        <v>23</v>
      </c>
      <c r="I2947" t="s">
        <v>15</v>
      </c>
    </row>
    <row r="2948" spans="1:9" x14ac:dyDescent="0.3">
      <c r="A2948" s="1">
        <v>44825</v>
      </c>
      <c r="B2948" t="s">
        <v>5561</v>
      </c>
      <c r="C2948" s="3" t="s">
        <v>7831</v>
      </c>
      <c r="D2948" t="s">
        <v>7097</v>
      </c>
      <c r="F2948">
        <v>32.1</v>
      </c>
      <c r="G2948">
        <v>0</v>
      </c>
      <c r="H2948" t="s">
        <v>23</v>
      </c>
      <c r="I2948" t="s">
        <v>15</v>
      </c>
    </row>
    <row r="2949" spans="1:9" x14ac:dyDescent="0.3">
      <c r="A2949" s="1">
        <v>44848</v>
      </c>
      <c r="B2949" t="s">
        <v>5566</v>
      </c>
      <c r="C2949" s="3" t="s">
        <v>8354</v>
      </c>
      <c r="D2949" t="s">
        <v>5586</v>
      </c>
      <c r="F2949">
        <v>32.1</v>
      </c>
      <c r="G2949">
        <v>0</v>
      </c>
      <c r="H2949" t="s">
        <v>23</v>
      </c>
      <c r="I2949" t="s">
        <v>15</v>
      </c>
    </row>
    <row r="2950" spans="1:9" x14ac:dyDescent="0.3">
      <c r="A2950" s="1">
        <v>44939</v>
      </c>
      <c r="B2950" t="s">
        <v>5561</v>
      </c>
      <c r="C2950" s="3" t="s">
        <v>9929</v>
      </c>
      <c r="D2950" t="s">
        <v>7009</v>
      </c>
      <c r="F2950">
        <v>32.1</v>
      </c>
      <c r="G2950">
        <v>0</v>
      </c>
      <c r="H2950" t="s">
        <v>23</v>
      </c>
      <c r="I2950" t="s">
        <v>15</v>
      </c>
    </row>
    <row r="2951" spans="1:9" x14ac:dyDescent="0.3">
      <c r="A2951" s="1">
        <v>44797</v>
      </c>
      <c r="B2951" t="s">
        <v>5566</v>
      </c>
      <c r="C2951" s="3" t="s">
        <v>7296</v>
      </c>
      <c r="D2951" t="s">
        <v>6196</v>
      </c>
      <c r="F2951">
        <v>32</v>
      </c>
      <c r="G2951">
        <v>0</v>
      </c>
      <c r="H2951" t="s">
        <v>23</v>
      </c>
      <c r="I2951" t="s">
        <v>15</v>
      </c>
    </row>
    <row r="2952" spans="1:9" x14ac:dyDescent="0.3">
      <c r="A2952" s="1">
        <v>44797</v>
      </c>
      <c r="B2952" t="s">
        <v>5566</v>
      </c>
      <c r="C2952" s="3" t="s">
        <v>7298</v>
      </c>
      <c r="D2952" t="s">
        <v>6196</v>
      </c>
      <c r="F2952">
        <v>32</v>
      </c>
      <c r="G2952">
        <v>0</v>
      </c>
      <c r="H2952" t="s">
        <v>23</v>
      </c>
      <c r="I2952" t="s">
        <v>15</v>
      </c>
    </row>
    <row r="2953" spans="1:9" x14ac:dyDescent="0.3">
      <c r="A2953" s="1">
        <v>44875</v>
      </c>
      <c r="B2953" t="s">
        <v>5561</v>
      </c>
      <c r="C2953" s="3" t="s">
        <v>8807</v>
      </c>
      <c r="D2953" t="s">
        <v>8782</v>
      </c>
      <c r="F2953">
        <v>22.8</v>
      </c>
      <c r="G2953">
        <v>0</v>
      </c>
      <c r="H2953" t="s">
        <v>4048</v>
      </c>
      <c r="I2953" t="s">
        <v>5548</v>
      </c>
    </row>
    <row r="2954" spans="1:9" x14ac:dyDescent="0.3">
      <c r="A2954" s="1">
        <v>44875</v>
      </c>
      <c r="B2954" t="s">
        <v>5561</v>
      </c>
      <c r="C2954" s="3" t="s">
        <v>8808</v>
      </c>
      <c r="D2954" t="s">
        <v>8782</v>
      </c>
      <c r="F2954">
        <v>25.1</v>
      </c>
      <c r="G2954">
        <v>0</v>
      </c>
      <c r="H2954" t="s">
        <v>4048</v>
      </c>
      <c r="I2954" t="s">
        <v>5548</v>
      </c>
    </row>
    <row r="2955" spans="1:9" x14ac:dyDescent="0.3">
      <c r="A2955" s="1">
        <v>44875</v>
      </c>
      <c r="B2955" t="s">
        <v>5561</v>
      </c>
      <c r="C2955" s="3" t="s">
        <v>8809</v>
      </c>
      <c r="D2955" t="s">
        <v>8782</v>
      </c>
      <c r="F2955">
        <v>28.5</v>
      </c>
      <c r="G2955">
        <v>3.5</v>
      </c>
      <c r="H2955" t="s">
        <v>4048</v>
      </c>
      <c r="I2955" t="s">
        <v>5548</v>
      </c>
    </row>
    <row r="2956" spans="1:9" x14ac:dyDescent="0.3">
      <c r="A2956" s="1">
        <v>44817</v>
      </c>
      <c r="B2956" t="s">
        <v>5566</v>
      </c>
      <c r="C2956" s="3" t="s">
        <v>7667</v>
      </c>
      <c r="D2956" t="s">
        <v>6196</v>
      </c>
      <c r="F2956">
        <v>32</v>
      </c>
      <c r="G2956">
        <v>0</v>
      </c>
      <c r="H2956" t="s">
        <v>23</v>
      </c>
      <c r="I2956" t="s">
        <v>15</v>
      </c>
    </row>
    <row r="2957" spans="1:9" x14ac:dyDescent="0.3">
      <c r="A2957" s="1">
        <v>44824</v>
      </c>
      <c r="B2957" t="s">
        <v>5561</v>
      </c>
      <c r="C2957" s="3" t="s">
        <v>7799</v>
      </c>
      <c r="D2957" t="s">
        <v>7009</v>
      </c>
      <c r="F2957">
        <v>32</v>
      </c>
      <c r="G2957">
        <v>0</v>
      </c>
      <c r="H2957" t="s">
        <v>23</v>
      </c>
      <c r="I2957" t="s">
        <v>15</v>
      </c>
    </row>
    <row r="2958" spans="1:9" x14ac:dyDescent="0.3">
      <c r="A2958" s="1">
        <v>44825</v>
      </c>
      <c r="B2958" t="s">
        <v>5561</v>
      </c>
      <c r="C2958" s="3" t="s">
        <v>7827</v>
      </c>
      <c r="D2958" t="s">
        <v>7012</v>
      </c>
      <c r="F2958">
        <v>32</v>
      </c>
      <c r="G2958">
        <v>0</v>
      </c>
      <c r="H2958" t="s">
        <v>23</v>
      </c>
      <c r="I2958" t="s">
        <v>15</v>
      </c>
    </row>
    <row r="2959" spans="1:9" x14ac:dyDescent="0.3">
      <c r="A2959" s="1">
        <v>44826</v>
      </c>
      <c r="B2959" t="s">
        <v>5561</v>
      </c>
      <c r="C2959" s="3" t="s">
        <v>7882</v>
      </c>
      <c r="D2959" t="s">
        <v>7009</v>
      </c>
      <c r="F2959">
        <v>32</v>
      </c>
      <c r="G2959">
        <v>0</v>
      </c>
      <c r="H2959" t="s">
        <v>23</v>
      </c>
      <c r="I2959" t="s">
        <v>15</v>
      </c>
    </row>
    <row r="2960" spans="1:9" x14ac:dyDescent="0.3">
      <c r="A2960" s="1">
        <v>44876</v>
      </c>
      <c r="B2960" t="s">
        <v>5544</v>
      </c>
      <c r="C2960" s="3" t="s">
        <v>8816</v>
      </c>
      <c r="D2960" t="s">
        <v>8608</v>
      </c>
      <c r="F2960">
        <v>18</v>
      </c>
      <c r="G2960">
        <v>0</v>
      </c>
      <c r="H2960" t="s">
        <v>1152</v>
      </c>
      <c r="I2960" t="s">
        <v>5548</v>
      </c>
    </row>
    <row r="2961" spans="1:9" x14ac:dyDescent="0.3">
      <c r="A2961" s="1">
        <v>44876</v>
      </c>
      <c r="B2961" t="s">
        <v>5544</v>
      </c>
      <c r="C2961" s="3" t="s">
        <v>8817</v>
      </c>
      <c r="D2961" t="s">
        <v>8608</v>
      </c>
      <c r="F2961">
        <v>15.5</v>
      </c>
      <c r="G2961">
        <v>0</v>
      </c>
      <c r="H2961" t="s">
        <v>1152</v>
      </c>
      <c r="I2961" t="s">
        <v>5548</v>
      </c>
    </row>
    <row r="2962" spans="1:9" x14ac:dyDescent="0.3">
      <c r="A2962" s="1">
        <v>44876</v>
      </c>
      <c r="B2962" t="s">
        <v>5544</v>
      </c>
      <c r="C2962" s="3" t="s">
        <v>8818</v>
      </c>
      <c r="D2962" t="s">
        <v>8608</v>
      </c>
      <c r="F2962">
        <v>16.3</v>
      </c>
      <c r="G2962">
        <v>0</v>
      </c>
      <c r="H2962" t="s">
        <v>1152</v>
      </c>
      <c r="I2962" t="s">
        <v>5548</v>
      </c>
    </row>
    <row r="2963" spans="1:9" x14ac:dyDescent="0.3">
      <c r="A2963" s="1">
        <v>44876</v>
      </c>
      <c r="B2963" t="s">
        <v>5544</v>
      </c>
      <c r="C2963" s="3" t="s">
        <v>8819</v>
      </c>
      <c r="D2963" t="s">
        <v>8608</v>
      </c>
      <c r="F2963">
        <v>14.5</v>
      </c>
      <c r="G2963">
        <v>2</v>
      </c>
      <c r="H2963" t="s">
        <v>1152</v>
      </c>
      <c r="I2963" t="s">
        <v>5548</v>
      </c>
    </row>
    <row r="2964" spans="1:9" x14ac:dyDescent="0.3">
      <c r="A2964" s="1">
        <v>44876</v>
      </c>
      <c r="B2964" t="s">
        <v>5544</v>
      </c>
      <c r="C2964" s="3" t="s">
        <v>8820</v>
      </c>
      <c r="D2964" t="s">
        <v>8608</v>
      </c>
      <c r="F2964">
        <v>14.6</v>
      </c>
      <c r="G2964">
        <v>0</v>
      </c>
      <c r="H2964" t="s">
        <v>1152</v>
      </c>
      <c r="I2964" t="s">
        <v>5548</v>
      </c>
    </row>
    <row r="2965" spans="1:9" x14ac:dyDescent="0.3">
      <c r="A2965" s="1">
        <v>44826</v>
      </c>
      <c r="B2965" t="s">
        <v>5561</v>
      </c>
      <c r="C2965" s="3" t="s">
        <v>7883</v>
      </c>
      <c r="D2965" t="s">
        <v>7009</v>
      </c>
      <c r="F2965">
        <v>32</v>
      </c>
      <c r="G2965">
        <v>0</v>
      </c>
      <c r="H2965" t="s">
        <v>23</v>
      </c>
      <c r="I2965" t="s">
        <v>15</v>
      </c>
    </row>
    <row r="2966" spans="1:9" x14ac:dyDescent="0.3">
      <c r="A2966" s="1">
        <v>44883</v>
      </c>
      <c r="B2966" t="s">
        <v>5566</v>
      </c>
      <c r="C2966" s="3" t="s">
        <v>9008</v>
      </c>
      <c r="D2966" t="s">
        <v>6413</v>
      </c>
      <c r="F2966">
        <v>32</v>
      </c>
      <c r="G2966">
        <v>0</v>
      </c>
      <c r="H2966" t="s">
        <v>23</v>
      </c>
      <c r="I2966" t="s">
        <v>15</v>
      </c>
    </row>
    <row r="2967" spans="1:9" x14ac:dyDescent="0.3">
      <c r="A2967" s="1">
        <v>44888</v>
      </c>
      <c r="B2967" t="s">
        <v>5566</v>
      </c>
      <c r="C2967" s="3" t="s">
        <v>9101</v>
      </c>
      <c r="D2967" t="s">
        <v>6064</v>
      </c>
      <c r="F2967">
        <v>32</v>
      </c>
      <c r="G2967">
        <v>0</v>
      </c>
      <c r="H2967" t="s">
        <v>23</v>
      </c>
      <c r="I2967" t="s">
        <v>15</v>
      </c>
    </row>
    <row r="2968" spans="1:9" x14ac:dyDescent="0.3">
      <c r="A2968" s="1">
        <v>44889</v>
      </c>
      <c r="B2968" t="s">
        <v>5561</v>
      </c>
      <c r="C2968" s="3" t="s">
        <v>9130</v>
      </c>
      <c r="D2968" t="s">
        <v>6046</v>
      </c>
      <c r="F2968">
        <v>32</v>
      </c>
      <c r="G2968">
        <v>0</v>
      </c>
      <c r="H2968" t="s">
        <v>23</v>
      </c>
      <c r="I2968" t="s">
        <v>15</v>
      </c>
    </row>
    <row r="2969" spans="1:9" x14ac:dyDescent="0.3">
      <c r="A2969" s="1">
        <v>44893</v>
      </c>
      <c r="B2969" t="s">
        <v>5566</v>
      </c>
      <c r="C2969" s="3" t="s">
        <v>9192</v>
      </c>
      <c r="D2969" t="s">
        <v>5621</v>
      </c>
      <c r="F2969">
        <v>32</v>
      </c>
      <c r="G2969">
        <v>0</v>
      </c>
      <c r="H2969" t="s">
        <v>23</v>
      </c>
      <c r="I2969" t="s">
        <v>15</v>
      </c>
    </row>
    <row r="2970" spans="1:9" x14ac:dyDescent="0.3">
      <c r="A2970" s="1">
        <v>44893</v>
      </c>
      <c r="B2970" t="s">
        <v>5566</v>
      </c>
      <c r="C2970" s="3" t="s">
        <v>9196</v>
      </c>
      <c r="D2970" t="s">
        <v>5621</v>
      </c>
      <c r="F2970">
        <v>32</v>
      </c>
      <c r="G2970">
        <v>0</v>
      </c>
      <c r="H2970" t="s">
        <v>23</v>
      </c>
      <c r="I2970" t="s">
        <v>15</v>
      </c>
    </row>
    <row r="2971" spans="1:9" x14ac:dyDescent="0.3">
      <c r="A2971" s="1">
        <v>44876</v>
      </c>
      <c r="B2971" t="s">
        <v>5553</v>
      </c>
      <c r="C2971" s="3" t="s">
        <v>8827</v>
      </c>
      <c r="D2971" t="s">
        <v>6077</v>
      </c>
      <c r="F2971">
        <v>45.8</v>
      </c>
      <c r="G2971">
        <v>0</v>
      </c>
      <c r="H2971" t="s">
        <v>275</v>
      </c>
      <c r="I2971" t="s">
        <v>1253</v>
      </c>
    </row>
    <row r="2972" spans="1:9" x14ac:dyDescent="0.3">
      <c r="A2972" s="1">
        <v>44876</v>
      </c>
      <c r="B2972" t="s">
        <v>5553</v>
      </c>
      <c r="C2972" s="3" t="s">
        <v>8828</v>
      </c>
      <c r="D2972" t="s">
        <v>6077</v>
      </c>
      <c r="F2972">
        <v>42</v>
      </c>
      <c r="G2972">
        <v>0</v>
      </c>
      <c r="H2972" t="s">
        <v>275</v>
      </c>
      <c r="I2972" t="s">
        <v>1253</v>
      </c>
    </row>
    <row r="2973" spans="1:9" x14ac:dyDescent="0.3">
      <c r="A2973" s="1">
        <v>44876</v>
      </c>
      <c r="B2973" t="s">
        <v>5553</v>
      </c>
      <c r="C2973" s="3" t="s">
        <v>8829</v>
      </c>
      <c r="D2973" t="s">
        <v>6077</v>
      </c>
      <c r="F2973">
        <v>27.3</v>
      </c>
      <c r="G2973">
        <v>0</v>
      </c>
      <c r="H2973" t="s">
        <v>275</v>
      </c>
      <c r="I2973" t="s">
        <v>1253</v>
      </c>
    </row>
    <row r="2974" spans="1:9" x14ac:dyDescent="0.3">
      <c r="A2974" s="1">
        <v>44876</v>
      </c>
      <c r="B2974" t="s">
        <v>5553</v>
      </c>
      <c r="C2974" s="3" t="s">
        <v>8830</v>
      </c>
      <c r="D2974" t="s">
        <v>6077</v>
      </c>
      <c r="F2974">
        <v>29</v>
      </c>
      <c r="G2974">
        <v>0</v>
      </c>
      <c r="H2974" t="s">
        <v>275</v>
      </c>
      <c r="I2974" t="s">
        <v>1253</v>
      </c>
    </row>
    <row r="2975" spans="1:9" x14ac:dyDescent="0.3">
      <c r="A2975" s="1">
        <v>44902</v>
      </c>
      <c r="B2975" t="s">
        <v>5561</v>
      </c>
      <c r="C2975" s="3" t="s">
        <v>9340</v>
      </c>
      <c r="D2975" t="s">
        <v>6726</v>
      </c>
      <c r="F2975">
        <v>32</v>
      </c>
      <c r="G2975">
        <v>0</v>
      </c>
      <c r="H2975" t="s">
        <v>23</v>
      </c>
      <c r="I2975" t="s">
        <v>1253</v>
      </c>
    </row>
    <row r="2976" spans="1:9" x14ac:dyDescent="0.3">
      <c r="A2976" s="1">
        <v>44908</v>
      </c>
      <c r="B2976" t="s">
        <v>5561</v>
      </c>
      <c r="C2976" s="3" t="s">
        <v>9466</v>
      </c>
      <c r="D2976" t="s">
        <v>7009</v>
      </c>
      <c r="F2976">
        <v>32</v>
      </c>
      <c r="G2976">
        <v>0</v>
      </c>
      <c r="H2976" t="s">
        <v>23</v>
      </c>
      <c r="I2976" t="s">
        <v>15</v>
      </c>
    </row>
    <row r="2977" spans="1:9" x14ac:dyDescent="0.3">
      <c r="A2977" s="1">
        <v>44918</v>
      </c>
      <c r="B2977" t="s">
        <v>5566</v>
      </c>
      <c r="C2977" s="3" t="s">
        <v>9650</v>
      </c>
      <c r="D2977" t="s">
        <v>8906</v>
      </c>
      <c r="F2977">
        <v>32</v>
      </c>
      <c r="G2977">
        <v>0</v>
      </c>
      <c r="H2977" t="s">
        <v>23</v>
      </c>
      <c r="I2977" t="s">
        <v>15</v>
      </c>
    </row>
    <row r="2978" spans="1:9" x14ac:dyDescent="0.3">
      <c r="A2978" s="1">
        <v>44936</v>
      </c>
      <c r="B2978" t="s">
        <v>5561</v>
      </c>
      <c r="C2978" s="3" t="s">
        <v>9868</v>
      </c>
      <c r="D2978" t="s">
        <v>6046</v>
      </c>
      <c r="F2978">
        <v>32</v>
      </c>
      <c r="G2978">
        <v>0</v>
      </c>
      <c r="H2978" t="s">
        <v>23</v>
      </c>
      <c r="I2978" t="s">
        <v>15</v>
      </c>
    </row>
    <row r="2979" spans="1:9" x14ac:dyDescent="0.3">
      <c r="A2979" s="1">
        <v>44938</v>
      </c>
      <c r="B2979" t="s">
        <v>5561</v>
      </c>
      <c r="C2979" s="3" t="s">
        <v>9899</v>
      </c>
      <c r="D2979" t="s">
        <v>7634</v>
      </c>
      <c r="F2979">
        <v>32</v>
      </c>
      <c r="G2979">
        <v>14.2</v>
      </c>
      <c r="H2979" t="s">
        <v>23</v>
      </c>
      <c r="I2979" t="s">
        <v>15</v>
      </c>
    </row>
    <row r="2980" spans="1:9" x14ac:dyDescent="0.3">
      <c r="A2980" s="1">
        <v>44876</v>
      </c>
      <c r="B2980" t="s">
        <v>5566</v>
      </c>
      <c r="C2980" s="3" t="s">
        <v>8837</v>
      </c>
      <c r="D2980" t="s">
        <v>6511</v>
      </c>
      <c r="F2980">
        <v>35.299999999999997</v>
      </c>
      <c r="G2980">
        <v>0</v>
      </c>
      <c r="H2980" t="s">
        <v>1024</v>
      </c>
      <c r="I2980" t="s">
        <v>5548</v>
      </c>
    </row>
    <row r="2981" spans="1:9" x14ac:dyDescent="0.3">
      <c r="A2981" s="1">
        <v>44939</v>
      </c>
      <c r="B2981" t="s">
        <v>5566</v>
      </c>
      <c r="C2981" s="3" t="s">
        <v>9950</v>
      </c>
      <c r="D2981" t="s">
        <v>6395</v>
      </c>
      <c r="F2981">
        <v>32</v>
      </c>
      <c r="G2981">
        <v>0</v>
      </c>
      <c r="H2981" t="s">
        <v>23</v>
      </c>
      <c r="I2981" t="s">
        <v>15</v>
      </c>
    </row>
    <row r="2982" spans="1:9" x14ac:dyDescent="0.3">
      <c r="A2982" s="1">
        <v>44940</v>
      </c>
      <c r="B2982" t="s">
        <v>5566</v>
      </c>
      <c r="C2982" s="3" t="s">
        <v>9981</v>
      </c>
      <c r="D2982" t="s">
        <v>6300</v>
      </c>
      <c r="F2982">
        <v>32</v>
      </c>
      <c r="G2982">
        <v>0</v>
      </c>
      <c r="H2982" t="s">
        <v>23</v>
      </c>
      <c r="I2982" t="s">
        <v>15</v>
      </c>
    </row>
    <row r="2983" spans="1:9" x14ac:dyDescent="0.3">
      <c r="A2983" s="1">
        <v>44953</v>
      </c>
      <c r="B2983" t="s">
        <v>5553</v>
      </c>
      <c r="C2983" s="3" t="s">
        <v>10157</v>
      </c>
      <c r="D2983" t="s">
        <v>5916</v>
      </c>
      <c r="F2983">
        <v>32</v>
      </c>
      <c r="G2983">
        <v>0</v>
      </c>
      <c r="H2983" t="s">
        <v>23</v>
      </c>
      <c r="I2983" t="s">
        <v>15</v>
      </c>
    </row>
    <row r="2984" spans="1:9" x14ac:dyDescent="0.3">
      <c r="A2984" s="1">
        <v>44809</v>
      </c>
      <c r="B2984" t="s">
        <v>5561</v>
      </c>
      <c r="C2984" s="3" t="s">
        <v>7537</v>
      </c>
      <c r="D2984" t="s">
        <v>5921</v>
      </c>
      <c r="F2984">
        <v>31.9</v>
      </c>
      <c r="G2984">
        <v>0</v>
      </c>
      <c r="H2984" t="s">
        <v>23</v>
      </c>
      <c r="I2984" t="s">
        <v>1253</v>
      </c>
    </row>
    <row r="2985" spans="1:9" x14ac:dyDescent="0.3">
      <c r="A2985" s="1">
        <v>44817</v>
      </c>
      <c r="B2985" t="s">
        <v>5566</v>
      </c>
      <c r="C2985" s="3" t="s">
        <v>7655</v>
      </c>
      <c r="D2985" t="s">
        <v>6064</v>
      </c>
      <c r="F2985">
        <v>31.9</v>
      </c>
      <c r="G2985">
        <v>2.2999999999999998</v>
      </c>
      <c r="H2985" t="s">
        <v>23</v>
      </c>
      <c r="I2985" t="s">
        <v>1253</v>
      </c>
    </row>
    <row r="2986" spans="1:9" x14ac:dyDescent="0.3">
      <c r="A2986" s="1">
        <v>44939</v>
      </c>
      <c r="B2986" t="s">
        <v>5561</v>
      </c>
      <c r="C2986" s="3" t="s">
        <v>9931</v>
      </c>
      <c r="D2986" t="s">
        <v>7012</v>
      </c>
      <c r="F2986">
        <v>31.9</v>
      </c>
      <c r="G2986">
        <v>0</v>
      </c>
      <c r="H2986" t="s">
        <v>23</v>
      </c>
      <c r="I2986" t="s">
        <v>15</v>
      </c>
    </row>
    <row r="2987" spans="1:9" x14ac:dyDescent="0.3">
      <c r="A2987" s="1">
        <v>44793</v>
      </c>
      <c r="B2987" t="s">
        <v>5561</v>
      </c>
      <c r="C2987" s="3" t="s">
        <v>7197</v>
      </c>
      <c r="D2987" t="s">
        <v>5783</v>
      </c>
      <c r="F2987">
        <v>31.8</v>
      </c>
      <c r="G2987">
        <v>0</v>
      </c>
      <c r="H2987" t="s">
        <v>23</v>
      </c>
      <c r="I2987" t="s">
        <v>15</v>
      </c>
    </row>
    <row r="2988" spans="1:9" x14ac:dyDescent="0.3">
      <c r="A2988" s="1">
        <v>44877</v>
      </c>
      <c r="B2988" t="s">
        <v>5566</v>
      </c>
      <c r="C2988" s="3" t="s">
        <v>8846</v>
      </c>
      <c r="D2988" t="s">
        <v>6064</v>
      </c>
      <c r="F2988">
        <v>31.8</v>
      </c>
      <c r="G2988">
        <v>0</v>
      </c>
      <c r="H2988" t="s">
        <v>23</v>
      </c>
      <c r="I2988" t="s">
        <v>15</v>
      </c>
    </row>
    <row r="2989" spans="1:9" x14ac:dyDescent="0.3">
      <c r="A2989" s="1">
        <v>44888</v>
      </c>
      <c r="B2989" t="s">
        <v>5566</v>
      </c>
      <c r="C2989" s="3" t="s">
        <v>9113</v>
      </c>
      <c r="D2989" t="s">
        <v>5586</v>
      </c>
      <c r="F2989">
        <v>31.8</v>
      </c>
      <c r="G2989">
        <v>0</v>
      </c>
      <c r="H2989" t="s">
        <v>23</v>
      </c>
      <c r="I2989" t="s">
        <v>15</v>
      </c>
    </row>
    <row r="2990" spans="1:9" x14ac:dyDescent="0.3">
      <c r="A2990" s="1">
        <v>44877</v>
      </c>
      <c r="B2990" t="s">
        <v>5566</v>
      </c>
      <c r="C2990" s="3" t="s">
        <v>8847</v>
      </c>
      <c r="D2990" t="s">
        <v>6511</v>
      </c>
      <c r="F2990">
        <v>36.200000000000003</v>
      </c>
      <c r="G2990">
        <v>3</v>
      </c>
      <c r="H2990" t="s">
        <v>1024</v>
      </c>
      <c r="I2990" t="s">
        <v>5548</v>
      </c>
    </row>
    <row r="2991" spans="1:9" x14ac:dyDescent="0.3">
      <c r="A2991" s="1">
        <v>44877</v>
      </c>
      <c r="B2991" t="s">
        <v>5566</v>
      </c>
      <c r="C2991" s="3" t="s">
        <v>8848</v>
      </c>
      <c r="D2991" t="s">
        <v>6511</v>
      </c>
      <c r="F2991">
        <v>29.9</v>
      </c>
      <c r="G2991">
        <v>0</v>
      </c>
      <c r="H2991" t="s">
        <v>1024</v>
      </c>
      <c r="I2991" t="s">
        <v>5548</v>
      </c>
    </row>
    <row r="2992" spans="1:9" x14ac:dyDescent="0.3">
      <c r="A2992" s="1">
        <v>44877</v>
      </c>
      <c r="B2992" t="s">
        <v>5566</v>
      </c>
      <c r="C2992" s="3" t="s">
        <v>8849</v>
      </c>
      <c r="D2992" t="s">
        <v>6511</v>
      </c>
      <c r="F2992">
        <v>33.9</v>
      </c>
      <c r="G2992">
        <v>0</v>
      </c>
      <c r="H2992" t="s">
        <v>1024</v>
      </c>
      <c r="I2992" t="s">
        <v>5548</v>
      </c>
    </row>
    <row r="2993" spans="1:11" x14ac:dyDescent="0.3">
      <c r="A2993" s="1">
        <v>44877</v>
      </c>
      <c r="B2993" t="s">
        <v>5566</v>
      </c>
      <c r="C2993" s="3" t="s">
        <v>8850</v>
      </c>
      <c r="D2993" t="s">
        <v>6511</v>
      </c>
      <c r="F2993">
        <v>33.5</v>
      </c>
      <c r="G2993">
        <v>0</v>
      </c>
      <c r="H2993" t="s">
        <v>1024</v>
      </c>
      <c r="I2993" t="s">
        <v>5548</v>
      </c>
    </row>
    <row r="2994" spans="1:11" x14ac:dyDescent="0.3">
      <c r="A2994" s="1">
        <v>44877</v>
      </c>
      <c r="B2994" t="s">
        <v>5566</v>
      </c>
      <c r="C2994" s="3" t="s">
        <v>8851</v>
      </c>
      <c r="D2994" t="s">
        <v>6511</v>
      </c>
      <c r="F2994">
        <v>40.1</v>
      </c>
      <c r="G2994">
        <v>0</v>
      </c>
      <c r="H2994" t="s">
        <v>1024</v>
      </c>
      <c r="I2994" t="s">
        <v>5548</v>
      </c>
    </row>
    <row r="2995" spans="1:11" x14ac:dyDescent="0.3">
      <c r="A2995" s="1">
        <v>44877</v>
      </c>
      <c r="B2995" t="s">
        <v>5566</v>
      </c>
      <c r="C2995" s="3" t="s">
        <v>8852</v>
      </c>
      <c r="D2995" t="s">
        <v>6511</v>
      </c>
      <c r="F2995">
        <v>35</v>
      </c>
      <c r="G2995">
        <v>0</v>
      </c>
      <c r="H2995" t="s">
        <v>1024</v>
      </c>
      <c r="I2995" t="s">
        <v>5548</v>
      </c>
    </row>
    <row r="2996" spans="1:11" x14ac:dyDescent="0.3">
      <c r="A2996" s="1">
        <v>44880</v>
      </c>
      <c r="B2996" t="s">
        <v>5553</v>
      </c>
      <c r="C2996" s="3" t="s">
        <v>8853</v>
      </c>
      <c r="D2996" t="s">
        <v>8854</v>
      </c>
      <c r="F2996">
        <v>35</v>
      </c>
      <c r="G2996">
        <v>0</v>
      </c>
      <c r="H2996" t="s">
        <v>4227</v>
      </c>
      <c r="I2996" t="s">
        <v>5548</v>
      </c>
    </row>
    <row r="2997" spans="1:11" x14ac:dyDescent="0.3">
      <c r="A2997" s="1">
        <v>44880</v>
      </c>
      <c r="B2997" t="s">
        <v>5553</v>
      </c>
      <c r="C2997" s="3" t="s">
        <v>8855</v>
      </c>
      <c r="D2997" t="s">
        <v>8854</v>
      </c>
      <c r="F2997">
        <v>43.9</v>
      </c>
      <c r="G2997">
        <v>0</v>
      </c>
      <c r="H2997" t="s">
        <v>4227</v>
      </c>
      <c r="I2997" t="s">
        <v>5548</v>
      </c>
    </row>
    <row r="2998" spans="1:11" x14ac:dyDescent="0.3">
      <c r="A2998" s="1">
        <v>44880</v>
      </c>
      <c r="B2998" t="s">
        <v>5553</v>
      </c>
      <c r="C2998" s="3" t="s">
        <v>8856</v>
      </c>
      <c r="D2998" t="s">
        <v>8854</v>
      </c>
      <c r="F2998">
        <v>49.5</v>
      </c>
      <c r="G2998">
        <v>0</v>
      </c>
      <c r="H2998" t="s">
        <v>4227</v>
      </c>
      <c r="I2998" t="s">
        <v>5548</v>
      </c>
    </row>
    <row r="2999" spans="1:11" x14ac:dyDescent="0.3">
      <c r="A2999" s="1">
        <v>44890</v>
      </c>
      <c r="B2999" t="s">
        <v>5566</v>
      </c>
      <c r="C2999" s="3" t="s">
        <v>9169</v>
      </c>
      <c r="D2999" t="s">
        <v>5602</v>
      </c>
      <c r="F2999">
        <v>31.8</v>
      </c>
      <c r="G2999">
        <v>0</v>
      </c>
      <c r="H2999" t="s">
        <v>23</v>
      </c>
      <c r="I2999" t="s">
        <v>15</v>
      </c>
    </row>
    <row r="3000" spans="1:11" x14ac:dyDescent="0.3">
      <c r="A3000" s="1">
        <v>44893</v>
      </c>
      <c r="B3000" t="s">
        <v>5561</v>
      </c>
      <c r="C3000" s="3" t="s">
        <v>9190</v>
      </c>
      <c r="D3000" t="s">
        <v>7636</v>
      </c>
      <c r="F3000">
        <v>31.8</v>
      </c>
      <c r="G3000">
        <v>0</v>
      </c>
      <c r="H3000" t="s">
        <v>23</v>
      </c>
      <c r="I3000" t="s">
        <v>15</v>
      </c>
    </row>
    <row r="3001" spans="1:11" x14ac:dyDescent="0.3">
      <c r="A3001" s="1">
        <v>44936</v>
      </c>
      <c r="B3001" t="s">
        <v>5561</v>
      </c>
      <c r="C3001" s="3" t="s">
        <v>9864</v>
      </c>
      <c r="D3001" t="s">
        <v>6061</v>
      </c>
      <c r="F3001">
        <v>31.8</v>
      </c>
      <c r="G3001">
        <v>0</v>
      </c>
      <c r="H3001" t="s">
        <v>23</v>
      </c>
      <c r="I3001" t="s">
        <v>15</v>
      </c>
    </row>
    <row r="3002" spans="1:11" x14ac:dyDescent="0.3">
      <c r="A3002" s="1">
        <v>44770</v>
      </c>
      <c r="B3002" t="s">
        <v>5561</v>
      </c>
      <c r="C3002" s="3" t="s">
        <v>6727</v>
      </c>
      <c r="D3002" t="s">
        <v>6728</v>
      </c>
      <c r="F3002">
        <v>31.7</v>
      </c>
      <c r="G3002">
        <v>2.5</v>
      </c>
      <c r="H3002" t="s">
        <v>23</v>
      </c>
      <c r="I3002" t="s">
        <v>15</v>
      </c>
      <c r="J3002" s="1">
        <v>44775</v>
      </c>
      <c r="K3002">
        <v>8403</v>
      </c>
    </row>
    <row r="3003" spans="1:11" x14ac:dyDescent="0.3">
      <c r="A3003" s="1">
        <v>44796</v>
      </c>
      <c r="B3003" t="s">
        <v>5561</v>
      </c>
      <c r="C3003" s="3" t="s">
        <v>7234</v>
      </c>
      <c r="D3003" t="s">
        <v>6025</v>
      </c>
      <c r="F3003">
        <v>31.7</v>
      </c>
      <c r="G3003">
        <v>0</v>
      </c>
      <c r="H3003" t="s">
        <v>23</v>
      </c>
      <c r="I3003" t="s">
        <v>15</v>
      </c>
    </row>
    <row r="3004" spans="1:11" x14ac:dyDescent="0.3">
      <c r="A3004" s="1">
        <v>44797</v>
      </c>
      <c r="B3004" t="s">
        <v>5566</v>
      </c>
      <c r="C3004" s="3" t="s">
        <v>7295</v>
      </c>
      <c r="D3004" t="s">
        <v>6196</v>
      </c>
      <c r="F3004">
        <v>31.7</v>
      </c>
      <c r="G3004">
        <v>0</v>
      </c>
      <c r="H3004" t="s">
        <v>23</v>
      </c>
      <c r="I3004" t="s">
        <v>15</v>
      </c>
    </row>
    <row r="3005" spans="1:11" x14ac:dyDescent="0.3">
      <c r="A3005" s="1">
        <v>44797</v>
      </c>
      <c r="B3005" t="s">
        <v>5566</v>
      </c>
      <c r="C3005" s="3" t="s">
        <v>7300</v>
      </c>
      <c r="D3005" t="s">
        <v>6196</v>
      </c>
      <c r="F3005">
        <v>31.7</v>
      </c>
      <c r="G3005">
        <v>0</v>
      </c>
      <c r="H3005" t="s">
        <v>23</v>
      </c>
      <c r="I3005" t="s">
        <v>15</v>
      </c>
    </row>
    <row r="3006" spans="1:11" x14ac:dyDescent="0.3">
      <c r="A3006" s="1">
        <v>44881</v>
      </c>
      <c r="B3006" t="s">
        <v>5544</v>
      </c>
      <c r="C3006" s="3" t="s">
        <v>8866</v>
      </c>
      <c r="D3006" t="s">
        <v>8867</v>
      </c>
      <c r="F3006">
        <v>19.2</v>
      </c>
      <c r="G3006">
        <v>0</v>
      </c>
      <c r="H3006" t="s">
        <v>1152</v>
      </c>
      <c r="I3006" t="s">
        <v>5548</v>
      </c>
    </row>
    <row r="3007" spans="1:11" x14ac:dyDescent="0.3">
      <c r="A3007" s="1">
        <v>44881</v>
      </c>
      <c r="B3007" t="s">
        <v>5544</v>
      </c>
      <c r="C3007" s="3" t="s">
        <v>8868</v>
      </c>
      <c r="D3007" t="s">
        <v>8867</v>
      </c>
      <c r="F3007">
        <v>18</v>
      </c>
      <c r="G3007">
        <v>0</v>
      </c>
      <c r="H3007" t="s">
        <v>1152</v>
      </c>
      <c r="I3007" t="s">
        <v>5548</v>
      </c>
    </row>
    <row r="3008" spans="1:11" x14ac:dyDescent="0.3">
      <c r="A3008" s="1">
        <v>44881</v>
      </c>
      <c r="B3008" t="s">
        <v>5544</v>
      </c>
      <c r="C3008" s="3" t="s">
        <v>8869</v>
      </c>
      <c r="D3008" t="s">
        <v>8867</v>
      </c>
      <c r="F3008">
        <v>18.600000000000001</v>
      </c>
      <c r="G3008">
        <v>0</v>
      </c>
      <c r="H3008" t="s">
        <v>1152</v>
      </c>
      <c r="I3008" t="s">
        <v>5548</v>
      </c>
    </row>
    <row r="3009" spans="1:9" x14ac:dyDescent="0.3">
      <c r="A3009" s="1">
        <v>44881</v>
      </c>
      <c r="B3009" t="s">
        <v>5544</v>
      </c>
      <c r="C3009" s="3" t="s">
        <v>8870</v>
      </c>
      <c r="D3009" t="s">
        <v>8867</v>
      </c>
      <c r="F3009">
        <v>19.8</v>
      </c>
      <c r="G3009">
        <v>0</v>
      </c>
      <c r="H3009" t="s">
        <v>1152</v>
      </c>
      <c r="I3009" t="s">
        <v>5548</v>
      </c>
    </row>
    <row r="3010" spans="1:9" x14ac:dyDescent="0.3">
      <c r="A3010" s="1">
        <v>44881</v>
      </c>
      <c r="B3010" t="s">
        <v>5544</v>
      </c>
      <c r="C3010" s="3" t="s">
        <v>8871</v>
      </c>
      <c r="D3010" t="s">
        <v>8867</v>
      </c>
      <c r="F3010">
        <v>20.3</v>
      </c>
      <c r="G3010">
        <v>2.2000000000000002</v>
      </c>
      <c r="H3010" t="s">
        <v>1152</v>
      </c>
      <c r="I3010" t="s">
        <v>5548</v>
      </c>
    </row>
    <row r="3011" spans="1:9" x14ac:dyDescent="0.3">
      <c r="A3011" s="1">
        <v>44842</v>
      </c>
      <c r="B3011" t="s">
        <v>5561</v>
      </c>
      <c r="C3011" s="3" t="s">
        <v>8220</v>
      </c>
      <c r="D3011" t="s">
        <v>6159</v>
      </c>
      <c r="F3011">
        <v>31.7</v>
      </c>
      <c r="G3011">
        <v>0</v>
      </c>
      <c r="H3011" t="s">
        <v>23</v>
      </c>
      <c r="I3011" t="s">
        <v>15</v>
      </c>
    </row>
    <row r="3012" spans="1:9" x14ac:dyDescent="0.3">
      <c r="A3012" s="1">
        <v>44848</v>
      </c>
      <c r="B3012" t="s">
        <v>5566</v>
      </c>
      <c r="C3012" s="3" t="s">
        <v>8356</v>
      </c>
      <c r="D3012" t="s">
        <v>5586</v>
      </c>
      <c r="F3012">
        <v>31.7</v>
      </c>
      <c r="G3012">
        <v>0</v>
      </c>
      <c r="H3012" t="s">
        <v>23</v>
      </c>
      <c r="I3012" t="s">
        <v>15</v>
      </c>
    </row>
    <row r="3013" spans="1:9" x14ac:dyDescent="0.3">
      <c r="A3013" s="1">
        <v>44881</v>
      </c>
      <c r="B3013" t="s">
        <v>5553</v>
      </c>
      <c r="C3013" s="3" t="s">
        <v>8875</v>
      </c>
      <c r="D3013" t="s">
        <v>6351</v>
      </c>
      <c r="F3013">
        <v>41.7</v>
      </c>
      <c r="G3013">
        <v>2.8</v>
      </c>
      <c r="H3013" t="s">
        <v>1035</v>
      </c>
      <c r="I3013" t="s">
        <v>5548</v>
      </c>
    </row>
    <row r="3014" spans="1:9" x14ac:dyDescent="0.3">
      <c r="A3014" s="1">
        <v>44881</v>
      </c>
      <c r="B3014" t="s">
        <v>5553</v>
      </c>
      <c r="C3014" s="3" t="s">
        <v>8876</v>
      </c>
      <c r="D3014" t="s">
        <v>6351</v>
      </c>
      <c r="F3014">
        <v>29.3</v>
      </c>
      <c r="G3014">
        <v>0</v>
      </c>
      <c r="H3014" t="s">
        <v>1035</v>
      </c>
      <c r="I3014" t="s">
        <v>5548</v>
      </c>
    </row>
    <row r="3015" spans="1:9" x14ac:dyDescent="0.3">
      <c r="A3015" s="1">
        <v>44881</v>
      </c>
      <c r="B3015" t="s">
        <v>5553</v>
      </c>
      <c r="C3015" s="3" t="s">
        <v>8877</v>
      </c>
      <c r="D3015" t="s">
        <v>6351</v>
      </c>
      <c r="F3015">
        <v>35.799999999999997</v>
      </c>
      <c r="G3015">
        <v>0</v>
      </c>
      <c r="H3015" t="s">
        <v>1035</v>
      </c>
      <c r="I3015" t="s">
        <v>5548</v>
      </c>
    </row>
    <row r="3016" spans="1:9" x14ac:dyDescent="0.3">
      <c r="A3016" s="1">
        <v>44856</v>
      </c>
      <c r="B3016" t="s">
        <v>5561</v>
      </c>
      <c r="C3016" s="3" t="s">
        <v>8536</v>
      </c>
      <c r="D3016" t="s">
        <v>8535</v>
      </c>
      <c r="F3016">
        <v>31.7</v>
      </c>
      <c r="G3016">
        <v>4.2</v>
      </c>
      <c r="H3016" t="s">
        <v>23</v>
      </c>
      <c r="I3016" t="s">
        <v>15</v>
      </c>
    </row>
    <row r="3017" spans="1:9" x14ac:dyDescent="0.3">
      <c r="A3017" s="1">
        <v>44881</v>
      </c>
      <c r="B3017" t="s">
        <v>5553</v>
      </c>
      <c r="C3017" s="3" t="s">
        <v>8893</v>
      </c>
      <c r="D3017" t="s">
        <v>8892</v>
      </c>
      <c r="F3017">
        <v>31.7</v>
      </c>
      <c r="G3017">
        <v>0</v>
      </c>
      <c r="H3017" t="s">
        <v>23</v>
      </c>
      <c r="I3017" t="s">
        <v>15</v>
      </c>
    </row>
    <row r="3018" spans="1:9" x14ac:dyDescent="0.3">
      <c r="A3018" s="1">
        <v>44881</v>
      </c>
      <c r="B3018" t="s">
        <v>5566</v>
      </c>
      <c r="C3018" s="3" t="s">
        <v>8915</v>
      </c>
      <c r="D3018" t="s">
        <v>8906</v>
      </c>
      <c r="F3018">
        <v>31.7</v>
      </c>
      <c r="G3018">
        <v>0</v>
      </c>
      <c r="H3018" t="s">
        <v>23</v>
      </c>
      <c r="I3018" t="s">
        <v>15</v>
      </c>
    </row>
    <row r="3019" spans="1:9" x14ac:dyDescent="0.3">
      <c r="A3019" s="1">
        <v>44951</v>
      </c>
      <c r="B3019" t="s">
        <v>5566</v>
      </c>
      <c r="C3019" s="3" t="s">
        <v>10105</v>
      </c>
      <c r="D3019" t="s">
        <v>6413</v>
      </c>
      <c r="F3019">
        <v>31.7</v>
      </c>
      <c r="G3019">
        <v>0</v>
      </c>
      <c r="H3019" t="s">
        <v>23</v>
      </c>
      <c r="I3019" t="s">
        <v>15</v>
      </c>
    </row>
    <row r="3020" spans="1:9" x14ac:dyDescent="0.3">
      <c r="A3020" s="1">
        <v>44764</v>
      </c>
      <c r="B3020" t="s">
        <v>5561</v>
      </c>
      <c r="C3020" s="3" t="s">
        <v>6605</v>
      </c>
      <c r="D3020" t="s">
        <v>6603</v>
      </c>
      <c r="F3020">
        <v>31.6</v>
      </c>
      <c r="G3020">
        <v>0</v>
      </c>
      <c r="H3020" t="s">
        <v>23</v>
      </c>
      <c r="I3020" t="s">
        <v>15</v>
      </c>
    </row>
    <row r="3021" spans="1:9" x14ac:dyDescent="0.3">
      <c r="A3021" s="1">
        <v>44791</v>
      </c>
      <c r="B3021" t="s">
        <v>5561</v>
      </c>
      <c r="C3021" s="3" t="s">
        <v>7156</v>
      </c>
      <c r="D3021" t="s">
        <v>7157</v>
      </c>
      <c r="F3021">
        <v>31.6</v>
      </c>
      <c r="G3021">
        <v>0.3</v>
      </c>
      <c r="H3021" t="s">
        <v>23</v>
      </c>
      <c r="I3021" t="s">
        <v>15</v>
      </c>
    </row>
    <row r="3022" spans="1:9" x14ac:dyDescent="0.3">
      <c r="A3022" s="1">
        <v>44804</v>
      </c>
      <c r="B3022" t="s">
        <v>5566</v>
      </c>
      <c r="C3022" s="3" t="s">
        <v>7472</v>
      </c>
      <c r="D3022" t="s">
        <v>6300</v>
      </c>
      <c r="F3022">
        <v>31.6</v>
      </c>
      <c r="G3022">
        <v>0</v>
      </c>
      <c r="H3022" t="s">
        <v>23</v>
      </c>
      <c r="I3022" t="s">
        <v>15</v>
      </c>
    </row>
    <row r="3023" spans="1:9" x14ac:dyDescent="0.3">
      <c r="A3023" s="1">
        <v>44832</v>
      </c>
      <c r="B3023" t="s">
        <v>5566</v>
      </c>
      <c r="C3023" s="3" t="s">
        <v>8001</v>
      </c>
      <c r="D3023" t="s">
        <v>6196</v>
      </c>
      <c r="F3023">
        <v>31.6</v>
      </c>
      <c r="G3023">
        <v>0</v>
      </c>
      <c r="H3023" t="s">
        <v>23</v>
      </c>
      <c r="I3023" t="s">
        <v>15</v>
      </c>
    </row>
    <row r="3024" spans="1:9" x14ac:dyDescent="0.3">
      <c r="A3024" s="1">
        <v>44890</v>
      </c>
      <c r="B3024" t="s">
        <v>5561</v>
      </c>
      <c r="C3024" s="3" t="s">
        <v>9152</v>
      </c>
      <c r="D3024" t="s">
        <v>6150</v>
      </c>
      <c r="F3024">
        <v>31.6</v>
      </c>
      <c r="G3024">
        <v>0</v>
      </c>
      <c r="H3024" t="s">
        <v>23</v>
      </c>
      <c r="I3024" t="s">
        <v>15</v>
      </c>
    </row>
    <row r="3025" spans="1:9" x14ac:dyDescent="0.3">
      <c r="A3025" s="1">
        <v>44890</v>
      </c>
      <c r="B3025" t="s">
        <v>5566</v>
      </c>
      <c r="C3025" s="3" t="s">
        <v>9166</v>
      </c>
      <c r="D3025" t="s">
        <v>5602</v>
      </c>
      <c r="F3025">
        <v>31.6</v>
      </c>
      <c r="G3025">
        <v>0</v>
      </c>
      <c r="H3025" t="s">
        <v>23</v>
      </c>
      <c r="I3025" t="s">
        <v>15</v>
      </c>
    </row>
    <row r="3026" spans="1:9" x14ac:dyDescent="0.3">
      <c r="A3026" s="1">
        <v>44901</v>
      </c>
      <c r="B3026" t="s">
        <v>5561</v>
      </c>
      <c r="C3026" s="3" t="s">
        <v>9318</v>
      </c>
      <c r="D3026" t="s">
        <v>5921</v>
      </c>
      <c r="F3026">
        <v>31.6</v>
      </c>
      <c r="G3026">
        <v>0</v>
      </c>
      <c r="H3026" t="s">
        <v>23</v>
      </c>
      <c r="I3026" t="s">
        <v>15</v>
      </c>
    </row>
    <row r="3027" spans="1:9" x14ac:dyDescent="0.3">
      <c r="A3027" s="1">
        <v>44784</v>
      </c>
      <c r="B3027" t="s">
        <v>5561</v>
      </c>
      <c r="C3027" s="3" t="s">
        <v>7082</v>
      </c>
      <c r="D3027" t="s">
        <v>7012</v>
      </c>
      <c r="F3027">
        <v>31.5</v>
      </c>
      <c r="G3027">
        <v>0</v>
      </c>
      <c r="H3027" t="s">
        <v>23</v>
      </c>
      <c r="I3027" t="s">
        <v>15</v>
      </c>
    </row>
    <row r="3028" spans="1:9" x14ac:dyDescent="0.3">
      <c r="A3028" s="1">
        <v>44796</v>
      </c>
      <c r="B3028" t="s">
        <v>5566</v>
      </c>
      <c r="C3028" s="3" t="s">
        <v>7244</v>
      </c>
      <c r="D3028" t="s">
        <v>5621</v>
      </c>
      <c r="F3028">
        <v>31.5</v>
      </c>
      <c r="G3028">
        <v>0</v>
      </c>
      <c r="H3028" t="s">
        <v>23</v>
      </c>
      <c r="I3028" t="s">
        <v>15</v>
      </c>
    </row>
    <row r="3029" spans="1:9" x14ac:dyDescent="0.3">
      <c r="A3029" s="1">
        <v>44819</v>
      </c>
      <c r="B3029" t="s">
        <v>5561</v>
      </c>
      <c r="C3029" s="3" t="s">
        <v>7745</v>
      </c>
      <c r="D3029" t="s">
        <v>6046</v>
      </c>
      <c r="F3029">
        <v>31.5</v>
      </c>
      <c r="G3029">
        <v>0</v>
      </c>
      <c r="H3029" t="s">
        <v>23</v>
      </c>
      <c r="I3029" t="s">
        <v>15</v>
      </c>
    </row>
    <row r="3030" spans="1:9" x14ac:dyDescent="0.3">
      <c r="A3030" s="1">
        <v>44833</v>
      </c>
      <c r="B3030" t="s">
        <v>5566</v>
      </c>
      <c r="C3030" s="3" t="s">
        <v>8017</v>
      </c>
      <c r="D3030" t="s">
        <v>5621</v>
      </c>
      <c r="F3030">
        <v>31.5</v>
      </c>
      <c r="G3030">
        <v>0</v>
      </c>
      <c r="H3030" t="s">
        <v>23</v>
      </c>
      <c r="I3030" t="s">
        <v>15</v>
      </c>
    </row>
    <row r="3031" spans="1:9" x14ac:dyDescent="0.3">
      <c r="A3031" s="1">
        <v>44846</v>
      </c>
      <c r="B3031" t="s">
        <v>5553</v>
      </c>
      <c r="C3031" s="3" t="s">
        <v>8292</v>
      </c>
      <c r="D3031" t="s">
        <v>8291</v>
      </c>
      <c r="F3031">
        <v>31.5</v>
      </c>
      <c r="G3031">
        <v>0</v>
      </c>
      <c r="H3031" t="s">
        <v>23</v>
      </c>
      <c r="I3031" t="s">
        <v>15</v>
      </c>
    </row>
    <row r="3032" spans="1:9" x14ac:dyDescent="0.3">
      <c r="A3032" s="1">
        <v>44877</v>
      </c>
      <c r="B3032" t="s">
        <v>5566</v>
      </c>
      <c r="C3032" s="3" t="s">
        <v>8844</v>
      </c>
      <c r="D3032" t="s">
        <v>6064</v>
      </c>
      <c r="F3032">
        <v>31.5</v>
      </c>
      <c r="G3032">
        <v>0</v>
      </c>
      <c r="H3032" t="s">
        <v>23</v>
      </c>
      <c r="I3032" t="s">
        <v>15</v>
      </c>
    </row>
    <row r="3033" spans="1:9" x14ac:dyDescent="0.3">
      <c r="A3033" s="1">
        <v>44887</v>
      </c>
      <c r="B3033" t="s">
        <v>5566</v>
      </c>
      <c r="C3033" s="3" t="s">
        <v>9051</v>
      </c>
      <c r="D3033" t="s">
        <v>6300</v>
      </c>
      <c r="F3033">
        <v>31.5</v>
      </c>
      <c r="G3033">
        <v>0</v>
      </c>
      <c r="H3033" t="s">
        <v>23</v>
      </c>
      <c r="I3033" t="s">
        <v>15</v>
      </c>
    </row>
    <row r="3034" spans="1:9" x14ac:dyDescent="0.3">
      <c r="A3034" s="1">
        <v>44845</v>
      </c>
      <c r="B3034" t="s">
        <v>5561</v>
      </c>
      <c r="C3034" s="3" t="s">
        <v>8262</v>
      </c>
      <c r="D3034" t="s">
        <v>6116</v>
      </c>
      <c r="F3034">
        <v>31.4</v>
      </c>
      <c r="G3034">
        <v>0</v>
      </c>
      <c r="H3034" t="s">
        <v>23</v>
      </c>
      <c r="I3034" t="s">
        <v>15</v>
      </c>
    </row>
    <row r="3035" spans="1:9" x14ac:dyDescent="0.3">
      <c r="A3035" s="1">
        <v>44846</v>
      </c>
      <c r="B3035" t="s">
        <v>5566</v>
      </c>
      <c r="C3035" s="3" t="s">
        <v>8313</v>
      </c>
      <c r="D3035" t="s">
        <v>6064</v>
      </c>
      <c r="F3035">
        <v>31.4</v>
      </c>
      <c r="G3035">
        <v>0</v>
      </c>
      <c r="H3035" t="s">
        <v>23</v>
      </c>
      <c r="I3035" t="s">
        <v>1253</v>
      </c>
    </row>
    <row r="3036" spans="1:9" x14ac:dyDescent="0.3">
      <c r="A3036" s="1">
        <v>44846</v>
      </c>
      <c r="B3036" t="s">
        <v>5566</v>
      </c>
      <c r="C3036" s="3" t="s">
        <v>8315</v>
      </c>
      <c r="D3036" t="s">
        <v>6064</v>
      </c>
      <c r="F3036">
        <v>31.4</v>
      </c>
      <c r="G3036">
        <v>0</v>
      </c>
      <c r="H3036" t="s">
        <v>23</v>
      </c>
      <c r="I3036" t="s">
        <v>1253</v>
      </c>
    </row>
    <row r="3037" spans="1:9" x14ac:dyDescent="0.3">
      <c r="A3037" s="1">
        <v>44893</v>
      </c>
      <c r="B3037" t="s">
        <v>5566</v>
      </c>
      <c r="C3037" s="3" t="s">
        <v>9193</v>
      </c>
      <c r="D3037" t="s">
        <v>5621</v>
      </c>
      <c r="F3037">
        <v>31.4</v>
      </c>
      <c r="G3037">
        <v>2.8</v>
      </c>
      <c r="H3037" t="s">
        <v>23</v>
      </c>
      <c r="I3037" t="s">
        <v>15</v>
      </c>
    </row>
    <row r="3038" spans="1:9" x14ac:dyDescent="0.3">
      <c r="A3038" s="1">
        <v>44896</v>
      </c>
      <c r="B3038" t="s">
        <v>5566</v>
      </c>
      <c r="C3038" s="3" t="s">
        <v>9249</v>
      </c>
      <c r="D3038" t="s">
        <v>6196</v>
      </c>
      <c r="F3038">
        <v>31.4</v>
      </c>
      <c r="G3038">
        <v>0</v>
      </c>
      <c r="H3038" t="s">
        <v>23</v>
      </c>
      <c r="I3038" t="s">
        <v>15</v>
      </c>
    </row>
    <row r="3039" spans="1:9" x14ac:dyDescent="0.3">
      <c r="A3039" s="1">
        <v>44798</v>
      </c>
      <c r="B3039" t="s">
        <v>5566</v>
      </c>
      <c r="C3039" s="3" t="s">
        <v>7350</v>
      </c>
      <c r="D3039" t="s">
        <v>6405</v>
      </c>
      <c r="F3039">
        <v>31.3</v>
      </c>
      <c r="G3039">
        <v>0</v>
      </c>
      <c r="H3039" t="s">
        <v>23</v>
      </c>
      <c r="I3039" t="s">
        <v>15</v>
      </c>
    </row>
    <row r="3040" spans="1:9" x14ac:dyDescent="0.3">
      <c r="A3040" s="1">
        <v>44849</v>
      </c>
      <c r="B3040" t="s">
        <v>5566</v>
      </c>
      <c r="C3040" s="3" t="s">
        <v>8365</v>
      </c>
      <c r="D3040" t="s">
        <v>5621</v>
      </c>
      <c r="F3040">
        <v>31.3</v>
      </c>
      <c r="G3040">
        <v>0</v>
      </c>
      <c r="H3040" t="s">
        <v>23</v>
      </c>
      <c r="I3040" t="s">
        <v>15</v>
      </c>
    </row>
    <row r="3041" spans="1:9" x14ac:dyDescent="0.3">
      <c r="A3041" s="1">
        <v>44893</v>
      </c>
      <c r="B3041" t="s">
        <v>5566</v>
      </c>
      <c r="C3041" s="3" t="s">
        <v>9191</v>
      </c>
      <c r="D3041" t="s">
        <v>5621</v>
      </c>
      <c r="F3041">
        <v>31.3</v>
      </c>
      <c r="G3041">
        <v>0</v>
      </c>
      <c r="H3041" t="s">
        <v>23</v>
      </c>
      <c r="I3041" t="s">
        <v>15</v>
      </c>
    </row>
    <row r="3042" spans="1:9" x14ac:dyDescent="0.3">
      <c r="A3042" s="1">
        <v>44782</v>
      </c>
      <c r="B3042" t="s">
        <v>5553</v>
      </c>
      <c r="C3042" s="3" t="s">
        <v>7008</v>
      </c>
      <c r="D3042" t="s">
        <v>7009</v>
      </c>
      <c r="F3042">
        <v>31.2</v>
      </c>
      <c r="G3042">
        <v>0</v>
      </c>
      <c r="H3042" t="s">
        <v>23</v>
      </c>
      <c r="I3042" t="s">
        <v>15</v>
      </c>
    </row>
    <row r="3043" spans="1:9" x14ac:dyDescent="0.3">
      <c r="A3043" s="1">
        <v>44792</v>
      </c>
      <c r="B3043" t="s">
        <v>5561</v>
      </c>
      <c r="C3043" s="3" t="s">
        <v>7176</v>
      </c>
      <c r="D3043" t="s">
        <v>6150</v>
      </c>
      <c r="F3043">
        <v>31.2</v>
      </c>
      <c r="G3043">
        <v>0</v>
      </c>
      <c r="H3043" t="s">
        <v>23</v>
      </c>
      <c r="I3043" t="s">
        <v>15</v>
      </c>
    </row>
    <row r="3044" spans="1:9" x14ac:dyDescent="0.3">
      <c r="A3044" s="1">
        <v>44845</v>
      </c>
      <c r="B3044" t="s">
        <v>5553</v>
      </c>
      <c r="C3044" s="3" t="s">
        <v>8252</v>
      </c>
      <c r="D3044" t="s">
        <v>6627</v>
      </c>
      <c r="F3044">
        <v>31.2</v>
      </c>
      <c r="G3044">
        <v>0</v>
      </c>
      <c r="H3044" t="s">
        <v>23</v>
      </c>
      <c r="I3044" t="s">
        <v>15</v>
      </c>
    </row>
    <row r="3045" spans="1:9" x14ac:dyDescent="0.3">
      <c r="A3045" s="1">
        <v>44855</v>
      </c>
      <c r="B3045" t="s">
        <v>5566</v>
      </c>
      <c r="C3045" s="3" t="s">
        <v>8503</v>
      </c>
      <c r="D3045" t="s">
        <v>6369</v>
      </c>
      <c r="F3045">
        <v>31.2</v>
      </c>
      <c r="G3045">
        <v>0</v>
      </c>
      <c r="H3045" t="s">
        <v>23</v>
      </c>
      <c r="I3045" t="s">
        <v>15</v>
      </c>
    </row>
    <row r="3046" spans="1:9" x14ac:dyDescent="0.3">
      <c r="A3046" s="1">
        <v>44940</v>
      </c>
      <c r="B3046" t="s">
        <v>5566</v>
      </c>
      <c r="C3046" s="3" t="s">
        <v>9977</v>
      </c>
      <c r="D3046" t="s">
        <v>6300</v>
      </c>
      <c r="F3046">
        <v>31.2</v>
      </c>
      <c r="G3046">
        <v>0</v>
      </c>
      <c r="H3046" t="s">
        <v>23</v>
      </c>
      <c r="I3046" t="s">
        <v>15</v>
      </c>
    </row>
    <row r="3047" spans="1:9" x14ac:dyDescent="0.3">
      <c r="A3047" s="1">
        <v>44847</v>
      </c>
      <c r="B3047" t="s">
        <v>5566</v>
      </c>
      <c r="C3047" s="3" t="s">
        <v>8330</v>
      </c>
      <c r="D3047" t="s">
        <v>5602</v>
      </c>
      <c r="F3047">
        <v>31.1</v>
      </c>
      <c r="G3047">
        <v>0</v>
      </c>
      <c r="H3047" t="s">
        <v>23</v>
      </c>
      <c r="I3047" t="s">
        <v>15</v>
      </c>
    </row>
    <row r="3048" spans="1:9" x14ac:dyDescent="0.3">
      <c r="A3048" s="1">
        <v>44763</v>
      </c>
      <c r="B3048" t="s">
        <v>5561</v>
      </c>
      <c r="C3048" s="3" t="s">
        <v>6571</v>
      </c>
      <c r="D3048" t="s">
        <v>6242</v>
      </c>
      <c r="F3048">
        <v>31</v>
      </c>
      <c r="G3048">
        <v>0</v>
      </c>
      <c r="H3048" t="s">
        <v>23</v>
      </c>
      <c r="I3048" t="s">
        <v>15</v>
      </c>
    </row>
    <row r="3049" spans="1:9" x14ac:dyDescent="0.3">
      <c r="A3049" s="1">
        <v>44796</v>
      </c>
      <c r="B3049" t="s">
        <v>5566</v>
      </c>
      <c r="C3049" s="3" t="s">
        <v>7243</v>
      </c>
      <c r="D3049" t="s">
        <v>5621</v>
      </c>
      <c r="F3049">
        <v>31</v>
      </c>
      <c r="G3049">
        <v>0</v>
      </c>
      <c r="H3049" t="s">
        <v>23</v>
      </c>
      <c r="I3049" t="s">
        <v>15</v>
      </c>
    </row>
    <row r="3050" spans="1:9" x14ac:dyDescent="0.3">
      <c r="A3050" s="1">
        <v>44882</v>
      </c>
      <c r="B3050" t="s">
        <v>5544</v>
      </c>
      <c r="C3050" s="3" t="s">
        <v>8916</v>
      </c>
      <c r="D3050" t="s">
        <v>8867</v>
      </c>
      <c r="F3050">
        <v>17.5</v>
      </c>
      <c r="G3050">
        <v>0</v>
      </c>
      <c r="H3050" t="s">
        <v>1152</v>
      </c>
      <c r="I3050" t="s">
        <v>5548</v>
      </c>
    </row>
    <row r="3051" spans="1:9" x14ac:dyDescent="0.3">
      <c r="A3051" s="1">
        <v>44882</v>
      </c>
      <c r="B3051" t="s">
        <v>5544</v>
      </c>
      <c r="C3051" s="3" t="s">
        <v>8917</v>
      </c>
      <c r="D3051" t="s">
        <v>8918</v>
      </c>
      <c r="F3051">
        <v>18.899999999999999</v>
      </c>
      <c r="G3051">
        <v>0</v>
      </c>
      <c r="H3051" t="s">
        <v>998</v>
      </c>
      <c r="I3051" t="s">
        <v>5548</v>
      </c>
    </row>
    <row r="3052" spans="1:9" x14ac:dyDescent="0.3">
      <c r="A3052" s="1">
        <v>44882</v>
      </c>
      <c r="B3052" t="s">
        <v>5544</v>
      </c>
      <c r="C3052" s="3" t="s">
        <v>8919</v>
      </c>
      <c r="D3052" t="s">
        <v>8918</v>
      </c>
      <c r="F3052">
        <v>19.5</v>
      </c>
      <c r="G3052">
        <v>0</v>
      </c>
      <c r="H3052" t="s">
        <v>998</v>
      </c>
      <c r="I3052" t="s">
        <v>5548</v>
      </c>
    </row>
    <row r="3053" spans="1:9" x14ac:dyDescent="0.3">
      <c r="A3053" s="1">
        <v>44882</v>
      </c>
      <c r="B3053" t="s">
        <v>5544</v>
      </c>
      <c r="C3053" s="3" t="s">
        <v>8920</v>
      </c>
      <c r="D3053" t="s">
        <v>8918</v>
      </c>
      <c r="F3053">
        <v>14.4</v>
      </c>
      <c r="G3053">
        <v>0</v>
      </c>
      <c r="H3053" t="s">
        <v>998</v>
      </c>
      <c r="I3053" t="s">
        <v>5548</v>
      </c>
    </row>
    <row r="3054" spans="1:9" x14ac:dyDescent="0.3">
      <c r="A3054" s="1">
        <v>44882</v>
      </c>
      <c r="B3054" t="s">
        <v>5544</v>
      </c>
      <c r="C3054" s="3" t="s">
        <v>8921</v>
      </c>
      <c r="D3054" t="s">
        <v>8918</v>
      </c>
      <c r="F3054">
        <v>18.3</v>
      </c>
      <c r="G3054">
        <v>0</v>
      </c>
      <c r="H3054" t="s">
        <v>998</v>
      </c>
      <c r="I3054" t="s">
        <v>5548</v>
      </c>
    </row>
    <row r="3055" spans="1:9" x14ac:dyDescent="0.3">
      <c r="A3055" s="1">
        <v>44882</v>
      </c>
      <c r="B3055" t="s">
        <v>5544</v>
      </c>
      <c r="C3055" s="3" t="s">
        <v>8922</v>
      </c>
      <c r="D3055" t="s">
        <v>8918</v>
      </c>
      <c r="F3055">
        <v>16</v>
      </c>
      <c r="G3055">
        <v>0</v>
      </c>
      <c r="H3055" t="s">
        <v>998</v>
      </c>
      <c r="I3055" t="s">
        <v>5548</v>
      </c>
    </row>
    <row r="3056" spans="1:9" x14ac:dyDescent="0.3">
      <c r="A3056" s="1">
        <v>44882</v>
      </c>
      <c r="B3056" t="s">
        <v>5544</v>
      </c>
      <c r="C3056" s="3" t="s">
        <v>8923</v>
      </c>
      <c r="D3056" t="s">
        <v>8918</v>
      </c>
      <c r="F3056">
        <v>15.7</v>
      </c>
      <c r="G3056">
        <v>0</v>
      </c>
      <c r="H3056" t="s">
        <v>998</v>
      </c>
      <c r="I3056" t="s">
        <v>5548</v>
      </c>
    </row>
    <row r="3057" spans="1:11" x14ac:dyDescent="0.3">
      <c r="A3057" s="1">
        <v>44882</v>
      </c>
      <c r="B3057" t="s">
        <v>5553</v>
      </c>
      <c r="C3057" s="3" t="s">
        <v>8924</v>
      </c>
      <c r="D3057" t="s">
        <v>7208</v>
      </c>
      <c r="F3057">
        <v>36.5</v>
      </c>
      <c r="G3057">
        <v>0</v>
      </c>
      <c r="H3057" t="s">
        <v>7209</v>
      </c>
      <c r="I3057" t="s">
        <v>15</v>
      </c>
      <c r="J3057" s="1">
        <v>44884</v>
      </c>
      <c r="K3057">
        <v>8817</v>
      </c>
    </row>
    <row r="3058" spans="1:11" x14ac:dyDescent="0.3">
      <c r="A3058" s="1">
        <v>44882</v>
      </c>
      <c r="B3058" t="s">
        <v>5553</v>
      </c>
      <c r="C3058" s="3" t="s">
        <v>8925</v>
      </c>
      <c r="D3058" t="s">
        <v>7208</v>
      </c>
      <c r="F3058">
        <v>35.4</v>
      </c>
      <c r="G3058">
        <v>0</v>
      </c>
      <c r="H3058" t="s">
        <v>7209</v>
      </c>
      <c r="I3058" t="s">
        <v>15</v>
      </c>
      <c r="J3058" s="1">
        <v>44884</v>
      </c>
      <c r="K3058">
        <v>8817</v>
      </c>
    </row>
    <row r="3059" spans="1:11" x14ac:dyDescent="0.3">
      <c r="A3059" s="1">
        <v>44882</v>
      </c>
      <c r="B3059" t="s">
        <v>5553</v>
      </c>
      <c r="C3059" s="3" t="s">
        <v>8926</v>
      </c>
      <c r="D3059" t="s">
        <v>6654</v>
      </c>
      <c r="F3059">
        <v>12.2</v>
      </c>
      <c r="G3059">
        <v>0</v>
      </c>
      <c r="I3059" t="s">
        <v>15</v>
      </c>
    </row>
    <row r="3060" spans="1:11" x14ac:dyDescent="0.3">
      <c r="A3060" s="1">
        <v>44830</v>
      </c>
      <c r="B3060" t="s">
        <v>5566</v>
      </c>
      <c r="C3060" s="3" t="s">
        <v>7945</v>
      </c>
      <c r="D3060" t="s">
        <v>6300</v>
      </c>
      <c r="F3060">
        <v>31</v>
      </c>
      <c r="G3060">
        <v>0</v>
      </c>
      <c r="H3060" t="s">
        <v>23</v>
      </c>
      <c r="I3060" t="s">
        <v>1253</v>
      </c>
    </row>
    <row r="3061" spans="1:11" x14ac:dyDescent="0.3">
      <c r="A3061" s="1">
        <v>44881</v>
      </c>
      <c r="B3061" t="s">
        <v>5566</v>
      </c>
      <c r="C3061" s="3" t="s">
        <v>8912</v>
      </c>
      <c r="D3061" t="s">
        <v>8906</v>
      </c>
      <c r="F3061">
        <v>31</v>
      </c>
      <c r="G3061">
        <v>0</v>
      </c>
      <c r="H3061" t="s">
        <v>23</v>
      </c>
      <c r="I3061" t="s">
        <v>15</v>
      </c>
    </row>
    <row r="3062" spans="1:11" x14ac:dyDescent="0.3">
      <c r="A3062" s="1">
        <v>44884</v>
      </c>
      <c r="B3062" t="s">
        <v>5566</v>
      </c>
      <c r="C3062" s="3" t="s">
        <v>9017</v>
      </c>
      <c r="D3062" t="s">
        <v>6413</v>
      </c>
      <c r="F3062">
        <v>31</v>
      </c>
      <c r="G3062">
        <v>0</v>
      </c>
      <c r="H3062" t="s">
        <v>23</v>
      </c>
      <c r="I3062" t="s">
        <v>15</v>
      </c>
    </row>
    <row r="3063" spans="1:11" x14ac:dyDescent="0.3">
      <c r="A3063" s="1">
        <v>44891</v>
      </c>
      <c r="B3063" t="s">
        <v>5561</v>
      </c>
      <c r="C3063" s="3" t="s">
        <v>9176</v>
      </c>
      <c r="D3063" t="s">
        <v>9175</v>
      </c>
      <c r="F3063">
        <v>31</v>
      </c>
      <c r="G3063">
        <v>4.9000000000000004</v>
      </c>
      <c r="H3063" t="s">
        <v>23</v>
      </c>
      <c r="I3063" t="s">
        <v>15</v>
      </c>
    </row>
    <row r="3064" spans="1:11" x14ac:dyDescent="0.3">
      <c r="A3064" s="1">
        <v>44882</v>
      </c>
      <c r="B3064" t="s">
        <v>5553</v>
      </c>
      <c r="C3064" s="3" t="s">
        <v>8933</v>
      </c>
      <c r="D3064" t="s">
        <v>5905</v>
      </c>
      <c r="F3064">
        <v>43.7</v>
      </c>
      <c r="G3064">
        <v>0</v>
      </c>
      <c r="H3064" t="s">
        <v>378</v>
      </c>
      <c r="I3064" t="s">
        <v>5548</v>
      </c>
    </row>
    <row r="3065" spans="1:11" x14ac:dyDescent="0.3">
      <c r="A3065" s="1">
        <v>44882</v>
      </c>
      <c r="B3065" t="s">
        <v>5553</v>
      </c>
      <c r="C3065" s="3" t="s">
        <v>8934</v>
      </c>
      <c r="D3065" t="s">
        <v>5912</v>
      </c>
      <c r="F3065">
        <v>41.3</v>
      </c>
      <c r="G3065">
        <v>0</v>
      </c>
      <c r="H3065" t="s">
        <v>378</v>
      </c>
      <c r="I3065" t="s">
        <v>5548</v>
      </c>
    </row>
    <row r="3066" spans="1:11" x14ac:dyDescent="0.3">
      <c r="A3066" s="1">
        <v>44882</v>
      </c>
      <c r="B3066" t="s">
        <v>5553</v>
      </c>
      <c r="C3066" s="3" t="s">
        <v>8935</v>
      </c>
      <c r="D3066" t="s">
        <v>5912</v>
      </c>
      <c r="F3066">
        <v>36</v>
      </c>
      <c r="G3066">
        <v>0</v>
      </c>
      <c r="H3066" t="s">
        <v>378</v>
      </c>
      <c r="I3066" t="s">
        <v>5548</v>
      </c>
    </row>
    <row r="3067" spans="1:11" x14ac:dyDescent="0.3">
      <c r="A3067" s="1">
        <v>44882</v>
      </c>
      <c r="B3067" t="s">
        <v>5553</v>
      </c>
      <c r="C3067" s="3" t="s">
        <v>8936</v>
      </c>
      <c r="D3067" t="s">
        <v>8937</v>
      </c>
      <c r="F3067">
        <v>32</v>
      </c>
      <c r="G3067">
        <v>0</v>
      </c>
      <c r="H3067" t="s">
        <v>424</v>
      </c>
      <c r="I3067" t="s">
        <v>1253</v>
      </c>
    </row>
    <row r="3068" spans="1:11" x14ac:dyDescent="0.3">
      <c r="A3068" s="1">
        <v>44882</v>
      </c>
      <c r="B3068" t="s">
        <v>5553</v>
      </c>
      <c r="C3068" s="3" t="s">
        <v>8938</v>
      </c>
      <c r="D3068" t="s">
        <v>8937</v>
      </c>
      <c r="F3068">
        <v>22.3</v>
      </c>
      <c r="G3068">
        <v>0</v>
      </c>
      <c r="H3068" t="s">
        <v>424</v>
      </c>
      <c r="I3068" t="s">
        <v>1253</v>
      </c>
    </row>
    <row r="3069" spans="1:11" x14ac:dyDescent="0.3">
      <c r="A3069" s="1">
        <v>44882</v>
      </c>
      <c r="B3069" t="s">
        <v>5553</v>
      </c>
      <c r="C3069" s="3" t="s">
        <v>8939</v>
      </c>
      <c r="D3069" t="s">
        <v>8937</v>
      </c>
      <c r="F3069">
        <v>24.8</v>
      </c>
      <c r="G3069">
        <v>0</v>
      </c>
      <c r="H3069" t="s">
        <v>424</v>
      </c>
      <c r="I3069" t="s">
        <v>1253</v>
      </c>
    </row>
    <row r="3070" spans="1:11" x14ac:dyDescent="0.3">
      <c r="A3070" s="1">
        <v>44882</v>
      </c>
      <c r="B3070" t="s">
        <v>5553</v>
      </c>
      <c r="C3070" s="3" t="s">
        <v>8940</v>
      </c>
      <c r="D3070" t="s">
        <v>8937</v>
      </c>
      <c r="F3070">
        <v>28.8</v>
      </c>
      <c r="G3070">
        <v>0</v>
      </c>
      <c r="H3070" t="s">
        <v>424</v>
      </c>
      <c r="I3070" t="s">
        <v>1253</v>
      </c>
    </row>
    <row r="3071" spans="1:11" x14ac:dyDescent="0.3">
      <c r="A3071" s="1">
        <v>44882</v>
      </c>
      <c r="B3071" t="s">
        <v>5553</v>
      </c>
      <c r="C3071" s="3" t="s">
        <v>8941</v>
      </c>
      <c r="D3071" t="s">
        <v>8942</v>
      </c>
      <c r="F3071">
        <v>28.3</v>
      </c>
      <c r="G3071">
        <v>0</v>
      </c>
      <c r="H3071" t="s">
        <v>424</v>
      </c>
      <c r="I3071" t="s">
        <v>1253</v>
      </c>
    </row>
    <row r="3072" spans="1:11" x14ac:dyDescent="0.3">
      <c r="A3072" s="1">
        <v>44882</v>
      </c>
      <c r="B3072" t="s">
        <v>5553</v>
      </c>
      <c r="C3072" s="3" t="s">
        <v>8943</v>
      </c>
      <c r="D3072" t="s">
        <v>8942</v>
      </c>
      <c r="F3072">
        <v>37.200000000000003</v>
      </c>
      <c r="G3072">
        <v>2.2000000000000002</v>
      </c>
      <c r="H3072" t="s">
        <v>424</v>
      </c>
      <c r="I3072" t="s">
        <v>1253</v>
      </c>
    </row>
    <row r="3073" spans="1:9" x14ac:dyDescent="0.3">
      <c r="A3073" s="1">
        <v>44882</v>
      </c>
      <c r="B3073" t="s">
        <v>5553</v>
      </c>
      <c r="C3073" s="3" t="s">
        <v>8944</v>
      </c>
      <c r="D3073" t="s">
        <v>8942</v>
      </c>
      <c r="F3073">
        <v>45</v>
      </c>
      <c r="G3073">
        <v>3</v>
      </c>
      <c r="H3073" t="s">
        <v>424</v>
      </c>
      <c r="I3073" t="s">
        <v>1253</v>
      </c>
    </row>
    <row r="3074" spans="1:9" x14ac:dyDescent="0.3">
      <c r="A3074" s="1">
        <v>44882</v>
      </c>
      <c r="B3074" t="s">
        <v>5553</v>
      </c>
      <c r="C3074" s="3" t="s">
        <v>8945</v>
      </c>
      <c r="D3074" t="s">
        <v>5673</v>
      </c>
      <c r="F3074">
        <v>11</v>
      </c>
      <c r="G3074">
        <v>0</v>
      </c>
      <c r="I3074" t="s">
        <v>15</v>
      </c>
    </row>
    <row r="3075" spans="1:9" x14ac:dyDescent="0.3">
      <c r="A3075" s="1">
        <v>44894</v>
      </c>
      <c r="B3075" t="s">
        <v>5561</v>
      </c>
      <c r="C3075" s="3" t="s">
        <v>9200</v>
      </c>
      <c r="D3075" t="s">
        <v>6271</v>
      </c>
      <c r="F3075">
        <v>31</v>
      </c>
      <c r="G3075">
        <v>0</v>
      </c>
      <c r="H3075" t="s">
        <v>23</v>
      </c>
      <c r="I3075" t="s">
        <v>15</v>
      </c>
    </row>
    <row r="3076" spans="1:9" x14ac:dyDescent="0.3">
      <c r="A3076" s="1">
        <v>44937</v>
      </c>
      <c r="B3076" t="s">
        <v>5561</v>
      </c>
      <c r="C3076" s="3" t="s">
        <v>9875</v>
      </c>
      <c r="D3076" t="s">
        <v>9175</v>
      </c>
      <c r="F3076">
        <v>31</v>
      </c>
      <c r="G3076">
        <v>0</v>
      </c>
      <c r="H3076" t="s">
        <v>23</v>
      </c>
      <c r="I3076" t="s">
        <v>15</v>
      </c>
    </row>
    <row r="3077" spans="1:9" x14ac:dyDescent="0.3">
      <c r="A3077" s="1">
        <v>44937</v>
      </c>
      <c r="B3077" t="s">
        <v>5566</v>
      </c>
      <c r="C3077" s="3" t="s">
        <v>9893</v>
      </c>
      <c r="D3077" t="s">
        <v>5621</v>
      </c>
      <c r="F3077">
        <v>31</v>
      </c>
      <c r="G3077">
        <v>0</v>
      </c>
      <c r="H3077" t="s">
        <v>23</v>
      </c>
      <c r="I3077" t="s">
        <v>15</v>
      </c>
    </row>
    <row r="3078" spans="1:9" x14ac:dyDescent="0.3">
      <c r="A3078" s="1">
        <v>44938</v>
      </c>
      <c r="B3078" t="s">
        <v>5566</v>
      </c>
      <c r="C3078" s="3" t="s">
        <v>9916</v>
      </c>
      <c r="D3078" t="s">
        <v>6405</v>
      </c>
      <c r="F3078">
        <v>31</v>
      </c>
      <c r="G3078">
        <v>0</v>
      </c>
      <c r="H3078" t="s">
        <v>23</v>
      </c>
      <c r="I3078" t="s">
        <v>15</v>
      </c>
    </row>
    <row r="3079" spans="1:9" x14ac:dyDescent="0.3">
      <c r="A3079" s="1">
        <v>44940</v>
      </c>
      <c r="B3079" t="s">
        <v>5566</v>
      </c>
      <c r="C3079" s="3" t="s">
        <v>9979</v>
      </c>
      <c r="D3079" t="s">
        <v>6300</v>
      </c>
      <c r="F3079">
        <v>31</v>
      </c>
      <c r="G3079">
        <v>0</v>
      </c>
      <c r="H3079" t="s">
        <v>23</v>
      </c>
      <c r="I3079" t="s">
        <v>15</v>
      </c>
    </row>
    <row r="3080" spans="1:9" x14ac:dyDescent="0.3">
      <c r="A3080" s="1">
        <v>44881</v>
      </c>
      <c r="B3080" t="s">
        <v>5566</v>
      </c>
      <c r="C3080" s="3" t="s">
        <v>8898</v>
      </c>
      <c r="D3080" t="s">
        <v>5621</v>
      </c>
      <c r="F3080">
        <v>30.9</v>
      </c>
      <c r="G3080">
        <v>0</v>
      </c>
      <c r="H3080" t="s">
        <v>23</v>
      </c>
      <c r="I3080" t="s">
        <v>15</v>
      </c>
    </row>
    <row r="3081" spans="1:9" x14ac:dyDescent="0.3">
      <c r="A3081" s="1">
        <v>44764</v>
      </c>
      <c r="B3081" t="s">
        <v>5561</v>
      </c>
      <c r="C3081" s="3" t="s">
        <v>6607</v>
      </c>
      <c r="D3081" t="s">
        <v>6603</v>
      </c>
      <c r="F3081">
        <v>30.8</v>
      </c>
      <c r="G3081">
        <v>0</v>
      </c>
      <c r="H3081" t="s">
        <v>23</v>
      </c>
      <c r="I3081" t="s">
        <v>15</v>
      </c>
    </row>
    <row r="3082" spans="1:9" x14ac:dyDescent="0.3">
      <c r="A3082" s="1">
        <v>44817</v>
      </c>
      <c r="B3082" t="s">
        <v>5561</v>
      </c>
      <c r="C3082" s="3" t="s">
        <v>7633</v>
      </c>
      <c r="D3082" t="s">
        <v>7634</v>
      </c>
      <c r="F3082">
        <v>30.8</v>
      </c>
      <c r="G3082">
        <v>0</v>
      </c>
      <c r="H3082" t="s">
        <v>23</v>
      </c>
      <c r="I3082" t="s">
        <v>15</v>
      </c>
    </row>
    <row r="3083" spans="1:9" x14ac:dyDescent="0.3">
      <c r="A3083" s="1">
        <v>44841</v>
      </c>
      <c r="B3083" t="s">
        <v>5561</v>
      </c>
      <c r="C3083" s="3" t="s">
        <v>8204</v>
      </c>
      <c r="D3083" t="s">
        <v>6155</v>
      </c>
      <c r="F3083">
        <v>30.8</v>
      </c>
      <c r="G3083">
        <v>0</v>
      </c>
      <c r="H3083" t="s">
        <v>23</v>
      </c>
      <c r="I3083" t="s">
        <v>15</v>
      </c>
    </row>
    <row r="3084" spans="1:9" x14ac:dyDescent="0.3">
      <c r="A3084" s="1">
        <v>44847</v>
      </c>
      <c r="B3084" t="s">
        <v>5566</v>
      </c>
      <c r="C3084" s="3" t="s">
        <v>8329</v>
      </c>
      <c r="D3084" t="s">
        <v>5602</v>
      </c>
      <c r="F3084">
        <v>30.8</v>
      </c>
      <c r="G3084">
        <v>0</v>
      </c>
      <c r="H3084" t="s">
        <v>23</v>
      </c>
      <c r="I3084" t="s">
        <v>15</v>
      </c>
    </row>
    <row r="3085" spans="1:9" x14ac:dyDescent="0.3">
      <c r="A3085" s="1">
        <v>44858</v>
      </c>
      <c r="B3085" t="s">
        <v>5561</v>
      </c>
      <c r="C3085" s="3" t="s">
        <v>8556</v>
      </c>
      <c r="D3085" t="s">
        <v>8538</v>
      </c>
      <c r="F3085">
        <v>30.8</v>
      </c>
      <c r="G3085">
        <v>0</v>
      </c>
      <c r="H3085" t="s">
        <v>23</v>
      </c>
      <c r="I3085" t="s">
        <v>15</v>
      </c>
    </row>
    <row r="3086" spans="1:9" x14ac:dyDescent="0.3">
      <c r="A3086" s="1">
        <v>44882</v>
      </c>
      <c r="B3086" t="s">
        <v>5566</v>
      </c>
      <c r="C3086" s="3" t="s">
        <v>8958</v>
      </c>
      <c r="D3086" t="s">
        <v>6224</v>
      </c>
      <c r="F3086">
        <v>30</v>
      </c>
      <c r="G3086">
        <v>0</v>
      </c>
      <c r="H3086" t="s">
        <v>142</v>
      </c>
      <c r="I3086" t="s">
        <v>15</v>
      </c>
    </row>
    <row r="3087" spans="1:9" x14ac:dyDescent="0.3">
      <c r="A3087" s="1">
        <v>44882</v>
      </c>
      <c r="B3087" t="s">
        <v>5566</v>
      </c>
      <c r="C3087" s="3" t="s">
        <v>8959</v>
      </c>
      <c r="D3087" t="s">
        <v>6224</v>
      </c>
      <c r="F3087">
        <v>27</v>
      </c>
      <c r="G3087">
        <v>0</v>
      </c>
      <c r="H3087" t="s">
        <v>142</v>
      </c>
      <c r="I3087" t="s">
        <v>15</v>
      </c>
    </row>
    <row r="3088" spans="1:9" x14ac:dyDescent="0.3">
      <c r="A3088" s="1">
        <v>44882</v>
      </c>
      <c r="B3088" t="s">
        <v>5566</v>
      </c>
      <c r="C3088" s="3" t="s">
        <v>8960</v>
      </c>
      <c r="D3088" t="s">
        <v>5621</v>
      </c>
      <c r="F3088">
        <v>41.2</v>
      </c>
      <c r="G3088">
        <v>0</v>
      </c>
      <c r="H3088" t="s">
        <v>45</v>
      </c>
      <c r="I3088" t="s">
        <v>1253</v>
      </c>
    </row>
    <row r="3089" spans="1:9" x14ac:dyDescent="0.3">
      <c r="A3089" s="1">
        <v>44882</v>
      </c>
      <c r="B3089" t="s">
        <v>5566</v>
      </c>
      <c r="C3089" s="3" t="s">
        <v>8961</v>
      </c>
      <c r="D3089" t="s">
        <v>5621</v>
      </c>
      <c r="F3089">
        <v>39.1</v>
      </c>
      <c r="G3089">
        <v>0</v>
      </c>
      <c r="H3089" t="s">
        <v>45</v>
      </c>
      <c r="I3089" t="s">
        <v>1253</v>
      </c>
    </row>
    <row r="3090" spans="1:9" x14ac:dyDescent="0.3">
      <c r="A3090" s="1">
        <v>44882</v>
      </c>
      <c r="B3090" t="s">
        <v>5566</v>
      </c>
      <c r="C3090" s="3" t="s">
        <v>8962</v>
      </c>
      <c r="D3090" t="s">
        <v>5621</v>
      </c>
      <c r="F3090">
        <v>32.1</v>
      </c>
      <c r="G3090">
        <v>0</v>
      </c>
      <c r="H3090" t="s">
        <v>45</v>
      </c>
      <c r="I3090" t="s">
        <v>1253</v>
      </c>
    </row>
    <row r="3091" spans="1:9" x14ac:dyDescent="0.3">
      <c r="A3091" s="1">
        <v>44882</v>
      </c>
      <c r="B3091" t="s">
        <v>5566</v>
      </c>
      <c r="C3091" s="3" t="s">
        <v>8963</v>
      </c>
      <c r="D3091" t="s">
        <v>5621</v>
      </c>
      <c r="F3091">
        <v>35.6</v>
      </c>
      <c r="G3091">
        <v>0</v>
      </c>
      <c r="H3091" t="s">
        <v>45</v>
      </c>
      <c r="I3091" t="s">
        <v>1253</v>
      </c>
    </row>
    <row r="3092" spans="1:9" x14ac:dyDescent="0.3">
      <c r="A3092" s="1">
        <v>44882</v>
      </c>
      <c r="B3092" t="s">
        <v>5566</v>
      </c>
      <c r="C3092" s="3" t="s">
        <v>8964</v>
      </c>
      <c r="D3092" t="s">
        <v>5621</v>
      </c>
      <c r="F3092">
        <v>27.2</v>
      </c>
      <c r="G3092">
        <v>0</v>
      </c>
      <c r="H3092" t="s">
        <v>45</v>
      </c>
      <c r="I3092" t="s">
        <v>1253</v>
      </c>
    </row>
    <row r="3093" spans="1:9" x14ac:dyDescent="0.3">
      <c r="A3093" s="1">
        <v>44882</v>
      </c>
      <c r="B3093" t="s">
        <v>5566</v>
      </c>
      <c r="C3093" s="3" t="s">
        <v>8965</v>
      </c>
      <c r="D3093" t="s">
        <v>5621</v>
      </c>
      <c r="F3093">
        <v>38.799999999999997</v>
      </c>
      <c r="G3093">
        <v>0</v>
      </c>
      <c r="H3093" t="s">
        <v>45</v>
      </c>
      <c r="I3093" t="s">
        <v>1253</v>
      </c>
    </row>
    <row r="3094" spans="1:9" x14ac:dyDescent="0.3">
      <c r="A3094" s="1">
        <v>44882</v>
      </c>
      <c r="B3094" t="s">
        <v>5566</v>
      </c>
      <c r="C3094" s="3" t="s">
        <v>8966</v>
      </c>
      <c r="D3094" t="s">
        <v>5621</v>
      </c>
      <c r="F3094">
        <v>36.9</v>
      </c>
      <c r="G3094">
        <v>0</v>
      </c>
      <c r="H3094" t="s">
        <v>45</v>
      </c>
      <c r="I3094" t="s">
        <v>1253</v>
      </c>
    </row>
    <row r="3095" spans="1:9" x14ac:dyDescent="0.3">
      <c r="A3095" s="1">
        <v>44882</v>
      </c>
      <c r="B3095" t="s">
        <v>5566</v>
      </c>
      <c r="C3095" s="3" t="s">
        <v>8967</v>
      </c>
      <c r="D3095" t="s">
        <v>5621</v>
      </c>
      <c r="F3095">
        <v>34.5</v>
      </c>
      <c r="G3095">
        <v>0</v>
      </c>
      <c r="H3095" t="s">
        <v>45</v>
      </c>
      <c r="I3095" t="s">
        <v>1253</v>
      </c>
    </row>
    <row r="3096" spans="1:9" x14ac:dyDescent="0.3">
      <c r="A3096" s="1">
        <v>44882</v>
      </c>
      <c r="B3096" t="s">
        <v>5566</v>
      </c>
      <c r="C3096" s="3" t="s">
        <v>8968</v>
      </c>
      <c r="D3096" t="s">
        <v>5621</v>
      </c>
      <c r="F3096">
        <v>34</v>
      </c>
      <c r="G3096">
        <v>0.3</v>
      </c>
      <c r="H3096" t="s">
        <v>45</v>
      </c>
      <c r="I3096" t="s">
        <v>1253</v>
      </c>
    </row>
    <row r="3097" spans="1:9" x14ac:dyDescent="0.3">
      <c r="A3097" s="1">
        <v>44890</v>
      </c>
      <c r="B3097" t="s">
        <v>5566</v>
      </c>
      <c r="C3097" s="3" t="s">
        <v>9168</v>
      </c>
      <c r="D3097" t="s">
        <v>5602</v>
      </c>
      <c r="F3097">
        <v>30.8</v>
      </c>
      <c r="G3097">
        <v>0</v>
      </c>
      <c r="H3097" t="s">
        <v>23</v>
      </c>
      <c r="I3097" t="s">
        <v>15</v>
      </c>
    </row>
    <row r="3098" spans="1:9" x14ac:dyDescent="0.3">
      <c r="A3098" s="1">
        <v>44909</v>
      </c>
      <c r="B3098" t="s">
        <v>5561</v>
      </c>
      <c r="C3098" s="3" t="s">
        <v>9476</v>
      </c>
      <c r="D3098" t="s">
        <v>7006</v>
      </c>
      <c r="F3098">
        <v>30.8</v>
      </c>
      <c r="G3098">
        <v>0</v>
      </c>
      <c r="H3098" t="s">
        <v>23</v>
      </c>
      <c r="I3098" t="s">
        <v>15</v>
      </c>
    </row>
    <row r="3099" spans="1:9" x14ac:dyDescent="0.3">
      <c r="A3099" s="1">
        <v>44909</v>
      </c>
      <c r="B3099" t="s">
        <v>5561</v>
      </c>
      <c r="C3099" s="3" t="s">
        <v>9477</v>
      </c>
      <c r="D3099" t="s">
        <v>7006</v>
      </c>
      <c r="F3099">
        <v>30.8</v>
      </c>
      <c r="G3099">
        <v>0.7</v>
      </c>
      <c r="H3099" t="s">
        <v>23</v>
      </c>
      <c r="I3099" t="s">
        <v>15</v>
      </c>
    </row>
    <row r="3100" spans="1:9" x14ac:dyDescent="0.3">
      <c r="A3100" s="1">
        <v>44912</v>
      </c>
      <c r="B3100" t="s">
        <v>5561</v>
      </c>
      <c r="C3100" s="3" t="s">
        <v>9528</v>
      </c>
      <c r="D3100" t="s">
        <v>8811</v>
      </c>
      <c r="F3100">
        <v>30.8</v>
      </c>
      <c r="G3100">
        <v>6</v>
      </c>
      <c r="H3100" t="s">
        <v>23</v>
      </c>
      <c r="I3100" t="s">
        <v>15</v>
      </c>
    </row>
    <row r="3101" spans="1:9" x14ac:dyDescent="0.3">
      <c r="A3101" s="1">
        <v>44785</v>
      </c>
      <c r="B3101" t="s">
        <v>5561</v>
      </c>
      <c r="C3101" s="3" t="s">
        <v>7098</v>
      </c>
      <c r="D3101" t="s">
        <v>7097</v>
      </c>
      <c r="F3101">
        <v>30.7</v>
      </c>
      <c r="G3101">
        <v>0</v>
      </c>
      <c r="H3101" t="s">
        <v>23</v>
      </c>
      <c r="I3101" t="s">
        <v>15</v>
      </c>
    </row>
    <row r="3102" spans="1:9" x14ac:dyDescent="0.3">
      <c r="A3102" s="1">
        <v>44883</v>
      </c>
      <c r="B3102" t="s">
        <v>5553</v>
      </c>
      <c r="C3102" s="3" t="s">
        <v>8974</v>
      </c>
      <c r="D3102" t="s">
        <v>5860</v>
      </c>
      <c r="F3102">
        <v>42</v>
      </c>
      <c r="G3102">
        <v>0</v>
      </c>
      <c r="H3102" t="s">
        <v>378</v>
      </c>
      <c r="I3102" t="s">
        <v>5548</v>
      </c>
    </row>
    <row r="3103" spans="1:9" x14ac:dyDescent="0.3">
      <c r="A3103" s="1">
        <v>44883</v>
      </c>
      <c r="B3103" t="s">
        <v>5553</v>
      </c>
      <c r="C3103" s="3" t="s">
        <v>8975</v>
      </c>
      <c r="D3103" t="s">
        <v>5860</v>
      </c>
      <c r="F3103">
        <v>48</v>
      </c>
      <c r="G3103">
        <v>0</v>
      </c>
      <c r="H3103" t="s">
        <v>378</v>
      </c>
      <c r="I3103" t="s">
        <v>5548</v>
      </c>
    </row>
    <row r="3104" spans="1:9" x14ac:dyDescent="0.3">
      <c r="A3104" s="1">
        <v>44883</v>
      </c>
      <c r="B3104" t="s">
        <v>5553</v>
      </c>
      <c r="C3104" s="3" t="s">
        <v>8976</v>
      </c>
      <c r="D3104" t="s">
        <v>5860</v>
      </c>
      <c r="F3104">
        <v>36.799999999999997</v>
      </c>
      <c r="G3104">
        <v>0</v>
      </c>
      <c r="H3104" t="s">
        <v>378</v>
      </c>
      <c r="I3104" t="s">
        <v>5548</v>
      </c>
    </row>
    <row r="3105" spans="1:9" x14ac:dyDescent="0.3">
      <c r="A3105" s="1">
        <v>44883</v>
      </c>
      <c r="B3105" t="s">
        <v>5553</v>
      </c>
      <c r="C3105" s="3" t="s">
        <v>8977</v>
      </c>
      <c r="D3105" t="s">
        <v>5860</v>
      </c>
      <c r="F3105">
        <v>40.700000000000003</v>
      </c>
      <c r="G3105">
        <v>0</v>
      </c>
      <c r="H3105" t="s">
        <v>378</v>
      </c>
      <c r="I3105" t="s">
        <v>5548</v>
      </c>
    </row>
    <row r="3106" spans="1:9" x14ac:dyDescent="0.3">
      <c r="A3106" s="1">
        <v>44883</v>
      </c>
      <c r="B3106" t="s">
        <v>5553</v>
      </c>
      <c r="C3106" s="3" t="s">
        <v>8978</v>
      </c>
      <c r="D3106" t="s">
        <v>6452</v>
      </c>
      <c r="F3106">
        <v>36.799999999999997</v>
      </c>
      <c r="G3106">
        <v>2.6</v>
      </c>
      <c r="H3106" t="s">
        <v>2560</v>
      </c>
      <c r="I3106" t="s">
        <v>1253</v>
      </c>
    </row>
    <row r="3107" spans="1:9" x14ac:dyDescent="0.3">
      <c r="A3107" s="1">
        <v>44883</v>
      </c>
      <c r="B3107" t="s">
        <v>5553</v>
      </c>
      <c r="C3107" s="3" t="s">
        <v>8979</v>
      </c>
      <c r="D3107" t="s">
        <v>5905</v>
      </c>
      <c r="F3107">
        <v>44.4</v>
      </c>
      <c r="G3107">
        <v>11.3</v>
      </c>
      <c r="H3107" t="s">
        <v>378</v>
      </c>
      <c r="I3107" t="s">
        <v>5548</v>
      </c>
    </row>
    <row r="3108" spans="1:9" x14ac:dyDescent="0.3">
      <c r="A3108" s="1">
        <v>44883</v>
      </c>
      <c r="B3108" t="s">
        <v>5553</v>
      </c>
      <c r="C3108" s="3" t="s">
        <v>8980</v>
      </c>
      <c r="D3108" t="s">
        <v>5905</v>
      </c>
      <c r="F3108">
        <v>49</v>
      </c>
      <c r="G3108">
        <v>0</v>
      </c>
      <c r="H3108" t="s">
        <v>378</v>
      </c>
      <c r="I3108" t="s">
        <v>5548</v>
      </c>
    </row>
    <row r="3109" spans="1:9" x14ac:dyDescent="0.3">
      <c r="A3109" s="1">
        <v>44883</v>
      </c>
      <c r="B3109" t="s">
        <v>5553</v>
      </c>
      <c r="C3109" s="3" t="s">
        <v>8981</v>
      </c>
      <c r="D3109" t="s">
        <v>5905</v>
      </c>
      <c r="F3109">
        <v>43</v>
      </c>
      <c r="G3109">
        <v>0</v>
      </c>
      <c r="H3109" t="s">
        <v>378</v>
      </c>
      <c r="I3109" t="s">
        <v>5548</v>
      </c>
    </row>
    <row r="3110" spans="1:9" x14ac:dyDescent="0.3">
      <c r="A3110" s="1">
        <v>44883</v>
      </c>
      <c r="B3110" t="s">
        <v>5553</v>
      </c>
      <c r="C3110" s="3" t="s">
        <v>8982</v>
      </c>
      <c r="D3110" t="s">
        <v>5905</v>
      </c>
      <c r="F3110">
        <v>35.5</v>
      </c>
      <c r="G3110">
        <v>0</v>
      </c>
      <c r="H3110" t="s">
        <v>378</v>
      </c>
      <c r="I3110" t="s">
        <v>5548</v>
      </c>
    </row>
    <row r="3111" spans="1:9" x14ac:dyDescent="0.3">
      <c r="A3111" s="1">
        <v>44883</v>
      </c>
      <c r="B3111" t="s">
        <v>5553</v>
      </c>
      <c r="C3111" s="3" t="s">
        <v>8983</v>
      </c>
      <c r="D3111" t="s">
        <v>5912</v>
      </c>
      <c r="F3111">
        <v>39</v>
      </c>
      <c r="G3111">
        <v>0</v>
      </c>
      <c r="H3111" t="s">
        <v>378</v>
      </c>
      <c r="I3111" t="s">
        <v>5548</v>
      </c>
    </row>
    <row r="3112" spans="1:9" x14ac:dyDescent="0.3">
      <c r="A3112" s="1">
        <v>44832</v>
      </c>
      <c r="B3112" t="s">
        <v>5566</v>
      </c>
      <c r="C3112" s="3" t="s">
        <v>8005</v>
      </c>
      <c r="D3112" t="s">
        <v>6196</v>
      </c>
      <c r="F3112">
        <v>30.7</v>
      </c>
      <c r="G3112">
        <v>0</v>
      </c>
      <c r="H3112" t="s">
        <v>23</v>
      </c>
      <c r="I3112" t="s">
        <v>15</v>
      </c>
    </row>
    <row r="3113" spans="1:9" x14ac:dyDescent="0.3">
      <c r="A3113" s="1">
        <v>44883</v>
      </c>
      <c r="B3113" t="s">
        <v>5561</v>
      </c>
      <c r="C3113" s="3" t="s">
        <v>8986</v>
      </c>
      <c r="D3113" t="s">
        <v>5677</v>
      </c>
      <c r="F3113">
        <v>29.3</v>
      </c>
      <c r="G3113">
        <v>2</v>
      </c>
      <c r="H3113" t="s">
        <v>207</v>
      </c>
      <c r="I3113" t="s">
        <v>1253</v>
      </c>
    </row>
    <row r="3114" spans="1:9" x14ac:dyDescent="0.3">
      <c r="A3114" s="1">
        <v>44883</v>
      </c>
      <c r="B3114" t="s">
        <v>5561</v>
      </c>
      <c r="C3114" s="3" t="s">
        <v>8987</v>
      </c>
      <c r="D3114" t="s">
        <v>5677</v>
      </c>
      <c r="F3114">
        <v>39</v>
      </c>
      <c r="G3114">
        <v>0</v>
      </c>
      <c r="H3114" t="s">
        <v>207</v>
      </c>
      <c r="I3114" t="s">
        <v>1253</v>
      </c>
    </row>
    <row r="3115" spans="1:9" x14ac:dyDescent="0.3">
      <c r="A3115" s="1">
        <v>44883</v>
      </c>
      <c r="B3115" t="s">
        <v>5566</v>
      </c>
      <c r="C3115" s="3" t="s">
        <v>8988</v>
      </c>
      <c r="D3115" t="s">
        <v>6224</v>
      </c>
      <c r="F3115">
        <v>30</v>
      </c>
      <c r="G3115">
        <v>0</v>
      </c>
      <c r="H3115" t="s">
        <v>142</v>
      </c>
      <c r="I3115" t="s">
        <v>15</v>
      </c>
    </row>
    <row r="3116" spans="1:9" x14ac:dyDescent="0.3">
      <c r="A3116" s="1">
        <v>44883</v>
      </c>
      <c r="B3116" t="s">
        <v>5566</v>
      </c>
      <c r="C3116" s="3" t="s">
        <v>8989</v>
      </c>
      <c r="D3116" t="s">
        <v>6224</v>
      </c>
      <c r="F3116">
        <v>26</v>
      </c>
      <c r="G3116">
        <v>0</v>
      </c>
      <c r="H3116" t="s">
        <v>142</v>
      </c>
      <c r="I3116" t="s">
        <v>15</v>
      </c>
    </row>
    <row r="3117" spans="1:9" x14ac:dyDescent="0.3">
      <c r="A3117" s="1">
        <v>44883</v>
      </c>
      <c r="B3117" t="s">
        <v>5566</v>
      </c>
      <c r="C3117" s="3" t="s">
        <v>8990</v>
      </c>
      <c r="D3117" t="s">
        <v>6224</v>
      </c>
      <c r="F3117">
        <v>29.5</v>
      </c>
      <c r="G3117">
        <v>0</v>
      </c>
      <c r="H3117" t="s">
        <v>142</v>
      </c>
      <c r="I3117" t="s">
        <v>15</v>
      </c>
    </row>
    <row r="3118" spans="1:9" x14ac:dyDescent="0.3">
      <c r="A3118" s="1">
        <v>44883</v>
      </c>
      <c r="B3118" t="s">
        <v>5566</v>
      </c>
      <c r="C3118" s="3" t="s">
        <v>8991</v>
      </c>
      <c r="D3118" t="s">
        <v>6224</v>
      </c>
      <c r="F3118">
        <v>37.700000000000003</v>
      </c>
      <c r="G3118">
        <v>0</v>
      </c>
      <c r="H3118" t="s">
        <v>142</v>
      </c>
      <c r="I3118" t="s">
        <v>15</v>
      </c>
    </row>
    <row r="3119" spans="1:9" x14ac:dyDescent="0.3">
      <c r="A3119" s="1">
        <v>44883</v>
      </c>
      <c r="B3119" t="s">
        <v>5566</v>
      </c>
      <c r="C3119" s="3" t="s">
        <v>8992</v>
      </c>
      <c r="D3119" t="s">
        <v>6224</v>
      </c>
      <c r="F3119">
        <v>28.8</v>
      </c>
      <c r="G3119">
        <v>3</v>
      </c>
      <c r="H3119" t="s">
        <v>142</v>
      </c>
      <c r="I3119" t="s">
        <v>15</v>
      </c>
    </row>
    <row r="3120" spans="1:9" x14ac:dyDescent="0.3">
      <c r="A3120" s="1">
        <v>44883</v>
      </c>
      <c r="B3120" t="s">
        <v>5566</v>
      </c>
      <c r="C3120" s="3" t="s">
        <v>8993</v>
      </c>
      <c r="D3120" t="s">
        <v>6224</v>
      </c>
      <c r="F3120">
        <v>29.3</v>
      </c>
      <c r="G3120">
        <v>0</v>
      </c>
      <c r="H3120" t="s">
        <v>142</v>
      </c>
      <c r="I3120" t="s">
        <v>15</v>
      </c>
    </row>
    <row r="3121" spans="1:11" x14ac:dyDescent="0.3">
      <c r="A3121" s="1">
        <v>44883</v>
      </c>
      <c r="B3121" t="s">
        <v>5566</v>
      </c>
      <c r="C3121" s="3" t="s">
        <v>8994</v>
      </c>
      <c r="D3121" t="s">
        <v>6224</v>
      </c>
      <c r="F3121">
        <v>34.200000000000003</v>
      </c>
      <c r="G3121">
        <v>0</v>
      </c>
      <c r="H3121" t="s">
        <v>142</v>
      </c>
      <c r="I3121" t="s">
        <v>15</v>
      </c>
    </row>
    <row r="3122" spans="1:11" x14ac:dyDescent="0.3">
      <c r="A3122" s="1">
        <v>44883</v>
      </c>
      <c r="B3122" t="s">
        <v>5566</v>
      </c>
      <c r="C3122" s="3" t="s">
        <v>8995</v>
      </c>
      <c r="D3122" t="s">
        <v>6224</v>
      </c>
      <c r="F3122">
        <v>36</v>
      </c>
      <c r="G3122">
        <v>0</v>
      </c>
      <c r="H3122" t="s">
        <v>142</v>
      </c>
      <c r="I3122" t="s">
        <v>15</v>
      </c>
    </row>
    <row r="3123" spans="1:11" x14ac:dyDescent="0.3">
      <c r="A3123" s="1">
        <v>44883</v>
      </c>
      <c r="B3123" t="s">
        <v>5566</v>
      </c>
      <c r="C3123" s="3" t="s">
        <v>8996</v>
      </c>
      <c r="D3123" t="s">
        <v>8997</v>
      </c>
      <c r="F3123">
        <v>37.9</v>
      </c>
      <c r="G3123">
        <v>0</v>
      </c>
      <c r="H3123" t="s">
        <v>2841</v>
      </c>
      <c r="I3123" t="s">
        <v>15</v>
      </c>
    </row>
    <row r="3124" spans="1:11" x14ac:dyDescent="0.3">
      <c r="A3124" s="1">
        <v>44883</v>
      </c>
      <c r="B3124" t="s">
        <v>5566</v>
      </c>
      <c r="C3124" s="3" t="s">
        <v>8998</v>
      </c>
      <c r="D3124" t="s">
        <v>8997</v>
      </c>
      <c r="F3124">
        <v>36.9</v>
      </c>
      <c r="G3124">
        <v>0</v>
      </c>
      <c r="H3124" t="s">
        <v>2841</v>
      </c>
      <c r="I3124" t="s">
        <v>15</v>
      </c>
    </row>
    <row r="3125" spans="1:11" x14ac:dyDescent="0.3">
      <c r="A3125" s="1">
        <v>44883</v>
      </c>
      <c r="B3125" t="s">
        <v>5566</v>
      </c>
      <c r="C3125" s="3" t="s">
        <v>8999</v>
      </c>
      <c r="D3125" t="s">
        <v>8997</v>
      </c>
      <c r="F3125">
        <v>39</v>
      </c>
      <c r="G3125">
        <v>0</v>
      </c>
      <c r="H3125" t="s">
        <v>2841</v>
      </c>
      <c r="I3125" t="s">
        <v>15</v>
      </c>
      <c r="J3125" s="1">
        <v>44884</v>
      </c>
      <c r="K3125">
        <v>8820</v>
      </c>
    </row>
    <row r="3126" spans="1:11" x14ac:dyDescent="0.3">
      <c r="A3126" s="1">
        <v>44883</v>
      </c>
      <c r="B3126" t="s">
        <v>5566</v>
      </c>
      <c r="C3126" s="3" t="s">
        <v>9000</v>
      </c>
      <c r="D3126" t="s">
        <v>8997</v>
      </c>
      <c r="F3126">
        <v>38</v>
      </c>
      <c r="G3126">
        <v>0</v>
      </c>
      <c r="H3126" t="s">
        <v>2841</v>
      </c>
      <c r="I3126" t="s">
        <v>15</v>
      </c>
      <c r="J3126" s="1">
        <v>44884</v>
      </c>
      <c r="K3126">
        <v>8820</v>
      </c>
    </row>
    <row r="3127" spans="1:11" x14ac:dyDescent="0.3">
      <c r="A3127" s="1">
        <v>44883</v>
      </c>
      <c r="B3127" t="s">
        <v>5566</v>
      </c>
      <c r="C3127" s="3" t="s">
        <v>9001</v>
      </c>
      <c r="D3127" t="s">
        <v>8997</v>
      </c>
      <c r="F3127">
        <v>35.1</v>
      </c>
      <c r="G3127">
        <v>0</v>
      </c>
      <c r="H3127" t="s">
        <v>2841</v>
      </c>
      <c r="I3127" t="s">
        <v>15</v>
      </c>
      <c r="J3127" s="1">
        <v>44884</v>
      </c>
      <c r="K3127">
        <v>8820</v>
      </c>
    </row>
    <row r="3128" spans="1:11" x14ac:dyDescent="0.3">
      <c r="A3128" s="1">
        <v>44883</v>
      </c>
      <c r="B3128" t="s">
        <v>5566</v>
      </c>
      <c r="C3128" s="3" t="s">
        <v>9002</v>
      </c>
      <c r="D3128" t="s">
        <v>8997</v>
      </c>
      <c r="F3128">
        <v>32.9</v>
      </c>
      <c r="G3128">
        <v>0</v>
      </c>
      <c r="H3128" t="s">
        <v>2841</v>
      </c>
      <c r="I3128" t="s">
        <v>15</v>
      </c>
      <c r="J3128" s="1">
        <v>44884</v>
      </c>
      <c r="K3128">
        <v>8820</v>
      </c>
    </row>
    <row r="3129" spans="1:11" x14ac:dyDescent="0.3">
      <c r="A3129" s="1">
        <v>44883</v>
      </c>
      <c r="B3129" t="s">
        <v>5566</v>
      </c>
      <c r="C3129" s="3" t="s">
        <v>9003</v>
      </c>
      <c r="D3129" t="s">
        <v>6405</v>
      </c>
      <c r="F3129">
        <v>31</v>
      </c>
      <c r="G3129">
        <v>0</v>
      </c>
      <c r="H3129" t="s">
        <v>45</v>
      </c>
      <c r="I3129" t="s">
        <v>1253</v>
      </c>
    </row>
    <row r="3130" spans="1:11" x14ac:dyDescent="0.3">
      <c r="A3130" s="1">
        <v>44883</v>
      </c>
      <c r="B3130" t="s">
        <v>5566</v>
      </c>
      <c r="C3130" s="3" t="s">
        <v>9004</v>
      </c>
      <c r="D3130" t="s">
        <v>6405</v>
      </c>
      <c r="F3130">
        <v>33</v>
      </c>
      <c r="G3130">
        <v>0</v>
      </c>
      <c r="H3130" t="s">
        <v>45</v>
      </c>
      <c r="I3130" t="s">
        <v>1253</v>
      </c>
    </row>
    <row r="3131" spans="1:11" x14ac:dyDescent="0.3">
      <c r="A3131" s="1">
        <v>44883</v>
      </c>
      <c r="B3131" t="s">
        <v>5566</v>
      </c>
      <c r="C3131" s="3" t="s">
        <v>9005</v>
      </c>
      <c r="D3131" t="s">
        <v>6405</v>
      </c>
      <c r="F3131">
        <v>48</v>
      </c>
      <c r="G3131">
        <v>0</v>
      </c>
      <c r="H3131" t="s">
        <v>45</v>
      </c>
      <c r="I3131" t="s">
        <v>1253</v>
      </c>
    </row>
    <row r="3132" spans="1:11" x14ac:dyDescent="0.3">
      <c r="A3132" s="1">
        <v>44883</v>
      </c>
      <c r="B3132" t="s">
        <v>5566</v>
      </c>
      <c r="C3132" s="3" t="s">
        <v>9006</v>
      </c>
      <c r="D3132" t="s">
        <v>6405</v>
      </c>
      <c r="F3132">
        <v>33</v>
      </c>
      <c r="G3132">
        <v>0</v>
      </c>
      <c r="H3132" t="s">
        <v>45</v>
      </c>
      <c r="I3132" t="s">
        <v>1253</v>
      </c>
    </row>
    <row r="3133" spans="1:11" x14ac:dyDescent="0.3">
      <c r="A3133" s="1">
        <v>44883</v>
      </c>
      <c r="B3133" t="s">
        <v>5566</v>
      </c>
      <c r="C3133" s="3" t="s">
        <v>9007</v>
      </c>
      <c r="D3133" t="s">
        <v>6405</v>
      </c>
      <c r="F3133">
        <v>37.1</v>
      </c>
      <c r="G3133">
        <v>3.2</v>
      </c>
      <c r="H3133" t="s">
        <v>45</v>
      </c>
      <c r="I3133" t="s">
        <v>1253</v>
      </c>
    </row>
    <row r="3134" spans="1:11" x14ac:dyDescent="0.3">
      <c r="A3134" s="1">
        <v>44890</v>
      </c>
      <c r="B3134" t="s">
        <v>5566</v>
      </c>
      <c r="C3134" s="3" t="s">
        <v>9165</v>
      </c>
      <c r="D3134" t="s">
        <v>5602</v>
      </c>
      <c r="F3134">
        <v>30.7</v>
      </c>
      <c r="G3134">
        <v>0</v>
      </c>
      <c r="H3134" t="s">
        <v>23</v>
      </c>
      <c r="I3134" t="s">
        <v>15</v>
      </c>
    </row>
    <row r="3135" spans="1:11" x14ac:dyDescent="0.3">
      <c r="A3135" s="1">
        <v>44884</v>
      </c>
      <c r="B3135" t="s">
        <v>5553</v>
      </c>
      <c r="C3135" s="3" t="s">
        <v>9009</v>
      </c>
      <c r="D3135" t="s">
        <v>5860</v>
      </c>
      <c r="F3135">
        <v>47</v>
      </c>
      <c r="G3135">
        <v>0</v>
      </c>
      <c r="H3135" t="s">
        <v>378</v>
      </c>
      <c r="I3135" t="s">
        <v>5548</v>
      </c>
    </row>
    <row r="3136" spans="1:11" x14ac:dyDescent="0.3">
      <c r="A3136" s="1">
        <v>44884</v>
      </c>
      <c r="B3136" t="s">
        <v>5566</v>
      </c>
      <c r="C3136" s="3" t="s">
        <v>9010</v>
      </c>
      <c r="D3136" t="s">
        <v>6405</v>
      </c>
      <c r="F3136">
        <v>37.4</v>
      </c>
      <c r="G3136">
        <v>0</v>
      </c>
      <c r="H3136" t="s">
        <v>45</v>
      </c>
      <c r="I3136" t="s">
        <v>1253</v>
      </c>
    </row>
    <row r="3137" spans="1:11" x14ac:dyDescent="0.3">
      <c r="A3137" s="1">
        <v>44884</v>
      </c>
      <c r="B3137" t="s">
        <v>5566</v>
      </c>
      <c r="C3137" s="3" t="s">
        <v>9011</v>
      </c>
      <c r="D3137" t="s">
        <v>8699</v>
      </c>
      <c r="F3137">
        <v>43</v>
      </c>
      <c r="G3137">
        <v>0</v>
      </c>
      <c r="H3137" t="s">
        <v>802</v>
      </c>
      <c r="I3137" t="s">
        <v>5548</v>
      </c>
    </row>
    <row r="3138" spans="1:11" x14ac:dyDescent="0.3">
      <c r="A3138" s="1">
        <v>44884</v>
      </c>
      <c r="B3138" t="s">
        <v>5566</v>
      </c>
      <c r="C3138" s="3" t="s">
        <v>9012</v>
      </c>
      <c r="D3138" t="s">
        <v>8699</v>
      </c>
      <c r="F3138">
        <v>36.299999999999997</v>
      </c>
      <c r="G3138">
        <v>0</v>
      </c>
      <c r="H3138" t="s">
        <v>802</v>
      </c>
      <c r="I3138" t="s">
        <v>5548</v>
      </c>
    </row>
    <row r="3139" spans="1:11" x14ac:dyDescent="0.3">
      <c r="A3139" s="1">
        <v>44884</v>
      </c>
      <c r="B3139" t="s">
        <v>5566</v>
      </c>
      <c r="C3139" s="3" t="s">
        <v>9013</v>
      </c>
      <c r="D3139" t="s">
        <v>8699</v>
      </c>
      <c r="F3139">
        <v>38.4</v>
      </c>
      <c r="G3139">
        <v>4.2</v>
      </c>
      <c r="H3139" t="s">
        <v>802</v>
      </c>
      <c r="I3139" t="s">
        <v>5548</v>
      </c>
    </row>
    <row r="3140" spans="1:11" x14ac:dyDescent="0.3">
      <c r="A3140" s="1">
        <v>44884</v>
      </c>
      <c r="B3140" t="s">
        <v>5566</v>
      </c>
      <c r="C3140" s="3" t="s">
        <v>9014</v>
      </c>
      <c r="D3140" t="s">
        <v>8699</v>
      </c>
      <c r="F3140">
        <v>39.299999999999997</v>
      </c>
      <c r="G3140">
        <v>0</v>
      </c>
      <c r="H3140" t="s">
        <v>802</v>
      </c>
      <c r="I3140" t="s">
        <v>5548</v>
      </c>
    </row>
    <row r="3141" spans="1:11" x14ac:dyDescent="0.3">
      <c r="A3141" s="1">
        <v>44937</v>
      </c>
      <c r="B3141" t="s">
        <v>5561</v>
      </c>
      <c r="C3141" s="3" t="s">
        <v>9876</v>
      </c>
      <c r="D3141" t="s">
        <v>6020</v>
      </c>
      <c r="F3141">
        <v>30.7</v>
      </c>
      <c r="G3141">
        <v>0</v>
      </c>
      <c r="H3141" t="s">
        <v>23</v>
      </c>
      <c r="I3141" t="s">
        <v>15</v>
      </c>
    </row>
    <row r="3142" spans="1:11" x14ac:dyDescent="0.3">
      <c r="A3142" s="1">
        <v>44825</v>
      </c>
      <c r="B3142" t="s">
        <v>5566</v>
      </c>
      <c r="C3142" s="3" t="s">
        <v>7843</v>
      </c>
      <c r="D3142" t="s">
        <v>6395</v>
      </c>
      <c r="F3142">
        <v>30.6</v>
      </c>
      <c r="G3142">
        <v>0</v>
      </c>
      <c r="H3142" t="s">
        <v>23</v>
      </c>
      <c r="I3142" t="s">
        <v>15</v>
      </c>
    </row>
    <row r="3143" spans="1:11" x14ac:dyDescent="0.3">
      <c r="A3143" s="1">
        <v>44872</v>
      </c>
      <c r="B3143" t="s">
        <v>5561</v>
      </c>
      <c r="C3143" s="3" t="s">
        <v>8730</v>
      </c>
      <c r="D3143" t="s">
        <v>7199</v>
      </c>
      <c r="F3143">
        <v>30.6</v>
      </c>
      <c r="G3143">
        <v>0</v>
      </c>
      <c r="H3143" t="s">
        <v>23</v>
      </c>
      <c r="I3143" t="s">
        <v>15</v>
      </c>
    </row>
    <row r="3144" spans="1:11" x14ac:dyDescent="0.3">
      <c r="A3144" s="1">
        <v>44888</v>
      </c>
      <c r="B3144" t="s">
        <v>5566</v>
      </c>
      <c r="C3144" s="3" t="s">
        <v>9100</v>
      </c>
      <c r="D3144" t="s">
        <v>6064</v>
      </c>
      <c r="F3144">
        <v>30.6</v>
      </c>
      <c r="G3144">
        <v>0</v>
      </c>
      <c r="H3144" t="s">
        <v>23</v>
      </c>
      <c r="I3144" t="s">
        <v>15</v>
      </c>
      <c r="J3144" s="1">
        <v>44945</v>
      </c>
      <c r="K3144">
        <v>9067</v>
      </c>
    </row>
    <row r="3145" spans="1:11" x14ac:dyDescent="0.3">
      <c r="A3145" s="1">
        <v>44890</v>
      </c>
      <c r="B3145" t="s">
        <v>5561</v>
      </c>
      <c r="C3145" s="3" t="s">
        <v>9153</v>
      </c>
      <c r="D3145" t="s">
        <v>7157</v>
      </c>
      <c r="F3145">
        <v>30.6</v>
      </c>
      <c r="G3145">
        <v>0</v>
      </c>
      <c r="H3145" t="s">
        <v>23</v>
      </c>
      <c r="I3145" t="s">
        <v>15</v>
      </c>
    </row>
    <row r="3146" spans="1:11" x14ac:dyDescent="0.3">
      <c r="A3146" s="1">
        <v>44940</v>
      </c>
      <c r="B3146" t="s">
        <v>5561</v>
      </c>
      <c r="C3146" s="3" t="s">
        <v>9963</v>
      </c>
      <c r="D3146" t="s">
        <v>6150</v>
      </c>
      <c r="F3146">
        <v>30.6</v>
      </c>
      <c r="G3146">
        <v>0</v>
      </c>
      <c r="H3146" t="s">
        <v>23</v>
      </c>
      <c r="I3146" t="s">
        <v>15</v>
      </c>
    </row>
    <row r="3147" spans="1:11" x14ac:dyDescent="0.3">
      <c r="A3147" s="1">
        <v>44767</v>
      </c>
      <c r="B3147" t="s">
        <v>5553</v>
      </c>
      <c r="C3147" s="3" t="s">
        <v>6625</v>
      </c>
      <c r="D3147" t="s">
        <v>6603</v>
      </c>
      <c r="F3147">
        <v>30.5</v>
      </c>
      <c r="G3147">
        <v>0</v>
      </c>
      <c r="H3147" t="s">
        <v>23</v>
      </c>
      <c r="I3147" t="s">
        <v>15</v>
      </c>
    </row>
    <row r="3148" spans="1:11" x14ac:dyDescent="0.3">
      <c r="A3148" s="1">
        <v>44776</v>
      </c>
      <c r="B3148" t="s">
        <v>5566</v>
      </c>
      <c r="C3148" s="3" t="s">
        <v>6922</v>
      </c>
      <c r="D3148" t="s">
        <v>5621</v>
      </c>
      <c r="F3148">
        <v>30.5</v>
      </c>
      <c r="G3148">
        <v>0</v>
      </c>
      <c r="H3148" t="s">
        <v>23</v>
      </c>
      <c r="I3148" t="s">
        <v>15</v>
      </c>
    </row>
    <row r="3149" spans="1:11" x14ac:dyDescent="0.3">
      <c r="A3149" s="1">
        <v>44810</v>
      </c>
      <c r="B3149" t="s">
        <v>5561</v>
      </c>
      <c r="C3149" s="3" t="s">
        <v>7539</v>
      </c>
      <c r="D3149" t="s">
        <v>6774</v>
      </c>
      <c r="F3149">
        <v>30.5</v>
      </c>
      <c r="G3149">
        <v>0</v>
      </c>
      <c r="H3149" t="s">
        <v>23</v>
      </c>
      <c r="I3149" t="s">
        <v>1253</v>
      </c>
    </row>
    <row r="3150" spans="1:11" x14ac:dyDescent="0.3">
      <c r="A3150" s="1">
        <v>44886</v>
      </c>
      <c r="B3150" t="s">
        <v>5608</v>
      </c>
      <c r="C3150" s="3" t="s">
        <v>9024</v>
      </c>
      <c r="D3150" t="s">
        <v>5643</v>
      </c>
      <c r="F3150">
        <v>16</v>
      </c>
      <c r="G3150">
        <v>0</v>
      </c>
      <c r="H3150" t="s">
        <v>178</v>
      </c>
      <c r="I3150" t="s">
        <v>5548</v>
      </c>
      <c r="J3150" s="1">
        <v>44886</v>
      </c>
      <c r="K3150">
        <v>8828</v>
      </c>
    </row>
    <row r="3151" spans="1:11" x14ac:dyDescent="0.3">
      <c r="A3151" s="1">
        <v>44886</v>
      </c>
      <c r="B3151" t="s">
        <v>5608</v>
      </c>
      <c r="C3151" s="3" t="s">
        <v>9025</v>
      </c>
      <c r="D3151" t="s">
        <v>5643</v>
      </c>
      <c r="F3151">
        <v>16.5</v>
      </c>
      <c r="G3151">
        <v>0</v>
      </c>
      <c r="H3151" t="s">
        <v>178</v>
      </c>
      <c r="I3151" t="s">
        <v>5548</v>
      </c>
      <c r="J3151" s="1">
        <v>44886</v>
      </c>
      <c r="K3151">
        <v>8828</v>
      </c>
    </row>
    <row r="3152" spans="1:11" x14ac:dyDescent="0.3">
      <c r="A3152" s="1">
        <v>44886</v>
      </c>
      <c r="B3152" t="s">
        <v>5608</v>
      </c>
      <c r="C3152" s="3" t="s">
        <v>9026</v>
      </c>
      <c r="D3152" t="s">
        <v>5643</v>
      </c>
      <c r="F3152">
        <v>16.5</v>
      </c>
      <c r="G3152">
        <v>0</v>
      </c>
      <c r="H3152" t="s">
        <v>178</v>
      </c>
      <c r="I3152" t="s">
        <v>5548</v>
      </c>
      <c r="J3152" s="1">
        <v>44886</v>
      </c>
      <c r="K3152">
        <v>8828</v>
      </c>
    </row>
    <row r="3153" spans="1:11" x14ac:dyDescent="0.3">
      <c r="A3153" s="1">
        <v>44886</v>
      </c>
      <c r="B3153" t="s">
        <v>5608</v>
      </c>
      <c r="C3153" s="3" t="s">
        <v>9027</v>
      </c>
      <c r="D3153" t="s">
        <v>5643</v>
      </c>
      <c r="F3153">
        <v>15.9</v>
      </c>
      <c r="G3153">
        <v>0</v>
      </c>
      <c r="H3153" t="s">
        <v>178</v>
      </c>
      <c r="I3153" t="s">
        <v>5548</v>
      </c>
      <c r="J3153" s="1">
        <v>44886</v>
      </c>
      <c r="K3153">
        <v>8829</v>
      </c>
    </row>
    <row r="3154" spans="1:11" x14ac:dyDescent="0.3">
      <c r="A3154" s="1">
        <v>44886</v>
      </c>
      <c r="B3154" t="s">
        <v>5608</v>
      </c>
      <c r="C3154" s="3" t="s">
        <v>9028</v>
      </c>
      <c r="D3154" t="s">
        <v>5643</v>
      </c>
      <c r="F3154">
        <v>20.100000000000001</v>
      </c>
      <c r="G3154">
        <v>0</v>
      </c>
      <c r="H3154" t="s">
        <v>178</v>
      </c>
      <c r="I3154" t="s">
        <v>5548</v>
      </c>
      <c r="J3154" s="1">
        <v>44886</v>
      </c>
      <c r="K3154">
        <v>8829</v>
      </c>
    </row>
    <row r="3155" spans="1:11" x14ac:dyDescent="0.3">
      <c r="A3155" s="1">
        <v>44886</v>
      </c>
      <c r="B3155" t="s">
        <v>5608</v>
      </c>
      <c r="C3155" s="3" t="s">
        <v>9029</v>
      </c>
      <c r="D3155" t="s">
        <v>5643</v>
      </c>
      <c r="F3155">
        <v>19.600000000000001</v>
      </c>
      <c r="G3155">
        <v>0</v>
      </c>
      <c r="H3155" t="s">
        <v>178</v>
      </c>
      <c r="I3155" t="s">
        <v>5548</v>
      </c>
      <c r="J3155" s="1">
        <v>44886</v>
      </c>
      <c r="K3155">
        <v>8829</v>
      </c>
    </row>
    <row r="3156" spans="1:11" x14ac:dyDescent="0.3">
      <c r="A3156" s="1">
        <v>44886</v>
      </c>
      <c r="B3156" t="s">
        <v>5608</v>
      </c>
      <c r="C3156" s="3" t="s">
        <v>9030</v>
      </c>
      <c r="D3156" t="s">
        <v>5643</v>
      </c>
      <c r="F3156">
        <v>17</v>
      </c>
      <c r="G3156">
        <v>0</v>
      </c>
      <c r="H3156" t="s">
        <v>178</v>
      </c>
      <c r="I3156" t="s">
        <v>5548</v>
      </c>
      <c r="J3156" s="1">
        <v>44886</v>
      </c>
      <c r="K3156">
        <v>8830</v>
      </c>
    </row>
    <row r="3157" spans="1:11" x14ac:dyDescent="0.3">
      <c r="A3157" s="1">
        <v>44886</v>
      </c>
      <c r="B3157" t="s">
        <v>5608</v>
      </c>
      <c r="C3157" s="3" t="s">
        <v>9031</v>
      </c>
      <c r="D3157" t="s">
        <v>5643</v>
      </c>
      <c r="F3157">
        <v>16.600000000000001</v>
      </c>
      <c r="G3157">
        <v>0</v>
      </c>
      <c r="H3157" t="s">
        <v>178</v>
      </c>
      <c r="I3157" t="s">
        <v>5548</v>
      </c>
      <c r="J3157" s="1">
        <v>44886</v>
      </c>
      <c r="K3157">
        <v>8830</v>
      </c>
    </row>
    <row r="3158" spans="1:11" x14ac:dyDescent="0.3">
      <c r="A3158" s="1">
        <v>44886</v>
      </c>
      <c r="B3158" t="s">
        <v>5608</v>
      </c>
      <c r="C3158" s="3" t="s">
        <v>9032</v>
      </c>
      <c r="D3158" t="s">
        <v>5643</v>
      </c>
      <c r="F3158">
        <v>18.600000000000001</v>
      </c>
      <c r="G3158">
        <v>0</v>
      </c>
      <c r="H3158" t="s">
        <v>178</v>
      </c>
      <c r="I3158" t="s">
        <v>5548</v>
      </c>
      <c r="J3158" s="1">
        <v>44886</v>
      </c>
      <c r="K3158">
        <v>8831</v>
      </c>
    </row>
    <row r="3159" spans="1:11" x14ac:dyDescent="0.3">
      <c r="A3159" s="1">
        <v>44886</v>
      </c>
      <c r="B3159" t="s">
        <v>5608</v>
      </c>
      <c r="C3159" s="3" t="s">
        <v>9033</v>
      </c>
      <c r="D3159" t="s">
        <v>5643</v>
      </c>
      <c r="F3159">
        <v>19</v>
      </c>
      <c r="G3159">
        <v>0</v>
      </c>
      <c r="H3159" t="s">
        <v>178</v>
      </c>
      <c r="I3159" t="s">
        <v>5548</v>
      </c>
      <c r="J3159" s="1">
        <v>44886</v>
      </c>
      <c r="K3159">
        <v>8831</v>
      </c>
    </row>
    <row r="3160" spans="1:11" x14ac:dyDescent="0.3">
      <c r="A3160" s="1">
        <v>44887</v>
      </c>
      <c r="B3160" t="s">
        <v>5561</v>
      </c>
      <c r="C3160" s="3" t="s">
        <v>9034</v>
      </c>
      <c r="D3160" t="s">
        <v>9035</v>
      </c>
      <c r="F3160">
        <v>20.100000000000001</v>
      </c>
      <c r="G3160">
        <v>3.2</v>
      </c>
      <c r="H3160" t="s">
        <v>96</v>
      </c>
      <c r="I3160" t="s">
        <v>5548</v>
      </c>
    </row>
    <row r="3161" spans="1:11" x14ac:dyDescent="0.3">
      <c r="A3161" s="1">
        <v>44887</v>
      </c>
      <c r="B3161" t="s">
        <v>5561</v>
      </c>
      <c r="C3161" s="3" t="s">
        <v>9036</v>
      </c>
      <c r="D3161" t="s">
        <v>9035</v>
      </c>
      <c r="F3161">
        <v>22.9</v>
      </c>
      <c r="G3161">
        <v>0</v>
      </c>
      <c r="H3161" t="s">
        <v>96</v>
      </c>
      <c r="I3161" t="s">
        <v>5548</v>
      </c>
    </row>
    <row r="3162" spans="1:11" x14ac:dyDescent="0.3">
      <c r="A3162" s="1">
        <v>44887</v>
      </c>
      <c r="B3162" t="s">
        <v>5561</v>
      </c>
      <c r="C3162" s="3" t="s">
        <v>9037</v>
      </c>
      <c r="D3162" t="s">
        <v>9035</v>
      </c>
      <c r="F3162">
        <v>25</v>
      </c>
      <c r="G3162">
        <v>0</v>
      </c>
      <c r="H3162" t="s">
        <v>96</v>
      </c>
      <c r="I3162" t="s">
        <v>5548</v>
      </c>
    </row>
    <row r="3163" spans="1:11" x14ac:dyDescent="0.3">
      <c r="A3163" s="1">
        <v>44887</v>
      </c>
      <c r="B3163" t="s">
        <v>5561</v>
      </c>
      <c r="C3163" s="3" t="s">
        <v>9038</v>
      </c>
      <c r="D3163" t="s">
        <v>9035</v>
      </c>
      <c r="F3163">
        <v>23.3</v>
      </c>
      <c r="G3163">
        <v>0</v>
      </c>
      <c r="H3163" t="s">
        <v>96</v>
      </c>
      <c r="I3163" t="s">
        <v>5548</v>
      </c>
    </row>
    <row r="3164" spans="1:11" x14ac:dyDescent="0.3">
      <c r="A3164" s="1">
        <v>44887</v>
      </c>
      <c r="B3164" t="s">
        <v>5561</v>
      </c>
      <c r="C3164" s="3" t="s">
        <v>9039</v>
      </c>
      <c r="D3164" t="s">
        <v>9035</v>
      </c>
      <c r="F3164">
        <v>23.7</v>
      </c>
      <c r="G3164">
        <v>0</v>
      </c>
      <c r="H3164" t="s">
        <v>96</v>
      </c>
      <c r="I3164" t="s">
        <v>5548</v>
      </c>
    </row>
    <row r="3165" spans="1:11" x14ac:dyDescent="0.3">
      <c r="A3165" s="1">
        <v>44887</v>
      </c>
      <c r="B3165" t="s">
        <v>5561</v>
      </c>
      <c r="C3165" s="3" t="s">
        <v>9040</v>
      </c>
      <c r="D3165" t="s">
        <v>9035</v>
      </c>
      <c r="F3165">
        <v>22</v>
      </c>
      <c r="G3165">
        <v>0</v>
      </c>
      <c r="H3165" t="s">
        <v>96</v>
      </c>
      <c r="I3165" t="s">
        <v>5548</v>
      </c>
    </row>
    <row r="3166" spans="1:11" x14ac:dyDescent="0.3">
      <c r="A3166" s="1">
        <v>44887</v>
      </c>
      <c r="B3166" t="s">
        <v>5561</v>
      </c>
      <c r="C3166" s="3" t="s">
        <v>9041</v>
      </c>
      <c r="D3166" t="s">
        <v>9035</v>
      </c>
      <c r="F3166">
        <v>20.399999999999999</v>
      </c>
      <c r="G3166">
        <v>0</v>
      </c>
      <c r="H3166" t="s">
        <v>96</v>
      </c>
      <c r="I3166" t="s">
        <v>5548</v>
      </c>
    </row>
    <row r="3167" spans="1:11" x14ac:dyDescent="0.3">
      <c r="A3167" s="1">
        <v>44887</v>
      </c>
      <c r="B3167" t="s">
        <v>5561</v>
      </c>
      <c r="C3167" s="3" t="s">
        <v>9042</v>
      </c>
      <c r="D3167" t="s">
        <v>9035</v>
      </c>
      <c r="F3167">
        <v>23.7</v>
      </c>
      <c r="G3167">
        <v>0</v>
      </c>
      <c r="H3167" t="s">
        <v>96</v>
      </c>
      <c r="I3167" t="s">
        <v>5548</v>
      </c>
    </row>
    <row r="3168" spans="1:11" x14ac:dyDescent="0.3">
      <c r="A3168" s="1">
        <v>44887</v>
      </c>
      <c r="B3168" t="s">
        <v>5561</v>
      </c>
      <c r="C3168" s="3" t="s">
        <v>9043</v>
      </c>
      <c r="D3168" t="s">
        <v>9035</v>
      </c>
      <c r="F3168">
        <v>21.7</v>
      </c>
      <c r="G3168">
        <v>0</v>
      </c>
      <c r="H3168" t="s">
        <v>96</v>
      </c>
      <c r="I3168" t="s">
        <v>5548</v>
      </c>
    </row>
    <row r="3169" spans="1:9" x14ac:dyDescent="0.3">
      <c r="A3169" s="1">
        <v>44887</v>
      </c>
      <c r="B3169" t="s">
        <v>5561</v>
      </c>
      <c r="C3169" s="3" t="s">
        <v>9044</v>
      </c>
      <c r="D3169" t="s">
        <v>9035</v>
      </c>
      <c r="F3169">
        <v>11.8</v>
      </c>
      <c r="G3169">
        <v>0</v>
      </c>
      <c r="H3169" t="s">
        <v>96</v>
      </c>
      <c r="I3169" t="s">
        <v>5548</v>
      </c>
    </row>
    <row r="3170" spans="1:9" x14ac:dyDescent="0.3">
      <c r="A3170" s="1">
        <v>44825</v>
      </c>
      <c r="B3170" t="s">
        <v>5561</v>
      </c>
      <c r="C3170" s="3" t="s">
        <v>7830</v>
      </c>
      <c r="D3170" t="s">
        <v>7012</v>
      </c>
      <c r="F3170">
        <v>30.5</v>
      </c>
      <c r="G3170">
        <v>0</v>
      </c>
      <c r="H3170" t="s">
        <v>23</v>
      </c>
      <c r="I3170" t="s">
        <v>15</v>
      </c>
    </row>
    <row r="3171" spans="1:9" x14ac:dyDescent="0.3">
      <c r="A3171" s="1">
        <v>44887</v>
      </c>
      <c r="B3171" t="s">
        <v>5566</v>
      </c>
      <c r="C3171" s="3" t="s">
        <v>9046</v>
      </c>
      <c r="D3171" t="s">
        <v>6300</v>
      </c>
      <c r="F3171">
        <v>37.799999999999997</v>
      </c>
      <c r="G3171">
        <v>0</v>
      </c>
      <c r="H3171" t="s">
        <v>45</v>
      </c>
      <c r="I3171" t="s">
        <v>1253</v>
      </c>
    </row>
    <row r="3172" spans="1:9" x14ac:dyDescent="0.3">
      <c r="A3172" s="1">
        <v>44832</v>
      </c>
      <c r="B3172" t="s">
        <v>5566</v>
      </c>
      <c r="C3172" s="3" t="s">
        <v>8013</v>
      </c>
      <c r="D3172" t="s">
        <v>6196</v>
      </c>
      <c r="F3172">
        <v>30.5</v>
      </c>
      <c r="G3172">
        <v>0</v>
      </c>
      <c r="H3172" t="s">
        <v>23</v>
      </c>
      <c r="I3172" t="s">
        <v>15</v>
      </c>
    </row>
    <row r="3173" spans="1:9" x14ac:dyDescent="0.3">
      <c r="A3173" s="1">
        <v>44887</v>
      </c>
      <c r="B3173" t="s">
        <v>5566</v>
      </c>
      <c r="C3173" s="3" t="s">
        <v>9048</v>
      </c>
      <c r="D3173" t="s">
        <v>6300</v>
      </c>
      <c r="F3173">
        <v>43.4</v>
      </c>
      <c r="G3173">
        <v>0</v>
      </c>
      <c r="H3173" t="s">
        <v>45</v>
      </c>
      <c r="I3173" t="s">
        <v>1253</v>
      </c>
    </row>
    <row r="3174" spans="1:9" x14ac:dyDescent="0.3">
      <c r="A3174" s="1">
        <v>44845</v>
      </c>
      <c r="B3174" t="s">
        <v>5553</v>
      </c>
      <c r="C3174" s="3" t="s">
        <v>8253</v>
      </c>
      <c r="D3174" t="s">
        <v>6627</v>
      </c>
      <c r="F3174">
        <v>30.5</v>
      </c>
      <c r="G3174">
        <v>0</v>
      </c>
      <c r="H3174" t="s">
        <v>23</v>
      </c>
      <c r="I3174" t="s">
        <v>15</v>
      </c>
    </row>
    <row r="3175" spans="1:9" x14ac:dyDescent="0.3">
      <c r="A3175" s="1">
        <v>44887</v>
      </c>
      <c r="B3175" t="s">
        <v>5566</v>
      </c>
      <c r="C3175" s="3" t="s">
        <v>9050</v>
      </c>
      <c r="D3175" t="s">
        <v>6300</v>
      </c>
      <c r="F3175">
        <v>32.4</v>
      </c>
      <c r="G3175">
        <v>0</v>
      </c>
      <c r="H3175" t="s">
        <v>45</v>
      </c>
      <c r="I3175" t="s">
        <v>1253</v>
      </c>
    </row>
    <row r="3176" spans="1:9" x14ac:dyDescent="0.3">
      <c r="A3176" s="1">
        <v>44847</v>
      </c>
      <c r="B3176" t="s">
        <v>5566</v>
      </c>
      <c r="C3176" s="3" t="s">
        <v>8331</v>
      </c>
      <c r="D3176" t="s">
        <v>5602</v>
      </c>
      <c r="F3176">
        <v>30.5</v>
      </c>
      <c r="G3176">
        <v>0</v>
      </c>
      <c r="H3176" t="s">
        <v>23</v>
      </c>
      <c r="I3176" t="s">
        <v>15</v>
      </c>
    </row>
    <row r="3177" spans="1:9" x14ac:dyDescent="0.3">
      <c r="A3177" s="1">
        <v>44887</v>
      </c>
      <c r="B3177" t="s">
        <v>5566</v>
      </c>
      <c r="C3177" s="3" t="s">
        <v>9052</v>
      </c>
      <c r="D3177" t="s">
        <v>6300</v>
      </c>
      <c r="F3177">
        <v>40.6</v>
      </c>
      <c r="G3177">
        <v>2</v>
      </c>
      <c r="H3177" t="s">
        <v>45</v>
      </c>
      <c r="I3177" t="s">
        <v>1253</v>
      </c>
    </row>
    <row r="3178" spans="1:9" x14ac:dyDescent="0.3">
      <c r="A3178" s="1">
        <v>44855</v>
      </c>
      <c r="B3178" t="s">
        <v>5566</v>
      </c>
      <c r="C3178" s="3" t="s">
        <v>8505</v>
      </c>
      <c r="D3178" t="s">
        <v>6369</v>
      </c>
      <c r="F3178">
        <v>30.5</v>
      </c>
      <c r="G3178">
        <v>0</v>
      </c>
      <c r="H3178" t="s">
        <v>23</v>
      </c>
      <c r="I3178" t="s">
        <v>15</v>
      </c>
    </row>
    <row r="3179" spans="1:9" x14ac:dyDescent="0.3">
      <c r="A3179" s="1">
        <v>44887</v>
      </c>
      <c r="B3179" t="s">
        <v>5561</v>
      </c>
      <c r="C3179" s="3" t="s">
        <v>9045</v>
      </c>
      <c r="D3179" t="s">
        <v>5921</v>
      </c>
      <c r="F3179">
        <v>30.5</v>
      </c>
      <c r="G3179">
        <v>0</v>
      </c>
      <c r="H3179" t="s">
        <v>23</v>
      </c>
      <c r="I3179" t="s">
        <v>1253</v>
      </c>
    </row>
    <row r="3180" spans="1:9" x14ac:dyDescent="0.3">
      <c r="A3180" s="1">
        <v>44894</v>
      </c>
      <c r="B3180" t="s">
        <v>5566</v>
      </c>
      <c r="C3180" s="3" t="s">
        <v>9225</v>
      </c>
      <c r="D3180" t="s">
        <v>6196</v>
      </c>
      <c r="F3180">
        <v>30.5</v>
      </c>
      <c r="G3180">
        <v>0</v>
      </c>
      <c r="H3180" t="s">
        <v>23</v>
      </c>
      <c r="I3180" t="s">
        <v>15</v>
      </c>
    </row>
    <row r="3181" spans="1:9" x14ac:dyDescent="0.3">
      <c r="A3181" s="1">
        <v>44939</v>
      </c>
      <c r="B3181" t="s">
        <v>5561</v>
      </c>
      <c r="C3181" s="3" t="s">
        <v>9928</v>
      </c>
      <c r="D3181" t="s">
        <v>7009</v>
      </c>
      <c r="F3181">
        <v>30.5</v>
      </c>
      <c r="G3181">
        <v>0</v>
      </c>
      <c r="H3181" t="s">
        <v>23</v>
      </c>
      <c r="I3181" t="s">
        <v>15</v>
      </c>
    </row>
    <row r="3182" spans="1:9" x14ac:dyDescent="0.3">
      <c r="A3182" s="1">
        <v>44940</v>
      </c>
      <c r="B3182" t="s">
        <v>5561</v>
      </c>
      <c r="C3182" s="3" t="s">
        <v>9971</v>
      </c>
      <c r="D3182" t="s">
        <v>7086</v>
      </c>
      <c r="F3182">
        <v>30.5</v>
      </c>
      <c r="G3182">
        <v>0</v>
      </c>
      <c r="H3182" t="s">
        <v>23</v>
      </c>
      <c r="I3182" t="s">
        <v>15</v>
      </c>
    </row>
    <row r="3183" spans="1:9" x14ac:dyDescent="0.3">
      <c r="A3183" s="1">
        <v>44783</v>
      </c>
      <c r="B3183" t="s">
        <v>5561</v>
      </c>
      <c r="C3183" s="3" t="s">
        <v>7051</v>
      </c>
      <c r="D3183" t="s">
        <v>6042</v>
      </c>
      <c r="F3183">
        <v>30.4</v>
      </c>
      <c r="G3183">
        <v>0</v>
      </c>
      <c r="H3183" t="s">
        <v>23</v>
      </c>
      <c r="I3183" t="s">
        <v>15</v>
      </c>
    </row>
    <row r="3184" spans="1:9" x14ac:dyDescent="0.3">
      <c r="A3184" s="1">
        <v>44813</v>
      </c>
      <c r="B3184" t="s">
        <v>5561</v>
      </c>
      <c r="C3184" s="3" t="s">
        <v>7589</v>
      </c>
      <c r="D3184" t="s">
        <v>7590</v>
      </c>
      <c r="F3184">
        <v>30.4</v>
      </c>
      <c r="G3184">
        <v>0.88</v>
      </c>
      <c r="H3184" t="s">
        <v>23</v>
      </c>
      <c r="I3184" t="s">
        <v>15</v>
      </c>
    </row>
    <row r="3185" spans="1:11" x14ac:dyDescent="0.3">
      <c r="A3185" s="1">
        <v>44819</v>
      </c>
      <c r="B3185" t="s">
        <v>5561</v>
      </c>
      <c r="C3185" s="3" t="s">
        <v>7742</v>
      </c>
      <c r="D3185" t="s">
        <v>6042</v>
      </c>
      <c r="F3185">
        <v>30.4</v>
      </c>
      <c r="G3185">
        <v>0</v>
      </c>
      <c r="H3185" t="s">
        <v>23</v>
      </c>
      <c r="I3185" t="s">
        <v>15</v>
      </c>
    </row>
    <row r="3186" spans="1:11" x14ac:dyDescent="0.3">
      <c r="A3186" s="1">
        <v>44823</v>
      </c>
      <c r="B3186" t="s">
        <v>5566</v>
      </c>
      <c r="C3186" s="3" t="s">
        <v>7794</v>
      </c>
      <c r="D3186" t="s">
        <v>5621</v>
      </c>
      <c r="F3186">
        <v>30.4</v>
      </c>
      <c r="G3186">
        <v>0</v>
      </c>
      <c r="H3186" t="s">
        <v>23</v>
      </c>
      <c r="I3186" t="s">
        <v>15</v>
      </c>
    </row>
    <row r="3187" spans="1:11" x14ac:dyDescent="0.3">
      <c r="A3187" s="1">
        <v>44865</v>
      </c>
      <c r="B3187" t="s">
        <v>5566</v>
      </c>
      <c r="C3187" s="3" t="s">
        <v>8634</v>
      </c>
      <c r="D3187" t="s">
        <v>6064</v>
      </c>
      <c r="F3187">
        <v>30.4</v>
      </c>
      <c r="G3187">
        <v>0</v>
      </c>
      <c r="H3187" t="s">
        <v>23</v>
      </c>
      <c r="I3187" t="s">
        <v>15</v>
      </c>
    </row>
    <row r="3188" spans="1:11" x14ac:dyDescent="0.3">
      <c r="A3188" s="1">
        <v>44887</v>
      </c>
      <c r="B3188" t="s">
        <v>5608</v>
      </c>
      <c r="C3188" s="3" t="s">
        <v>9063</v>
      </c>
      <c r="D3188" t="s">
        <v>5627</v>
      </c>
      <c r="F3188">
        <v>12.3</v>
      </c>
      <c r="G3188">
        <v>0</v>
      </c>
      <c r="H3188" t="s">
        <v>178</v>
      </c>
      <c r="I3188" t="s">
        <v>5548</v>
      </c>
      <c r="J3188" s="1">
        <v>44887</v>
      </c>
      <c r="K3188">
        <v>8840</v>
      </c>
    </row>
    <row r="3189" spans="1:11" x14ac:dyDescent="0.3">
      <c r="A3189" s="1">
        <v>44887</v>
      </c>
      <c r="B3189" t="s">
        <v>5608</v>
      </c>
      <c r="C3189" s="3" t="s">
        <v>9064</v>
      </c>
      <c r="D3189" t="s">
        <v>5627</v>
      </c>
      <c r="F3189">
        <v>11.9</v>
      </c>
      <c r="G3189">
        <v>0</v>
      </c>
      <c r="H3189" t="s">
        <v>178</v>
      </c>
      <c r="I3189" t="s">
        <v>5548</v>
      </c>
      <c r="J3189" s="1">
        <v>44887</v>
      </c>
      <c r="K3189">
        <v>8840</v>
      </c>
    </row>
    <row r="3190" spans="1:11" x14ac:dyDescent="0.3">
      <c r="A3190" s="1">
        <v>44887</v>
      </c>
      <c r="B3190" t="s">
        <v>5608</v>
      </c>
      <c r="C3190" s="3" t="s">
        <v>9065</v>
      </c>
      <c r="D3190" t="s">
        <v>5627</v>
      </c>
      <c r="F3190">
        <v>12.2</v>
      </c>
      <c r="G3190">
        <v>0</v>
      </c>
      <c r="H3190" t="s">
        <v>178</v>
      </c>
      <c r="I3190" t="s">
        <v>15</v>
      </c>
      <c r="J3190" s="1">
        <v>44887</v>
      </c>
      <c r="K3190">
        <v>8840</v>
      </c>
    </row>
    <row r="3191" spans="1:11" x14ac:dyDescent="0.3">
      <c r="A3191" s="1">
        <v>44887</v>
      </c>
      <c r="B3191" t="s">
        <v>5608</v>
      </c>
      <c r="C3191" s="3" t="s">
        <v>9066</v>
      </c>
      <c r="D3191" t="s">
        <v>5627</v>
      </c>
      <c r="F3191">
        <v>11.9</v>
      </c>
      <c r="G3191">
        <v>0</v>
      </c>
      <c r="H3191" t="s">
        <v>178</v>
      </c>
      <c r="I3191" t="s">
        <v>15</v>
      </c>
      <c r="J3191" s="1">
        <v>44887</v>
      </c>
      <c r="K3191">
        <v>8840</v>
      </c>
    </row>
    <row r="3192" spans="1:11" x14ac:dyDescent="0.3">
      <c r="A3192" s="1">
        <v>44887</v>
      </c>
      <c r="B3192" t="s">
        <v>5608</v>
      </c>
      <c r="C3192" s="3" t="s">
        <v>9067</v>
      </c>
      <c r="D3192" t="s">
        <v>6308</v>
      </c>
      <c r="F3192">
        <v>13.3</v>
      </c>
      <c r="G3192">
        <v>0</v>
      </c>
      <c r="H3192" t="s">
        <v>178</v>
      </c>
      <c r="I3192" t="s">
        <v>5548</v>
      </c>
      <c r="J3192" s="1">
        <v>44887</v>
      </c>
      <c r="K3192">
        <v>8834</v>
      </c>
    </row>
    <row r="3193" spans="1:11" x14ac:dyDescent="0.3">
      <c r="A3193" s="1">
        <v>44887</v>
      </c>
      <c r="B3193" t="s">
        <v>5608</v>
      </c>
      <c r="C3193" s="3" t="s">
        <v>9068</v>
      </c>
      <c r="D3193" t="s">
        <v>6308</v>
      </c>
      <c r="F3193">
        <v>13.4</v>
      </c>
      <c r="G3193">
        <v>0</v>
      </c>
      <c r="H3193" t="s">
        <v>178</v>
      </c>
      <c r="I3193" t="s">
        <v>5548</v>
      </c>
      <c r="J3193" s="1">
        <v>44887</v>
      </c>
      <c r="K3193">
        <v>8834</v>
      </c>
    </row>
    <row r="3194" spans="1:11" x14ac:dyDescent="0.3">
      <c r="A3194" s="1">
        <v>44887</v>
      </c>
      <c r="B3194" t="s">
        <v>5608</v>
      </c>
      <c r="C3194" s="3" t="s">
        <v>9069</v>
      </c>
      <c r="D3194" t="s">
        <v>6308</v>
      </c>
      <c r="F3194">
        <v>13.4</v>
      </c>
      <c r="G3194">
        <v>0</v>
      </c>
      <c r="H3194" t="s">
        <v>178</v>
      </c>
      <c r="I3194" t="s">
        <v>5548</v>
      </c>
      <c r="J3194" s="1">
        <v>44887</v>
      </c>
      <c r="K3194">
        <v>8834</v>
      </c>
    </row>
    <row r="3195" spans="1:11" x14ac:dyDescent="0.3">
      <c r="A3195" s="1">
        <v>44887</v>
      </c>
      <c r="B3195" t="s">
        <v>5608</v>
      </c>
      <c r="C3195" s="3" t="s">
        <v>9070</v>
      </c>
      <c r="D3195" t="s">
        <v>6308</v>
      </c>
      <c r="F3195">
        <v>13.4</v>
      </c>
      <c r="G3195">
        <v>0</v>
      </c>
      <c r="H3195" t="s">
        <v>178</v>
      </c>
      <c r="I3195" t="s">
        <v>5548</v>
      </c>
      <c r="J3195" s="1">
        <v>44887</v>
      </c>
      <c r="K3195">
        <v>8834</v>
      </c>
    </row>
    <row r="3196" spans="1:11" x14ac:dyDescent="0.3">
      <c r="A3196" s="1">
        <v>44887</v>
      </c>
      <c r="B3196" t="s">
        <v>5608</v>
      </c>
      <c r="C3196" s="3" t="s">
        <v>9071</v>
      </c>
      <c r="D3196" t="s">
        <v>6308</v>
      </c>
      <c r="F3196">
        <v>12.7</v>
      </c>
      <c r="G3196">
        <v>0</v>
      </c>
      <c r="H3196" t="s">
        <v>178</v>
      </c>
      <c r="I3196" t="s">
        <v>5548</v>
      </c>
      <c r="J3196" s="1">
        <v>44887</v>
      </c>
      <c r="K3196">
        <v>8837</v>
      </c>
    </row>
    <row r="3197" spans="1:11" x14ac:dyDescent="0.3">
      <c r="A3197" s="1">
        <v>44887</v>
      </c>
      <c r="B3197" t="s">
        <v>5608</v>
      </c>
      <c r="C3197" s="3" t="s">
        <v>9072</v>
      </c>
      <c r="D3197" t="s">
        <v>6308</v>
      </c>
      <c r="F3197">
        <v>12.7</v>
      </c>
      <c r="G3197">
        <v>0</v>
      </c>
      <c r="H3197" t="s">
        <v>178</v>
      </c>
      <c r="I3197" t="s">
        <v>5548</v>
      </c>
      <c r="J3197" s="1">
        <v>44887</v>
      </c>
      <c r="K3197">
        <v>8837</v>
      </c>
    </row>
    <row r="3198" spans="1:11" x14ac:dyDescent="0.3">
      <c r="A3198" s="1">
        <v>44887</v>
      </c>
      <c r="B3198" t="s">
        <v>5608</v>
      </c>
      <c r="C3198" s="3" t="s">
        <v>9073</v>
      </c>
      <c r="D3198" t="s">
        <v>6308</v>
      </c>
      <c r="F3198">
        <v>12</v>
      </c>
      <c r="G3198">
        <v>0</v>
      </c>
      <c r="H3198" t="s">
        <v>178</v>
      </c>
      <c r="I3198" t="s">
        <v>5548</v>
      </c>
      <c r="J3198" s="1">
        <v>44887</v>
      </c>
      <c r="K3198">
        <v>8838</v>
      </c>
    </row>
    <row r="3199" spans="1:11" x14ac:dyDescent="0.3">
      <c r="A3199" s="1">
        <v>44887</v>
      </c>
      <c r="B3199" t="s">
        <v>5608</v>
      </c>
      <c r="C3199" s="3" t="s">
        <v>9074</v>
      </c>
      <c r="D3199" t="s">
        <v>6308</v>
      </c>
      <c r="F3199">
        <v>12.2</v>
      </c>
      <c r="G3199">
        <v>0</v>
      </c>
      <c r="H3199" t="s">
        <v>178</v>
      </c>
      <c r="I3199" t="s">
        <v>5548</v>
      </c>
      <c r="J3199" s="1">
        <v>44887</v>
      </c>
      <c r="K3199">
        <v>8838</v>
      </c>
    </row>
    <row r="3200" spans="1:11" x14ac:dyDescent="0.3">
      <c r="A3200" s="1">
        <v>44887</v>
      </c>
      <c r="B3200" t="s">
        <v>5608</v>
      </c>
      <c r="C3200" s="3" t="s">
        <v>9075</v>
      </c>
      <c r="D3200" t="s">
        <v>6308</v>
      </c>
      <c r="F3200">
        <v>14</v>
      </c>
      <c r="G3200">
        <v>0</v>
      </c>
      <c r="H3200" t="s">
        <v>178</v>
      </c>
      <c r="I3200" t="s">
        <v>15</v>
      </c>
      <c r="J3200" s="1">
        <v>44887</v>
      </c>
      <c r="K3200">
        <v>8840</v>
      </c>
    </row>
    <row r="3201" spans="1:11" x14ac:dyDescent="0.3">
      <c r="A3201" s="1">
        <v>44887</v>
      </c>
      <c r="B3201" t="s">
        <v>5608</v>
      </c>
      <c r="C3201" s="3" t="s">
        <v>9076</v>
      </c>
      <c r="D3201" t="s">
        <v>6308</v>
      </c>
      <c r="F3201">
        <v>14.2</v>
      </c>
      <c r="G3201">
        <v>0</v>
      </c>
      <c r="H3201" t="s">
        <v>178</v>
      </c>
      <c r="I3201" t="s">
        <v>15</v>
      </c>
      <c r="J3201" s="1">
        <v>44887</v>
      </c>
      <c r="K3201">
        <v>8840</v>
      </c>
    </row>
    <row r="3202" spans="1:11" x14ac:dyDescent="0.3">
      <c r="A3202" s="1">
        <v>44887</v>
      </c>
      <c r="B3202" t="s">
        <v>5608</v>
      </c>
      <c r="C3202" s="3" t="s">
        <v>9077</v>
      </c>
      <c r="D3202" t="s">
        <v>6308</v>
      </c>
      <c r="F3202">
        <v>12.3</v>
      </c>
      <c r="G3202">
        <v>0</v>
      </c>
      <c r="H3202" t="s">
        <v>178</v>
      </c>
      <c r="I3202" t="s">
        <v>15</v>
      </c>
      <c r="J3202" s="1">
        <v>44887</v>
      </c>
      <c r="K3202">
        <v>8840</v>
      </c>
    </row>
    <row r="3203" spans="1:11" x14ac:dyDescent="0.3">
      <c r="A3203" s="1">
        <v>44887</v>
      </c>
      <c r="B3203" t="s">
        <v>5608</v>
      </c>
      <c r="C3203" s="3" t="s">
        <v>9078</v>
      </c>
      <c r="D3203" t="s">
        <v>6308</v>
      </c>
      <c r="F3203">
        <v>12.4</v>
      </c>
      <c r="G3203">
        <v>0</v>
      </c>
      <c r="H3203" t="s">
        <v>178</v>
      </c>
      <c r="I3203" t="s">
        <v>15</v>
      </c>
      <c r="J3203" s="1">
        <v>44887</v>
      </c>
      <c r="K3203">
        <v>8840</v>
      </c>
    </row>
    <row r="3204" spans="1:11" x14ac:dyDescent="0.3">
      <c r="A3204" s="1">
        <v>44887</v>
      </c>
      <c r="B3204" t="s">
        <v>5608</v>
      </c>
      <c r="C3204" s="3" t="s">
        <v>9079</v>
      </c>
      <c r="D3204" t="s">
        <v>5839</v>
      </c>
      <c r="F3204">
        <v>15.2</v>
      </c>
      <c r="G3204">
        <v>0</v>
      </c>
      <c r="H3204" t="s">
        <v>178</v>
      </c>
      <c r="I3204" t="s">
        <v>5548</v>
      </c>
      <c r="J3204" s="1">
        <v>44887</v>
      </c>
      <c r="K3204">
        <v>8832</v>
      </c>
    </row>
    <row r="3205" spans="1:11" x14ac:dyDescent="0.3">
      <c r="A3205" s="1">
        <v>44887</v>
      </c>
      <c r="B3205" t="s">
        <v>5608</v>
      </c>
      <c r="C3205" s="3" t="s">
        <v>9080</v>
      </c>
      <c r="D3205" t="s">
        <v>5839</v>
      </c>
      <c r="F3205">
        <v>18.3</v>
      </c>
      <c r="G3205">
        <v>0</v>
      </c>
      <c r="H3205" t="s">
        <v>178</v>
      </c>
      <c r="I3205" t="s">
        <v>5548</v>
      </c>
      <c r="J3205" s="1">
        <v>44887</v>
      </c>
      <c r="K3205">
        <v>8832</v>
      </c>
    </row>
    <row r="3206" spans="1:11" x14ac:dyDescent="0.3">
      <c r="A3206" s="1">
        <v>44887</v>
      </c>
      <c r="B3206" t="s">
        <v>5608</v>
      </c>
      <c r="C3206" s="3" t="s">
        <v>9081</v>
      </c>
      <c r="D3206" t="s">
        <v>5839</v>
      </c>
      <c r="F3206">
        <v>14.7</v>
      </c>
      <c r="G3206">
        <v>0</v>
      </c>
      <c r="H3206" t="s">
        <v>178</v>
      </c>
      <c r="I3206" t="s">
        <v>15</v>
      </c>
      <c r="J3206" s="1">
        <v>44887</v>
      </c>
      <c r="K3206">
        <v>8832</v>
      </c>
    </row>
    <row r="3207" spans="1:11" x14ac:dyDescent="0.3">
      <c r="A3207" s="1">
        <v>44887</v>
      </c>
      <c r="B3207" t="s">
        <v>5608</v>
      </c>
      <c r="C3207" s="3" t="s">
        <v>9082</v>
      </c>
      <c r="D3207" t="s">
        <v>5839</v>
      </c>
      <c r="F3207">
        <v>17.5</v>
      </c>
      <c r="G3207">
        <v>0</v>
      </c>
      <c r="H3207" t="s">
        <v>178</v>
      </c>
      <c r="I3207" t="s">
        <v>15</v>
      </c>
      <c r="J3207" s="1">
        <v>44887</v>
      </c>
      <c r="K3207">
        <v>8832</v>
      </c>
    </row>
    <row r="3208" spans="1:11" x14ac:dyDescent="0.3">
      <c r="A3208" s="1">
        <v>44887</v>
      </c>
      <c r="B3208" t="s">
        <v>5608</v>
      </c>
      <c r="C3208" s="3" t="s">
        <v>9083</v>
      </c>
      <c r="D3208" t="s">
        <v>5839</v>
      </c>
      <c r="F3208">
        <v>14</v>
      </c>
      <c r="G3208">
        <v>0</v>
      </c>
      <c r="H3208" t="s">
        <v>178</v>
      </c>
      <c r="I3208" t="s">
        <v>15</v>
      </c>
      <c r="J3208" s="1">
        <v>44887</v>
      </c>
      <c r="K3208">
        <v>8833</v>
      </c>
    </row>
    <row r="3209" spans="1:11" x14ac:dyDescent="0.3">
      <c r="A3209" s="1">
        <v>44887</v>
      </c>
      <c r="B3209" t="s">
        <v>5608</v>
      </c>
      <c r="C3209" s="3" t="s">
        <v>9084</v>
      </c>
      <c r="D3209" t="s">
        <v>5839</v>
      </c>
      <c r="F3209">
        <v>14.5</v>
      </c>
      <c r="G3209">
        <v>0</v>
      </c>
      <c r="H3209" t="s">
        <v>178</v>
      </c>
      <c r="I3209" t="s">
        <v>5548</v>
      </c>
      <c r="J3209" s="1">
        <v>44887</v>
      </c>
      <c r="K3209">
        <v>8833</v>
      </c>
    </row>
    <row r="3210" spans="1:11" x14ac:dyDescent="0.3">
      <c r="A3210" s="1">
        <v>44888</v>
      </c>
      <c r="B3210" t="s">
        <v>5544</v>
      </c>
      <c r="C3210" s="3" t="s">
        <v>9085</v>
      </c>
      <c r="D3210" t="s">
        <v>9086</v>
      </c>
      <c r="F3210">
        <v>16.2</v>
      </c>
      <c r="G3210">
        <v>0</v>
      </c>
      <c r="H3210" t="s">
        <v>1454</v>
      </c>
      <c r="I3210" t="s">
        <v>5548</v>
      </c>
    </row>
    <row r="3211" spans="1:11" x14ac:dyDescent="0.3">
      <c r="A3211" s="1">
        <v>44888</v>
      </c>
      <c r="B3211" t="s">
        <v>5544</v>
      </c>
      <c r="C3211" s="3" t="s">
        <v>9087</v>
      </c>
      <c r="D3211" t="s">
        <v>9086</v>
      </c>
      <c r="F3211">
        <v>16.7</v>
      </c>
      <c r="G3211">
        <v>0</v>
      </c>
      <c r="H3211" t="s">
        <v>1454</v>
      </c>
      <c r="I3211" t="s">
        <v>5548</v>
      </c>
    </row>
    <row r="3212" spans="1:11" x14ac:dyDescent="0.3">
      <c r="A3212" s="1">
        <v>44895</v>
      </c>
      <c r="B3212" t="s">
        <v>5566</v>
      </c>
      <c r="C3212" s="3" t="s">
        <v>9235</v>
      </c>
      <c r="D3212" t="s">
        <v>6196</v>
      </c>
      <c r="F3212">
        <v>30.4</v>
      </c>
      <c r="G3212">
        <v>0</v>
      </c>
      <c r="H3212" t="s">
        <v>23</v>
      </c>
      <c r="I3212" t="s">
        <v>15</v>
      </c>
    </row>
    <row r="3213" spans="1:11" x14ac:dyDescent="0.3">
      <c r="A3213" s="1">
        <v>44925</v>
      </c>
      <c r="B3213" t="s">
        <v>5553</v>
      </c>
      <c r="C3213" s="3" t="s">
        <v>9793</v>
      </c>
      <c r="D3213" t="s">
        <v>5926</v>
      </c>
      <c r="F3213">
        <v>30.4</v>
      </c>
      <c r="G3213">
        <v>4.5</v>
      </c>
      <c r="H3213" t="s">
        <v>23</v>
      </c>
      <c r="I3213" t="s">
        <v>15</v>
      </c>
    </row>
    <row r="3214" spans="1:11" x14ac:dyDescent="0.3">
      <c r="A3214" s="1">
        <v>44888</v>
      </c>
      <c r="B3214" t="s">
        <v>5561</v>
      </c>
      <c r="C3214" s="3" t="s">
        <v>9090</v>
      </c>
      <c r="D3214" t="s">
        <v>9035</v>
      </c>
      <c r="F3214">
        <v>25.1</v>
      </c>
      <c r="G3214">
        <v>0</v>
      </c>
      <c r="H3214" t="s">
        <v>96</v>
      </c>
      <c r="I3214" t="s">
        <v>5548</v>
      </c>
    </row>
    <row r="3215" spans="1:11" x14ac:dyDescent="0.3">
      <c r="A3215" s="1">
        <v>44888</v>
      </c>
      <c r="B3215" t="s">
        <v>5561</v>
      </c>
      <c r="C3215" s="3" t="s">
        <v>9091</v>
      </c>
      <c r="D3215" t="s">
        <v>9035</v>
      </c>
      <c r="F3215">
        <v>12.3</v>
      </c>
      <c r="G3215">
        <v>0</v>
      </c>
      <c r="H3215" t="s">
        <v>96</v>
      </c>
      <c r="I3215" t="s">
        <v>5548</v>
      </c>
    </row>
    <row r="3216" spans="1:11" x14ac:dyDescent="0.3">
      <c r="A3216" s="1">
        <v>44764</v>
      </c>
      <c r="B3216" t="s">
        <v>5561</v>
      </c>
      <c r="C3216" s="3" t="s">
        <v>6606</v>
      </c>
      <c r="D3216" t="s">
        <v>6603</v>
      </c>
      <c r="F3216">
        <v>30.3</v>
      </c>
      <c r="G3216">
        <v>0.7</v>
      </c>
      <c r="H3216" t="s">
        <v>23</v>
      </c>
      <c r="I3216" t="s">
        <v>15</v>
      </c>
    </row>
    <row r="3217" spans="1:9" x14ac:dyDescent="0.3">
      <c r="A3217" s="1">
        <v>44768</v>
      </c>
      <c r="B3217" t="s">
        <v>5553</v>
      </c>
      <c r="C3217" s="3" t="s">
        <v>6651</v>
      </c>
      <c r="D3217" t="s">
        <v>6603</v>
      </c>
      <c r="F3217">
        <v>30.3</v>
      </c>
      <c r="G3217">
        <v>0</v>
      </c>
      <c r="H3217" t="s">
        <v>23</v>
      </c>
      <c r="I3217" t="s">
        <v>1253</v>
      </c>
    </row>
    <row r="3218" spans="1:9" x14ac:dyDescent="0.3">
      <c r="A3218" s="1">
        <v>44792</v>
      </c>
      <c r="B3218" t="s">
        <v>5566</v>
      </c>
      <c r="C3218" s="3" t="s">
        <v>7195</v>
      </c>
      <c r="D3218" t="s">
        <v>6064</v>
      </c>
      <c r="F3218">
        <v>30.3</v>
      </c>
      <c r="G3218">
        <v>0</v>
      </c>
      <c r="H3218" t="s">
        <v>23</v>
      </c>
      <c r="I3218" t="s">
        <v>15</v>
      </c>
    </row>
    <row r="3219" spans="1:9" x14ac:dyDescent="0.3">
      <c r="A3219" s="1">
        <v>44795</v>
      </c>
      <c r="B3219" t="s">
        <v>5561</v>
      </c>
      <c r="C3219" s="3" t="s">
        <v>7211</v>
      </c>
      <c r="D3219" t="s">
        <v>6025</v>
      </c>
      <c r="F3219">
        <v>30.3</v>
      </c>
      <c r="G3219">
        <v>4.4000000000000004</v>
      </c>
      <c r="H3219" t="s">
        <v>23</v>
      </c>
      <c r="I3219" t="s">
        <v>15</v>
      </c>
    </row>
    <row r="3220" spans="1:9" x14ac:dyDescent="0.3">
      <c r="A3220" s="1">
        <v>44888</v>
      </c>
      <c r="B3220" t="s">
        <v>5566</v>
      </c>
      <c r="C3220" s="3" t="s">
        <v>9096</v>
      </c>
      <c r="D3220" t="s">
        <v>9097</v>
      </c>
      <c r="F3220">
        <v>34.9</v>
      </c>
      <c r="G3220">
        <v>0</v>
      </c>
      <c r="H3220" t="s">
        <v>802</v>
      </c>
      <c r="I3220" t="s">
        <v>5548</v>
      </c>
    </row>
    <row r="3221" spans="1:9" x14ac:dyDescent="0.3">
      <c r="A3221" s="1">
        <v>44888</v>
      </c>
      <c r="B3221" t="s">
        <v>5566</v>
      </c>
      <c r="C3221" s="3" t="s">
        <v>9098</v>
      </c>
      <c r="D3221" t="s">
        <v>9097</v>
      </c>
      <c r="F3221">
        <v>37.9</v>
      </c>
      <c r="G3221">
        <v>0</v>
      </c>
      <c r="H3221" t="s">
        <v>802</v>
      </c>
      <c r="I3221" t="s">
        <v>5548</v>
      </c>
    </row>
    <row r="3222" spans="1:9" x14ac:dyDescent="0.3">
      <c r="A3222" s="1">
        <v>44888</v>
      </c>
      <c r="B3222" t="s">
        <v>5566</v>
      </c>
      <c r="C3222" s="3" t="s">
        <v>9099</v>
      </c>
      <c r="D3222" t="s">
        <v>9097</v>
      </c>
      <c r="F3222">
        <v>35.1</v>
      </c>
      <c r="G3222">
        <v>0</v>
      </c>
      <c r="H3222" t="s">
        <v>802</v>
      </c>
      <c r="I3222" t="s">
        <v>5548</v>
      </c>
    </row>
    <row r="3223" spans="1:9" x14ac:dyDescent="0.3">
      <c r="A3223" s="1">
        <v>44855</v>
      </c>
      <c r="B3223" t="s">
        <v>5561</v>
      </c>
      <c r="C3223" s="3" t="s">
        <v>8495</v>
      </c>
      <c r="D3223" t="s">
        <v>6046</v>
      </c>
      <c r="F3223">
        <v>30.3</v>
      </c>
      <c r="G3223">
        <v>0</v>
      </c>
      <c r="H3223" t="s">
        <v>23</v>
      </c>
      <c r="I3223" t="s">
        <v>15</v>
      </c>
    </row>
    <row r="3224" spans="1:9" x14ac:dyDescent="0.3">
      <c r="A3224" s="1">
        <v>44888</v>
      </c>
      <c r="B3224" t="s">
        <v>5561</v>
      </c>
      <c r="C3224" s="3" t="s">
        <v>9088</v>
      </c>
      <c r="D3224" t="s">
        <v>7199</v>
      </c>
      <c r="F3224">
        <v>30.3</v>
      </c>
      <c r="G3224">
        <v>0</v>
      </c>
      <c r="H3224" t="s">
        <v>23</v>
      </c>
      <c r="I3224" t="s">
        <v>15</v>
      </c>
    </row>
    <row r="3225" spans="1:9" x14ac:dyDescent="0.3">
      <c r="A3225" s="1">
        <v>44895</v>
      </c>
      <c r="B3225" t="s">
        <v>5566</v>
      </c>
      <c r="C3225" s="3" t="s">
        <v>9237</v>
      </c>
      <c r="D3225" t="s">
        <v>6196</v>
      </c>
      <c r="F3225">
        <v>30.3</v>
      </c>
      <c r="G3225">
        <v>0</v>
      </c>
      <c r="H3225" t="s">
        <v>23</v>
      </c>
      <c r="I3225" t="s">
        <v>15</v>
      </c>
    </row>
    <row r="3226" spans="1:9" x14ac:dyDescent="0.3">
      <c r="A3226" s="1">
        <v>44764</v>
      </c>
      <c r="B3226" t="s">
        <v>5561</v>
      </c>
      <c r="C3226" s="3" t="s">
        <v>6601</v>
      </c>
      <c r="D3226" t="s">
        <v>6242</v>
      </c>
      <c r="F3226">
        <v>30.2</v>
      </c>
      <c r="G3226">
        <v>0</v>
      </c>
      <c r="H3226" t="s">
        <v>23</v>
      </c>
      <c r="I3226" t="s">
        <v>15</v>
      </c>
    </row>
    <row r="3227" spans="1:9" x14ac:dyDescent="0.3">
      <c r="A3227" s="1">
        <v>44888</v>
      </c>
      <c r="B3227" t="s">
        <v>5566</v>
      </c>
      <c r="C3227" s="3" t="s">
        <v>9104</v>
      </c>
      <c r="D3227" t="s">
        <v>9105</v>
      </c>
      <c r="F3227">
        <v>38.200000000000003</v>
      </c>
      <c r="G3227">
        <v>0</v>
      </c>
      <c r="H3227" t="s">
        <v>2756</v>
      </c>
      <c r="I3227" t="s">
        <v>5548</v>
      </c>
    </row>
    <row r="3228" spans="1:9" x14ac:dyDescent="0.3">
      <c r="A3228" s="1">
        <v>44888</v>
      </c>
      <c r="B3228" t="s">
        <v>5566</v>
      </c>
      <c r="C3228" s="3" t="s">
        <v>9106</v>
      </c>
      <c r="D3228" t="s">
        <v>9105</v>
      </c>
      <c r="F3228">
        <v>37.200000000000003</v>
      </c>
      <c r="G3228">
        <v>0</v>
      </c>
      <c r="H3228" t="s">
        <v>2756</v>
      </c>
      <c r="I3228" t="s">
        <v>5548</v>
      </c>
    </row>
    <row r="3229" spans="1:9" x14ac:dyDescent="0.3">
      <c r="A3229" s="1">
        <v>44888</v>
      </c>
      <c r="B3229" t="s">
        <v>5566</v>
      </c>
      <c r="C3229" s="3" t="s">
        <v>9107</v>
      </c>
      <c r="D3229" t="s">
        <v>9105</v>
      </c>
      <c r="F3229">
        <v>38.799999999999997</v>
      </c>
      <c r="G3229">
        <v>0</v>
      </c>
      <c r="H3229" t="s">
        <v>2756</v>
      </c>
      <c r="I3229" t="s">
        <v>5548</v>
      </c>
    </row>
    <row r="3230" spans="1:9" x14ac:dyDescent="0.3">
      <c r="A3230" s="1">
        <v>44888</v>
      </c>
      <c r="B3230" t="s">
        <v>5566</v>
      </c>
      <c r="C3230" s="3" t="s">
        <v>9108</v>
      </c>
      <c r="D3230" t="s">
        <v>9105</v>
      </c>
      <c r="F3230">
        <v>36</v>
      </c>
      <c r="G3230">
        <v>0</v>
      </c>
      <c r="H3230" t="s">
        <v>2756</v>
      </c>
      <c r="I3230" t="s">
        <v>5548</v>
      </c>
    </row>
    <row r="3231" spans="1:9" x14ac:dyDescent="0.3">
      <c r="A3231" s="1">
        <v>44888</v>
      </c>
      <c r="B3231" t="s">
        <v>5566</v>
      </c>
      <c r="C3231" s="3" t="s">
        <v>9109</v>
      </c>
      <c r="D3231" t="s">
        <v>5584</v>
      </c>
      <c r="F3231">
        <v>36.200000000000003</v>
      </c>
      <c r="G3231">
        <v>0</v>
      </c>
      <c r="H3231" t="s">
        <v>918</v>
      </c>
      <c r="I3231" t="s">
        <v>5548</v>
      </c>
    </row>
    <row r="3232" spans="1:9" x14ac:dyDescent="0.3">
      <c r="A3232" s="1">
        <v>44888</v>
      </c>
      <c r="B3232" t="s">
        <v>5566</v>
      </c>
      <c r="C3232" s="3" t="s">
        <v>9110</v>
      </c>
      <c r="D3232" t="s">
        <v>5584</v>
      </c>
      <c r="F3232">
        <v>30.4</v>
      </c>
      <c r="G3232">
        <v>0</v>
      </c>
      <c r="H3232" t="s">
        <v>918</v>
      </c>
      <c r="I3232" t="s">
        <v>5548</v>
      </c>
    </row>
    <row r="3233" spans="1:11" x14ac:dyDescent="0.3">
      <c r="A3233" s="1">
        <v>44770</v>
      </c>
      <c r="B3233" t="s">
        <v>5561</v>
      </c>
      <c r="C3233" s="3" t="s">
        <v>6730</v>
      </c>
      <c r="D3233" t="s">
        <v>6728</v>
      </c>
      <c r="F3233">
        <v>30.2</v>
      </c>
      <c r="G3233">
        <v>0</v>
      </c>
      <c r="H3233" t="s">
        <v>23</v>
      </c>
      <c r="I3233" t="s">
        <v>15</v>
      </c>
      <c r="J3233" s="1">
        <v>44775</v>
      </c>
      <c r="K3233">
        <v>8403</v>
      </c>
    </row>
    <row r="3234" spans="1:11" x14ac:dyDescent="0.3">
      <c r="A3234" s="1">
        <v>44776</v>
      </c>
      <c r="B3234" t="s">
        <v>5566</v>
      </c>
      <c r="C3234" s="3" t="s">
        <v>6918</v>
      </c>
      <c r="D3234" t="s">
        <v>5621</v>
      </c>
      <c r="F3234">
        <v>30.2</v>
      </c>
      <c r="G3234">
        <v>0</v>
      </c>
      <c r="H3234" t="s">
        <v>23</v>
      </c>
      <c r="I3234" t="s">
        <v>15</v>
      </c>
    </row>
    <row r="3235" spans="1:11" x14ac:dyDescent="0.3">
      <c r="A3235" s="1">
        <v>44785</v>
      </c>
      <c r="B3235" t="s">
        <v>5561</v>
      </c>
      <c r="C3235" s="3" t="s">
        <v>7108</v>
      </c>
      <c r="D3235" t="s">
        <v>6003</v>
      </c>
      <c r="F3235">
        <v>30.2</v>
      </c>
      <c r="G3235">
        <v>0</v>
      </c>
      <c r="H3235" t="s">
        <v>23</v>
      </c>
      <c r="I3235" t="s">
        <v>15</v>
      </c>
    </row>
    <row r="3236" spans="1:11" x14ac:dyDescent="0.3">
      <c r="A3236" s="1">
        <v>44888</v>
      </c>
      <c r="B3236" t="s">
        <v>5608</v>
      </c>
      <c r="C3236" s="3" t="s">
        <v>9114</v>
      </c>
      <c r="D3236" t="s">
        <v>5632</v>
      </c>
      <c r="F3236">
        <v>12</v>
      </c>
      <c r="G3236">
        <v>0</v>
      </c>
      <c r="H3236" t="s">
        <v>178</v>
      </c>
      <c r="I3236" t="s">
        <v>15</v>
      </c>
      <c r="J3236" s="1">
        <v>44888</v>
      </c>
      <c r="K3236">
        <v>8841</v>
      </c>
    </row>
    <row r="3237" spans="1:11" x14ac:dyDescent="0.3">
      <c r="A3237" s="1">
        <v>44888</v>
      </c>
      <c r="B3237" t="s">
        <v>5608</v>
      </c>
      <c r="C3237" s="3" t="s">
        <v>9115</v>
      </c>
      <c r="D3237" t="s">
        <v>5632</v>
      </c>
      <c r="F3237">
        <v>11.8</v>
      </c>
      <c r="G3237">
        <v>0</v>
      </c>
      <c r="H3237" t="s">
        <v>178</v>
      </c>
      <c r="I3237" t="s">
        <v>15</v>
      </c>
      <c r="J3237" s="1">
        <v>44888</v>
      </c>
      <c r="K3237">
        <v>8841</v>
      </c>
    </row>
    <row r="3238" spans="1:11" x14ac:dyDescent="0.3">
      <c r="A3238" s="1">
        <v>44888</v>
      </c>
      <c r="B3238" t="s">
        <v>5608</v>
      </c>
      <c r="C3238" s="3" t="s">
        <v>9116</v>
      </c>
      <c r="D3238" t="s">
        <v>5632</v>
      </c>
      <c r="F3238">
        <v>11.7</v>
      </c>
      <c r="G3238">
        <v>0</v>
      </c>
      <c r="H3238" t="s">
        <v>178</v>
      </c>
      <c r="I3238" t="s">
        <v>15</v>
      </c>
      <c r="J3238" s="1">
        <v>44888</v>
      </c>
      <c r="K3238">
        <v>8841</v>
      </c>
    </row>
    <row r="3239" spans="1:11" x14ac:dyDescent="0.3">
      <c r="A3239" s="1">
        <v>44888</v>
      </c>
      <c r="B3239" t="s">
        <v>5608</v>
      </c>
      <c r="C3239" s="3" t="s">
        <v>9117</v>
      </c>
      <c r="D3239" t="s">
        <v>5632</v>
      </c>
      <c r="F3239">
        <v>12.3</v>
      </c>
      <c r="G3239">
        <v>0</v>
      </c>
      <c r="H3239" t="s">
        <v>178</v>
      </c>
      <c r="I3239" t="s">
        <v>5548</v>
      </c>
      <c r="J3239" s="1">
        <v>44888</v>
      </c>
      <c r="K3239">
        <v>8841</v>
      </c>
    </row>
    <row r="3240" spans="1:11" x14ac:dyDescent="0.3">
      <c r="A3240" s="1">
        <v>44888</v>
      </c>
      <c r="B3240" t="s">
        <v>5608</v>
      </c>
      <c r="C3240" s="3" t="s">
        <v>9118</v>
      </c>
      <c r="D3240" t="s">
        <v>5632</v>
      </c>
      <c r="F3240">
        <v>11.6</v>
      </c>
      <c r="G3240">
        <v>0</v>
      </c>
      <c r="H3240" t="s">
        <v>178</v>
      </c>
      <c r="I3240" t="s">
        <v>5548</v>
      </c>
      <c r="J3240" s="1">
        <v>44888</v>
      </c>
      <c r="K3240">
        <v>8841</v>
      </c>
    </row>
    <row r="3241" spans="1:11" x14ac:dyDescent="0.3">
      <c r="A3241" s="1">
        <v>44888</v>
      </c>
      <c r="B3241" t="s">
        <v>5608</v>
      </c>
      <c r="C3241" s="3" t="s">
        <v>9119</v>
      </c>
      <c r="D3241" t="s">
        <v>5632</v>
      </c>
      <c r="F3241">
        <v>12.5</v>
      </c>
      <c r="G3241">
        <v>0</v>
      </c>
      <c r="H3241" t="s">
        <v>178</v>
      </c>
      <c r="I3241" t="s">
        <v>5548</v>
      </c>
      <c r="J3241" s="1">
        <v>44888</v>
      </c>
      <c r="K3241">
        <v>8841</v>
      </c>
    </row>
    <row r="3242" spans="1:11" x14ac:dyDescent="0.3">
      <c r="A3242" s="1">
        <v>44889</v>
      </c>
      <c r="B3242" t="s">
        <v>5544</v>
      </c>
      <c r="C3242" s="3" t="s">
        <v>9120</v>
      </c>
      <c r="D3242" t="s">
        <v>9121</v>
      </c>
      <c r="F3242">
        <v>26.2</v>
      </c>
      <c r="G3242">
        <v>0.8</v>
      </c>
      <c r="H3242" t="s">
        <v>3071</v>
      </c>
      <c r="I3242" t="s">
        <v>1253</v>
      </c>
      <c r="J3242" s="1">
        <v>44889</v>
      </c>
      <c r="K3242">
        <v>8856</v>
      </c>
    </row>
    <row r="3243" spans="1:11" x14ac:dyDescent="0.3">
      <c r="A3243" s="1">
        <v>44889</v>
      </c>
      <c r="B3243" t="s">
        <v>5544</v>
      </c>
      <c r="C3243" s="3" t="s">
        <v>9122</v>
      </c>
      <c r="D3243" t="s">
        <v>9121</v>
      </c>
      <c r="F3243">
        <v>26.1</v>
      </c>
      <c r="G3243">
        <v>1.1000000000000001</v>
      </c>
      <c r="H3243" t="s">
        <v>3071</v>
      </c>
      <c r="I3243" t="s">
        <v>1253</v>
      </c>
    </row>
    <row r="3244" spans="1:11" x14ac:dyDescent="0.3">
      <c r="A3244" s="1">
        <v>44889</v>
      </c>
      <c r="B3244" t="s">
        <v>5544</v>
      </c>
      <c r="C3244" s="3" t="s">
        <v>9123</v>
      </c>
      <c r="D3244" t="s">
        <v>9086</v>
      </c>
      <c r="F3244">
        <v>15.3</v>
      </c>
      <c r="G3244">
        <v>0</v>
      </c>
      <c r="H3244" t="s">
        <v>1454</v>
      </c>
      <c r="I3244" t="s">
        <v>5548</v>
      </c>
    </row>
    <row r="3245" spans="1:11" x14ac:dyDescent="0.3">
      <c r="A3245" s="1">
        <v>44889</v>
      </c>
      <c r="B3245" t="s">
        <v>5544</v>
      </c>
      <c r="C3245" s="3" t="s">
        <v>9124</v>
      </c>
      <c r="D3245" t="s">
        <v>9086</v>
      </c>
      <c r="F3245">
        <v>16</v>
      </c>
      <c r="G3245">
        <v>0</v>
      </c>
      <c r="H3245" t="s">
        <v>1454</v>
      </c>
      <c r="I3245" t="s">
        <v>5548</v>
      </c>
    </row>
    <row r="3246" spans="1:11" x14ac:dyDescent="0.3">
      <c r="A3246" s="1">
        <v>44889</v>
      </c>
      <c r="B3246" t="s">
        <v>5544</v>
      </c>
      <c r="C3246" s="3" t="s">
        <v>9125</v>
      </c>
      <c r="D3246" t="s">
        <v>9086</v>
      </c>
      <c r="F3246">
        <v>12.6</v>
      </c>
      <c r="G3246">
        <v>0</v>
      </c>
      <c r="H3246" t="s">
        <v>1454</v>
      </c>
      <c r="I3246" t="s">
        <v>5548</v>
      </c>
    </row>
    <row r="3247" spans="1:11" x14ac:dyDescent="0.3">
      <c r="A3247" s="1">
        <v>44889</v>
      </c>
      <c r="B3247" t="s">
        <v>5544</v>
      </c>
      <c r="C3247" s="3" t="s">
        <v>9126</v>
      </c>
      <c r="D3247" t="s">
        <v>9086</v>
      </c>
      <c r="F3247">
        <v>18</v>
      </c>
      <c r="G3247">
        <v>1.3</v>
      </c>
      <c r="H3247" t="s">
        <v>1454</v>
      </c>
      <c r="I3247" t="s">
        <v>5548</v>
      </c>
    </row>
    <row r="3248" spans="1:11" x14ac:dyDescent="0.3">
      <c r="A3248" s="1">
        <v>44889</v>
      </c>
      <c r="B3248" t="s">
        <v>5544</v>
      </c>
      <c r="C3248" s="3" t="s">
        <v>9127</v>
      </c>
      <c r="D3248" t="s">
        <v>9086</v>
      </c>
      <c r="F3248">
        <v>13.9</v>
      </c>
      <c r="G3248">
        <v>0</v>
      </c>
      <c r="H3248" t="s">
        <v>1454</v>
      </c>
      <c r="I3248" t="s">
        <v>5548</v>
      </c>
    </row>
    <row r="3249" spans="1:9" x14ac:dyDescent="0.3">
      <c r="A3249" s="1">
        <v>44889</v>
      </c>
      <c r="B3249" t="s">
        <v>5544</v>
      </c>
      <c r="C3249" s="3" t="s">
        <v>9128</v>
      </c>
      <c r="D3249" t="s">
        <v>9086</v>
      </c>
      <c r="F3249">
        <v>13.9</v>
      </c>
      <c r="G3249">
        <v>0</v>
      </c>
      <c r="H3249" t="s">
        <v>1454</v>
      </c>
      <c r="I3249" t="s">
        <v>5548</v>
      </c>
    </row>
    <row r="3250" spans="1:9" x14ac:dyDescent="0.3">
      <c r="A3250" s="1">
        <v>44881</v>
      </c>
      <c r="B3250" t="s">
        <v>5553</v>
      </c>
      <c r="C3250" s="3" t="s">
        <v>8891</v>
      </c>
      <c r="D3250" t="s">
        <v>8892</v>
      </c>
      <c r="F3250">
        <v>30.2</v>
      </c>
      <c r="G3250">
        <v>0</v>
      </c>
      <c r="H3250" t="s">
        <v>23</v>
      </c>
      <c r="I3250" t="s">
        <v>15</v>
      </c>
    </row>
    <row r="3251" spans="1:9" x14ac:dyDescent="0.3">
      <c r="A3251" s="1">
        <v>44894</v>
      </c>
      <c r="B3251" t="s">
        <v>5561</v>
      </c>
      <c r="C3251" s="3" t="s">
        <v>9197</v>
      </c>
      <c r="D3251" t="s">
        <v>7636</v>
      </c>
      <c r="F3251">
        <v>30.2</v>
      </c>
      <c r="G3251">
        <v>0</v>
      </c>
      <c r="H3251" t="s">
        <v>23</v>
      </c>
      <c r="I3251" t="s">
        <v>15</v>
      </c>
    </row>
    <row r="3252" spans="1:9" x14ac:dyDescent="0.3">
      <c r="A3252" s="1">
        <v>44918</v>
      </c>
      <c r="B3252" t="s">
        <v>5566</v>
      </c>
      <c r="C3252" s="3" t="s">
        <v>9660</v>
      </c>
      <c r="D3252" t="s">
        <v>6196</v>
      </c>
      <c r="F3252">
        <v>30.2</v>
      </c>
      <c r="G3252">
        <v>0</v>
      </c>
      <c r="H3252" t="s">
        <v>23</v>
      </c>
      <c r="I3252" t="s">
        <v>15</v>
      </c>
    </row>
    <row r="3253" spans="1:9" x14ac:dyDescent="0.3">
      <c r="A3253" s="1">
        <v>44938</v>
      </c>
      <c r="B3253" t="s">
        <v>5566</v>
      </c>
      <c r="C3253" s="3" t="s">
        <v>9908</v>
      </c>
      <c r="D3253" t="s">
        <v>6369</v>
      </c>
      <c r="F3253">
        <v>30.2</v>
      </c>
      <c r="G3253">
        <v>0</v>
      </c>
      <c r="H3253" t="s">
        <v>23</v>
      </c>
      <c r="I3253" t="s">
        <v>15</v>
      </c>
    </row>
    <row r="3254" spans="1:9" x14ac:dyDescent="0.3">
      <c r="A3254" s="1">
        <v>44776</v>
      </c>
      <c r="B3254" t="s">
        <v>5566</v>
      </c>
      <c r="C3254" s="3" t="s">
        <v>6923</v>
      </c>
      <c r="D3254" t="s">
        <v>5621</v>
      </c>
      <c r="F3254">
        <v>30.1</v>
      </c>
      <c r="G3254">
        <v>0</v>
      </c>
      <c r="H3254" t="s">
        <v>23</v>
      </c>
      <c r="I3254" t="s">
        <v>15</v>
      </c>
    </row>
    <row r="3255" spans="1:9" x14ac:dyDescent="0.3">
      <c r="A3255" s="1">
        <v>44825</v>
      </c>
      <c r="B3255" t="s">
        <v>5566</v>
      </c>
      <c r="C3255" s="3" t="s">
        <v>7838</v>
      </c>
      <c r="D3255" t="s">
        <v>6369</v>
      </c>
      <c r="F3255">
        <v>30.1</v>
      </c>
      <c r="G3255">
        <v>0</v>
      </c>
      <c r="H3255" t="s">
        <v>23</v>
      </c>
      <c r="I3255" t="s">
        <v>15</v>
      </c>
    </row>
    <row r="3256" spans="1:9" x14ac:dyDescent="0.3">
      <c r="A3256" s="1">
        <v>44761</v>
      </c>
      <c r="B3256" t="s">
        <v>5561</v>
      </c>
      <c r="C3256" s="3" t="s">
        <v>6496</v>
      </c>
      <c r="D3256" t="s">
        <v>6046</v>
      </c>
      <c r="F3256">
        <v>30</v>
      </c>
      <c r="G3256">
        <v>0</v>
      </c>
      <c r="H3256" t="s">
        <v>23</v>
      </c>
      <c r="I3256" t="s">
        <v>15</v>
      </c>
    </row>
    <row r="3257" spans="1:9" x14ac:dyDescent="0.3">
      <c r="A3257" s="1">
        <v>44889</v>
      </c>
      <c r="B3257" t="s">
        <v>5566</v>
      </c>
      <c r="C3257" s="3" t="s">
        <v>9136</v>
      </c>
      <c r="D3257" t="s">
        <v>6130</v>
      </c>
      <c r="F3257">
        <v>33.6</v>
      </c>
      <c r="G3257">
        <v>0</v>
      </c>
      <c r="H3257" t="s">
        <v>570</v>
      </c>
      <c r="I3257" t="s">
        <v>1253</v>
      </c>
    </row>
    <row r="3258" spans="1:9" x14ac:dyDescent="0.3">
      <c r="A3258" s="1">
        <v>44889</v>
      </c>
      <c r="B3258" t="s">
        <v>5566</v>
      </c>
      <c r="C3258" s="3" t="s">
        <v>9137</v>
      </c>
      <c r="D3258" t="s">
        <v>6130</v>
      </c>
      <c r="F3258">
        <v>33.1</v>
      </c>
      <c r="G3258">
        <v>0</v>
      </c>
      <c r="H3258" t="s">
        <v>570</v>
      </c>
      <c r="I3258" t="s">
        <v>1253</v>
      </c>
    </row>
    <row r="3259" spans="1:9" x14ac:dyDescent="0.3">
      <c r="A3259" s="1">
        <v>44889</v>
      </c>
      <c r="B3259" t="s">
        <v>5566</v>
      </c>
      <c r="C3259" s="3" t="s">
        <v>9138</v>
      </c>
      <c r="D3259" t="s">
        <v>6130</v>
      </c>
      <c r="F3259">
        <v>37.700000000000003</v>
      </c>
      <c r="G3259">
        <v>0</v>
      </c>
      <c r="H3259" t="s">
        <v>570</v>
      </c>
      <c r="I3259" t="s">
        <v>1253</v>
      </c>
    </row>
    <row r="3260" spans="1:9" x14ac:dyDescent="0.3">
      <c r="A3260" s="1">
        <v>44889</v>
      </c>
      <c r="B3260" t="s">
        <v>5566</v>
      </c>
      <c r="C3260" s="3" t="s">
        <v>9139</v>
      </c>
      <c r="D3260" t="s">
        <v>6130</v>
      </c>
      <c r="F3260">
        <v>29.8</v>
      </c>
      <c r="G3260">
        <v>0</v>
      </c>
      <c r="H3260" t="s">
        <v>570</v>
      </c>
      <c r="I3260" t="s">
        <v>1253</v>
      </c>
    </row>
    <row r="3261" spans="1:9" x14ac:dyDescent="0.3">
      <c r="A3261" s="1">
        <v>44889</v>
      </c>
      <c r="B3261" t="s">
        <v>5566</v>
      </c>
      <c r="C3261" s="3" t="s">
        <v>9140</v>
      </c>
      <c r="D3261" t="s">
        <v>6130</v>
      </c>
      <c r="F3261">
        <v>30.2</v>
      </c>
      <c r="G3261">
        <v>0</v>
      </c>
      <c r="H3261" t="s">
        <v>570</v>
      </c>
      <c r="I3261" t="s">
        <v>1253</v>
      </c>
    </row>
    <row r="3262" spans="1:9" x14ac:dyDescent="0.3">
      <c r="A3262" s="1">
        <v>44889</v>
      </c>
      <c r="B3262" t="s">
        <v>5566</v>
      </c>
      <c r="C3262" s="3" t="s">
        <v>9141</v>
      </c>
      <c r="D3262" t="s">
        <v>6064</v>
      </c>
      <c r="F3262">
        <v>27.4</v>
      </c>
      <c r="G3262">
        <v>0</v>
      </c>
      <c r="H3262" t="s">
        <v>45</v>
      </c>
      <c r="I3262" t="s">
        <v>1253</v>
      </c>
    </row>
    <row r="3263" spans="1:9" x14ac:dyDescent="0.3">
      <c r="A3263" s="1">
        <v>44811</v>
      </c>
      <c r="B3263" t="s">
        <v>5561</v>
      </c>
      <c r="C3263" s="3" t="s">
        <v>7558</v>
      </c>
      <c r="D3263" t="s">
        <v>5870</v>
      </c>
      <c r="F3263">
        <v>30</v>
      </c>
      <c r="G3263">
        <v>2</v>
      </c>
      <c r="H3263" t="s">
        <v>23</v>
      </c>
      <c r="I3263" t="s">
        <v>1253</v>
      </c>
    </row>
    <row r="3264" spans="1:9" x14ac:dyDescent="0.3">
      <c r="A3264" s="1">
        <v>44889</v>
      </c>
      <c r="B3264" t="s">
        <v>5566</v>
      </c>
      <c r="C3264" s="3" t="s">
        <v>9143</v>
      </c>
      <c r="D3264" t="s">
        <v>6064</v>
      </c>
      <c r="F3264">
        <v>30.4</v>
      </c>
      <c r="G3264">
        <v>0</v>
      </c>
      <c r="H3264" t="s">
        <v>45</v>
      </c>
      <c r="I3264" t="s">
        <v>1253</v>
      </c>
    </row>
    <row r="3265" spans="1:9" x14ac:dyDescent="0.3">
      <c r="A3265" s="1">
        <v>44811</v>
      </c>
      <c r="B3265" t="s">
        <v>5561</v>
      </c>
      <c r="C3265" s="3" t="s">
        <v>7561</v>
      </c>
      <c r="D3265" t="s">
        <v>5875</v>
      </c>
      <c r="F3265">
        <v>30</v>
      </c>
      <c r="G3265">
        <v>0</v>
      </c>
      <c r="H3265" t="s">
        <v>23</v>
      </c>
      <c r="I3265" t="s">
        <v>1253</v>
      </c>
    </row>
    <row r="3266" spans="1:9" x14ac:dyDescent="0.3">
      <c r="A3266" s="1">
        <v>44889</v>
      </c>
      <c r="B3266" t="s">
        <v>5566</v>
      </c>
      <c r="C3266" s="3" t="s">
        <v>9145</v>
      </c>
      <c r="D3266" t="s">
        <v>6064</v>
      </c>
      <c r="F3266">
        <v>26</v>
      </c>
      <c r="G3266">
        <v>0</v>
      </c>
      <c r="H3266" t="s">
        <v>45</v>
      </c>
      <c r="I3266" t="s">
        <v>1253</v>
      </c>
    </row>
    <row r="3267" spans="1:9" x14ac:dyDescent="0.3">
      <c r="A3267" s="1">
        <v>44889</v>
      </c>
      <c r="B3267" t="s">
        <v>5566</v>
      </c>
      <c r="C3267" s="3" t="s">
        <v>9146</v>
      </c>
      <c r="D3267" t="s">
        <v>6064</v>
      </c>
      <c r="F3267">
        <v>34.299999999999997</v>
      </c>
      <c r="G3267">
        <v>0</v>
      </c>
      <c r="H3267" t="s">
        <v>45</v>
      </c>
      <c r="I3267" t="s">
        <v>1253</v>
      </c>
    </row>
    <row r="3268" spans="1:9" x14ac:dyDescent="0.3">
      <c r="A3268" s="1">
        <v>44889</v>
      </c>
      <c r="B3268" t="s">
        <v>5566</v>
      </c>
      <c r="C3268" s="3" t="s">
        <v>9147</v>
      </c>
      <c r="D3268" t="s">
        <v>6064</v>
      </c>
      <c r="F3268">
        <v>38.799999999999997</v>
      </c>
      <c r="G3268">
        <v>0</v>
      </c>
      <c r="H3268" t="s">
        <v>45</v>
      </c>
      <c r="I3268" t="s">
        <v>1253</v>
      </c>
    </row>
    <row r="3269" spans="1:9" x14ac:dyDescent="0.3">
      <c r="A3269" s="1">
        <v>44823</v>
      </c>
      <c r="B3269" t="s">
        <v>5566</v>
      </c>
      <c r="C3269" s="3" t="s">
        <v>7796</v>
      </c>
      <c r="D3269" t="s">
        <v>6196</v>
      </c>
      <c r="F3269">
        <v>30</v>
      </c>
      <c r="G3269">
        <v>0</v>
      </c>
      <c r="H3269" t="s">
        <v>23</v>
      </c>
      <c r="I3269" t="s">
        <v>15</v>
      </c>
    </row>
    <row r="3270" spans="1:9" x14ac:dyDescent="0.3">
      <c r="A3270" s="1">
        <v>44855</v>
      </c>
      <c r="B3270" t="s">
        <v>5566</v>
      </c>
      <c r="C3270" s="3" t="s">
        <v>8515</v>
      </c>
      <c r="D3270" t="s">
        <v>6395</v>
      </c>
      <c r="F3270">
        <v>30</v>
      </c>
      <c r="G3270">
        <v>0</v>
      </c>
      <c r="H3270" t="s">
        <v>23</v>
      </c>
      <c r="I3270" t="s">
        <v>15</v>
      </c>
    </row>
    <row r="3271" spans="1:9" x14ac:dyDescent="0.3">
      <c r="A3271" s="1">
        <v>44874</v>
      </c>
      <c r="B3271" t="s">
        <v>5553</v>
      </c>
      <c r="C3271" s="3" t="s">
        <v>8775</v>
      </c>
      <c r="D3271" t="s">
        <v>6779</v>
      </c>
      <c r="F3271">
        <v>30</v>
      </c>
      <c r="G3271">
        <v>10</v>
      </c>
      <c r="H3271" t="s">
        <v>23</v>
      </c>
      <c r="I3271" t="s">
        <v>15</v>
      </c>
    </row>
    <row r="3272" spans="1:9" x14ac:dyDescent="0.3">
      <c r="A3272" s="1">
        <v>44883</v>
      </c>
      <c r="B3272" t="s">
        <v>5561</v>
      </c>
      <c r="C3272" s="3" t="s">
        <v>8984</v>
      </c>
      <c r="D3272" t="s">
        <v>8985</v>
      </c>
      <c r="F3272">
        <v>30</v>
      </c>
      <c r="G3272">
        <v>0</v>
      </c>
      <c r="H3272" t="s">
        <v>23</v>
      </c>
      <c r="I3272" t="s">
        <v>15</v>
      </c>
    </row>
    <row r="3273" spans="1:9" x14ac:dyDescent="0.3">
      <c r="A3273" s="1">
        <v>44884</v>
      </c>
      <c r="B3273" t="s">
        <v>5566</v>
      </c>
      <c r="C3273" s="3" t="s">
        <v>9016</v>
      </c>
      <c r="D3273" t="s">
        <v>6413</v>
      </c>
      <c r="F3273">
        <v>30</v>
      </c>
      <c r="G3273">
        <v>0</v>
      </c>
      <c r="H3273" t="s">
        <v>23</v>
      </c>
      <c r="I3273" t="s">
        <v>15</v>
      </c>
    </row>
    <row r="3274" spans="1:9" x14ac:dyDescent="0.3">
      <c r="A3274" s="1">
        <v>44909</v>
      </c>
      <c r="B3274" t="s">
        <v>5561</v>
      </c>
      <c r="C3274" s="3" t="s">
        <v>9479</v>
      </c>
      <c r="D3274" t="s">
        <v>7012</v>
      </c>
      <c r="F3274">
        <v>30</v>
      </c>
      <c r="G3274">
        <v>0</v>
      </c>
      <c r="H3274" t="s">
        <v>23</v>
      </c>
      <c r="I3274" t="s">
        <v>15</v>
      </c>
    </row>
    <row r="3275" spans="1:9" x14ac:dyDescent="0.3">
      <c r="A3275" s="1">
        <v>44912</v>
      </c>
      <c r="B3275" t="s">
        <v>5561</v>
      </c>
      <c r="C3275" s="3" t="s">
        <v>9533</v>
      </c>
      <c r="D3275" t="s">
        <v>7199</v>
      </c>
      <c r="F3275">
        <v>30</v>
      </c>
      <c r="G3275">
        <v>0</v>
      </c>
      <c r="H3275" t="s">
        <v>23</v>
      </c>
      <c r="I3275" t="s">
        <v>15</v>
      </c>
    </row>
    <row r="3276" spans="1:9" x14ac:dyDescent="0.3">
      <c r="A3276" s="1">
        <v>44938</v>
      </c>
      <c r="B3276" t="s">
        <v>5566</v>
      </c>
      <c r="C3276" s="3" t="s">
        <v>9914</v>
      </c>
      <c r="D3276" t="s">
        <v>8906</v>
      </c>
      <c r="F3276">
        <v>30</v>
      </c>
      <c r="G3276">
        <v>0</v>
      </c>
      <c r="H3276" t="s">
        <v>23</v>
      </c>
      <c r="I3276" t="s">
        <v>15</v>
      </c>
    </row>
    <row r="3277" spans="1:9" x14ac:dyDescent="0.3">
      <c r="A3277" s="1">
        <v>44939</v>
      </c>
      <c r="B3277" t="s">
        <v>5566</v>
      </c>
      <c r="C3277" s="3" t="s">
        <v>9936</v>
      </c>
      <c r="D3277" t="s">
        <v>6369</v>
      </c>
      <c r="F3277">
        <v>30</v>
      </c>
      <c r="G3277">
        <v>2.5</v>
      </c>
      <c r="H3277" t="s">
        <v>23</v>
      </c>
      <c r="I3277" t="s">
        <v>15</v>
      </c>
    </row>
    <row r="3278" spans="1:9" x14ac:dyDescent="0.3">
      <c r="A3278" s="1">
        <v>44940</v>
      </c>
      <c r="B3278" t="s">
        <v>5566</v>
      </c>
      <c r="C3278" s="3" t="s">
        <v>9972</v>
      </c>
      <c r="D3278" t="s">
        <v>6300</v>
      </c>
      <c r="F3278">
        <v>30</v>
      </c>
      <c r="G3278">
        <v>2.5</v>
      </c>
      <c r="H3278" t="s">
        <v>23</v>
      </c>
      <c r="I3278" t="s">
        <v>15</v>
      </c>
    </row>
    <row r="3279" spans="1:9" x14ac:dyDescent="0.3">
      <c r="A3279" s="1">
        <v>44890</v>
      </c>
      <c r="B3279" t="s">
        <v>5566</v>
      </c>
      <c r="C3279" s="3" t="s">
        <v>9158</v>
      </c>
      <c r="D3279" t="s">
        <v>6130</v>
      </c>
      <c r="F3279">
        <v>35.799999999999997</v>
      </c>
      <c r="G3279">
        <v>2.5</v>
      </c>
      <c r="H3279" t="s">
        <v>570</v>
      </c>
      <c r="I3279" t="s">
        <v>1253</v>
      </c>
    </row>
    <row r="3280" spans="1:9" x14ac:dyDescent="0.3">
      <c r="A3280" s="1">
        <v>44890</v>
      </c>
      <c r="B3280" t="s">
        <v>5566</v>
      </c>
      <c r="C3280" s="3" t="s">
        <v>9159</v>
      </c>
      <c r="D3280" t="s">
        <v>6130</v>
      </c>
      <c r="F3280">
        <v>33.700000000000003</v>
      </c>
      <c r="G3280">
        <v>0</v>
      </c>
      <c r="H3280" t="s">
        <v>570</v>
      </c>
      <c r="I3280" t="s">
        <v>1253</v>
      </c>
    </row>
    <row r="3281" spans="1:9" x14ac:dyDescent="0.3">
      <c r="A3281" s="1">
        <v>44890</v>
      </c>
      <c r="B3281" t="s">
        <v>5566</v>
      </c>
      <c r="C3281" s="3" t="s">
        <v>9160</v>
      </c>
      <c r="D3281" t="s">
        <v>6130</v>
      </c>
      <c r="F3281">
        <v>34.5</v>
      </c>
      <c r="G3281">
        <v>0</v>
      </c>
      <c r="H3281" t="s">
        <v>570</v>
      </c>
      <c r="I3281" t="s">
        <v>1253</v>
      </c>
    </row>
    <row r="3282" spans="1:9" x14ac:dyDescent="0.3">
      <c r="A3282" s="1">
        <v>44890</v>
      </c>
      <c r="B3282" t="s">
        <v>5566</v>
      </c>
      <c r="C3282" s="3" t="s">
        <v>9161</v>
      </c>
      <c r="D3282" t="s">
        <v>6130</v>
      </c>
      <c r="F3282">
        <v>32</v>
      </c>
      <c r="G3282">
        <v>0</v>
      </c>
      <c r="H3282" t="s">
        <v>570</v>
      </c>
      <c r="I3282" t="s">
        <v>1253</v>
      </c>
    </row>
    <row r="3283" spans="1:9" x14ac:dyDescent="0.3">
      <c r="A3283" s="1">
        <v>44890</v>
      </c>
      <c r="B3283" t="s">
        <v>5566</v>
      </c>
      <c r="C3283" s="3" t="s">
        <v>9162</v>
      </c>
      <c r="D3283" t="s">
        <v>6130</v>
      </c>
      <c r="F3283">
        <v>34</v>
      </c>
      <c r="G3283">
        <v>0</v>
      </c>
      <c r="H3283" t="s">
        <v>570</v>
      </c>
      <c r="I3283" t="s">
        <v>1253</v>
      </c>
    </row>
    <row r="3284" spans="1:9" x14ac:dyDescent="0.3">
      <c r="A3284" s="1">
        <v>44890</v>
      </c>
      <c r="B3284" t="s">
        <v>5566</v>
      </c>
      <c r="C3284" s="3" t="s">
        <v>9163</v>
      </c>
      <c r="D3284" t="s">
        <v>6130</v>
      </c>
      <c r="F3284">
        <v>34.799999999999997</v>
      </c>
      <c r="G3284">
        <v>0</v>
      </c>
      <c r="H3284" t="s">
        <v>570</v>
      </c>
      <c r="I3284" t="s">
        <v>1253</v>
      </c>
    </row>
    <row r="3285" spans="1:9" x14ac:dyDescent="0.3">
      <c r="A3285" s="1">
        <v>44890</v>
      </c>
      <c r="B3285" t="s">
        <v>5566</v>
      </c>
      <c r="C3285" s="3" t="s">
        <v>9164</v>
      </c>
      <c r="D3285" t="s">
        <v>6130</v>
      </c>
      <c r="F3285">
        <v>33.799999999999997</v>
      </c>
      <c r="G3285">
        <v>0</v>
      </c>
      <c r="H3285" t="s">
        <v>570</v>
      </c>
      <c r="I3285" t="s">
        <v>1253</v>
      </c>
    </row>
    <row r="3286" spans="1:9" x14ac:dyDescent="0.3">
      <c r="A3286" s="1">
        <v>44940</v>
      </c>
      <c r="B3286" t="s">
        <v>5566</v>
      </c>
      <c r="C3286" s="3" t="s">
        <v>9975</v>
      </c>
      <c r="D3286" t="s">
        <v>6300</v>
      </c>
      <c r="F3286">
        <v>30</v>
      </c>
      <c r="G3286">
        <v>0</v>
      </c>
      <c r="H3286" t="s">
        <v>23</v>
      </c>
      <c r="I3286" t="s">
        <v>15</v>
      </c>
    </row>
    <row r="3287" spans="1:9" x14ac:dyDescent="0.3">
      <c r="A3287" s="1">
        <v>44890</v>
      </c>
      <c r="B3287" t="s">
        <v>5566</v>
      </c>
      <c r="C3287" s="3" t="s">
        <v>9172</v>
      </c>
      <c r="D3287" t="s">
        <v>5602</v>
      </c>
      <c r="F3287">
        <v>29.9</v>
      </c>
      <c r="G3287">
        <v>0.3</v>
      </c>
      <c r="H3287" t="s">
        <v>23</v>
      </c>
      <c r="I3287" t="s">
        <v>15</v>
      </c>
    </row>
    <row r="3288" spans="1:9" x14ac:dyDescent="0.3">
      <c r="A3288" s="1">
        <v>44778</v>
      </c>
      <c r="B3288" t="s">
        <v>5566</v>
      </c>
      <c r="C3288" s="3" t="s">
        <v>6965</v>
      </c>
      <c r="D3288" t="s">
        <v>6196</v>
      </c>
      <c r="F3288">
        <v>29.8</v>
      </c>
      <c r="G3288">
        <v>0</v>
      </c>
      <c r="H3288" t="s">
        <v>23</v>
      </c>
      <c r="I3288" t="s">
        <v>15</v>
      </c>
    </row>
    <row r="3289" spans="1:9" x14ac:dyDescent="0.3">
      <c r="A3289" s="1">
        <v>44882</v>
      </c>
      <c r="B3289" t="s">
        <v>5561</v>
      </c>
      <c r="C3289" s="3" t="s">
        <v>8951</v>
      </c>
      <c r="D3289" t="s">
        <v>6046</v>
      </c>
      <c r="F3289">
        <v>29.8</v>
      </c>
      <c r="G3289">
        <v>0</v>
      </c>
      <c r="H3289" t="s">
        <v>23</v>
      </c>
      <c r="I3289" t="s">
        <v>15</v>
      </c>
    </row>
    <row r="3290" spans="1:9" x14ac:dyDescent="0.3">
      <c r="A3290" s="1">
        <v>44940</v>
      </c>
      <c r="B3290" t="s">
        <v>5561</v>
      </c>
      <c r="C3290" s="3" t="s">
        <v>9964</v>
      </c>
      <c r="D3290" t="s">
        <v>7157</v>
      </c>
      <c r="F3290">
        <v>29.8</v>
      </c>
      <c r="G3290">
        <v>0</v>
      </c>
      <c r="H3290" t="s">
        <v>23</v>
      </c>
      <c r="I3290" t="s">
        <v>15</v>
      </c>
    </row>
    <row r="3291" spans="1:9" x14ac:dyDescent="0.3">
      <c r="A3291" s="1">
        <v>44832</v>
      </c>
      <c r="B3291" t="s">
        <v>5566</v>
      </c>
      <c r="C3291" s="3" t="s">
        <v>8003</v>
      </c>
      <c r="D3291" t="s">
        <v>6196</v>
      </c>
      <c r="F3291">
        <v>29.7</v>
      </c>
      <c r="G3291">
        <v>0</v>
      </c>
      <c r="H3291" t="s">
        <v>23</v>
      </c>
      <c r="I3291" t="s">
        <v>15</v>
      </c>
    </row>
    <row r="3292" spans="1:9" x14ac:dyDescent="0.3">
      <c r="A3292" s="1">
        <v>44833</v>
      </c>
      <c r="B3292" t="s">
        <v>5566</v>
      </c>
      <c r="C3292" s="3" t="s">
        <v>8021</v>
      </c>
      <c r="D3292" t="s">
        <v>5621</v>
      </c>
      <c r="F3292">
        <v>29.7</v>
      </c>
      <c r="G3292">
        <v>0</v>
      </c>
      <c r="H3292" t="s">
        <v>23</v>
      </c>
      <c r="I3292" t="s">
        <v>15</v>
      </c>
    </row>
    <row r="3293" spans="1:9" x14ac:dyDescent="0.3">
      <c r="A3293" s="1">
        <v>44791</v>
      </c>
      <c r="B3293" t="s">
        <v>5566</v>
      </c>
      <c r="C3293" s="3" t="s">
        <v>7169</v>
      </c>
      <c r="D3293" t="s">
        <v>5586</v>
      </c>
      <c r="F3293">
        <v>29.6</v>
      </c>
      <c r="G3293">
        <v>0</v>
      </c>
      <c r="H3293" t="s">
        <v>23</v>
      </c>
      <c r="I3293" t="s">
        <v>15</v>
      </c>
    </row>
    <row r="3294" spans="1:9" x14ac:dyDescent="0.3">
      <c r="A3294" s="1">
        <v>44819</v>
      </c>
      <c r="B3294" t="s">
        <v>5561</v>
      </c>
      <c r="C3294" s="3" t="s">
        <v>7746</v>
      </c>
      <c r="D3294" t="s">
        <v>6046</v>
      </c>
      <c r="F3294">
        <v>29.6</v>
      </c>
      <c r="G3294">
        <v>0</v>
      </c>
      <c r="H3294" t="s">
        <v>23</v>
      </c>
      <c r="I3294" t="s">
        <v>1253</v>
      </c>
    </row>
    <row r="3295" spans="1:9" x14ac:dyDescent="0.3">
      <c r="A3295" s="1">
        <v>44825</v>
      </c>
      <c r="B3295" t="s">
        <v>5566</v>
      </c>
      <c r="C3295" s="3" t="s">
        <v>7841</v>
      </c>
      <c r="D3295" t="s">
        <v>6395</v>
      </c>
      <c r="F3295">
        <v>29.6</v>
      </c>
      <c r="G3295">
        <v>0</v>
      </c>
      <c r="H3295" t="s">
        <v>23</v>
      </c>
      <c r="I3295" t="s">
        <v>15</v>
      </c>
    </row>
    <row r="3296" spans="1:9" x14ac:dyDescent="0.3">
      <c r="A3296" s="1">
        <v>44854</v>
      </c>
      <c r="B3296" t="s">
        <v>5566</v>
      </c>
      <c r="C3296" s="3" t="s">
        <v>8471</v>
      </c>
      <c r="D3296" t="s">
        <v>6369</v>
      </c>
      <c r="F3296">
        <v>29.6</v>
      </c>
      <c r="G3296">
        <v>0</v>
      </c>
      <c r="H3296" t="s">
        <v>23</v>
      </c>
      <c r="I3296" t="s">
        <v>15</v>
      </c>
    </row>
    <row r="3297" spans="1:9" x14ac:dyDescent="0.3">
      <c r="A3297" s="1">
        <v>44893</v>
      </c>
      <c r="B3297" t="s">
        <v>5566</v>
      </c>
      <c r="C3297" s="3" t="s">
        <v>9194</v>
      </c>
      <c r="D3297" t="s">
        <v>5621</v>
      </c>
      <c r="F3297">
        <v>29.6</v>
      </c>
      <c r="G3297">
        <v>0.7</v>
      </c>
      <c r="H3297" t="s">
        <v>23</v>
      </c>
      <c r="I3297" t="s">
        <v>15</v>
      </c>
    </row>
    <row r="3298" spans="1:9" x14ac:dyDescent="0.3">
      <c r="A3298" s="1">
        <v>44916</v>
      </c>
      <c r="B3298" t="s">
        <v>5553</v>
      </c>
      <c r="C3298" s="3" t="s">
        <v>9602</v>
      </c>
      <c r="D3298" t="s">
        <v>5870</v>
      </c>
      <c r="F3298">
        <v>29.6</v>
      </c>
      <c r="G3298">
        <v>0</v>
      </c>
      <c r="H3298" t="s">
        <v>23</v>
      </c>
      <c r="I3298" t="s">
        <v>15</v>
      </c>
    </row>
    <row r="3299" spans="1:9" x14ac:dyDescent="0.3">
      <c r="A3299" s="1">
        <v>44782</v>
      </c>
      <c r="B3299" t="s">
        <v>5553</v>
      </c>
      <c r="C3299" s="3" t="s">
        <v>7010</v>
      </c>
      <c r="D3299" t="s">
        <v>7009</v>
      </c>
      <c r="F3299">
        <v>29.5</v>
      </c>
      <c r="G3299">
        <v>0</v>
      </c>
      <c r="H3299" t="s">
        <v>23</v>
      </c>
      <c r="I3299" t="s">
        <v>15</v>
      </c>
    </row>
    <row r="3300" spans="1:9" x14ac:dyDescent="0.3">
      <c r="A3300" s="1">
        <v>44891</v>
      </c>
      <c r="B3300" t="s">
        <v>5566</v>
      </c>
      <c r="C3300" s="3" t="s">
        <v>9180</v>
      </c>
      <c r="D3300" t="s">
        <v>9181</v>
      </c>
      <c r="F3300">
        <v>47</v>
      </c>
      <c r="G3300">
        <v>0</v>
      </c>
      <c r="H3300" t="s">
        <v>2841</v>
      </c>
      <c r="I3300" t="s">
        <v>15</v>
      </c>
    </row>
    <row r="3301" spans="1:9" x14ac:dyDescent="0.3">
      <c r="A3301" s="1">
        <v>44891</v>
      </c>
      <c r="B3301" t="s">
        <v>5566</v>
      </c>
      <c r="C3301" s="3" t="s">
        <v>9182</v>
      </c>
      <c r="D3301" t="s">
        <v>9181</v>
      </c>
      <c r="F3301">
        <v>40.299999999999997</v>
      </c>
      <c r="G3301">
        <v>0</v>
      </c>
      <c r="H3301" t="s">
        <v>2841</v>
      </c>
      <c r="I3301" t="s">
        <v>15</v>
      </c>
    </row>
    <row r="3302" spans="1:9" x14ac:dyDescent="0.3">
      <c r="A3302" s="1">
        <v>44891</v>
      </c>
      <c r="B3302" t="s">
        <v>5566</v>
      </c>
      <c r="C3302" s="3" t="s">
        <v>9183</v>
      </c>
      <c r="D3302" t="s">
        <v>9181</v>
      </c>
      <c r="F3302">
        <v>37.9</v>
      </c>
      <c r="G3302">
        <v>5.6</v>
      </c>
      <c r="H3302" t="s">
        <v>2841</v>
      </c>
      <c r="I3302" t="s">
        <v>15</v>
      </c>
    </row>
    <row r="3303" spans="1:9" x14ac:dyDescent="0.3">
      <c r="A3303" s="1">
        <v>44891</v>
      </c>
      <c r="B3303" t="s">
        <v>5566</v>
      </c>
      <c r="C3303" s="3" t="s">
        <v>9184</v>
      </c>
      <c r="D3303" t="s">
        <v>9181</v>
      </c>
      <c r="F3303">
        <v>39.1</v>
      </c>
      <c r="G3303">
        <v>0</v>
      </c>
      <c r="H3303" t="s">
        <v>2841</v>
      </c>
      <c r="I3303" t="s">
        <v>15</v>
      </c>
    </row>
    <row r="3304" spans="1:9" x14ac:dyDescent="0.3">
      <c r="A3304" s="1">
        <v>44891</v>
      </c>
      <c r="B3304" t="s">
        <v>5566</v>
      </c>
      <c r="C3304" s="3" t="s">
        <v>9185</v>
      </c>
      <c r="D3304" t="s">
        <v>9181</v>
      </c>
      <c r="F3304">
        <v>38.299999999999997</v>
      </c>
      <c r="G3304">
        <v>0</v>
      </c>
      <c r="H3304" t="s">
        <v>2841</v>
      </c>
      <c r="I3304" t="s">
        <v>15</v>
      </c>
    </row>
    <row r="3305" spans="1:9" x14ac:dyDescent="0.3">
      <c r="A3305" s="1">
        <v>44891</v>
      </c>
      <c r="B3305" t="s">
        <v>5566</v>
      </c>
      <c r="C3305" s="3" t="s">
        <v>9186</v>
      </c>
      <c r="D3305" t="s">
        <v>9181</v>
      </c>
      <c r="F3305">
        <v>32</v>
      </c>
      <c r="G3305">
        <v>0</v>
      </c>
      <c r="H3305" t="s">
        <v>2841</v>
      </c>
      <c r="I3305" t="s">
        <v>15</v>
      </c>
    </row>
    <row r="3306" spans="1:9" x14ac:dyDescent="0.3">
      <c r="A3306" s="1">
        <v>44891</v>
      </c>
      <c r="B3306" t="s">
        <v>5566</v>
      </c>
      <c r="C3306" s="3" t="s">
        <v>9187</v>
      </c>
      <c r="D3306" t="s">
        <v>9181</v>
      </c>
      <c r="F3306">
        <v>36</v>
      </c>
      <c r="G3306">
        <v>0</v>
      </c>
      <c r="H3306" t="s">
        <v>2841</v>
      </c>
      <c r="I3306" t="s">
        <v>15</v>
      </c>
    </row>
    <row r="3307" spans="1:9" x14ac:dyDescent="0.3">
      <c r="A3307" s="1">
        <v>44814</v>
      </c>
      <c r="B3307" t="s">
        <v>5561</v>
      </c>
      <c r="C3307" s="3" t="s">
        <v>7609</v>
      </c>
      <c r="D3307" t="s">
        <v>6728</v>
      </c>
      <c r="F3307">
        <v>29.5</v>
      </c>
      <c r="G3307">
        <v>0</v>
      </c>
      <c r="H3307" t="s">
        <v>23</v>
      </c>
      <c r="I3307" t="s">
        <v>1253</v>
      </c>
    </row>
    <row r="3308" spans="1:9" x14ac:dyDescent="0.3">
      <c r="A3308" s="1">
        <v>44855</v>
      </c>
      <c r="B3308" t="s">
        <v>5566</v>
      </c>
      <c r="C3308" s="3" t="s">
        <v>8504</v>
      </c>
      <c r="D3308" t="s">
        <v>6369</v>
      </c>
      <c r="F3308">
        <v>29.5</v>
      </c>
      <c r="G3308">
        <v>0</v>
      </c>
      <c r="H3308" t="s">
        <v>23</v>
      </c>
      <c r="I3308" t="s">
        <v>15</v>
      </c>
    </row>
    <row r="3309" spans="1:9" x14ac:dyDescent="0.3">
      <c r="A3309" s="1">
        <v>44896</v>
      </c>
      <c r="B3309" t="s">
        <v>5566</v>
      </c>
      <c r="C3309" s="3" t="s">
        <v>9251</v>
      </c>
      <c r="D3309" t="s">
        <v>6405</v>
      </c>
      <c r="F3309">
        <v>29.5</v>
      </c>
      <c r="G3309">
        <v>0</v>
      </c>
      <c r="H3309" t="s">
        <v>23</v>
      </c>
      <c r="I3309" t="s">
        <v>15</v>
      </c>
    </row>
    <row r="3310" spans="1:9" x14ac:dyDescent="0.3">
      <c r="A3310" s="1">
        <v>44896</v>
      </c>
      <c r="B3310" t="s">
        <v>5566</v>
      </c>
      <c r="C3310" s="3" t="s">
        <v>9252</v>
      </c>
      <c r="D3310" t="s">
        <v>6405</v>
      </c>
      <c r="F3310">
        <v>29.5</v>
      </c>
      <c r="G3310">
        <v>0</v>
      </c>
      <c r="H3310" t="s">
        <v>23</v>
      </c>
      <c r="I3310" t="s">
        <v>15</v>
      </c>
    </row>
    <row r="3311" spans="1:9" x14ac:dyDescent="0.3">
      <c r="A3311" s="1">
        <v>44940</v>
      </c>
      <c r="B3311" t="s">
        <v>5561</v>
      </c>
      <c r="C3311" s="3" t="s">
        <v>9962</v>
      </c>
      <c r="D3311" t="s">
        <v>6150</v>
      </c>
      <c r="F3311">
        <v>29.5</v>
      </c>
      <c r="G3311">
        <v>0</v>
      </c>
      <c r="H3311" t="s">
        <v>23</v>
      </c>
      <c r="I3311" t="s">
        <v>15</v>
      </c>
    </row>
    <row r="3312" spans="1:9" x14ac:dyDescent="0.3">
      <c r="A3312" s="1">
        <v>44776</v>
      </c>
      <c r="B3312" t="s">
        <v>5561</v>
      </c>
      <c r="C3312" s="3" t="s">
        <v>6911</v>
      </c>
      <c r="D3312" t="s">
        <v>6912</v>
      </c>
      <c r="F3312">
        <v>29.4</v>
      </c>
      <c r="G3312">
        <v>0</v>
      </c>
      <c r="H3312" t="s">
        <v>23</v>
      </c>
      <c r="I3312" t="s">
        <v>15</v>
      </c>
    </row>
    <row r="3313" spans="1:11" x14ac:dyDescent="0.3">
      <c r="A3313" s="1">
        <v>44783</v>
      </c>
      <c r="B3313" t="s">
        <v>5561</v>
      </c>
      <c r="C3313" s="3" t="s">
        <v>7049</v>
      </c>
      <c r="D3313" t="s">
        <v>6061</v>
      </c>
      <c r="F3313">
        <v>29.4</v>
      </c>
      <c r="G3313">
        <v>0.8</v>
      </c>
      <c r="H3313" t="s">
        <v>23</v>
      </c>
      <c r="I3313" t="s">
        <v>15</v>
      </c>
    </row>
    <row r="3314" spans="1:11" x14ac:dyDescent="0.3">
      <c r="A3314" s="1">
        <v>44783</v>
      </c>
      <c r="B3314" t="s">
        <v>5561</v>
      </c>
      <c r="C3314" s="3" t="s">
        <v>7050</v>
      </c>
      <c r="D3314" t="s">
        <v>6042</v>
      </c>
      <c r="F3314">
        <v>29.4</v>
      </c>
      <c r="G3314">
        <v>0.3</v>
      </c>
      <c r="H3314" t="s">
        <v>23</v>
      </c>
      <c r="I3314" t="s">
        <v>15</v>
      </c>
    </row>
    <row r="3315" spans="1:11" x14ac:dyDescent="0.3">
      <c r="A3315" s="1">
        <v>44856</v>
      </c>
      <c r="B3315" t="s">
        <v>5566</v>
      </c>
      <c r="C3315" s="3" t="s">
        <v>8541</v>
      </c>
      <c r="D3315" t="s">
        <v>6395</v>
      </c>
      <c r="F3315">
        <v>29.4</v>
      </c>
      <c r="G3315">
        <v>0</v>
      </c>
      <c r="H3315" t="s">
        <v>23</v>
      </c>
      <c r="I3315" t="s">
        <v>15</v>
      </c>
    </row>
    <row r="3316" spans="1:11" x14ac:dyDescent="0.3">
      <c r="A3316" s="1">
        <v>44917</v>
      </c>
      <c r="B3316" t="s">
        <v>5566</v>
      </c>
      <c r="C3316" s="3" t="s">
        <v>9627</v>
      </c>
      <c r="D3316" t="s">
        <v>5621</v>
      </c>
      <c r="F3316">
        <v>29.4</v>
      </c>
      <c r="G3316">
        <v>0</v>
      </c>
      <c r="H3316" t="s">
        <v>23</v>
      </c>
      <c r="I3316" t="s">
        <v>15</v>
      </c>
    </row>
    <row r="3317" spans="1:11" x14ac:dyDescent="0.3">
      <c r="A3317" s="1">
        <v>44784</v>
      </c>
      <c r="B3317" t="s">
        <v>5561</v>
      </c>
      <c r="C3317" s="3" t="s">
        <v>7084</v>
      </c>
      <c r="D3317" t="s">
        <v>7012</v>
      </c>
      <c r="F3317">
        <v>29.3</v>
      </c>
      <c r="G3317">
        <v>0</v>
      </c>
      <c r="H3317" t="s">
        <v>23</v>
      </c>
      <c r="I3317" t="s">
        <v>15</v>
      </c>
    </row>
    <row r="3318" spans="1:11" x14ac:dyDescent="0.3">
      <c r="A3318" s="1">
        <v>44826</v>
      </c>
      <c r="B3318" t="s">
        <v>5566</v>
      </c>
      <c r="C3318" s="3" t="s">
        <v>7902</v>
      </c>
      <c r="D3318" t="s">
        <v>6405</v>
      </c>
      <c r="F3318">
        <v>29.3</v>
      </c>
      <c r="G3318">
        <v>0</v>
      </c>
      <c r="H3318" t="s">
        <v>23</v>
      </c>
      <c r="I3318" t="s">
        <v>15</v>
      </c>
    </row>
    <row r="3319" spans="1:11" x14ac:dyDescent="0.3">
      <c r="A3319" s="1">
        <v>44846</v>
      </c>
      <c r="B3319" t="s">
        <v>5561</v>
      </c>
      <c r="C3319" s="3" t="s">
        <v>8298</v>
      </c>
      <c r="D3319" t="s">
        <v>6779</v>
      </c>
      <c r="F3319">
        <v>29.3</v>
      </c>
      <c r="G3319">
        <v>0</v>
      </c>
      <c r="H3319" t="s">
        <v>23</v>
      </c>
      <c r="I3319" t="s">
        <v>15</v>
      </c>
    </row>
    <row r="3320" spans="1:11" x14ac:dyDescent="0.3">
      <c r="A3320" s="1">
        <v>44846</v>
      </c>
      <c r="B3320" t="s">
        <v>5561</v>
      </c>
      <c r="C3320" s="3" t="s">
        <v>8300</v>
      </c>
      <c r="D3320" t="s">
        <v>6267</v>
      </c>
      <c r="F3320">
        <v>29.3</v>
      </c>
      <c r="G3320">
        <v>0</v>
      </c>
      <c r="H3320" t="s">
        <v>23</v>
      </c>
      <c r="I3320" t="s">
        <v>15</v>
      </c>
    </row>
    <row r="3321" spans="1:11" x14ac:dyDescent="0.3">
      <c r="A3321" s="1">
        <v>44877</v>
      </c>
      <c r="B3321" t="s">
        <v>5566</v>
      </c>
      <c r="C3321" s="3" t="s">
        <v>8845</v>
      </c>
      <c r="D3321" t="s">
        <v>6064</v>
      </c>
      <c r="F3321">
        <v>29.3</v>
      </c>
      <c r="G3321">
        <v>0</v>
      </c>
      <c r="H3321" t="s">
        <v>23</v>
      </c>
      <c r="I3321" t="s">
        <v>15</v>
      </c>
    </row>
    <row r="3322" spans="1:11" x14ac:dyDescent="0.3">
      <c r="A3322" s="1">
        <v>44812</v>
      </c>
      <c r="B3322" t="s">
        <v>5561</v>
      </c>
      <c r="C3322" s="3" t="s">
        <v>7575</v>
      </c>
      <c r="D3322" t="s">
        <v>5926</v>
      </c>
      <c r="F3322">
        <v>29.2</v>
      </c>
      <c r="G3322">
        <v>0</v>
      </c>
      <c r="H3322" t="s">
        <v>23</v>
      </c>
      <c r="I3322" t="s">
        <v>1253</v>
      </c>
    </row>
    <row r="3323" spans="1:11" x14ac:dyDescent="0.3">
      <c r="A3323" s="1">
        <v>44817</v>
      </c>
      <c r="B3323" t="s">
        <v>5561</v>
      </c>
      <c r="C3323" s="3" t="s">
        <v>7641</v>
      </c>
      <c r="D3323" t="s">
        <v>6271</v>
      </c>
      <c r="F3323">
        <v>29.2</v>
      </c>
      <c r="G3323">
        <v>0</v>
      </c>
      <c r="H3323" t="s">
        <v>23</v>
      </c>
      <c r="I3323" t="s">
        <v>15</v>
      </c>
    </row>
    <row r="3324" spans="1:11" x14ac:dyDescent="0.3">
      <c r="A3324" s="1">
        <v>44894</v>
      </c>
      <c r="B3324" t="s">
        <v>5566</v>
      </c>
      <c r="C3324" s="3" t="s">
        <v>9205</v>
      </c>
      <c r="D3324" t="s">
        <v>6224</v>
      </c>
      <c r="F3324">
        <v>29.2</v>
      </c>
      <c r="G3324">
        <v>0</v>
      </c>
      <c r="H3324" t="s">
        <v>142</v>
      </c>
      <c r="I3324" t="s">
        <v>15</v>
      </c>
      <c r="J3324" s="1">
        <v>44895</v>
      </c>
      <c r="K3324">
        <v>8886</v>
      </c>
    </row>
    <row r="3325" spans="1:11" x14ac:dyDescent="0.3">
      <c r="A3325" s="1">
        <v>44894</v>
      </c>
      <c r="B3325" t="s">
        <v>5566</v>
      </c>
      <c r="C3325" s="3" t="s">
        <v>9206</v>
      </c>
      <c r="D3325" t="s">
        <v>6224</v>
      </c>
      <c r="F3325">
        <v>25.7</v>
      </c>
      <c r="G3325">
        <v>0</v>
      </c>
      <c r="H3325" t="s">
        <v>142</v>
      </c>
      <c r="I3325" t="s">
        <v>15</v>
      </c>
      <c r="J3325" s="1">
        <v>44895</v>
      </c>
      <c r="K3325">
        <v>8886</v>
      </c>
    </row>
    <row r="3326" spans="1:11" x14ac:dyDescent="0.3">
      <c r="A3326" s="1">
        <v>44894</v>
      </c>
      <c r="B3326" t="s">
        <v>5566</v>
      </c>
      <c r="C3326" s="3" t="s">
        <v>9207</v>
      </c>
      <c r="D3326" t="s">
        <v>6224</v>
      </c>
      <c r="F3326">
        <v>29.7</v>
      </c>
      <c r="G3326">
        <v>0</v>
      </c>
      <c r="H3326" t="s">
        <v>142</v>
      </c>
      <c r="I3326" t="s">
        <v>15</v>
      </c>
      <c r="J3326" s="1">
        <v>44895</v>
      </c>
      <c r="K3326">
        <v>8886</v>
      </c>
    </row>
    <row r="3327" spans="1:11" x14ac:dyDescent="0.3">
      <c r="A3327" s="1">
        <v>44894</v>
      </c>
      <c r="B3327" t="s">
        <v>5566</v>
      </c>
      <c r="C3327" s="3" t="s">
        <v>9208</v>
      </c>
      <c r="D3327" t="s">
        <v>6224</v>
      </c>
      <c r="F3327">
        <v>34</v>
      </c>
      <c r="G3327">
        <v>0</v>
      </c>
      <c r="H3327" t="s">
        <v>142</v>
      </c>
      <c r="I3327" t="s">
        <v>15</v>
      </c>
      <c r="J3327" s="1">
        <v>44895</v>
      </c>
      <c r="K3327">
        <v>8886</v>
      </c>
    </row>
    <row r="3328" spans="1:11" x14ac:dyDescent="0.3">
      <c r="A3328" s="1">
        <v>44894</v>
      </c>
      <c r="B3328" t="s">
        <v>5566</v>
      </c>
      <c r="C3328" s="3" t="s">
        <v>9209</v>
      </c>
      <c r="D3328" t="s">
        <v>6224</v>
      </c>
      <c r="F3328">
        <v>26.3</v>
      </c>
      <c r="G3328">
        <v>0</v>
      </c>
      <c r="H3328" t="s">
        <v>142</v>
      </c>
      <c r="I3328" t="s">
        <v>15</v>
      </c>
      <c r="J3328" s="1">
        <v>44895</v>
      </c>
      <c r="K3328">
        <v>8886</v>
      </c>
    </row>
    <row r="3329" spans="1:11" x14ac:dyDescent="0.3">
      <c r="A3329" s="1">
        <v>44894</v>
      </c>
      <c r="B3329" t="s">
        <v>5566</v>
      </c>
      <c r="C3329" s="3" t="s">
        <v>9210</v>
      </c>
      <c r="D3329" t="s">
        <v>6224</v>
      </c>
      <c r="F3329">
        <v>30.2</v>
      </c>
      <c r="G3329">
        <v>0</v>
      </c>
      <c r="H3329" t="s">
        <v>142</v>
      </c>
      <c r="I3329" t="s">
        <v>15</v>
      </c>
      <c r="J3329" s="1">
        <v>44895</v>
      </c>
      <c r="K3329">
        <v>8886</v>
      </c>
    </row>
    <row r="3330" spans="1:11" x14ac:dyDescent="0.3">
      <c r="A3330" s="1">
        <v>44894</v>
      </c>
      <c r="B3330" t="s">
        <v>5566</v>
      </c>
      <c r="C3330" s="3" t="s">
        <v>9211</v>
      </c>
      <c r="D3330" t="s">
        <v>6224</v>
      </c>
      <c r="F3330">
        <v>26.4</v>
      </c>
      <c r="G3330">
        <v>0</v>
      </c>
      <c r="H3330" t="s">
        <v>142</v>
      </c>
      <c r="I3330" t="s">
        <v>15</v>
      </c>
      <c r="J3330" s="1">
        <v>44895</v>
      </c>
      <c r="K3330">
        <v>8886</v>
      </c>
    </row>
    <row r="3331" spans="1:11" x14ac:dyDescent="0.3">
      <c r="A3331" s="1">
        <v>44894</v>
      </c>
      <c r="B3331" t="s">
        <v>5566</v>
      </c>
      <c r="C3331" s="3" t="s">
        <v>9212</v>
      </c>
      <c r="D3331" t="s">
        <v>9213</v>
      </c>
      <c r="F3331">
        <v>34.299999999999997</v>
      </c>
      <c r="G3331">
        <v>0</v>
      </c>
      <c r="H3331" t="s">
        <v>45</v>
      </c>
      <c r="I3331" t="s">
        <v>1253</v>
      </c>
    </row>
    <row r="3332" spans="1:11" x14ac:dyDescent="0.3">
      <c r="A3332" s="1">
        <v>44894</v>
      </c>
      <c r="B3332" t="s">
        <v>5566</v>
      </c>
      <c r="C3332" s="3" t="s">
        <v>9214</v>
      </c>
      <c r="D3332" t="s">
        <v>7290</v>
      </c>
      <c r="F3332">
        <v>34.200000000000003</v>
      </c>
      <c r="G3332">
        <v>15.1</v>
      </c>
      <c r="H3332" t="s">
        <v>708</v>
      </c>
      <c r="I3332" t="s">
        <v>1253</v>
      </c>
    </row>
    <row r="3333" spans="1:11" x14ac:dyDescent="0.3">
      <c r="A3333" s="1">
        <v>44894</v>
      </c>
      <c r="B3333" t="s">
        <v>5566</v>
      </c>
      <c r="C3333" s="3" t="s">
        <v>9215</v>
      </c>
      <c r="D3333" t="s">
        <v>7290</v>
      </c>
      <c r="F3333">
        <v>38.200000000000003</v>
      </c>
      <c r="G3333">
        <v>0</v>
      </c>
      <c r="H3333" t="s">
        <v>708</v>
      </c>
      <c r="I3333" t="s">
        <v>1253</v>
      </c>
    </row>
    <row r="3334" spans="1:11" x14ac:dyDescent="0.3">
      <c r="A3334" s="1">
        <v>44894</v>
      </c>
      <c r="B3334" t="s">
        <v>5566</v>
      </c>
      <c r="C3334" s="3" t="s">
        <v>9216</v>
      </c>
      <c r="D3334" t="s">
        <v>9217</v>
      </c>
      <c r="F3334">
        <v>35</v>
      </c>
      <c r="G3334">
        <v>0</v>
      </c>
      <c r="H3334" t="s">
        <v>918</v>
      </c>
      <c r="I3334" t="s">
        <v>5548</v>
      </c>
    </row>
    <row r="3335" spans="1:11" x14ac:dyDescent="0.3">
      <c r="A3335" s="1">
        <v>44894</v>
      </c>
      <c r="B3335" t="s">
        <v>5566</v>
      </c>
      <c r="C3335" s="3" t="s">
        <v>9218</v>
      </c>
      <c r="D3335" t="s">
        <v>9217</v>
      </c>
      <c r="F3335">
        <v>28</v>
      </c>
      <c r="G3335">
        <v>0</v>
      </c>
      <c r="H3335" t="s">
        <v>918</v>
      </c>
      <c r="I3335" t="s">
        <v>5548</v>
      </c>
    </row>
    <row r="3336" spans="1:11" x14ac:dyDescent="0.3">
      <c r="A3336" s="1">
        <v>44894</v>
      </c>
      <c r="B3336" t="s">
        <v>5566</v>
      </c>
      <c r="C3336" s="3" t="s">
        <v>9219</v>
      </c>
      <c r="D3336" t="s">
        <v>9220</v>
      </c>
      <c r="F3336">
        <v>31.4</v>
      </c>
      <c r="G3336">
        <v>0</v>
      </c>
      <c r="H3336" t="s">
        <v>2841</v>
      </c>
      <c r="I3336" t="s">
        <v>15</v>
      </c>
    </row>
    <row r="3337" spans="1:11" x14ac:dyDescent="0.3">
      <c r="A3337" s="1">
        <v>44894</v>
      </c>
      <c r="B3337" t="s">
        <v>5566</v>
      </c>
      <c r="C3337" s="3" t="s">
        <v>9221</v>
      </c>
      <c r="D3337" t="s">
        <v>9220</v>
      </c>
      <c r="F3337">
        <v>32.700000000000003</v>
      </c>
      <c r="G3337">
        <v>0</v>
      </c>
      <c r="H3337" t="s">
        <v>2841</v>
      </c>
      <c r="I3337" t="s">
        <v>15</v>
      </c>
    </row>
    <row r="3338" spans="1:11" x14ac:dyDescent="0.3">
      <c r="A3338" s="1">
        <v>44894</v>
      </c>
      <c r="B3338" t="s">
        <v>5566</v>
      </c>
      <c r="C3338" s="3" t="s">
        <v>9222</v>
      </c>
      <c r="D3338" t="s">
        <v>9220</v>
      </c>
      <c r="F3338">
        <v>31</v>
      </c>
      <c r="G3338">
        <v>0</v>
      </c>
      <c r="H3338" t="s">
        <v>2841</v>
      </c>
      <c r="I3338" t="s">
        <v>15</v>
      </c>
    </row>
    <row r="3339" spans="1:11" x14ac:dyDescent="0.3">
      <c r="A3339" s="1">
        <v>44894</v>
      </c>
      <c r="B3339" t="s">
        <v>5566</v>
      </c>
      <c r="C3339" s="3" t="s">
        <v>9223</v>
      </c>
      <c r="D3339" t="s">
        <v>9220</v>
      </c>
      <c r="F3339">
        <v>31.9</v>
      </c>
      <c r="G3339">
        <v>0</v>
      </c>
      <c r="H3339" t="s">
        <v>2841</v>
      </c>
      <c r="I3339" t="s">
        <v>15</v>
      </c>
    </row>
    <row r="3340" spans="1:11" x14ac:dyDescent="0.3">
      <c r="A3340" s="1">
        <v>44833</v>
      </c>
      <c r="B3340" t="s">
        <v>5566</v>
      </c>
      <c r="C3340" s="3" t="s">
        <v>8018</v>
      </c>
      <c r="D3340" t="s">
        <v>5621</v>
      </c>
      <c r="F3340">
        <v>29.2</v>
      </c>
      <c r="G3340">
        <v>0</v>
      </c>
      <c r="H3340" t="s">
        <v>23</v>
      </c>
      <c r="I3340" t="s">
        <v>15</v>
      </c>
    </row>
    <row r="3341" spans="1:11" x14ac:dyDescent="0.3">
      <c r="A3341" s="1">
        <v>44907</v>
      </c>
      <c r="B3341" t="s">
        <v>5561</v>
      </c>
      <c r="C3341" s="3" t="s">
        <v>9439</v>
      </c>
      <c r="D3341" t="s">
        <v>6020</v>
      </c>
      <c r="F3341">
        <v>29.2</v>
      </c>
      <c r="G3341">
        <v>0</v>
      </c>
      <c r="H3341" t="s">
        <v>23</v>
      </c>
      <c r="I3341" t="s">
        <v>15</v>
      </c>
    </row>
    <row r="3342" spans="1:11" x14ac:dyDescent="0.3">
      <c r="A3342" s="1">
        <v>44792</v>
      </c>
      <c r="B3342" t="s">
        <v>5561</v>
      </c>
      <c r="C3342" s="3" t="s">
        <v>7177</v>
      </c>
      <c r="D3342" t="s">
        <v>7157</v>
      </c>
      <c r="F3342">
        <v>29.1</v>
      </c>
      <c r="G3342">
        <v>0</v>
      </c>
      <c r="H3342" t="s">
        <v>23</v>
      </c>
      <c r="I3342" t="s">
        <v>15</v>
      </c>
    </row>
    <row r="3343" spans="1:11" x14ac:dyDescent="0.3">
      <c r="A3343" s="1">
        <v>44817</v>
      </c>
      <c r="B3343" t="s">
        <v>5561</v>
      </c>
      <c r="C3343" s="3" t="s">
        <v>7646</v>
      </c>
      <c r="D3343" t="s">
        <v>7645</v>
      </c>
      <c r="F3343">
        <v>29.1</v>
      </c>
      <c r="G3343">
        <v>0</v>
      </c>
      <c r="H3343" t="s">
        <v>23</v>
      </c>
      <c r="I3343" t="s">
        <v>15</v>
      </c>
    </row>
    <row r="3344" spans="1:11" x14ac:dyDescent="0.3">
      <c r="A3344" s="1">
        <v>44767</v>
      </c>
      <c r="B3344" t="s">
        <v>5553</v>
      </c>
      <c r="C3344" s="3" t="s">
        <v>6626</v>
      </c>
      <c r="D3344" t="s">
        <v>6627</v>
      </c>
      <c r="F3344">
        <v>29</v>
      </c>
      <c r="G3344">
        <v>0</v>
      </c>
      <c r="H3344" t="s">
        <v>23</v>
      </c>
      <c r="I3344" t="s">
        <v>15</v>
      </c>
    </row>
    <row r="3345" spans="1:11" x14ac:dyDescent="0.3">
      <c r="A3345" s="1">
        <v>44776</v>
      </c>
      <c r="B3345" t="s">
        <v>5566</v>
      </c>
      <c r="C3345" s="3" t="s">
        <v>6921</v>
      </c>
      <c r="D3345" t="s">
        <v>5621</v>
      </c>
      <c r="F3345">
        <v>29</v>
      </c>
      <c r="G3345">
        <v>0</v>
      </c>
      <c r="H3345" t="s">
        <v>23</v>
      </c>
      <c r="I3345" t="s">
        <v>15</v>
      </c>
    </row>
    <row r="3346" spans="1:11" x14ac:dyDescent="0.3">
      <c r="A3346" s="1">
        <v>44895</v>
      </c>
      <c r="B3346" t="s">
        <v>5566</v>
      </c>
      <c r="C3346" s="3" t="s">
        <v>9231</v>
      </c>
      <c r="D3346" t="s">
        <v>9220</v>
      </c>
      <c r="F3346">
        <v>30</v>
      </c>
      <c r="G3346">
        <v>0</v>
      </c>
      <c r="H3346" t="s">
        <v>2841</v>
      </c>
      <c r="I3346" t="s">
        <v>15</v>
      </c>
    </row>
    <row r="3347" spans="1:11" x14ac:dyDescent="0.3">
      <c r="A3347" s="1">
        <v>44895</v>
      </c>
      <c r="B3347" t="s">
        <v>5566</v>
      </c>
      <c r="C3347" s="3" t="s">
        <v>9232</v>
      </c>
      <c r="D3347" t="s">
        <v>9220</v>
      </c>
      <c r="F3347">
        <v>28.8</v>
      </c>
      <c r="G3347">
        <v>0</v>
      </c>
      <c r="H3347" t="s">
        <v>2841</v>
      </c>
      <c r="I3347" t="s">
        <v>15</v>
      </c>
    </row>
    <row r="3348" spans="1:11" x14ac:dyDescent="0.3">
      <c r="A3348" s="1">
        <v>44895</v>
      </c>
      <c r="B3348" t="s">
        <v>5566</v>
      </c>
      <c r="C3348" s="3" t="s">
        <v>9233</v>
      </c>
      <c r="D3348" t="s">
        <v>9220</v>
      </c>
      <c r="F3348">
        <v>31.3</v>
      </c>
      <c r="G3348">
        <v>0</v>
      </c>
      <c r="H3348" t="s">
        <v>2841</v>
      </c>
      <c r="I3348" t="s">
        <v>15</v>
      </c>
    </row>
    <row r="3349" spans="1:11" x14ac:dyDescent="0.3">
      <c r="A3349" s="1">
        <v>44895</v>
      </c>
      <c r="B3349" t="s">
        <v>5566</v>
      </c>
      <c r="C3349" s="3" t="s">
        <v>9234</v>
      </c>
      <c r="D3349" t="s">
        <v>9220</v>
      </c>
      <c r="F3349">
        <v>34.4</v>
      </c>
      <c r="G3349">
        <v>0.5</v>
      </c>
      <c r="H3349" t="s">
        <v>2841</v>
      </c>
      <c r="I3349" t="s">
        <v>15</v>
      </c>
    </row>
    <row r="3350" spans="1:11" x14ac:dyDescent="0.3">
      <c r="A3350" s="1">
        <v>44797</v>
      </c>
      <c r="B3350" t="s">
        <v>5566</v>
      </c>
      <c r="C3350" s="3" t="s">
        <v>7308</v>
      </c>
      <c r="D3350" t="s">
        <v>6405</v>
      </c>
      <c r="F3350">
        <v>29</v>
      </c>
      <c r="G3350">
        <v>0</v>
      </c>
      <c r="H3350" t="s">
        <v>23</v>
      </c>
      <c r="I3350" t="s">
        <v>15</v>
      </c>
    </row>
    <row r="3351" spans="1:11" x14ac:dyDescent="0.3">
      <c r="A3351" s="1">
        <v>44812</v>
      </c>
      <c r="B3351" t="s">
        <v>5561</v>
      </c>
      <c r="C3351" s="3" t="s">
        <v>7567</v>
      </c>
      <c r="D3351" t="s">
        <v>5878</v>
      </c>
      <c r="F3351">
        <v>29</v>
      </c>
      <c r="G3351">
        <v>0</v>
      </c>
      <c r="H3351" t="s">
        <v>23</v>
      </c>
      <c r="I3351" t="s">
        <v>1253</v>
      </c>
    </row>
    <row r="3352" spans="1:11" x14ac:dyDescent="0.3">
      <c r="A3352" s="1">
        <v>44813</v>
      </c>
      <c r="B3352" t="s">
        <v>5561</v>
      </c>
      <c r="C3352" s="3" t="s">
        <v>7588</v>
      </c>
      <c r="D3352" t="s">
        <v>6779</v>
      </c>
      <c r="F3352">
        <v>29</v>
      </c>
      <c r="G3352">
        <v>0</v>
      </c>
      <c r="H3352" t="s">
        <v>23</v>
      </c>
      <c r="I3352" t="s">
        <v>1253</v>
      </c>
    </row>
    <row r="3353" spans="1:11" x14ac:dyDescent="0.3">
      <c r="A3353" s="1">
        <v>44825</v>
      </c>
      <c r="B3353" t="s">
        <v>5566</v>
      </c>
      <c r="C3353" s="3" t="s">
        <v>7835</v>
      </c>
      <c r="D3353" t="s">
        <v>6369</v>
      </c>
      <c r="F3353">
        <v>29</v>
      </c>
      <c r="G3353">
        <v>0</v>
      </c>
      <c r="H3353" t="s">
        <v>23</v>
      </c>
      <c r="I3353" t="s">
        <v>15</v>
      </c>
    </row>
    <row r="3354" spans="1:11" x14ac:dyDescent="0.3">
      <c r="A3354" s="1">
        <v>44895</v>
      </c>
      <c r="B3354" t="s">
        <v>5566</v>
      </c>
      <c r="C3354" s="3" t="s">
        <v>9239</v>
      </c>
      <c r="D3354" t="s">
        <v>6298</v>
      </c>
      <c r="F3354">
        <v>30</v>
      </c>
      <c r="G3354">
        <v>0</v>
      </c>
      <c r="H3354" t="s">
        <v>2841</v>
      </c>
      <c r="I3354" t="s">
        <v>15</v>
      </c>
    </row>
    <row r="3355" spans="1:11" x14ac:dyDescent="0.3">
      <c r="A3355" s="1">
        <v>44895</v>
      </c>
      <c r="B3355" t="s">
        <v>5566</v>
      </c>
      <c r="C3355" s="3" t="s">
        <v>9240</v>
      </c>
      <c r="D3355" t="s">
        <v>6298</v>
      </c>
      <c r="F3355">
        <v>32.700000000000003</v>
      </c>
      <c r="G3355">
        <v>0</v>
      </c>
      <c r="H3355" t="s">
        <v>2841</v>
      </c>
      <c r="I3355" t="s">
        <v>15</v>
      </c>
    </row>
    <row r="3356" spans="1:11" x14ac:dyDescent="0.3">
      <c r="A3356" s="1">
        <v>44895</v>
      </c>
      <c r="B3356" t="s">
        <v>5566</v>
      </c>
      <c r="C3356" s="3" t="s">
        <v>9241</v>
      </c>
      <c r="D3356" t="s">
        <v>6298</v>
      </c>
      <c r="F3356">
        <v>36.299999999999997</v>
      </c>
      <c r="G3356">
        <v>0</v>
      </c>
      <c r="H3356" t="s">
        <v>2841</v>
      </c>
      <c r="I3356" t="s">
        <v>15</v>
      </c>
    </row>
    <row r="3357" spans="1:11" x14ac:dyDescent="0.3">
      <c r="A3357" s="1">
        <v>44895</v>
      </c>
      <c r="B3357" t="s">
        <v>5566</v>
      </c>
      <c r="C3357" s="3" t="s">
        <v>9242</v>
      </c>
      <c r="D3357" t="s">
        <v>6298</v>
      </c>
      <c r="F3357">
        <v>35.700000000000003</v>
      </c>
      <c r="G3357">
        <v>0</v>
      </c>
      <c r="H3357" t="s">
        <v>2841</v>
      </c>
      <c r="I3357" t="s">
        <v>15</v>
      </c>
    </row>
    <row r="3358" spans="1:11" x14ac:dyDescent="0.3">
      <c r="A3358" s="1">
        <v>44895</v>
      </c>
      <c r="B3358" t="s">
        <v>5566</v>
      </c>
      <c r="C3358" s="3" t="s">
        <v>9243</v>
      </c>
      <c r="D3358" t="s">
        <v>6298</v>
      </c>
      <c r="F3358">
        <v>36.799999999999997</v>
      </c>
      <c r="G3358">
        <v>1.3</v>
      </c>
      <c r="H3358" t="s">
        <v>2841</v>
      </c>
      <c r="I3358" t="s">
        <v>15</v>
      </c>
      <c r="J3358" s="1">
        <v>44896</v>
      </c>
      <c r="K3358">
        <v>8895</v>
      </c>
    </row>
    <row r="3359" spans="1:11" x14ac:dyDescent="0.3">
      <c r="A3359" s="1">
        <v>44895</v>
      </c>
      <c r="B3359" t="s">
        <v>5566</v>
      </c>
      <c r="C3359" s="3" t="s">
        <v>9244</v>
      </c>
      <c r="D3359" t="s">
        <v>6298</v>
      </c>
      <c r="F3359">
        <v>26</v>
      </c>
      <c r="G3359">
        <v>0</v>
      </c>
      <c r="H3359" t="s">
        <v>2841</v>
      </c>
      <c r="I3359" t="s">
        <v>15</v>
      </c>
      <c r="J3359" s="1">
        <v>44896</v>
      </c>
      <c r="K3359">
        <v>8895</v>
      </c>
    </row>
    <row r="3360" spans="1:11" x14ac:dyDescent="0.3">
      <c r="A3360" s="1">
        <v>44895</v>
      </c>
      <c r="B3360" t="s">
        <v>5566</v>
      </c>
      <c r="C3360" s="3" t="s">
        <v>9245</v>
      </c>
      <c r="D3360" t="s">
        <v>6298</v>
      </c>
      <c r="F3360">
        <v>35.4</v>
      </c>
      <c r="G3360">
        <v>0</v>
      </c>
      <c r="H3360" t="s">
        <v>2841</v>
      </c>
      <c r="I3360" t="s">
        <v>15</v>
      </c>
      <c r="J3360" s="1">
        <v>44896</v>
      </c>
      <c r="K3360">
        <v>8895</v>
      </c>
    </row>
    <row r="3361" spans="1:11" x14ac:dyDescent="0.3">
      <c r="A3361" s="1">
        <v>44895</v>
      </c>
      <c r="B3361" t="s">
        <v>5566</v>
      </c>
      <c r="C3361" s="3" t="s">
        <v>9246</v>
      </c>
      <c r="D3361" t="s">
        <v>6298</v>
      </c>
      <c r="F3361">
        <v>36.5</v>
      </c>
      <c r="G3361">
        <v>0</v>
      </c>
      <c r="H3361" t="s">
        <v>2841</v>
      </c>
      <c r="I3361" t="s">
        <v>15</v>
      </c>
      <c r="J3361" s="1">
        <v>44896</v>
      </c>
      <c r="K3361">
        <v>8895</v>
      </c>
    </row>
    <row r="3362" spans="1:11" x14ac:dyDescent="0.3">
      <c r="A3362" s="1">
        <v>44895</v>
      </c>
      <c r="B3362" t="s">
        <v>5566</v>
      </c>
      <c r="C3362" s="3" t="s">
        <v>9247</v>
      </c>
      <c r="D3362" t="s">
        <v>6298</v>
      </c>
      <c r="F3362">
        <v>34.1</v>
      </c>
      <c r="G3362">
        <v>0</v>
      </c>
      <c r="H3362" t="s">
        <v>2841</v>
      </c>
      <c r="I3362" t="s">
        <v>15</v>
      </c>
      <c r="J3362" s="1">
        <v>44896</v>
      </c>
      <c r="K3362">
        <v>8895</v>
      </c>
    </row>
    <row r="3363" spans="1:11" x14ac:dyDescent="0.3">
      <c r="A3363" s="1">
        <v>44825</v>
      </c>
      <c r="B3363" t="s">
        <v>5566</v>
      </c>
      <c r="C3363" s="3" t="s">
        <v>7848</v>
      </c>
      <c r="D3363" t="s">
        <v>5602</v>
      </c>
      <c r="F3363">
        <v>29</v>
      </c>
      <c r="G3363">
        <v>5.9</v>
      </c>
      <c r="H3363" t="s">
        <v>23</v>
      </c>
      <c r="I3363" t="s">
        <v>15</v>
      </c>
    </row>
    <row r="3364" spans="1:11" x14ac:dyDescent="0.3">
      <c r="A3364" s="1">
        <v>44841</v>
      </c>
      <c r="B3364" t="s">
        <v>5561</v>
      </c>
      <c r="C3364" s="3" t="s">
        <v>8200</v>
      </c>
      <c r="D3364" t="s">
        <v>6183</v>
      </c>
      <c r="F3364">
        <v>29</v>
      </c>
      <c r="G3364">
        <v>6.8</v>
      </c>
      <c r="H3364" t="s">
        <v>23</v>
      </c>
      <c r="I3364" t="s">
        <v>15</v>
      </c>
    </row>
    <row r="3365" spans="1:11" x14ac:dyDescent="0.3">
      <c r="A3365" s="1">
        <v>44855</v>
      </c>
      <c r="B3365" t="s">
        <v>5566</v>
      </c>
      <c r="C3365" s="3" t="s">
        <v>8507</v>
      </c>
      <c r="D3365" t="s">
        <v>6369</v>
      </c>
      <c r="F3365">
        <v>29</v>
      </c>
      <c r="G3365">
        <v>0</v>
      </c>
      <c r="H3365" t="s">
        <v>23</v>
      </c>
      <c r="I3365" t="s">
        <v>15</v>
      </c>
    </row>
    <row r="3366" spans="1:11" x14ac:dyDescent="0.3">
      <c r="A3366" s="1">
        <v>44856</v>
      </c>
      <c r="B3366" t="s">
        <v>5566</v>
      </c>
      <c r="C3366" s="3" t="s">
        <v>8540</v>
      </c>
      <c r="D3366" t="s">
        <v>6395</v>
      </c>
      <c r="F3366">
        <v>29</v>
      </c>
      <c r="G3366">
        <v>0</v>
      </c>
      <c r="H3366" t="s">
        <v>23</v>
      </c>
      <c r="I3366" t="s">
        <v>15</v>
      </c>
    </row>
    <row r="3367" spans="1:11" x14ac:dyDescent="0.3">
      <c r="A3367" s="1">
        <v>44873</v>
      </c>
      <c r="B3367" t="s">
        <v>5561</v>
      </c>
      <c r="C3367" s="3" t="s">
        <v>8755</v>
      </c>
      <c r="D3367" t="s">
        <v>6242</v>
      </c>
      <c r="F3367">
        <v>29</v>
      </c>
      <c r="G3367">
        <v>0</v>
      </c>
      <c r="H3367" t="s">
        <v>23</v>
      </c>
      <c r="I3367" t="s">
        <v>15</v>
      </c>
    </row>
    <row r="3368" spans="1:11" x14ac:dyDescent="0.3">
      <c r="A3368" s="1">
        <v>44896</v>
      </c>
      <c r="B3368" t="s">
        <v>5566</v>
      </c>
      <c r="C3368" s="3" t="s">
        <v>9253</v>
      </c>
      <c r="D3368" t="s">
        <v>9254</v>
      </c>
      <c r="F3368">
        <v>27.5</v>
      </c>
      <c r="G3368">
        <v>7</v>
      </c>
      <c r="H3368" t="s">
        <v>2841</v>
      </c>
      <c r="I3368" t="s">
        <v>15</v>
      </c>
      <c r="J3368" s="1">
        <v>44896</v>
      </c>
      <c r="K3368">
        <v>8895</v>
      </c>
    </row>
    <row r="3369" spans="1:11" x14ac:dyDescent="0.3">
      <c r="A3369" s="1">
        <v>44896</v>
      </c>
      <c r="B3369" t="s">
        <v>5566</v>
      </c>
      <c r="C3369" s="3" t="s">
        <v>9255</v>
      </c>
      <c r="D3369" t="s">
        <v>9254</v>
      </c>
      <c r="F3369">
        <v>28</v>
      </c>
      <c r="G3369">
        <v>0</v>
      </c>
      <c r="H3369" t="s">
        <v>2841</v>
      </c>
      <c r="I3369" t="s">
        <v>15</v>
      </c>
      <c r="J3369" s="1">
        <v>44896</v>
      </c>
      <c r="K3369">
        <v>8895</v>
      </c>
    </row>
    <row r="3370" spans="1:11" x14ac:dyDescent="0.3">
      <c r="A3370" s="1">
        <v>44896</v>
      </c>
      <c r="B3370" t="s">
        <v>5566</v>
      </c>
      <c r="C3370" s="3" t="s">
        <v>9256</v>
      </c>
      <c r="D3370" t="s">
        <v>9254</v>
      </c>
      <c r="F3370">
        <v>35</v>
      </c>
      <c r="G3370">
        <v>0</v>
      </c>
      <c r="H3370" t="s">
        <v>2841</v>
      </c>
      <c r="I3370" t="s">
        <v>15</v>
      </c>
      <c r="J3370" s="1">
        <v>44897</v>
      </c>
      <c r="K3370">
        <v>8899</v>
      </c>
    </row>
    <row r="3371" spans="1:11" x14ac:dyDescent="0.3">
      <c r="A3371" s="1">
        <v>44896</v>
      </c>
      <c r="B3371" t="s">
        <v>5566</v>
      </c>
      <c r="C3371" s="3" t="s">
        <v>9257</v>
      </c>
      <c r="D3371" t="s">
        <v>9254</v>
      </c>
      <c r="F3371">
        <v>39.9</v>
      </c>
      <c r="G3371">
        <v>0</v>
      </c>
      <c r="H3371" t="s">
        <v>2841</v>
      </c>
      <c r="I3371" t="s">
        <v>15</v>
      </c>
      <c r="J3371" s="1">
        <v>44896</v>
      </c>
      <c r="K3371">
        <v>8895</v>
      </c>
    </row>
    <row r="3372" spans="1:11" x14ac:dyDescent="0.3">
      <c r="A3372" s="1">
        <v>44896</v>
      </c>
      <c r="B3372" t="s">
        <v>5566</v>
      </c>
      <c r="C3372" s="3" t="s">
        <v>9258</v>
      </c>
      <c r="D3372" t="s">
        <v>9254</v>
      </c>
      <c r="F3372">
        <v>32.4</v>
      </c>
      <c r="G3372">
        <v>0</v>
      </c>
      <c r="H3372" t="s">
        <v>2841</v>
      </c>
      <c r="I3372" t="s">
        <v>15</v>
      </c>
      <c r="J3372" s="1">
        <v>44897</v>
      </c>
      <c r="K3372">
        <v>8899</v>
      </c>
    </row>
    <row r="3373" spans="1:11" x14ac:dyDescent="0.3">
      <c r="A3373" s="1">
        <v>44896</v>
      </c>
      <c r="B3373" t="s">
        <v>5566</v>
      </c>
      <c r="C3373" s="3" t="s">
        <v>9259</v>
      </c>
      <c r="D3373" t="s">
        <v>9254</v>
      </c>
      <c r="F3373">
        <v>43.7</v>
      </c>
      <c r="G3373">
        <v>0</v>
      </c>
      <c r="H3373" t="s">
        <v>2841</v>
      </c>
      <c r="I3373" t="s">
        <v>15</v>
      </c>
      <c r="J3373" s="1">
        <v>44896</v>
      </c>
      <c r="K3373">
        <v>8895</v>
      </c>
    </row>
    <row r="3374" spans="1:11" x14ac:dyDescent="0.3">
      <c r="A3374" s="1">
        <v>44896</v>
      </c>
      <c r="B3374" t="s">
        <v>5566</v>
      </c>
      <c r="C3374" s="3" t="s">
        <v>9260</v>
      </c>
      <c r="D3374" t="s">
        <v>9254</v>
      </c>
      <c r="F3374">
        <v>34.4</v>
      </c>
      <c r="G3374">
        <v>0</v>
      </c>
      <c r="H3374" t="s">
        <v>2841</v>
      </c>
      <c r="I3374" t="s">
        <v>15</v>
      </c>
      <c r="J3374" s="1">
        <v>44897</v>
      </c>
      <c r="K3374">
        <v>8899</v>
      </c>
    </row>
    <row r="3375" spans="1:11" x14ac:dyDescent="0.3">
      <c r="A3375" s="1">
        <v>44896</v>
      </c>
      <c r="B3375" t="s">
        <v>5566</v>
      </c>
      <c r="C3375" s="3" t="s">
        <v>9261</v>
      </c>
      <c r="D3375" t="s">
        <v>9254</v>
      </c>
      <c r="F3375">
        <v>37.700000000000003</v>
      </c>
      <c r="G3375">
        <v>0</v>
      </c>
      <c r="H3375" t="s">
        <v>2841</v>
      </c>
      <c r="I3375" t="s">
        <v>15</v>
      </c>
      <c r="J3375" s="1">
        <v>44896</v>
      </c>
      <c r="K3375">
        <v>8895</v>
      </c>
    </row>
    <row r="3376" spans="1:11" x14ac:dyDescent="0.3">
      <c r="A3376" s="1">
        <v>44896</v>
      </c>
      <c r="B3376" t="s">
        <v>5566</v>
      </c>
      <c r="C3376" s="3" t="s">
        <v>9262</v>
      </c>
      <c r="D3376" t="s">
        <v>9254</v>
      </c>
      <c r="F3376">
        <v>36.9</v>
      </c>
      <c r="G3376">
        <v>0</v>
      </c>
      <c r="H3376" t="s">
        <v>2841</v>
      </c>
      <c r="I3376" t="s">
        <v>15</v>
      </c>
      <c r="J3376" s="1">
        <v>44897</v>
      </c>
      <c r="K3376">
        <v>8899</v>
      </c>
    </row>
    <row r="3377" spans="1:11" x14ac:dyDescent="0.3">
      <c r="A3377" s="1">
        <v>44896</v>
      </c>
      <c r="B3377" t="s">
        <v>5566</v>
      </c>
      <c r="C3377" s="3" t="s">
        <v>9263</v>
      </c>
      <c r="D3377" t="s">
        <v>9254</v>
      </c>
      <c r="F3377">
        <v>34.6</v>
      </c>
      <c r="G3377">
        <v>0</v>
      </c>
      <c r="H3377" t="s">
        <v>2841</v>
      </c>
      <c r="I3377" t="s">
        <v>15</v>
      </c>
      <c r="J3377" s="1">
        <v>44897</v>
      </c>
      <c r="K3377">
        <v>8899</v>
      </c>
    </row>
    <row r="3378" spans="1:11" x14ac:dyDescent="0.3">
      <c r="A3378" s="1">
        <v>44896</v>
      </c>
      <c r="B3378" t="s">
        <v>5566</v>
      </c>
      <c r="C3378" s="3" t="s">
        <v>9264</v>
      </c>
      <c r="D3378" t="s">
        <v>9254</v>
      </c>
      <c r="F3378">
        <v>40.9</v>
      </c>
      <c r="G3378">
        <v>0</v>
      </c>
      <c r="H3378" t="s">
        <v>2841</v>
      </c>
      <c r="I3378" t="s">
        <v>15</v>
      </c>
      <c r="J3378" s="1">
        <v>44897</v>
      </c>
      <c r="K3378">
        <v>8899</v>
      </c>
    </row>
    <row r="3379" spans="1:11" x14ac:dyDescent="0.3">
      <c r="A3379" s="1">
        <v>44896</v>
      </c>
      <c r="B3379" t="s">
        <v>5566</v>
      </c>
      <c r="C3379" s="3" t="s">
        <v>9265</v>
      </c>
      <c r="D3379" t="s">
        <v>9266</v>
      </c>
      <c r="F3379">
        <v>34</v>
      </c>
      <c r="G3379">
        <v>0</v>
      </c>
      <c r="H3379" t="s">
        <v>2841</v>
      </c>
      <c r="I3379" t="s">
        <v>15</v>
      </c>
      <c r="J3379" s="1">
        <v>44897</v>
      </c>
      <c r="K3379">
        <v>8899</v>
      </c>
    </row>
    <row r="3380" spans="1:11" x14ac:dyDescent="0.3">
      <c r="A3380" s="1">
        <v>44897</v>
      </c>
      <c r="B3380" t="s">
        <v>5566</v>
      </c>
      <c r="C3380" s="3" t="s">
        <v>9267</v>
      </c>
      <c r="D3380" t="s">
        <v>9254</v>
      </c>
      <c r="F3380">
        <v>34</v>
      </c>
      <c r="G3380">
        <v>0</v>
      </c>
      <c r="H3380" t="s">
        <v>2841</v>
      </c>
      <c r="I3380" t="s">
        <v>15</v>
      </c>
      <c r="J3380" s="1">
        <v>44897</v>
      </c>
      <c r="K3380">
        <v>8899</v>
      </c>
    </row>
    <row r="3381" spans="1:11" x14ac:dyDescent="0.3">
      <c r="A3381" s="1">
        <v>44897</v>
      </c>
      <c r="B3381" t="s">
        <v>5566</v>
      </c>
      <c r="C3381" s="3" t="s">
        <v>9268</v>
      </c>
      <c r="D3381" t="s">
        <v>9254</v>
      </c>
      <c r="F3381">
        <v>38</v>
      </c>
      <c r="G3381">
        <v>0</v>
      </c>
      <c r="H3381" t="s">
        <v>2841</v>
      </c>
      <c r="I3381" t="s">
        <v>15</v>
      </c>
      <c r="J3381" s="1">
        <v>44897</v>
      </c>
      <c r="K3381">
        <v>8899</v>
      </c>
    </row>
    <row r="3382" spans="1:11" x14ac:dyDescent="0.3">
      <c r="A3382" s="1">
        <v>44897</v>
      </c>
      <c r="B3382" t="s">
        <v>5566</v>
      </c>
      <c r="C3382" s="3" t="s">
        <v>9269</v>
      </c>
      <c r="D3382" t="s">
        <v>9254</v>
      </c>
      <c r="F3382">
        <v>40</v>
      </c>
      <c r="G3382">
        <v>0</v>
      </c>
      <c r="H3382" t="s">
        <v>2841</v>
      </c>
      <c r="I3382" t="s">
        <v>15</v>
      </c>
      <c r="J3382" s="1">
        <v>44897</v>
      </c>
      <c r="K3382">
        <v>8899</v>
      </c>
    </row>
    <row r="3383" spans="1:11" x14ac:dyDescent="0.3">
      <c r="A3383" s="1">
        <v>44897</v>
      </c>
      <c r="B3383" t="s">
        <v>5566</v>
      </c>
      <c r="C3383" s="3" t="s">
        <v>9270</v>
      </c>
      <c r="D3383" t="s">
        <v>9266</v>
      </c>
      <c r="F3383">
        <v>35.5</v>
      </c>
      <c r="G3383">
        <v>0</v>
      </c>
      <c r="H3383" t="s">
        <v>2841</v>
      </c>
      <c r="I3383" t="s">
        <v>15</v>
      </c>
      <c r="J3383" s="1">
        <v>44897</v>
      </c>
      <c r="K3383">
        <v>8899</v>
      </c>
    </row>
    <row r="3384" spans="1:11" x14ac:dyDescent="0.3">
      <c r="A3384" s="1">
        <v>44897</v>
      </c>
      <c r="B3384" t="s">
        <v>5566</v>
      </c>
      <c r="C3384" s="3" t="s">
        <v>9271</v>
      </c>
      <c r="D3384" t="s">
        <v>9266</v>
      </c>
      <c r="F3384">
        <v>41</v>
      </c>
      <c r="G3384">
        <v>0</v>
      </c>
      <c r="H3384" t="s">
        <v>2841</v>
      </c>
      <c r="I3384" t="s">
        <v>15</v>
      </c>
      <c r="J3384" s="1">
        <v>44897</v>
      </c>
      <c r="K3384">
        <v>8899</v>
      </c>
    </row>
    <row r="3385" spans="1:11" x14ac:dyDescent="0.3">
      <c r="A3385" s="1">
        <v>44897</v>
      </c>
      <c r="B3385" t="s">
        <v>5566</v>
      </c>
      <c r="C3385" s="3" t="s">
        <v>9272</v>
      </c>
      <c r="D3385" t="s">
        <v>9266</v>
      </c>
      <c r="F3385">
        <v>45</v>
      </c>
      <c r="G3385">
        <v>0</v>
      </c>
      <c r="H3385" t="s">
        <v>2841</v>
      </c>
      <c r="I3385" t="s">
        <v>15</v>
      </c>
      <c r="J3385" s="1">
        <v>44897</v>
      </c>
      <c r="K3385">
        <v>8900</v>
      </c>
    </row>
    <row r="3386" spans="1:11" x14ac:dyDescent="0.3">
      <c r="A3386" s="1">
        <v>44897</v>
      </c>
      <c r="B3386" t="s">
        <v>5566</v>
      </c>
      <c r="C3386" s="3" t="s">
        <v>9273</v>
      </c>
      <c r="D3386" t="s">
        <v>9266</v>
      </c>
      <c r="F3386">
        <v>40.9</v>
      </c>
      <c r="G3386">
        <v>0</v>
      </c>
      <c r="H3386" t="s">
        <v>2841</v>
      </c>
      <c r="I3386" t="s">
        <v>15</v>
      </c>
      <c r="J3386" s="1">
        <v>44897</v>
      </c>
      <c r="K3386">
        <v>8902</v>
      </c>
    </row>
    <row r="3387" spans="1:11" x14ac:dyDescent="0.3">
      <c r="A3387" s="1">
        <v>44897</v>
      </c>
      <c r="B3387" t="s">
        <v>5566</v>
      </c>
      <c r="C3387" s="3" t="s">
        <v>9274</v>
      </c>
      <c r="D3387" t="s">
        <v>9266</v>
      </c>
      <c r="F3387">
        <v>37.700000000000003</v>
      </c>
      <c r="G3387">
        <v>0</v>
      </c>
      <c r="H3387" t="s">
        <v>2841</v>
      </c>
      <c r="I3387" t="s">
        <v>15</v>
      </c>
      <c r="J3387" s="1">
        <v>44897</v>
      </c>
      <c r="K3387">
        <v>8899</v>
      </c>
    </row>
    <row r="3388" spans="1:11" x14ac:dyDescent="0.3">
      <c r="A3388" s="1">
        <v>44897</v>
      </c>
      <c r="B3388" t="s">
        <v>5566</v>
      </c>
      <c r="C3388" s="3" t="s">
        <v>9275</v>
      </c>
      <c r="D3388" t="s">
        <v>9266</v>
      </c>
      <c r="F3388">
        <v>38</v>
      </c>
      <c r="G3388">
        <v>0</v>
      </c>
      <c r="H3388" t="s">
        <v>2841</v>
      </c>
      <c r="I3388" t="s">
        <v>15</v>
      </c>
      <c r="J3388" s="1">
        <v>44897</v>
      </c>
      <c r="K3388">
        <v>8906</v>
      </c>
    </row>
    <row r="3389" spans="1:11" x14ac:dyDescent="0.3">
      <c r="A3389" s="1">
        <v>44897</v>
      </c>
      <c r="B3389" t="s">
        <v>5566</v>
      </c>
      <c r="C3389" s="3" t="s">
        <v>9276</v>
      </c>
      <c r="D3389" t="s">
        <v>9266</v>
      </c>
      <c r="F3389">
        <v>27</v>
      </c>
      <c r="G3389">
        <v>0</v>
      </c>
      <c r="H3389" t="s">
        <v>2841</v>
      </c>
      <c r="I3389" t="s">
        <v>15</v>
      </c>
      <c r="J3389" s="1">
        <v>44898</v>
      </c>
      <c r="K3389">
        <v>8912</v>
      </c>
    </row>
    <row r="3390" spans="1:11" x14ac:dyDescent="0.3">
      <c r="A3390" s="1">
        <v>44897</v>
      </c>
      <c r="B3390" t="s">
        <v>5566</v>
      </c>
      <c r="C3390" s="3" t="s">
        <v>9277</v>
      </c>
      <c r="D3390" t="s">
        <v>9266</v>
      </c>
      <c r="F3390">
        <v>49.5</v>
      </c>
      <c r="G3390">
        <v>0</v>
      </c>
      <c r="H3390" t="s">
        <v>2841</v>
      </c>
      <c r="I3390" t="s">
        <v>15</v>
      </c>
      <c r="J3390" s="1">
        <v>44897</v>
      </c>
      <c r="K3390">
        <v>8907</v>
      </c>
    </row>
    <row r="3391" spans="1:11" x14ac:dyDescent="0.3">
      <c r="A3391" s="1">
        <v>44897</v>
      </c>
      <c r="B3391" t="s">
        <v>5566</v>
      </c>
      <c r="C3391" s="3" t="s">
        <v>9278</v>
      </c>
      <c r="D3391" t="s">
        <v>9266</v>
      </c>
      <c r="F3391">
        <v>30.6</v>
      </c>
      <c r="G3391">
        <v>0</v>
      </c>
      <c r="H3391" t="s">
        <v>2841</v>
      </c>
      <c r="I3391" t="s">
        <v>15</v>
      </c>
      <c r="J3391" s="1">
        <v>44898</v>
      </c>
      <c r="K3391">
        <v>8912</v>
      </c>
    </row>
    <row r="3392" spans="1:11" x14ac:dyDescent="0.3">
      <c r="A3392" s="1">
        <v>44897</v>
      </c>
      <c r="B3392" t="s">
        <v>5566</v>
      </c>
      <c r="C3392" s="3" t="s">
        <v>9279</v>
      </c>
      <c r="D3392" t="s">
        <v>9266</v>
      </c>
      <c r="F3392">
        <v>35.299999999999997</v>
      </c>
      <c r="G3392">
        <v>0</v>
      </c>
      <c r="H3392" t="s">
        <v>2841</v>
      </c>
      <c r="I3392" t="s">
        <v>15</v>
      </c>
      <c r="J3392" s="1">
        <v>44897</v>
      </c>
      <c r="K3392">
        <v>8908</v>
      </c>
    </row>
    <row r="3393" spans="1:11" x14ac:dyDescent="0.3">
      <c r="A3393" s="1">
        <v>44897</v>
      </c>
      <c r="B3393" t="s">
        <v>5566</v>
      </c>
      <c r="C3393" s="3" t="s">
        <v>9280</v>
      </c>
      <c r="D3393" t="s">
        <v>9266</v>
      </c>
      <c r="F3393">
        <v>30</v>
      </c>
      <c r="G3393">
        <v>0</v>
      </c>
      <c r="H3393" t="s">
        <v>2841</v>
      </c>
      <c r="I3393" t="s">
        <v>15</v>
      </c>
      <c r="J3393" s="1">
        <v>44898</v>
      </c>
      <c r="K3393">
        <v>8912</v>
      </c>
    </row>
    <row r="3394" spans="1:11" x14ac:dyDescent="0.3">
      <c r="A3394" s="1">
        <v>44897</v>
      </c>
      <c r="B3394" t="s">
        <v>5566</v>
      </c>
      <c r="C3394" s="3" t="s">
        <v>9281</v>
      </c>
      <c r="D3394" t="s">
        <v>9266</v>
      </c>
      <c r="F3394">
        <v>37.299999999999997</v>
      </c>
      <c r="G3394">
        <v>0</v>
      </c>
      <c r="H3394" t="s">
        <v>2841</v>
      </c>
      <c r="I3394" t="s">
        <v>15</v>
      </c>
      <c r="J3394" s="1">
        <v>44897</v>
      </c>
      <c r="K3394">
        <v>8911</v>
      </c>
    </row>
    <row r="3395" spans="1:11" x14ac:dyDescent="0.3">
      <c r="A3395" s="1">
        <v>44897</v>
      </c>
      <c r="B3395" t="s">
        <v>5566</v>
      </c>
      <c r="C3395" s="3" t="s">
        <v>9282</v>
      </c>
      <c r="D3395" t="s">
        <v>9266</v>
      </c>
      <c r="F3395">
        <v>33.700000000000003</v>
      </c>
      <c r="G3395">
        <v>0</v>
      </c>
      <c r="H3395" t="s">
        <v>2841</v>
      </c>
      <c r="I3395" t="s">
        <v>15</v>
      </c>
      <c r="J3395" s="1">
        <v>44898</v>
      </c>
      <c r="K3395">
        <v>8912</v>
      </c>
    </row>
    <row r="3396" spans="1:11" x14ac:dyDescent="0.3">
      <c r="A3396" s="1">
        <v>44876</v>
      </c>
      <c r="B3396" t="s">
        <v>5561</v>
      </c>
      <c r="C3396" s="3" t="s">
        <v>8834</v>
      </c>
      <c r="D3396" t="s">
        <v>8833</v>
      </c>
      <c r="F3396">
        <v>29</v>
      </c>
      <c r="G3396">
        <v>0</v>
      </c>
      <c r="H3396" t="s">
        <v>23</v>
      </c>
      <c r="I3396" t="s">
        <v>15</v>
      </c>
    </row>
    <row r="3397" spans="1:11" x14ac:dyDescent="0.3">
      <c r="A3397" s="1">
        <v>44898</v>
      </c>
      <c r="B3397" t="s">
        <v>5566</v>
      </c>
      <c r="C3397" s="3" t="s">
        <v>9284</v>
      </c>
      <c r="D3397" t="s">
        <v>9285</v>
      </c>
      <c r="F3397">
        <v>30</v>
      </c>
      <c r="G3397">
        <v>0</v>
      </c>
      <c r="H3397" t="s">
        <v>2841</v>
      </c>
      <c r="I3397" t="s">
        <v>15</v>
      </c>
      <c r="J3397" s="1">
        <v>44898</v>
      </c>
      <c r="K3397">
        <v>8912</v>
      </c>
    </row>
    <row r="3398" spans="1:11" x14ac:dyDescent="0.3">
      <c r="A3398" s="1">
        <v>44898</v>
      </c>
      <c r="B3398" t="s">
        <v>5566</v>
      </c>
      <c r="C3398" s="3" t="s">
        <v>9286</v>
      </c>
      <c r="D3398" t="s">
        <v>9285</v>
      </c>
      <c r="F3398">
        <v>33.200000000000003</v>
      </c>
      <c r="G3398">
        <v>0</v>
      </c>
      <c r="H3398" t="s">
        <v>2841</v>
      </c>
      <c r="I3398" t="s">
        <v>15</v>
      </c>
      <c r="J3398" s="1">
        <v>44898</v>
      </c>
      <c r="K3398">
        <v>8912</v>
      </c>
    </row>
    <row r="3399" spans="1:11" x14ac:dyDescent="0.3">
      <c r="A3399" s="1">
        <v>44898</v>
      </c>
      <c r="B3399" t="s">
        <v>5566</v>
      </c>
      <c r="C3399" s="3" t="s">
        <v>9287</v>
      </c>
      <c r="D3399" t="s">
        <v>9285</v>
      </c>
      <c r="F3399">
        <v>37.9</v>
      </c>
      <c r="G3399">
        <v>0</v>
      </c>
      <c r="H3399" t="s">
        <v>2841</v>
      </c>
      <c r="I3399" t="s">
        <v>15</v>
      </c>
      <c r="J3399" s="1">
        <v>44898</v>
      </c>
      <c r="K3399">
        <v>8914</v>
      </c>
    </row>
    <row r="3400" spans="1:11" x14ac:dyDescent="0.3">
      <c r="A3400" s="1">
        <v>44898</v>
      </c>
      <c r="B3400" t="s">
        <v>5566</v>
      </c>
      <c r="C3400" s="3" t="s">
        <v>9288</v>
      </c>
      <c r="D3400" t="s">
        <v>9285</v>
      </c>
      <c r="F3400">
        <v>34.700000000000003</v>
      </c>
      <c r="G3400">
        <v>0</v>
      </c>
      <c r="H3400" t="s">
        <v>2841</v>
      </c>
      <c r="I3400" t="s">
        <v>15</v>
      </c>
      <c r="J3400" s="1">
        <v>44898</v>
      </c>
      <c r="K3400">
        <v>8912</v>
      </c>
    </row>
    <row r="3401" spans="1:11" x14ac:dyDescent="0.3">
      <c r="A3401" s="1">
        <v>44898</v>
      </c>
      <c r="B3401" t="s">
        <v>5566</v>
      </c>
      <c r="C3401" s="3" t="s">
        <v>9289</v>
      </c>
      <c r="D3401" t="s">
        <v>9285</v>
      </c>
      <c r="F3401">
        <v>43.6</v>
      </c>
      <c r="G3401">
        <v>0</v>
      </c>
      <c r="H3401" t="s">
        <v>2841</v>
      </c>
      <c r="I3401" t="s">
        <v>15</v>
      </c>
      <c r="J3401" s="1">
        <v>44898</v>
      </c>
      <c r="K3401">
        <v>8915</v>
      </c>
    </row>
    <row r="3402" spans="1:11" x14ac:dyDescent="0.3">
      <c r="A3402" s="1">
        <v>44898</v>
      </c>
      <c r="B3402" t="s">
        <v>5566</v>
      </c>
      <c r="C3402" s="3" t="s">
        <v>9290</v>
      </c>
      <c r="D3402" t="s">
        <v>9285</v>
      </c>
      <c r="F3402">
        <v>50.4</v>
      </c>
      <c r="G3402">
        <v>0</v>
      </c>
      <c r="H3402" t="s">
        <v>2841</v>
      </c>
      <c r="I3402" t="s">
        <v>15</v>
      </c>
      <c r="J3402" s="1">
        <v>44898</v>
      </c>
      <c r="K3402">
        <v>8912</v>
      </c>
    </row>
    <row r="3403" spans="1:11" x14ac:dyDescent="0.3">
      <c r="A3403" s="1">
        <v>44898</v>
      </c>
      <c r="B3403" t="s">
        <v>5566</v>
      </c>
      <c r="C3403" s="3" t="s">
        <v>9291</v>
      </c>
      <c r="D3403" t="s">
        <v>9285</v>
      </c>
      <c r="F3403">
        <v>35</v>
      </c>
      <c r="G3403">
        <v>2.4</v>
      </c>
      <c r="H3403" t="s">
        <v>2841</v>
      </c>
      <c r="I3403" t="s">
        <v>15</v>
      </c>
      <c r="J3403" s="1">
        <v>44898</v>
      </c>
      <c r="K3403">
        <v>8912</v>
      </c>
    </row>
    <row r="3404" spans="1:11" x14ac:dyDescent="0.3">
      <c r="A3404" s="1">
        <v>44900</v>
      </c>
      <c r="B3404" t="s">
        <v>5544</v>
      </c>
      <c r="C3404" s="3" t="s">
        <v>9292</v>
      </c>
      <c r="D3404" t="s">
        <v>5648</v>
      </c>
      <c r="F3404">
        <v>24.8</v>
      </c>
      <c r="G3404">
        <v>0</v>
      </c>
      <c r="H3404" t="s">
        <v>798</v>
      </c>
      <c r="I3404" t="s">
        <v>5548</v>
      </c>
    </row>
    <row r="3405" spans="1:11" x14ac:dyDescent="0.3">
      <c r="A3405" s="1">
        <v>44900</v>
      </c>
      <c r="B3405" t="s">
        <v>5544</v>
      </c>
      <c r="C3405" s="3" t="s">
        <v>9293</v>
      </c>
      <c r="D3405" t="s">
        <v>5648</v>
      </c>
      <c r="F3405">
        <v>24.6</v>
      </c>
      <c r="G3405">
        <v>0</v>
      </c>
      <c r="H3405" t="s">
        <v>798</v>
      </c>
      <c r="I3405" t="s">
        <v>5548</v>
      </c>
    </row>
    <row r="3406" spans="1:11" x14ac:dyDescent="0.3">
      <c r="A3406" s="1">
        <v>44901</v>
      </c>
      <c r="B3406" t="s">
        <v>5544</v>
      </c>
      <c r="C3406" s="3" t="s">
        <v>9294</v>
      </c>
      <c r="D3406" t="s">
        <v>9295</v>
      </c>
      <c r="F3406">
        <v>25.4</v>
      </c>
      <c r="G3406">
        <v>0</v>
      </c>
      <c r="H3406" t="s">
        <v>794</v>
      </c>
      <c r="I3406" t="s">
        <v>15</v>
      </c>
    </row>
    <row r="3407" spans="1:11" x14ac:dyDescent="0.3">
      <c r="A3407" s="1">
        <v>44901</v>
      </c>
      <c r="B3407" t="s">
        <v>5544</v>
      </c>
      <c r="C3407" s="3" t="s">
        <v>9296</v>
      </c>
      <c r="D3407" t="s">
        <v>9295</v>
      </c>
      <c r="F3407">
        <v>24.1</v>
      </c>
      <c r="G3407">
        <v>0</v>
      </c>
      <c r="H3407" t="s">
        <v>794</v>
      </c>
      <c r="I3407" t="s">
        <v>15</v>
      </c>
    </row>
    <row r="3408" spans="1:11" x14ac:dyDescent="0.3">
      <c r="A3408" s="1">
        <v>44901</v>
      </c>
      <c r="B3408" t="s">
        <v>5544</v>
      </c>
      <c r="C3408" s="3" t="s">
        <v>9297</v>
      </c>
      <c r="D3408" t="s">
        <v>5648</v>
      </c>
      <c r="F3408">
        <v>26</v>
      </c>
      <c r="G3408">
        <v>0</v>
      </c>
      <c r="H3408" t="s">
        <v>798</v>
      </c>
      <c r="I3408" t="s">
        <v>5548</v>
      </c>
    </row>
    <row r="3409" spans="1:9" x14ac:dyDescent="0.3">
      <c r="A3409" s="1">
        <v>44901</v>
      </c>
      <c r="B3409" t="s">
        <v>5544</v>
      </c>
      <c r="C3409" s="3" t="s">
        <v>9298</v>
      </c>
      <c r="D3409" t="s">
        <v>5648</v>
      </c>
      <c r="F3409">
        <v>25.8</v>
      </c>
      <c r="G3409">
        <v>0</v>
      </c>
      <c r="H3409" t="s">
        <v>798</v>
      </c>
      <c r="I3409" t="s">
        <v>5548</v>
      </c>
    </row>
    <row r="3410" spans="1:9" x14ac:dyDescent="0.3">
      <c r="A3410" s="1">
        <v>44901</v>
      </c>
      <c r="B3410" t="s">
        <v>5544</v>
      </c>
      <c r="C3410" s="3" t="s">
        <v>9299</v>
      </c>
      <c r="D3410" t="s">
        <v>5648</v>
      </c>
      <c r="F3410">
        <v>26</v>
      </c>
      <c r="G3410">
        <v>0</v>
      </c>
      <c r="H3410" t="s">
        <v>798</v>
      </c>
      <c r="I3410" t="s">
        <v>5548</v>
      </c>
    </row>
    <row r="3411" spans="1:9" x14ac:dyDescent="0.3">
      <c r="A3411" s="1">
        <v>44901</v>
      </c>
      <c r="B3411" t="s">
        <v>5544</v>
      </c>
      <c r="C3411" s="3" t="s">
        <v>9300</v>
      </c>
      <c r="D3411" t="s">
        <v>5648</v>
      </c>
      <c r="F3411">
        <v>24.7</v>
      </c>
      <c r="G3411">
        <v>0</v>
      </c>
      <c r="H3411" t="s">
        <v>798</v>
      </c>
      <c r="I3411" t="s">
        <v>5548</v>
      </c>
    </row>
    <row r="3412" spans="1:9" x14ac:dyDescent="0.3">
      <c r="A3412" s="1">
        <v>44901</v>
      </c>
      <c r="B3412" t="s">
        <v>5544</v>
      </c>
      <c r="C3412" s="3" t="s">
        <v>9301</v>
      </c>
      <c r="D3412" t="s">
        <v>5648</v>
      </c>
      <c r="F3412">
        <v>26.6</v>
      </c>
      <c r="G3412">
        <v>0</v>
      </c>
      <c r="H3412" t="s">
        <v>798</v>
      </c>
      <c r="I3412" t="s">
        <v>5548</v>
      </c>
    </row>
    <row r="3413" spans="1:9" x14ac:dyDescent="0.3">
      <c r="A3413" s="1">
        <v>44901</v>
      </c>
      <c r="B3413" t="s">
        <v>5544</v>
      </c>
      <c r="C3413" s="3" t="s">
        <v>9302</v>
      </c>
      <c r="D3413" t="s">
        <v>5648</v>
      </c>
      <c r="F3413">
        <v>28.1</v>
      </c>
      <c r="G3413">
        <v>0</v>
      </c>
      <c r="H3413" t="s">
        <v>798</v>
      </c>
      <c r="I3413" t="s">
        <v>5548</v>
      </c>
    </row>
    <row r="3414" spans="1:9" x14ac:dyDescent="0.3">
      <c r="A3414" s="1">
        <v>44938</v>
      </c>
      <c r="B3414" t="s">
        <v>5566</v>
      </c>
      <c r="C3414" s="3" t="s">
        <v>9922</v>
      </c>
      <c r="D3414" t="s">
        <v>6413</v>
      </c>
      <c r="F3414">
        <v>29</v>
      </c>
      <c r="G3414">
        <v>0</v>
      </c>
      <c r="H3414" t="s">
        <v>23</v>
      </c>
      <c r="I3414" t="s">
        <v>15</v>
      </c>
    </row>
    <row r="3415" spans="1:9" x14ac:dyDescent="0.3">
      <c r="A3415" s="1">
        <v>44939</v>
      </c>
      <c r="B3415" t="s">
        <v>5561</v>
      </c>
      <c r="C3415" s="3" t="s">
        <v>9930</v>
      </c>
      <c r="D3415" t="s">
        <v>7012</v>
      </c>
      <c r="F3415">
        <v>29</v>
      </c>
      <c r="G3415">
        <v>5</v>
      </c>
      <c r="H3415" t="s">
        <v>23</v>
      </c>
      <c r="I3415" t="s">
        <v>15</v>
      </c>
    </row>
    <row r="3416" spans="1:9" x14ac:dyDescent="0.3">
      <c r="A3416" s="1">
        <v>44772</v>
      </c>
      <c r="B3416" t="s">
        <v>5566</v>
      </c>
      <c r="C3416" s="3" t="s">
        <v>6837</v>
      </c>
      <c r="D3416" t="s">
        <v>6300</v>
      </c>
      <c r="F3416">
        <v>28.8</v>
      </c>
      <c r="G3416">
        <v>0</v>
      </c>
      <c r="H3416" t="s">
        <v>23</v>
      </c>
      <c r="I3416" t="s">
        <v>1253</v>
      </c>
    </row>
    <row r="3417" spans="1:9" x14ac:dyDescent="0.3">
      <c r="A3417" s="1">
        <v>44776</v>
      </c>
      <c r="B3417" t="s">
        <v>5566</v>
      </c>
      <c r="C3417" s="3" t="s">
        <v>6920</v>
      </c>
      <c r="D3417" t="s">
        <v>5621</v>
      </c>
      <c r="F3417">
        <v>28.7</v>
      </c>
      <c r="G3417">
        <v>0</v>
      </c>
      <c r="H3417" t="s">
        <v>23</v>
      </c>
      <c r="I3417" t="s">
        <v>15</v>
      </c>
    </row>
    <row r="3418" spans="1:9" x14ac:dyDescent="0.3">
      <c r="A3418" s="1">
        <v>44867</v>
      </c>
      <c r="B3418" t="s">
        <v>5566</v>
      </c>
      <c r="C3418" s="3" t="s">
        <v>8697</v>
      </c>
      <c r="D3418" t="s">
        <v>6196</v>
      </c>
      <c r="F3418">
        <v>28.7</v>
      </c>
      <c r="G3418">
        <v>0</v>
      </c>
      <c r="H3418" t="s">
        <v>23</v>
      </c>
      <c r="I3418" t="s">
        <v>15</v>
      </c>
    </row>
    <row r="3419" spans="1:9" x14ac:dyDescent="0.3">
      <c r="A3419" s="1">
        <v>44873</v>
      </c>
      <c r="B3419" t="s">
        <v>5561</v>
      </c>
      <c r="C3419" s="3" t="s">
        <v>8754</v>
      </c>
      <c r="D3419" t="s">
        <v>6242</v>
      </c>
      <c r="F3419">
        <v>28.7</v>
      </c>
      <c r="G3419">
        <v>0</v>
      </c>
      <c r="H3419" t="s">
        <v>23</v>
      </c>
      <c r="I3419" t="s">
        <v>15</v>
      </c>
    </row>
    <row r="3420" spans="1:9" x14ac:dyDescent="0.3">
      <c r="A3420" s="1">
        <v>44901</v>
      </c>
      <c r="B3420" t="s">
        <v>5553</v>
      </c>
      <c r="C3420" s="3" t="s">
        <v>9309</v>
      </c>
      <c r="D3420" t="s">
        <v>5860</v>
      </c>
      <c r="F3420">
        <v>43</v>
      </c>
      <c r="G3420">
        <v>8.6</v>
      </c>
      <c r="H3420" t="s">
        <v>378</v>
      </c>
      <c r="I3420" t="s">
        <v>5548</v>
      </c>
    </row>
    <row r="3421" spans="1:9" x14ac:dyDescent="0.3">
      <c r="A3421" s="1">
        <v>44901</v>
      </c>
      <c r="B3421" t="s">
        <v>5553</v>
      </c>
      <c r="C3421" s="3" t="s">
        <v>9310</v>
      </c>
      <c r="D3421" t="s">
        <v>5860</v>
      </c>
      <c r="F3421">
        <v>40.700000000000003</v>
      </c>
      <c r="G3421">
        <v>0</v>
      </c>
      <c r="H3421" t="s">
        <v>378</v>
      </c>
      <c r="I3421" t="s">
        <v>5548</v>
      </c>
    </row>
    <row r="3422" spans="1:9" x14ac:dyDescent="0.3">
      <c r="A3422" s="1">
        <v>44901</v>
      </c>
      <c r="B3422" t="s">
        <v>5553</v>
      </c>
      <c r="C3422" s="3" t="s">
        <v>9311</v>
      </c>
      <c r="D3422" t="s">
        <v>5860</v>
      </c>
      <c r="F3422">
        <v>31.9</v>
      </c>
      <c r="G3422">
        <v>0</v>
      </c>
      <c r="H3422" t="s">
        <v>378</v>
      </c>
      <c r="I3422" t="s">
        <v>5548</v>
      </c>
    </row>
    <row r="3423" spans="1:9" x14ac:dyDescent="0.3">
      <c r="A3423" s="1">
        <v>44901</v>
      </c>
      <c r="B3423" t="s">
        <v>5553</v>
      </c>
      <c r="C3423" s="3" t="s">
        <v>9312</v>
      </c>
      <c r="D3423" t="s">
        <v>5670</v>
      </c>
      <c r="F3423">
        <v>34.9</v>
      </c>
      <c r="G3423">
        <v>1.2</v>
      </c>
      <c r="H3423" t="s">
        <v>207</v>
      </c>
      <c r="I3423" t="s">
        <v>1253</v>
      </c>
    </row>
    <row r="3424" spans="1:9" x14ac:dyDescent="0.3">
      <c r="A3424" s="1">
        <v>44901</v>
      </c>
      <c r="B3424" t="s">
        <v>5553</v>
      </c>
      <c r="C3424" s="3" t="s">
        <v>9313</v>
      </c>
      <c r="D3424" t="s">
        <v>5670</v>
      </c>
      <c r="F3424">
        <v>33.6</v>
      </c>
      <c r="G3424">
        <v>0</v>
      </c>
      <c r="H3424" t="s">
        <v>207</v>
      </c>
      <c r="I3424" t="s">
        <v>1253</v>
      </c>
    </row>
    <row r="3425" spans="1:9" x14ac:dyDescent="0.3">
      <c r="A3425" s="1">
        <v>44901</v>
      </c>
      <c r="B3425" t="s">
        <v>5553</v>
      </c>
      <c r="C3425" s="3" t="s">
        <v>9314</v>
      </c>
      <c r="D3425" t="s">
        <v>9315</v>
      </c>
      <c r="F3425">
        <v>38.6</v>
      </c>
      <c r="G3425">
        <v>0</v>
      </c>
      <c r="I3425" t="s">
        <v>1253</v>
      </c>
    </row>
    <row r="3426" spans="1:9" x14ac:dyDescent="0.3">
      <c r="A3426" s="1">
        <v>44890</v>
      </c>
      <c r="B3426" t="s">
        <v>5561</v>
      </c>
      <c r="C3426" s="3" t="s">
        <v>9156</v>
      </c>
      <c r="D3426" t="s">
        <v>6042</v>
      </c>
      <c r="F3426">
        <v>28.7</v>
      </c>
      <c r="G3426">
        <v>0</v>
      </c>
      <c r="H3426" t="s">
        <v>23</v>
      </c>
      <c r="I3426" t="s">
        <v>15</v>
      </c>
    </row>
    <row r="3427" spans="1:9" x14ac:dyDescent="0.3">
      <c r="A3427" s="1">
        <v>44781</v>
      </c>
      <c r="B3427" t="s">
        <v>5561</v>
      </c>
      <c r="C3427" s="3" t="s">
        <v>6999</v>
      </c>
      <c r="D3427" t="s">
        <v>7000</v>
      </c>
      <c r="F3427">
        <v>28.6</v>
      </c>
      <c r="G3427">
        <v>3.5</v>
      </c>
      <c r="H3427" t="s">
        <v>23</v>
      </c>
      <c r="I3427" t="s">
        <v>15</v>
      </c>
    </row>
    <row r="3428" spans="1:9" x14ac:dyDescent="0.3">
      <c r="A3428" s="1">
        <v>44854</v>
      </c>
      <c r="B3428" t="s">
        <v>5566</v>
      </c>
      <c r="C3428" s="3" t="s">
        <v>8469</v>
      </c>
      <c r="D3428" t="s">
        <v>6369</v>
      </c>
      <c r="F3428">
        <v>28.6</v>
      </c>
      <c r="G3428">
        <v>0</v>
      </c>
      <c r="H3428" t="s">
        <v>23</v>
      </c>
      <c r="I3428" t="s">
        <v>15</v>
      </c>
    </row>
    <row r="3429" spans="1:9" x14ac:dyDescent="0.3">
      <c r="A3429" s="1">
        <v>44953</v>
      </c>
      <c r="B3429" t="s">
        <v>5553</v>
      </c>
      <c r="C3429" s="3" t="s">
        <v>10156</v>
      </c>
      <c r="D3429" t="s">
        <v>5916</v>
      </c>
      <c r="F3429">
        <v>28.6</v>
      </c>
      <c r="G3429">
        <v>0</v>
      </c>
      <c r="H3429" t="s">
        <v>23</v>
      </c>
      <c r="I3429" t="s">
        <v>15</v>
      </c>
    </row>
    <row r="3430" spans="1:9" x14ac:dyDescent="0.3">
      <c r="A3430" s="1">
        <v>44761</v>
      </c>
      <c r="B3430" t="s">
        <v>5566</v>
      </c>
      <c r="C3430" s="3" t="s">
        <v>6504</v>
      </c>
      <c r="D3430" t="s">
        <v>6064</v>
      </c>
      <c r="F3430">
        <v>28.5</v>
      </c>
      <c r="G3430">
        <v>6.2</v>
      </c>
      <c r="H3430" t="s">
        <v>23</v>
      </c>
      <c r="I3430" t="s">
        <v>15</v>
      </c>
    </row>
    <row r="3431" spans="1:9" x14ac:dyDescent="0.3">
      <c r="A3431" s="1">
        <v>44902</v>
      </c>
      <c r="B3431" t="s">
        <v>5544</v>
      </c>
      <c r="C3431" s="3" t="s">
        <v>9321</v>
      </c>
      <c r="D3431" t="s">
        <v>5546</v>
      </c>
      <c r="F3431">
        <v>12.9</v>
      </c>
      <c r="G3431">
        <v>0</v>
      </c>
      <c r="H3431" t="s">
        <v>5547</v>
      </c>
      <c r="I3431" t="s">
        <v>5548</v>
      </c>
    </row>
    <row r="3432" spans="1:9" x14ac:dyDescent="0.3">
      <c r="A3432" s="1">
        <v>44902</v>
      </c>
      <c r="B3432" t="s">
        <v>5544</v>
      </c>
      <c r="C3432" s="3" t="s">
        <v>9322</v>
      </c>
      <c r="D3432" t="s">
        <v>5546</v>
      </c>
      <c r="F3432">
        <v>25.5</v>
      </c>
      <c r="G3432">
        <v>0</v>
      </c>
      <c r="H3432" t="s">
        <v>5547</v>
      </c>
      <c r="I3432" t="s">
        <v>5548</v>
      </c>
    </row>
    <row r="3433" spans="1:9" x14ac:dyDescent="0.3">
      <c r="A3433" s="1">
        <v>44902</v>
      </c>
      <c r="B3433" t="s">
        <v>5544</v>
      </c>
      <c r="C3433" s="3" t="s">
        <v>9323</v>
      </c>
      <c r="D3433" t="s">
        <v>7516</v>
      </c>
      <c r="F3433">
        <v>20.3</v>
      </c>
      <c r="G3433">
        <v>0</v>
      </c>
      <c r="H3433" t="s">
        <v>998</v>
      </c>
      <c r="I3433" t="s">
        <v>5548</v>
      </c>
    </row>
    <row r="3434" spans="1:9" x14ac:dyDescent="0.3">
      <c r="A3434" s="1">
        <v>44902</v>
      </c>
      <c r="B3434" t="s">
        <v>5544</v>
      </c>
      <c r="C3434" s="3" t="s">
        <v>9324</v>
      </c>
      <c r="D3434" t="s">
        <v>7516</v>
      </c>
      <c r="F3434">
        <v>18.3</v>
      </c>
      <c r="G3434">
        <v>0</v>
      </c>
      <c r="H3434" t="s">
        <v>998</v>
      </c>
      <c r="I3434" t="s">
        <v>5548</v>
      </c>
    </row>
    <row r="3435" spans="1:9" x14ac:dyDescent="0.3">
      <c r="A3435" s="1">
        <v>44902</v>
      </c>
      <c r="B3435" t="s">
        <v>5544</v>
      </c>
      <c r="C3435" s="3" t="s">
        <v>9325</v>
      </c>
      <c r="D3435" t="s">
        <v>7516</v>
      </c>
      <c r="F3435">
        <v>18.8</v>
      </c>
      <c r="G3435">
        <v>0</v>
      </c>
      <c r="H3435" t="s">
        <v>998</v>
      </c>
      <c r="I3435" t="s">
        <v>5548</v>
      </c>
    </row>
    <row r="3436" spans="1:9" x14ac:dyDescent="0.3">
      <c r="A3436" s="1">
        <v>44902</v>
      </c>
      <c r="B3436" t="s">
        <v>5544</v>
      </c>
      <c r="C3436" s="3" t="s">
        <v>9326</v>
      </c>
      <c r="D3436" t="s">
        <v>9295</v>
      </c>
      <c r="F3436">
        <v>25.4</v>
      </c>
      <c r="G3436">
        <v>0</v>
      </c>
      <c r="H3436" t="s">
        <v>794</v>
      </c>
      <c r="I3436" t="s">
        <v>15</v>
      </c>
    </row>
    <row r="3437" spans="1:9" x14ac:dyDescent="0.3">
      <c r="A3437" s="1">
        <v>44902</v>
      </c>
      <c r="B3437" t="s">
        <v>5553</v>
      </c>
      <c r="C3437" s="3" t="s">
        <v>9327</v>
      </c>
      <c r="D3437" t="s">
        <v>9328</v>
      </c>
      <c r="F3437">
        <v>51.4</v>
      </c>
      <c r="G3437">
        <v>0</v>
      </c>
      <c r="H3437" t="s">
        <v>630</v>
      </c>
      <c r="I3437" t="s">
        <v>5548</v>
      </c>
    </row>
    <row r="3438" spans="1:9" x14ac:dyDescent="0.3">
      <c r="A3438" s="1">
        <v>44902</v>
      </c>
      <c r="B3438" t="s">
        <v>5553</v>
      </c>
      <c r="C3438" s="3" t="s">
        <v>9329</v>
      </c>
      <c r="D3438" t="s">
        <v>9328</v>
      </c>
      <c r="F3438">
        <v>53.5</v>
      </c>
      <c r="G3438">
        <v>0</v>
      </c>
      <c r="H3438" t="s">
        <v>630</v>
      </c>
      <c r="I3438" t="s">
        <v>5548</v>
      </c>
    </row>
    <row r="3439" spans="1:9" x14ac:dyDescent="0.3">
      <c r="A3439" s="1">
        <v>44902</v>
      </c>
      <c r="B3439" t="s">
        <v>5553</v>
      </c>
      <c r="C3439" s="3" t="s">
        <v>9330</v>
      </c>
      <c r="D3439" t="s">
        <v>9328</v>
      </c>
      <c r="F3439">
        <v>50.6</v>
      </c>
      <c r="G3439">
        <v>1.4</v>
      </c>
      <c r="H3439" t="s">
        <v>630</v>
      </c>
      <c r="I3439" t="s">
        <v>5548</v>
      </c>
    </row>
    <row r="3440" spans="1:9" x14ac:dyDescent="0.3">
      <c r="A3440" s="1">
        <v>44902</v>
      </c>
      <c r="B3440" t="s">
        <v>5553</v>
      </c>
      <c r="C3440" s="3" t="s">
        <v>9331</v>
      </c>
      <c r="D3440" t="s">
        <v>9328</v>
      </c>
      <c r="F3440">
        <v>49.6</v>
      </c>
      <c r="G3440">
        <v>0</v>
      </c>
      <c r="H3440" t="s">
        <v>630</v>
      </c>
      <c r="I3440" t="s">
        <v>5548</v>
      </c>
    </row>
    <row r="3441" spans="1:9" x14ac:dyDescent="0.3">
      <c r="A3441" s="1">
        <v>44902</v>
      </c>
      <c r="B3441" t="s">
        <v>5553</v>
      </c>
      <c r="C3441" s="3" t="s">
        <v>9332</v>
      </c>
      <c r="D3441" t="s">
        <v>7062</v>
      </c>
      <c r="F3441">
        <v>41.8</v>
      </c>
      <c r="G3441">
        <v>0</v>
      </c>
      <c r="H3441" t="s">
        <v>436</v>
      </c>
      <c r="I3441" t="s">
        <v>5548</v>
      </c>
    </row>
    <row r="3442" spans="1:9" x14ac:dyDescent="0.3">
      <c r="A3442" s="1">
        <v>44902</v>
      </c>
      <c r="B3442" t="s">
        <v>5553</v>
      </c>
      <c r="C3442" s="3" t="s">
        <v>9333</v>
      </c>
      <c r="D3442" t="s">
        <v>7062</v>
      </c>
      <c r="F3442">
        <v>40.4</v>
      </c>
      <c r="G3442">
        <v>0</v>
      </c>
      <c r="H3442" t="s">
        <v>436</v>
      </c>
      <c r="I3442" t="s">
        <v>5548</v>
      </c>
    </row>
    <row r="3443" spans="1:9" x14ac:dyDescent="0.3">
      <c r="A3443" s="1">
        <v>44902</v>
      </c>
      <c r="B3443" t="s">
        <v>5553</v>
      </c>
      <c r="C3443" s="3" t="s">
        <v>9334</v>
      </c>
      <c r="D3443" t="s">
        <v>7062</v>
      </c>
      <c r="F3443">
        <v>34</v>
      </c>
      <c r="G3443">
        <v>0</v>
      </c>
      <c r="H3443" t="s">
        <v>436</v>
      </c>
      <c r="I3443" t="s">
        <v>5548</v>
      </c>
    </row>
    <row r="3444" spans="1:9" x14ac:dyDescent="0.3">
      <c r="A3444" s="1">
        <v>44902</v>
      </c>
      <c r="B3444" t="s">
        <v>5553</v>
      </c>
      <c r="C3444" s="3" t="s">
        <v>9335</v>
      </c>
      <c r="D3444" t="s">
        <v>7062</v>
      </c>
      <c r="F3444">
        <v>36</v>
      </c>
      <c r="G3444">
        <v>0</v>
      </c>
      <c r="H3444" t="s">
        <v>436</v>
      </c>
      <c r="I3444" t="s">
        <v>5548</v>
      </c>
    </row>
    <row r="3445" spans="1:9" x14ac:dyDescent="0.3">
      <c r="A3445" s="1">
        <v>44825</v>
      </c>
      <c r="B3445" t="s">
        <v>5566</v>
      </c>
      <c r="C3445" s="3" t="s">
        <v>7834</v>
      </c>
      <c r="D3445" t="s">
        <v>6369</v>
      </c>
      <c r="F3445">
        <v>28.5</v>
      </c>
      <c r="G3445">
        <v>0</v>
      </c>
      <c r="H3445" t="s">
        <v>23</v>
      </c>
      <c r="I3445" t="s">
        <v>15</v>
      </c>
    </row>
    <row r="3446" spans="1:9" x14ac:dyDescent="0.3">
      <c r="A3446" s="1">
        <v>44826</v>
      </c>
      <c r="B3446" t="s">
        <v>5566</v>
      </c>
      <c r="C3446" s="3" t="s">
        <v>7894</v>
      </c>
      <c r="D3446" t="s">
        <v>6369</v>
      </c>
      <c r="F3446">
        <v>28.5</v>
      </c>
      <c r="G3446">
        <v>0</v>
      </c>
      <c r="H3446" t="s">
        <v>23</v>
      </c>
      <c r="I3446" t="s">
        <v>15</v>
      </c>
    </row>
    <row r="3447" spans="1:9" x14ac:dyDescent="0.3">
      <c r="A3447" s="1">
        <v>44918</v>
      </c>
      <c r="B3447" t="s">
        <v>5566</v>
      </c>
      <c r="C3447" s="3" t="s">
        <v>9658</v>
      </c>
      <c r="D3447" t="s">
        <v>6196</v>
      </c>
      <c r="F3447">
        <v>28.5</v>
      </c>
      <c r="G3447">
        <v>0</v>
      </c>
      <c r="H3447" t="s">
        <v>23</v>
      </c>
      <c r="I3447" t="s">
        <v>15</v>
      </c>
    </row>
    <row r="3448" spans="1:9" x14ac:dyDescent="0.3">
      <c r="A3448" s="1">
        <v>44796</v>
      </c>
      <c r="B3448" t="s">
        <v>5566</v>
      </c>
      <c r="C3448" s="3" t="s">
        <v>7245</v>
      </c>
      <c r="D3448" t="s">
        <v>5621</v>
      </c>
      <c r="F3448">
        <v>28.4</v>
      </c>
      <c r="G3448">
        <v>0</v>
      </c>
      <c r="H3448" t="s">
        <v>23</v>
      </c>
      <c r="I3448" t="s">
        <v>15</v>
      </c>
    </row>
    <row r="3449" spans="1:9" x14ac:dyDescent="0.3">
      <c r="A3449" s="1">
        <v>44817</v>
      </c>
      <c r="B3449" t="s">
        <v>5566</v>
      </c>
      <c r="C3449" s="3" t="s">
        <v>7665</v>
      </c>
      <c r="D3449" t="s">
        <v>6196</v>
      </c>
      <c r="F3449">
        <v>28.4</v>
      </c>
      <c r="G3449">
        <v>0</v>
      </c>
      <c r="H3449" t="s">
        <v>23</v>
      </c>
      <c r="I3449" t="s">
        <v>15</v>
      </c>
    </row>
    <row r="3450" spans="1:9" x14ac:dyDescent="0.3">
      <c r="A3450" s="1">
        <v>44826</v>
      </c>
      <c r="B3450" t="s">
        <v>5566</v>
      </c>
      <c r="C3450" s="3" t="s">
        <v>7903</v>
      </c>
      <c r="D3450" t="s">
        <v>6405</v>
      </c>
      <c r="F3450">
        <v>28.4</v>
      </c>
      <c r="G3450">
        <v>0</v>
      </c>
      <c r="H3450" t="s">
        <v>23</v>
      </c>
      <c r="I3450" t="s">
        <v>15</v>
      </c>
    </row>
    <row r="3451" spans="1:9" x14ac:dyDescent="0.3">
      <c r="A3451" s="1">
        <v>44832</v>
      </c>
      <c r="B3451" t="s">
        <v>5566</v>
      </c>
      <c r="C3451" s="3" t="s">
        <v>8007</v>
      </c>
      <c r="D3451" t="s">
        <v>6196</v>
      </c>
      <c r="F3451">
        <v>28.4</v>
      </c>
      <c r="G3451">
        <v>0</v>
      </c>
      <c r="H3451" t="s">
        <v>23</v>
      </c>
      <c r="I3451" t="s">
        <v>15</v>
      </c>
    </row>
    <row r="3452" spans="1:9" x14ac:dyDescent="0.3">
      <c r="A3452" s="1">
        <v>44841</v>
      </c>
      <c r="B3452" t="s">
        <v>5561</v>
      </c>
      <c r="C3452" s="3" t="s">
        <v>8201</v>
      </c>
      <c r="D3452" t="s">
        <v>6183</v>
      </c>
      <c r="F3452">
        <v>28.4</v>
      </c>
      <c r="G3452">
        <v>0</v>
      </c>
      <c r="H3452" t="s">
        <v>23</v>
      </c>
      <c r="I3452" t="s">
        <v>15</v>
      </c>
    </row>
    <row r="3453" spans="1:9" x14ac:dyDescent="0.3">
      <c r="A3453" s="1">
        <v>44844</v>
      </c>
      <c r="B3453" t="s">
        <v>5561</v>
      </c>
      <c r="C3453" s="3" t="s">
        <v>8239</v>
      </c>
      <c r="D3453" t="s">
        <v>6112</v>
      </c>
      <c r="F3453">
        <v>28.4</v>
      </c>
      <c r="G3453">
        <v>0</v>
      </c>
      <c r="H3453" t="s">
        <v>23</v>
      </c>
      <c r="I3453" t="s">
        <v>1253</v>
      </c>
    </row>
    <row r="3454" spans="1:9" x14ac:dyDescent="0.3">
      <c r="A3454" s="1">
        <v>44896</v>
      </c>
      <c r="B3454" t="s">
        <v>5566</v>
      </c>
      <c r="C3454" s="3" t="s">
        <v>9250</v>
      </c>
      <c r="D3454" t="s">
        <v>6196</v>
      </c>
      <c r="F3454">
        <v>28.4</v>
      </c>
      <c r="G3454">
        <v>0</v>
      </c>
      <c r="H3454" t="s">
        <v>23</v>
      </c>
      <c r="I3454" t="s">
        <v>15</v>
      </c>
    </row>
    <row r="3455" spans="1:9" x14ac:dyDescent="0.3">
      <c r="A3455" s="1">
        <v>44903</v>
      </c>
      <c r="B3455" t="s">
        <v>5544</v>
      </c>
      <c r="C3455" s="3" t="s">
        <v>9347</v>
      </c>
      <c r="D3455" t="s">
        <v>7516</v>
      </c>
      <c r="F3455">
        <v>13.2</v>
      </c>
      <c r="G3455">
        <v>0</v>
      </c>
      <c r="H3455" t="s">
        <v>998</v>
      </c>
      <c r="I3455" t="s">
        <v>5548</v>
      </c>
    </row>
    <row r="3456" spans="1:9" x14ac:dyDescent="0.3">
      <c r="A3456" s="1">
        <v>44903</v>
      </c>
      <c r="B3456" t="s">
        <v>5544</v>
      </c>
      <c r="C3456" s="3" t="s">
        <v>9348</v>
      </c>
      <c r="D3456" t="s">
        <v>7516</v>
      </c>
      <c r="F3456">
        <v>19.399999999999999</v>
      </c>
      <c r="G3456">
        <v>0</v>
      </c>
      <c r="H3456" t="s">
        <v>998</v>
      </c>
      <c r="I3456" t="s">
        <v>5548</v>
      </c>
    </row>
    <row r="3457" spans="1:9" x14ac:dyDescent="0.3">
      <c r="A3457" s="1">
        <v>44903</v>
      </c>
      <c r="B3457" t="s">
        <v>5544</v>
      </c>
      <c r="C3457" s="3" t="s">
        <v>9349</v>
      </c>
      <c r="D3457" t="s">
        <v>7516</v>
      </c>
      <c r="F3457">
        <v>17.100000000000001</v>
      </c>
      <c r="G3457">
        <v>0</v>
      </c>
      <c r="H3457" t="s">
        <v>998</v>
      </c>
      <c r="I3457" t="s">
        <v>5548</v>
      </c>
    </row>
    <row r="3458" spans="1:9" x14ac:dyDescent="0.3">
      <c r="A3458" s="1">
        <v>44903</v>
      </c>
      <c r="B3458" t="s">
        <v>5544</v>
      </c>
      <c r="C3458" s="3" t="s">
        <v>9350</v>
      </c>
      <c r="D3458" t="s">
        <v>8918</v>
      </c>
      <c r="F3458">
        <v>19.3</v>
      </c>
      <c r="G3458">
        <v>0</v>
      </c>
      <c r="H3458" t="s">
        <v>998</v>
      </c>
      <c r="I3458" t="s">
        <v>5548</v>
      </c>
    </row>
    <row r="3459" spans="1:9" x14ac:dyDescent="0.3">
      <c r="A3459" s="1">
        <v>44903</v>
      </c>
      <c r="B3459" t="s">
        <v>5544</v>
      </c>
      <c r="C3459" s="3" t="s">
        <v>9351</v>
      </c>
      <c r="D3459" t="s">
        <v>8918</v>
      </c>
      <c r="F3459">
        <v>18.399999999999999</v>
      </c>
      <c r="G3459">
        <v>0</v>
      </c>
      <c r="H3459" t="s">
        <v>998</v>
      </c>
      <c r="I3459" t="s">
        <v>5548</v>
      </c>
    </row>
    <row r="3460" spans="1:9" x14ac:dyDescent="0.3">
      <c r="A3460" s="1">
        <v>44903</v>
      </c>
      <c r="B3460" t="s">
        <v>5544</v>
      </c>
      <c r="C3460" s="3" t="s">
        <v>9352</v>
      </c>
      <c r="D3460" t="s">
        <v>8918</v>
      </c>
      <c r="F3460">
        <v>15.6</v>
      </c>
      <c r="G3460">
        <v>0</v>
      </c>
      <c r="H3460" t="s">
        <v>998</v>
      </c>
      <c r="I3460" t="s">
        <v>5548</v>
      </c>
    </row>
    <row r="3461" spans="1:9" x14ac:dyDescent="0.3">
      <c r="A3461" s="1">
        <v>44903</v>
      </c>
      <c r="B3461" t="s">
        <v>5544</v>
      </c>
      <c r="C3461" s="3" t="s">
        <v>9353</v>
      </c>
      <c r="D3461" t="s">
        <v>8918</v>
      </c>
      <c r="F3461">
        <v>17.899999999999999</v>
      </c>
      <c r="G3461">
        <v>0</v>
      </c>
      <c r="H3461" t="s">
        <v>998</v>
      </c>
      <c r="I3461" t="s">
        <v>5548</v>
      </c>
    </row>
    <row r="3462" spans="1:9" x14ac:dyDescent="0.3">
      <c r="A3462" s="1">
        <v>44903</v>
      </c>
      <c r="B3462" t="s">
        <v>5544</v>
      </c>
      <c r="C3462" s="3" t="s">
        <v>9354</v>
      </c>
      <c r="D3462" t="s">
        <v>8918</v>
      </c>
      <c r="F3462">
        <v>19.399999999999999</v>
      </c>
      <c r="G3462">
        <v>0</v>
      </c>
      <c r="H3462" t="s">
        <v>998</v>
      </c>
      <c r="I3462" t="s">
        <v>5548</v>
      </c>
    </row>
    <row r="3463" spans="1:9" x14ac:dyDescent="0.3">
      <c r="A3463" s="1">
        <v>44903</v>
      </c>
      <c r="B3463" t="s">
        <v>5544</v>
      </c>
      <c r="C3463" s="3" t="s">
        <v>9355</v>
      </c>
      <c r="D3463" t="s">
        <v>8918</v>
      </c>
      <c r="F3463">
        <v>16.7</v>
      </c>
      <c r="G3463">
        <v>0</v>
      </c>
      <c r="H3463" t="s">
        <v>998</v>
      </c>
      <c r="I3463" t="s">
        <v>5548</v>
      </c>
    </row>
    <row r="3464" spans="1:9" x14ac:dyDescent="0.3">
      <c r="A3464" s="1">
        <v>44903</v>
      </c>
      <c r="B3464" t="s">
        <v>5553</v>
      </c>
      <c r="C3464" s="3" t="s">
        <v>9356</v>
      </c>
      <c r="D3464" t="s">
        <v>6654</v>
      </c>
      <c r="F3464">
        <v>12.6</v>
      </c>
      <c r="G3464">
        <v>0</v>
      </c>
      <c r="I3464" t="s">
        <v>15</v>
      </c>
    </row>
    <row r="3465" spans="1:9" x14ac:dyDescent="0.3">
      <c r="A3465" s="1">
        <v>44903</v>
      </c>
      <c r="B3465" t="s">
        <v>5553</v>
      </c>
      <c r="C3465" s="3" t="s">
        <v>9357</v>
      </c>
      <c r="D3465" t="s">
        <v>9358</v>
      </c>
      <c r="F3465">
        <v>23.6</v>
      </c>
      <c r="G3465">
        <v>0</v>
      </c>
      <c r="H3465" t="s">
        <v>4542</v>
      </c>
      <c r="I3465" t="s">
        <v>1253</v>
      </c>
    </row>
    <row r="3466" spans="1:9" x14ac:dyDescent="0.3">
      <c r="A3466" s="1">
        <v>44903</v>
      </c>
      <c r="B3466" t="s">
        <v>5553</v>
      </c>
      <c r="C3466" s="3" t="s">
        <v>9359</v>
      </c>
      <c r="D3466" t="s">
        <v>9358</v>
      </c>
      <c r="F3466">
        <v>28.4</v>
      </c>
      <c r="G3466">
        <v>1.5</v>
      </c>
      <c r="H3466" t="s">
        <v>4542</v>
      </c>
      <c r="I3466" t="s">
        <v>1253</v>
      </c>
    </row>
    <row r="3467" spans="1:9" x14ac:dyDescent="0.3">
      <c r="A3467" s="1">
        <v>44903</v>
      </c>
      <c r="B3467" t="s">
        <v>5553</v>
      </c>
      <c r="C3467" s="3" t="s">
        <v>9360</v>
      </c>
      <c r="D3467" t="s">
        <v>7059</v>
      </c>
      <c r="F3467">
        <v>35.799999999999997</v>
      </c>
      <c r="G3467">
        <v>0</v>
      </c>
      <c r="H3467" t="s">
        <v>436</v>
      </c>
      <c r="I3467" t="s">
        <v>5548</v>
      </c>
    </row>
    <row r="3468" spans="1:9" x14ac:dyDescent="0.3">
      <c r="A3468" s="1">
        <v>44903</v>
      </c>
      <c r="B3468" t="s">
        <v>5553</v>
      </c>
      <c r="C3468" s="3" t="s">
        <v>9361</v>
      </c>
      <c r="D3468" t="s">
        <v>7059</v>
      </c>
      <c r="F3468">
        <v>36</v>
      </c>
      <c r="G3468">
        <v>0</v>
      </c>
      <c r="H3468" t="s">
        <v>436</v>
      </c>
      <c r="I3468" t="s">
        <v>5548</v>
      </c>
    </row>
    <row r="3469" spans="1:9" x14ac:dyDescent="0.3">
      <c r="A3469" s="1">
        <v>44903</v>
      </c>
      <c r="B3469" t="s">
        <v>5553</v>
      </c>
      <c r="C3469" s="3" t="s">
        <v>9362</v>
      </c>
      <c r="D3469" t="s">
        <v>7059</v>
      </c>
      <c r="F3469">
        <v>38.799999999999997</v>
      </c>
      <c r="G3469">
        <v>0</v>
      </c>
      <c r="H3469" t="s">
        <v>436</v>
      </c>
      <c r="I3469" t="s">
        <v>5548</v>
      </c>
    </row>
    <row r="3470" spans="1:9" x14ac:dyDescent="0.3">
      <c r="A3470" s="1">
        <v>44903</v>
      </c>
      <c r="B3470" t="s">
        <v>5553</v>
      </c>
      <c r="C3470" s="3" t="s">
        <v>9363</v>
      </c>
      <c r="D3470" t="s">
        <v>7062</v>
      </c>
      <c r="F3470">
        <v>37</v>
      </c>
      <c r="G3470">
        <v>2.2000000000000002</v>
      </c>
      <c r="H3470" t="s">
        <v>436</v>
      </c>
      <c r="I3470" t="s">
        <v>5548</v>
      </c>
    </row>
    <row r="3471" spans="1:9" x14ac:dyDescent="0.3">
      <c r="A3471" s="1">
        <v>44903</v>
      </c>
      <c r="B3471" t="s">
        <v>5553</v>
      </c>
      <c r="C3471" s="3" t="s">
        <v>9364</v>
      </c>
      <c r="D3471" t="s">
        <v>9365</v>
      </c>
      <c r="F3471">
        <v>30.8</v>
      </c>
      <c r="G3471">
        <v>0</v>
      </c>
      <c r="H3471" t="s">
        <v>4592</v>
      </c>
      <c r="I3471" t="s">
        <v>15</v>
      </c>
    </row>
    <row r="3472" spans="1:9" x14ac:dyDescent="0.3">
      <c r="A3472" s="1">
        <v>44903</v>
      </c>
      <c r="B3472" t="s">
        <v>5553</v>
      </c>
      <c r="C3472" s="3" t="s">
        <v>9366</v>
      </c>
      <c r="D3472" t="s">
        <v>5697</v>
      </c>
      <c r="F3472">
        <v>15.6</v>
      </c>
      <c r="G3472">
        <v>0</v>
      </c>
      <c r="H3472" t="s">
        <v>630</v>
      </c>
      <c r="I3472" t="s">
        <v>1253</v>
      </c>
    </row>
    <row r="3473" spans="1:11" x14ac:dyDescent="0.3">
      <c r="A3473" s="1">
        <v>44940</v>
      </c>
      <c r="B3473" t="s">
        <v>5566</v>
      </c>
      <c r="C3473" s="3" t="s">
        <v>9973</v>
      </c>
      <c r="D3473" t="s">
        <v>6300</v>
      </c>
      <c r="F3473">
        <v>28.4</v>
      </c>
      <c r="G3473">
        <v>0</v>
      </c>
      <c r="H3473" t="s">
        <v>23</v>
      </c>
      <c r="I3473" t="s">
        <v>15</v>
      </c>
    </row>
    <row r="3474" spans="1:11" x14ac:dyDescent="0.3">
      <c r="A3474" s="1">
        <v>44817</v>
      </c>
      <c r="B3474" t="s">
        <v>5561</v>
      </c>
      <c r="C3474" s="3" t="s">
        <v>7640</v>
      </c>
      <c r="D3474" t="s">
        <v>7639</v>
      </c>
      <c r="F3474">
        <v>28.3</v>
      </c>
      <c r="G3474">
        <v>0</v>
      </c>
      <c r="H3474" t="s">
        <v>23</v>
      </c>
      <c r="I3474" t="s">
        <v>15</v>
      </c>
    </row>
    <row r="3475" spans="1:11" x14ac:dyDescent="0.3">
      <c r="A3475" s="1">
        <v>44852</v>
      </c>
      <c r="B3475" t="s">
        <v>5553</v>
      </c>
      <c r="C3475" s="3" t="s">
        <v>8376</v>
      </c>
      <c r="D3475" t="s">
        <v>5783</v>
      </c>
      <c r="F3475">
        <v>28.3</v>
      </c>
      <c r="G3475">
        <v>0</v>
      </c>
      <c r="H3475" t="s">
        <v>23</v>
      </c>
      <c r="I3475" t="s">
        <v>1253</v>
      </c>
    </row>
    <row r="3476" spans="1:11" x14ac:dyDescent="0.3">
      <c r="A3476" s="1">
        <v>44792</v>
      </c>
      <c r="B3476" t="s">
        <v>5566</v>
      </c>
      <c r="C3476" s="3" t="s">
        <v>7196</v>
      </c>
      <c r="D3476" t="s">
        <v>6064</v>
      </c>
      <c r="F3476">
        <v>28.2</v>
      </c>
      <c r="G3476">
        <v>0</v>
      </c>
      <c r="H3476" t="s">
        <v>23</v>
      </c>
      <c r="I3476" t="s">
        <v>15</v>
      </c>
    </row>
    <row r="3477" spans="1:11" x14ac:dyDescent="0.3">
      <c r="A3477" s="1">
        <v>44819</v>
      </c>
      <c r="B3477" t="s">
        <v>5561</v>
      </c>
      <c r="C3477" s="3" t="s">
        <v>7744</v>
      </c>
      <c r="D3477" t="s">
        <v>6046</v>
      </c>
      <c r="F3477">
        <v>28.2</v>
      </c>
      <c r="G3477">
        <v>0</v>
      </c>
      <c r="H3477" t="s">
        <v>23</v>
      </c>
      <c r="I3477" t="s">
        <v>15</v>
      </c>
    </row>
    <row r="3478" spans="1:11" x14ac:dyDescent="0.3">
      <c r="A3478" s="1">
        <v>44854</v>
      </c>
      <c r="B3478" t="s">
        <v>5566</v>
      </c>
      <c r="C3478" s="3" t="s">
        <v>8482</v>
      </c>
      <c r="D3478" t="s">
        <v>6413</v>
      </c>
      <c r="F3478">
        <v>28.2</v>
      </c>
      <c r="G3478">
        <v>0</v>
      </c>
      <c r="H3478" t="s">
        <v>23</v>
      </c>
      <c r="I3478" t="s">
        <v>15</v>
      </c>
    </row>
    <row r="3479" spans="1:11" x14ac:dyDescent="0.3">
      <c r="A3479" s="1">
        <v>44855</v>
      </c>
      <c r="B3479" t="s">
        <v>5561</v>
      </c>
      <c r="C3479" s="3" t="s">
        <v>8497</v>
      </c>
      <c r="D3479" t="s">
        <v>6046</v>
      </c>
      <c r="F3479">
        <v>28.2</v>
      </c>
      <c r="G3479">
        <v>0</v>
      </c>
      <c r="H3479" t="s">
        <v>23</v>
      </c>
      <c r="I3479" t="s">
        <v>15</v>
      </c>
    </row>
    <row r="3480" spans="1:11" x14ac:dyDescent="0.3">
      <c r="A3480" s="1">
        <v>44865</v>
      </c>
      <c r="B3480" t="s">
        <v>5566</v>
      </c>
      <c r="C3480" s="3" t="s">
        <v>8633</v>
      </c>
      <c r="D3480" t="s">
        <v>6064</v>
      </c>
      <c r="F3480">
        <v>28.2</v>
      </c>
      <c r="G3480">
        <v>0</v>
      </c>
      <c r="H3480" t="s">
        <v>23</v>
      </c>
      <c r="I3480" t="s">
        <v>15</v>
      </c>
      <c r="J3480" s="1">
        <v>44945</v>
      </c>
      <c r="K3480">
        <v>9067</v>
      </c>
    </row>
    <row r="3481" spans="1:11" x14ac:dyDescent="0.3">
      <c r="A3481" s="1">
        <v>44903</v>
      </c>
      <c r="B3481" t="s">
        <v>5561</v>
      </c>
      <c r="C3481" s="3" t="s">
        <v>9375</v>
      </c>
      <c r="D3481" t="s">
        <v>5702</v>
      </c>
      <c r="F3481">
        <v>42.3</v>
      </c>
      <c r="G3481">
        <v>0</v>
      </c>
      <c r="H3481" t="s">
        <v>486</v>
      </c>
      <c r="I3481" t="s">
        <v>1253</v>
      </c>
    </row>
    <row r="3482" spans="1:11" x14ac:dyDescent="0.3">
      <c r="A3482" s="1">
        <v>44903</v>
      </c>
      <c r="B3482" t="s">
        <v>5561</v>
      </c>
      <c r="C3482" s="3" t="s">
        <v>9376</v>
      </c>
      <c r="D3482" t="s">
        <v>5702</v>
      </c>
      <c r="F3482">
        <v>36.799999999999997</v>
      </c>
      <c r="G3482">
        <v>0</v>
      </c>
      <c r="H3482" t="s">
        <v>486</v>
      </c>
      <c r="I3482" t="s">
        <v>1253</v>
      </c>
    </row>
    <row r="3483" spans="1:11" x14ac:dyDescent="0.3">
      <c r="A3483" s="1">
        <v>44903</v>
      </c>
      <c r="B3483" t="s">
        <v>5561</v>
      </c>
      <c r="C3483" s="3" t="s">
        <v>9377</v>
      </c>
      <c r="D3483" t="s">
        <v>5702</v>
      </c>
      <c r="F3483">
        <v>39.6</v>
      </c>
      <c r="G3483">
        <v>0</v>
      </c>
      <c r="H3483" t="s">
        <v>486</v>
      </c>
      <c r="I3483" t="s">
        <v>1253</v>
      </c>
    </row>
    <row r="3484" spans="1:11" x14ac:dyDescent="0.3">
      <c r="A3484" s="1">
        <v>44903</v>
      </c>
      <c r="B3484" t="s">
        <v>5561</v>
      </c>
      <c r="C3484" s="3" t="s">
        <v>9378</v>
      </c>
      <c r="D3484" t="s">
        <v>5702</v>
      </c>
      <c r="F3484">
        <v>25</v>
      </c>
      <c r="G3484">
        <v>0</v>
      </c>
      <c r="H3484" t="s">
        <v>486</v>
      </c>
      <c r="I3484" t="s">
        <v>1253</v>
      </c>
    </row>
    <row r="3485" spans="1:11" x14ac:dyDescent="0.3">
      <c r="A3485" s="1">
        <v>44903</v>
      </c>
      <c r="B3485" t="s">
        <v>5561</v>
      </c>
      <c r="C3485" s="3" t="s">
        <v>9379</v>
      </c>
      <c r="D3485" t="s">
        <v>5702</v>
      </c>
      <c r="F3485">
        <v>20</v>
      </c>
      <c r="G3485">
        <v>0</v>
      </c>
      <c r="H3485" t="s">
        <v>486</v>
      </c>
      <c r="I3485" t="s">
        <v>1253</v>
      </c>
    </row>
    <row r="3486" spans="1:11" x14ac:dyDescent="0.3">
      <c r="A3486" s="1">
        <v>44761</v>
      </c>
      <c r="B3486" t="s">
        <v>5566</v>
      </c>
      <c r="C3486" s="3" t="s">
        <v>6505</v>
      </c>
      <c r="D3486" t="s">
        <v>6064</v>
      </c>
      <c r="F3486">
        <v>28.1</v>
      </c>
      <c r="G3486">
        <v>0</v>
      </c>
      <c r="H3486" t="s">
        <v>23</v>
      </c>
      <c r="I3486" t="s">
        <v>15</v>
      </c>
    </row>
    <row r="3487" spans="1:11" x14ac:dyDescent="0.3">
      <c r="A3487" s="1">
        <v>44761</v>
      </c>
      <c r="B3487" t="s">
        <v>5566</v>
      </c>
      <c r="C3487" s="3" t="s">
        <v>6507</v>
      </c>
      <c r="D3487" t="s">
        <v>6064</v>
      </c>
      <c r="F3487">
        <v>28</v>
      </c>
      <c r="G3487">
        <v>0</v>
      </c>
      <c r="H3487" t="s">
        <v>23</v>
      </c>
      <c r="I3487" t="s">
        <v>15</v>
      </c>
    </row>
    <row r="3488" spans="1:11" x14ac:dyDescent="0.3">
      <c r="A3488" s="1">
        <v>44904</v>
      </c>
      <c r="B3488" t="s">
        <v>5544</v>
      </c>
      <c r="C3488" s="3" t="s">
        <v>9382</v>
      </c>
      <c r="D3488" t="s">
        <v>6551</v>
      </c>
      <c r="F3488">
        <v>9.6</v>
      </c>
      <c r="G3488">
        <v>8</v>
      </c>
      <c r="H3488" t="s">
        <v>6552</v>
      </c>
      <c r="I3488" t="s">
        <v>5548</v>
      </c>
    </row>
    <row r="3489" spans="1:9" x14ac:dyDescent="0.3">
      <c r="A3489" s="1">
        <v>44904</v>
      </c>
      <c r="B3489" t="s">
        <v>5544</v>
      </c>
      <c r="C3489" s="3" t="s">
        <v>9383</v>
      </c>
      <c r="D3489" t="s">
        <v>6551</v>
      </c>
      <c r="F3489">
        <v>23.9</v>
      </c>
      <c r="G3489">
        <v>0</v>
      </c>
      <c r="H3489" t="s">
        <v>6552</v>
      </c>
      <c r="I3489" t="s">
        <v>5548</v>
      </c>
    </row>
    <row r="3490" spans="1:9" x14ac:dyDescent="0.3">
      <c r="A3490" s="1">
        <v>44904</v>
      </c>
      <c r="B3490" t="s">
        <v>5544</v>
      </c>
      <c r="C3490" s="3" t="s">
        <v>9384</v>
      </c>
      <c r="D3490" t="s">
        <v>6551</v>
      </c>
      <c r="F3490">
        <v>26.2</v>
      </c>
      <c r="G3490">
        <v>0</v>
      </c>
      <c r="H3490" t="s">
        <v>6552</v>
      </c>
      <c r="I3490" t="s">
        <v>5548</v>
      </c>
    </row>
    <row r="3491" spans="1:9" x14ac:dyDescent="0.3">
      <c r="A3491" s="1">
        <v>44904</v>
      </c>
      <c r="B3491" t="s">
        <v>5544</v>
      </c>
      <c r="C3491" s="3" t="s">
        <v>9385</v>
      </c>
      <c r="D3491" t="s">
        <v>6551</v>
      </c>
      <c r="F3491">
        <v>22.4</v>
      </c>
      <c r="G3491">
        <v>0</v>
      </c>
      <c r="H3491" t="s">
        <v>6552</v>
      </c>
      <c r="I3491" t="s">
        <v>5548</v>
      </c>
    </row>
    <row r="3492" spans="1:9" x14ac:dyDescent="0.3">
      <c r="A3492" s="1">
        <v>44904</v>
      </c>
      <c r="B3492" t="s">
        <v>5544</v>
      </c>
      <c r="C3492" s="3" t="s">
        <v>9386</v>
      </c>
      <c r="D3492" t="s">
        <v>6551</v>
      </c>
      <c r="F3492">
        <v>24</v>
      </c>
      <c r="G3492">
        <v>1</v>
      </c>
      <c r="H3492" t="s">
        <v>6552</v>
      </c>
      <c r="I3492" t="s">
        <v>5548</v>
      </c>
    </row>
    <row r="3493" spans="1:9" x14ac:dyDescent="0.3">
      <c r="A3493" s="1">
        <v>44904</v>
      </c>
      <c r="B3493" t="s">
        <v>5553</v>
      </c>
      <c r="C3493" s="3" t="s">
        <v>9387</v>
      </c>
      <c r="D3493" t="s">
        <v>5697</v>
      </c>
      <c r="F3493">
        <v>14.5</v>
      </c>
      <c r="G3493">
        <v>0</v>
      </c>
      <c r="H3493" t="s">
        <v>630</v>
      </c>
      <c r="I3493" t="s">
        <v>1253</v>
      </c>
    </row>
    <row r="3494" spans="1:9" x14ac:dyDescent="0.3">
      <c r="A3494" s="1">
        <v>44904</v>
      </c>
      <c r="B3494" t="s">
        <v>5553</v>
      </c>
      <c r="C3494" s="3" t="s">
        <v>9388</v>
      </c>
      <c r="D3494" t="s">
        <v>5697</v>
      </c>
      <c r="F3494">
        <v>20.3</v>
      </c>
      <c r="G3494">
        <v>0</v>
      </c>
      <c r="H3494" t="s">
        <v>630</v>
      </c>
      <c r="I3494" t="s">
        <v>1253</v>
      </c>
    </row>
    <row r="3495" spans="1:9" x14ac:dyDescent="0.3">
      <c r="A3495" s="1">
        <v>44904</v>
      </c>
      <c r="B3495" t="s">
        <v>5553</v>
      </c>
      <c r="C3495" s="3" t="s">
        <v>9389</v>
      </c>
      <c r="D3495" t="s">
        <v>5697</v>
      </c>
      <c r="F3495">
        <v>15.3</v>
      </c>
      <c r="G3495">
        <v>0</v>
      </c>
      <c r="H3495" t="s">
        <v>630</v>
      </c>
      <c r="I3495" t="s">
        <v>1253</v>
      </c>
    </row>
    <row r="3496" spans="1:9" x14ac:dyDescent="0.3">
      <c r="A3496" s="1">
        <v>44904</v>
      </c>
      <c r="B3496" t="s">
        <v>5553</v>
      </c>
      <c r="C3496" s="3" t="s">
        <v>9390</v>
      </c>
      <c r="D3496" t="s">
        <v>5697</v>
      </c>
      <c r="F3496">
        <v>18.600000000000001</v>
      </c>
      <c r="G3496">
        <v>0</v>
      </c>
      <c r="H3496" t="s">
        <v>630</v>
      </c>
      <c r="I3496" t="s">
        <v>1253</v>
      </c>
    </row>
    <row r="3497" spans="1:9" x14ac:dyDescent="0.3">
      <c r="A3497" s="1">
        <v>44904</v>
      </c>
      <c r="B3497" t="s">
        <v>5553</v>
      </c>
      <c r="C3497" s="3" t="s">
        <v>9391</v>
      </c>
      <c r="D3497" t="s">
        <v>5697</v>
      </c>
      <c r="F3497">
        <v>11.2</v>
      </c>
      <c r="G3497">
        <v>0</v>
      </c>
      <c r="H3497" t="s">
        <v>630</v>
      </c>
      <c r="I3497" t="s">
        <v>1253</v>
      </c>
    </row>
    <row r="3498" spans="1:9" x14ac:dyDescent="0.3">
      <c r="A3498" s="1">
        <v>44904</v>
      </c>
      <c r="B3498" t="s">
        <v>5553</v>
      </c>
      <c r="C3498" s="3" t="s">
        <v>9392</v>
      </c>
      <c r="D3498" t="s">
        <v>5697</v>
      </c>
      <c r="F3498">
        <v>17.399999999999999</v>
      </c>
      <c r="G3498">
        <v>0.4</v>
      </c>
      <c r="H3498" t="s">
        <v>630</v>
      </c>
      <c r="I3498" t="s">
        <v>1253</v>
      </c>
    </row>
    <row r="3499" spans="1:9" x14ac:dyDescent="0.3">
      <c r="A3499" s="1">
        <v>44904</v>
      </c>
      <c r="B3499" t="s">
        <v>5553</v>
      </c>
      <c r="C3499" s="3" t="s">
        <v>9393</v>
      </c>
      <c r="D3499" t="s">
        <v>5697</v>
      </c>
      <c r="F3499">
        <v>17</v>
      </c>
      <c r="G3499">
        <v>0</v>
      </c>
      <c r="H3499" t="s">
        <v>1152</v>
      </c>
      <c r="I3499" t="s">
        <v>1253</v>
      </c>
    </row>
    <row r="3500" spans="1:9" x14ac:dyDescent="0.3">
      <c r="A3500" s="1">
        <v>44904</v>
      </c>
      <c r="B3500" t="s">
        <v>5553</v>
      </c>
      <c r="C3500" s="3" t="s">
        <v>9394</v>
      </c>
      <c r="D3500" t="s">
        <v>5697</v>
      </c>
      <c r="F3500">
        <v>16</v>
      </c>
      <c r="G3500">
        <v>0</v>
      </c>
      <c r="H3500" t="s">
        <v>1152</v>
      </c>
      <c r="I3500" t="s">
        <v>1253</v>
      </c>
    </row>
    <row r="3501" spans="1:9" x14ac:dyDescent="0.3">
      <c r="A3501" s="1">
        <v>44904</v>
      </c>
      <c r="B3501" t="s">
        <v>5553</v>
      </c>
      <c r="C3501" s="3" t="s">
        <v>9395</v>
      </c>
      <c r="D3501" t="s">
        <v>5697</v>
      </c>
      <c r="F3501">
        <v>14.3</v>
      </c>
      <c r="G3501">
        <v>0</v>
      </c>
      <c r="H3501" t="s">
        <v>1152</v>
      </c>
      <c r="I3501" t="s">
        <v>1253</v>
      </c>
    </row>
    <row r="3502" spans="1:9" x14ac:dyDescent="0.3">
      <c r="A3502" s="1">
        <v>44768</v>
      </c>
      <c r="B3502" t="s">
        <v>5553</v>
      </c>
      <c r="C3502" s="3" t="s">
        <v>6643</v>
      </c>
      <c r="D3502" t="s">
        <v>6644</v>
      </c>
      <c r="F3502">
        <v>28</v>
      </c>
      <c r="G3502">
        <v>0</v>
      </c>
      <c r="H3502" t="s">
        <v>23</v>
      </c>
      <c r="I3502" t="s">
        <v>15</v>
      </c>
    </row>
    <row r="3503" spans="1:9" x14ac:dyDescent="0.3">
      <c r="A3503" s="1">
        <v>44776</v>
      </c>
      <c r="B3503" t="s">
        <v>5561</v>
      </c>
      <c r="C3503" s="3" t="s">
        <v>6914</v>
      </c>
      <c r="D3503" t="s">
        <v>6912</v>
      </c>
      <c r="F3503">
        <v>28</v>
      </c>
      <c r="G3503">
        <v>0</v>
      </c>
      <c r="H3503" t="s">
        <v>23</v>
      </c>
      <c r="I3503" t="s">
        <v>15</v>
      </c>
    </row>
    <row r="3504" spans="1:9" x14ac:dyDescent="0.3">
      <c r="A3504" s="1">
        <v>44824</v>
      </c>
      <c r="B3504" t="s">
        <v>5566</v>
      </c>
      <c r="C3504" s="3" t="s">
        <v>7815</v>
      </c>
      <c r="D3504" t="s">
        <v>5602</v>
      </c>
      <c r="F3504">
        <v>28</v>
      </c>
      <c r="G3504">
        <v>0</v>
      </c>
      <c r="H3504" t="s">
        <v>23</v>
      </c>
      <c r="I3504" t="s">
        <v>15</v>
      </c>
    </row>
    <row r="3505" spans="1:9" x14ac:dyDescent="0.3">
      <c r="A3505" s="1">
        <v>44833</v>
      </c>
      <c r="B3505" t="s">
        <v>5566</v>
      </c>
      <c r="C3505" s="3" t="s">
        <v>8020</v>
      </c>
      <c r="D3505" t="s">
        <v>5621</v>
      </c>
      <c r="F3505">
        <v>28</v>
      </c>
      <c r="G3505">
        <v>0</v>
      </c>
      <c r="H3505" t="s">
        <v>23</v>
      </c>
      <c r="I3505" t="s">
        <v>15</v>
      </c>
    </row>
    <row r="3506" spans="1:9" x14ac:dyDescent="0.3">
      <c r="A3506" s="1">
        <v>44833</v>
      </c>
      <c r="B3506" t="s">
        <v>5566</v>
      </c>
      <c r="C3506" s="3" t="s">
        <v>8022</v>
      </c>
      <c r="D3506" t="s">
        <v>5621</v>
      </c>
      <c r="F3506">
        <v>28</v>
      </c>
      <c r="G3506">
        <v>0.5</v>
      </c>
      <c r="H3506" t="s">
        <v>23</v>
      </c>
      <c r="I3506" t="s">
        <v>15</v>
      </c>
    </row>
    <row r="3507" spans="1:9" x14ac:dyDescent="0.3">
      <c r="A3507" s="1">
        <v>44904</v>
      </c>
      <c r="B3507" t="s">
        <v>5561</v>
      </c>
      <c r="C3507" s="3" t="s">
        <v>9401</v>
      </c>
      <c r="D3507" t="s">
        <v>7230</v>
      </c>
      <c r="F3507">
        <v>24.5</v>
      </c>
      <c r="G3507">
        <v>0</v>
      </c>
      <c r="H3507" t="s">
        <v>2589</v>
      </c>
      <c r="I3507" t="s">
        <v>5548</v>
      </c>
    </row>
    <row r="3508" spans="1:9" x14ac:dyDescent="0.3">
      <c r="A3508" s="1">
        <v>44904</v>
      </c>
      <c r="B3508" t="s">
        <v>5561</v>
      </c>
      <c r="C3508" s="3" t="s">
        <v>9402</v>
      </c>
      <c r="D3508" t="s">
        <v>7230</v>
      </c>
      <c r="F3508">
        <v>25</v>
      </c>
      <c r="G3508">
        <v>0</v>
      </c>
      <c r="H3508" t="s">
        <v>2589</v>
      </c>
      <c r="I3508" t="s">
        <v>5548</v>
      </c>
    </row>
    <row r="3509" spans="1:9" x14ac:dyDescent="0.3">
      <c r="A3509" s="1">
        <v>44904</v>
      </c>
      <c r="B3509" t="s">
        <v>5561</v>
      </c>
      <c r="C3509" s="3" t="s">
        <v>9403</v>
      </c>
      <c r="D3509" t="s">
        <v>9404</v>
      </c>
      <c r="F3509">
        <v>30</v>
      </c>
      <c r="G3509">
        <v>0</v>
      </c>
      <c r="H3509" t="s">
        <v>2589</v>
      </c>
      <c r="I3509" t="s">
        <v>5548</v>
      </c>
    </row>
    <row r="3510" spans="1:9" x14ac:dyDescent="0.3">
      <c r="A3510" s="1">
        <v>44844</v>
      </c>
      <c r="B3510" t="s">
        <v>5561</v>
      </c>
      <c r="C3510" s="3" t="s">
        <v>8236</v>
      </c>
      <c r="D3510" t="s">
        <v>6097</v>
      </c>
      <c r="F3510">
        <v>28</v>
      </c>
      <c r="G3510">
        <v>0</v>
      </c>
      <c r="H3510" t="s">
        <v>23</v>
      </c>
      <c r="I3510" t="s">
        <v>15</v>
      </c>
    </row>
    <row r="3511" spans="1:9" x14ac:dyDescent="0.3">
      <c r="A3511" s="1">
        <v>44856</v>
      </c>
      <c r="B3511" t="s">
        <v>5561</v>
      </c>
      <c r="C3511" s="3" t="s">
        <v>8534</v>
      </c>
      <c r="D3511" t="s">
        <v>8535</v>
      </c>
      <c r="F3511">
        <v>28</v>
      </c>
      <c r="G3511">
        <v>10.4</v>
      </c>
      <c r="H3511" t="s">
        <v>23</v>
      </c>
      <c r="I3511" t="s">
        <v>15</v>
      </c>
    </row>
    <row r="3512" spans="1:9" x14ac:dyDescent="0.3">
      <c r="A3512" s="1">
        <v>44881</v>
      </c>
      <c r="B3512" t="s">
        <v>5553</v>
      </c>
      <c r="C3512" s="3" t="s">
        <v>8874</v>
      </c>
      <c r="D3512" t="s">
        <v>8873</v>
      </c>
      <c r="F3512">
        <v>28</v>
      </c>
      <c r="G3512">
        <v>0</v>
      </c>
      <c r="H3512" t="s">
        <v>23</v>
      </c>
      <c r="I3512" t="s">
        <v>15</v>
      </c>
    </row>
    <row r="3513" spans="1:9" x14ac:dyDescent="0.3">
      <c r="A3513" s="1">
        <v>44884</v>
      </c>
      <c r="B3513" t="s">
        <v>5566</v>
      </c>
      <c r="C3513" s="3" t="s">
        <v>9015</v>
      </c>
      <c r="D3513" t="s">
        <v>6413</v>
      </c>
      <c r="F3513">
        <v>28</v>
      </c>
      <c r="G3513">
        <v>0</v>
      </c>
      <c r="H3513" t="s">
        <v>23</v>
      </c>
      <c r="I3513" t="s">
        <v>15</v>
      </c>
    </row>
    <row r="3514" spans="1:9" x14ac:dyDescent="0.3">
      <c r="A3514" s="1">
        <v>44891</v>
      </c>
      <c r="B3514" t="s">
        <v>5561</v>
      </c>
      <c r="C3514" s="3" t="s">
        <v>9177</v>
      </c>
      <c r="D3514" t="s">
        <v>9175</v>
      </c>
      <c r="F3514">
        <v>28</v>
      </c>
      <c r="G3514">
        <v>0</v>
      </c>
      <c r="H3514" t="s">
        <v>23</v>
      </c>
      <c r="I3514" t="s">
        <v>15</v>
      </c>
    </row>
    <row r="3515" spans="1:9" x14ac:dyDescent="0.3">
      <c r="A3515" s="1">
        <v>44905</v>
      </c>
      <c r="B3515" t="s">
        <v>5544</v>
      </c>
      <c r="C3515" s="3" t="s">
        <v>9410</v>
      </c>
      <c r="D3515" t="s">
        <v>5546</v>
      </c>
      <c r="F3515">
        <v>19.600000000000001</v>
      </c>
      <c r="G3515">
        <v>0</v>
      </c>
      <c r="H3515" t="s">
        <v>5547</v>
      </c>
      <c r="I3515" t="s">
        <v>5548</v>
      </c>
    </row>
    <row r="3516" spans="1:9" x14ac:dyDescent="0.3">
      <c r="A3516" s="1">
        <v>44905</v>
      </c>
      <c r="B3516" t="s">
        <v>5553</v>
      </c>
      <c r="C3516" s="3" t="s">
        <v>9411</v>
      </c>
      <c r="D3516" t="s">
        <v>9412</v>
      </c>
      <c r="F3516">
        <v>39.5</v>
      </c>
      <c r="G3516">
        <v>0</v>
      </c>
      <c r="H3516" t="s">
        <v>4592</v>
      </c>
      <c r="I3516" t="s">
        <v>15</v>
      </c>
    </row>
    <row r="3517" spans="1:9" x14ac:dyDescent="0.3">
      <c r="A3517" s="1">
        <v>44905</v>
      </c>
      <c r="B3517" t="s">
        <v>5553</v>
      </c>
      <c r="C3517" s="3" t="s">
        <v>9413</v>
      </c>
      <c r="D3517" t="s">
        <v>5697</v>
      </c>
      <c r="F3517">
        <v>16</v>
      </c>
      <c r="G3517">
        <v>0</v>
      </c>
      <c r="H3517" t="s">
        <v>1152</v>
      </c>
      <c r="I3517" t="s">
        <v>1253</v>
      </c>
    </row>
    <row r="3518" spans="1:9" x14ac:dyDescent="0.3">
      <c r="A3518" s="1">
        <v>44905</v>
      </c>
      <c r="B3518" t="s">
        <v>5553</v>
      </c>
      <c r="C3518" s="3" t="s">
        <v>9414</v>
      </c>
      <c r="D3518" t="s">
        <v>5697</v>
      </c>
      <c r="F3518">
        <v>16.5</v>
      </c>
      <c r="G3518">
        <v>0</v>
      </c>
      <c r="H3518" t="s">
        <v>1152</v>
      </c>
      <c r="I3518" t="s">
        <v>1253</v>
      </c>
    </row>
    <row r="3519" spans="1:9" x14ac:dyDescent="0.3">
      <c r="A3519" s="1">
        <v>44905</v>
      </c>
      <c r="B3519" t="s">
        <v>5553</v>
      </c>
      <c r="C3519" s="3" t="s">
        <v>9415</v>
      </c>
      <c r="D3519" t="s">
        <v>5697</v>
      </c>
      <c r="F3519">
        <v>15.4</v>
      </c>
      <c r="G3519">
        <v>0</v>
      </c>
      <c r="H3519" t="s">
        <v>1152</v>
      </c>
      <c r="I3519" t="s">
        <v>1253</v>
      </c>
    </row>
    <row r="3520" spans="1:9" x14ac:dyDescent="0.3">
      <c r="A3520" s="1">
        <v>44905</v>
      </c>
      <c r="B3520" t="s">
        <v>5553</v>
      </c>
      <c r="C3520" s="3" t="s">
        <v>9416</v>
      </c>
      <c r="D3520" t="s">
        <v>5697</v>
      </c>
      <c r="F3520">
        <v>17.3</v>
      </c>
      <c r="G3520">
        <v>0</v>
      </c>
      <c r="H3520" t="s">
        <v>1152</v>
      </c>
      <c r="I3520" t="s">
        <v>1253</v>
      </c>
    </row>
    <row r="3521" spans="1:9" x14ac:dyDescent="0.3">
      <c r="A3521" s="1">
        <v>44905</v>
      </c>
      <c r="B3521" t="s">
        <v>5553</v>
      </c>
      <c r="C3521" s="3" t="s">
        <v>9417</v>
      </c>
      <c r="D3521" t="s">
        <v>5926</v>
      </c>
      <c r="F3521">
        <v>38</v>
      </c>
      <c r="G3521">
        <v>0</v>
      </c>
      <c r="H3521" t="s">
        <v>2563</v>
      </c>
      <c r="I3521" t="s">
        <v>15</v>
      </c>
    </row>
    <row r="3522" spans="1:9" x14ac:dyDescent="0.3">
      <c r="A3522" s="1">
        <v>44905</v>
      </c>
      <c r="B3522" t="s">
        <v>5553</v>
      </c>
      <c r="C3522" s="3" t="s">
        <v>9418</v>
      </c>
      <c r="D3522" t="s">
        <v>5926</v>
      </c>
      <c r="F3522">
        <v>41</v>
      </c>
      <c r="G3522">
        <v>10</v>
      </c>
      <c r="H3522" t="s">
        <v>2563</v>
      </c>
      <c r="I3522" t="s">
        <v>15</v>
      </c>
    </row>
    <row r="3523" spans="1:9" x14ac:dyDescent="0.3">
      <c r="A3523" s="1">
        <v>44905</v>
      </c>
      <c r="B3523" t="s">
        <v>5553</v>
      </c>
      <c r="C3523" s="3" t="s">
        <v>9419</v>
      </c>
      <c r="D3523" t="s">
        <v>5673</v>
      </c>
      <c r="F3523">
        <v>11.8</v>
      </c>
      <c r="G3523">
        <v>0</v>
      </c>
      <c r="I3523" t="s">
        <v>15</v>
      </c>
    </row>
    <row r="3524" spans="1:9" x14ac:dyDescent="0.3">
      <c r="A3524" s="1">
        <v>44905</v>
      </c>
      <c r="B3524" t="s">
        <v>5561</v>
      </c>
      <c r="C3524" s="3" t="s">
        <v>9420</v>
      </c>
      <c r="D3524" t="s">
        <v>9404</v>
      </c>
      <c r="F3524">
        <v>25</v>
      </c>
      <c r="G3524">
        <v>0</v>
      </c>
      <c r="H3524" t="s">
        <v>2589</v>
      </c>
      <c r="I3524" t="s">
        <v>5548</v>
      </c>
    </row>
    <row r="3525" spans="1:9" x14ac:dyDescent="0.3">
      <c r="A3525" s="1">
        <v>44907</v>
      </c>
      <c r="B3525" t="s">
        <v>5561</v>
      </c>
      <c r="C3525" s="3" t="s">
        <v>9441</v>
      </c>
      <c r="D3525" t="s">
        <v>6025</v>
      </c>
      <c r="F3525">
        <v>28</v>
      </c>
      <c r="G3525">
        <v>0</v>
      </c>
      <c r="H3525" t="s">
        <v>23</v>
      </c>
      <c r="I3525" t="s">
        <v>15</v>
      </c>
    </row>
    <row r="3526" spans="1:9" x14ac:dyDescent="0.3">
      <c r="A3526" s="1">
        <v>44908</v>
      </c>
      <c r="B3526" t="s">
        <v>5553</v>
      </c>
      <c r="C3526" s="3" t="s">
        <v>9449</v>
      </c>
      <c r="D3526" t="s">
        <v>9450</v>
      </c>
      <c r="F3526">
        <v>28</v>
      </c>
      <c r="G3526">
        <v>20</v>
      </c>
      <c r="H3526" t="s">
        <v>23</v>
      </c>
      <c r="I3526" t="s">
        <v>1253</v>
      </c>
    </row>
    <row r="3527" spans="1:9" x14ac:dyDescent="0.3">
      <c r="A3527" s="1">
        <v>44908</v>
      </c>
      <c r="B3527" t="s">
        <v>5561</v>
      </c>
      <c r="C3527" s="3" t="s">
        <v>9467</v>
      </c>
      <c r="D3527" t="s">
        <v>7012</v>
      </c>
      <c r="F3527">
        <v>28</v>
      </c>
      <c r="G3527">
        <v>0</v>
      </c>
      <c r="H3527" t="s">
        <v>23</v>
      </c>
      <c r="I3527" t="s">
        <v>15</v>
      </c>
    </row>
    <row r="3528" spans="1:9" x14ac:dyDescent="0.3">
      <c r="A3528" s="1">
        <v>44911</v>
      </c>
      <c r="B3528" t="s">
        <v>5561</v>
      </c>
      <c r="C3528" s="3" t="s">
        <v>9524</v>
      </c>
      <c r="D3528" t="s">
        <v>8813</v>
      </c>
      <c r="F3528">
        <v>28</v>
      </c>
      <c r="G3528">
        <v>0</v>
      </c>
      <c r="H3528" t="s">
        <v>23</v>
      </c>
      <c r="I3528" t="s">
        <v>15</v>
      </c>
    </row>
    <row r="3529" spans="1:9" x14ac:dyDescent="0.3">
      <c r="A3529" s="1">
        <v>44907</v>
      </c>
      <c r="B3529" t="s">
        <v>5553</v>
      </c>
      <c r="C3529" s="3" t="s">
        <v>9425</v>
      </c>
      <c r="D3529" t="s">
        <v>5697</v>
      </c>
      <c r="F3529">
        <v>17.7</v>
      </c>
      <c r="G3529">
        <v>5.3</v>
      </c>
      <c r="H3529" t="s">
        <v>630</v>
      </c>
      <c r="I3529" t="s">
        <v>1253</v>
      </c>
    </row>
    <row r="3530" spans="1:9" x14ac:dyDescent="0.3">
      <c r="A3530" s="1">
        <v>44907</v>
      </c>
      <c r="B3530" t="s">
        <v>5553</v>
      </c>
      <c r="C3530" s="3" t="s">
        <v>9426</v>
      </c>
      <c r="D3530" t="s">
        <v>5697</v>
      </c>
      <c r="F3530">
        <v>16.5</v>
      </c>
      <c r="G3530">
        <v>0</v>
      </c>
      <c r="H3530" t="s">
        <v>630</v>
      </c>
      <c r="I3530" t="s">
        <v>1253</v>
      </c>
    </row>
    <row r="3531" spans="1:9" x14ac:dyDescent="0.3">
      <c r="A3531" s="1">
        <v>44907</v>
      </c>
      <c r="B3531" t="s">
        <v>5553</v>
      </c>
      <c r="C3531" s="3" t="s">
        <v>9427</v>
      </c>
      <c r="D3531" t="s">
        <v>5697</v>
      </c>
      <c r="F3531">
        <v>19.3</v>
      </c>
      <c r="G3531">
        <v>0</v>
      </c>
      <c r="H3531" t="s">
        <v>630</v>
      </c>
      <c r="I3531" t="s">
        <v>1253</v>
      </c>
    </row>
    <row r="3532" spans="1:9" x14ac:dyDescent="0.3">
      <c r="A3532" s="1">
        <v>44907</v>
      </c>
      <c r="B3532" t="s">
        <v>5553</v>
      </c>
      <c r="C3532" s="3" t="s">
        <v>9428</v>
      </c>
      <c r="D3532" t="s">
        <v>5697</v>
      </c>
      <c r="F3532">
        <v>19</v>
      </c>
      <c r="G3532">
        <v>0</v>
      </c>
      <c r="H3532" t="s">
        <v>630</v>
      </c>
      <c r="I3532" t="s">
        <v>1253</v>
      </c>
    </row>
    <row r="3533" spans="1:9" x14ac:dyDescent="0.3">
      <c r="A3533" s="1">
        <v>44907</v>
      </c>
      <c r="B3533" t="s">
        <v>5553</v>
      </c>
      <c r="C3533" s="3" t="s">
        <v>9429</v>
      </c>
      <c r="D3533" t="s">
        <v>5697</v>
      </c>
      <c r="F3533">
        <v>16.7</v>
      </c>
      <c r="G3533">
        <v>0</v>
      </c>
      <c r="H3533" t="s">
        <v>630</v>
      </c>
      <c r="I3533" t="s">
        <v>1253</v>
      </c>
    </row>
    <row r="3534" spans="1:9" x14ac:dyDescent="0.3">
      <c r="A3534" s="1">
        <v>44907</v>
      </c>
      <c r="B3534" t="s">
        <v>5553</v>
      </c>
      <c r="C3534" s="3" t="s">
        <v>9430</v>
      </c>
      <c r="D3534" t="s">
        <v>5697</v>
      </c>
      <c r="F3534">
        <v>18</v>
      </c>
      <c r="G3534">
        <v>0</v>
      </c>
      <c r="H3534" t="s">
        <v>630</v>
      </c>
      <c r="I3534" t="s">
        <v>1253</v>
      </c>
    </row>
    <row r="3535" spans="1:9" x14ac:dyDescent="0.3">
      <c r="A3535" s="1">
        <v>44907</v>
      </c>
      <c r="B3535" t="s">
        <v>5553</v>
      </c>
      <c r="C3535" s="3" t="s">
        <v>9431</v>
      </c>
      <c r="D3535" t="s">
        <v>5697</v>
      </c>
      <c r="F3535">
        <v>19</v>
      </c>
      <c r="G3535">
        <v>0</v>
      </c>
      <c r="H3535" t="s">
        <v>630</v>
      </c>
      <c r="I3535" t="s">
        <v>1253</v>
      </c>
    </row>
    <row r="3536" spans="1:9" x14ac:dyDescent="0.3">
      <c r="A3536" s="1">
        <v>44907</v>
      </c>
      <c r="B3536" t="s">
        <v>5553</v>
      </c>
      <c r="C3536" s="3" t="s">
        <v>9432</v>
      </c>
      <c r="D3536" t="s">
        <v>5697</v>
      </c>
      <c r="F3536">
        <v>14.4</v>
      </c>
      <c r="G3536">
        <v>0</v>
      </c>
      <c r="H3536" t="s">
        <v>630</v>
      </c>
      <c r="I3536" t="s">
        <v>1253</v>
      </c>
    </row>
    <row r="3537" spans="1:9" x14ac:dyDescent="0.3">
      <c r="A3537" s="1">
        <v>44907</v>
      </c>
      <c r="B3537" t="s">
        <v>5553</v>
      </c>
      <c r="C3537" s="3" t="s">
        <v>9433</v>
      </c>
      <c r="D3537" t="s">
        <v>5697</v>
      </c>
      <c r="F3537">
        <v>16.5</v>
      </c>
      <c r="G3537">
        <v>0</v>
      </c>
      <c r="H3537" t="s">
        <v>630</v>
      </c>
      <c r="I3537" t="s">
        <v>1253</v>
      </c>
    </row>
    <row r="3538" spans="1:9" x14ac:dyDescent="0.3">
      <c r="A3538" s="1">
        <v>44907</v>
      </c>
      <c r="B3538" t="s">
        <v>5553</v>
      </c>
      <c r="C3538" s="3" t="s">
        <v>9434</v>
      </c>
      <c r="D3538" t="s">
        <v>5697</v>
      </c>
      <c r="F3538">
        <v>18</v>
      </c>
      <c r="G3538">
        <v>0</v>
      </c>
      <c r="H3538" t="s">
        <v>630</v>
      </c>
      <c r="I3538" t="s">
        <v>1253</v>
      </c>
    </row>
    <row r="3539" spans="1:9" x14ac:dyDescent="0.3">
      <c r="A3539" s="1">
        <v>44907</v>
      </c>
      <c r="B3539" t="s">
        <v>5553</v>
      </c>
      <c r="C3539" s="3" t="s">
        <v>9435</v>
      </c>
      <c r="D3539" t="s">
        <v>5697</v>
      </c>
      <c r="F3539">
        <v>16.8</v>
      </c>
      <c r="G3539">
        <v>0</v>
      </c>
      <c r="H3539" t="s">
        <v>630</v>
      </c>
      <c r="I3539" t="s">
        <v>1253</v>
      </c>
    </row>
    <row r="3540" spans="1:9" x14ac:dyDescent="0.3">
      <c r="A3540" s="1">
        <v>44907</v>
      </c>
      <c r="B3540" t="s">
        <v>5553</v>
      </c>
      <c r="C3540" s="3" t="s">
        <v>9436</v>
      </c>
      <c r="D3540" t="s">
        <v>5697</v>
      </c>
      <c r="F3540">
        <v>18.8</v>
      </c>
      <c r="G3540">
        <v>0</v>
      </c>
      <c r="H3540" t="s">
        <v>630</v>
      </c>
      <c r="I3540" t="s">
        <v>1253</v>
      </c>
    </row>
    <row r="3541" spans="1:9" x14ac:dyDescent="0.3">
      <c r="A3541" s="1">
        <v>44907</v>
      </c>
      <c r="B3541" t="s">
        <v>5553</v>
      </c>
      <c r="C3541" s="3" t="s">
        <v>9437</v>
      </c>
      <c r="D3541" t="s">
        <v>5697</v>
      </c>
      <c r="F3541">
        <v>16.7</v>
      </c>
      <c r="G3541">
        <v>0</v>
      </c>
      <c r="H3541" t="s">
        <v>630</v>
      </c>
      <c r="I3541" t="s">
        <v>1253</v>
      </c>
    </row>
    <row r="3542" spans="1:9" x14ac:dyDescent="0.3">
      <c r="A3542" s="1">
        <v>44768</v>
      </c>
      <c r="B3542" t="s">
        <v>5553</v>
      </c>
      <c r="C3542" s="3" t="s">
        <v>6650</v>
      </c>
      <c r="D3542" t="s">
        <v>6603</v>
      </c>
      <c r="F3542">
        <v>27.8</v>
      </c>
      <c r="G3542">
        <v>0</v>
      </c>
      <c r="H3542" t="s">
        <v>23</v>
      </c>
      <c r="I3542" t="s">
        <v>1253</v>
      </c>
    </row>
    <row r="3543" spans="1:9" x14ac:dyDescent="0.3">
      <c r="A3543" s="1">
        <v>44798</v>
      </c>
      <c r="B3543" t="s">
        <v>5566</v>
      </c>
      <c r="C3543" s="3" t="s">
        <v>7351</v>
      </c>
      <c r="D3543" t="s">
        <v>6405</v>
      </c>
      <c r="F3543">
        <v>27.8</v>
      </c>
      <c r="G3543">
        <v>0</v>
      </c>
      <c r="H3543" t="s">
        <v>23</v>
      </c>
      <c r="I3543" t="s">
        <v>15</v>
      </c>
    </row>
    <row r="3544" spans="1:9" x14ac:dyDescent="0.3">
      <c r="A3544" s="1">
        <v>44784</v>
      </c>
      <c r="B3544" t="s">
        <v>5561</v>
      </c>
      <c r="C3544" s="3" t="s">
        <v>7083</v>
      </c>
      <c r="D3544" t="s">
        <v>7012</v>
      </c>
      <c r="F3544">
        <v>27.7</v>
      </c>
      <c r="G3544">
        <v>0.6</v>
      </c>
      <c r="H3544" t="s">
        <v>23</v>
      </c>
      <c r="I3544" t="s">
        <v>15</v>
      </c>
    </row>
    <row r="3545" spans="1:9" x14ac:dyDescent="0.3">
      <c r="A3545" s="1">
        <v>44792</v>
      </c>
      <c r="B3545" t="s">
        <v>5561</v>
      </c>
      <c r="C3545" s="3" t="s">
        <v>7174</v>
      </c>
      <c r="D3545" t="s">
        <v>6150</v>
      </c>
      <c r="F3545">
        <v>27.7</v>
      </c>
      <c r="G3545">
        <v>0</v>
      </c>
      <c r="H3545" t="s">
        <v>23</v>
      </c>
      <c r="I3545" t="s">
        <v>15</v>
      </c>
    </row>
    <row r="3546" spans="1:9" x14ac:dyDescent="0.3">
      <c r="A3546" s="1">
        <v>44823</v>
      </c>
      <c r="B3546" t="s">
        <v>5566</v>
      </c>
      <c r="C3546" s="3" t="s">
        <v>7790</v>
      </c>
      <c r="D3546" t="s">
        <v>5621</v>
      </c>
      <c r="F3546">
        <v>27.7</v>
      </c>
      <c r="G3546">
        <v>0</v>
      </c>
      <c r="H3546" t="s">
        <v>23</v>
      </c>
      <c r="I3546" t="s">
        <v>15</v>
      </c>
    </row>
    <row r="3547" spans="1:9" x14ac:dyDescent="0.3">
      <c r="A3547" s="1">
        <v>44908</v>
      </c>
      <c r="B3547" t="s">
        <v>5553</v>
      </c>
      <c r="C3547" s="3" t="s">
        <v>9443</v>
      </c>
      <c r="D3547" t="s">
        <v>9444</v>
      </c>
      <c r="F3547">
        <v>42</v>
      </c>
      <c r="G3547">
        <v>2</v>
      </c>
      <c r="H3547" t="s">
        <v>630</v>
      </c>
      <c r="I3547" t="s">
        <v>5548</v>
      </c>
    </row>
    <row r="3548" spans="1:9" x14ac:dyDescent="0.3">
      <c r="A3548" s="1">
        <v>44908</v>
      </c>
      <c r="B3548" t="s">
        <v>5553</v>
      </c>
      <c r="C3548" s="3" t="s">
        <v>9445</v>
      </c>
      <c r="D3548" t="s">
        <v>5985</v>
      </c>
      <c r="F3548">
        <v>46.4</v>
      </c>
      <c r="G3548">
        <v>0</v>
      </c>
      <c r="H3548" t="s">
        <v>307</v>
      </c>
      <c r="I3548" t="s">
        <v>1253</v>
      </c>
    </row>
    <row r="3549" spans="1:9" x14ac:dyDescent="0.3">
      <c r="A3549" s="1">
        <v>44908</v>
      </c>
      <c r="B3549" t="s">
        <v>5553</v>
      </c>
      <c r="C3549" s="3" t="s">
        <v>9446</v>
      </c>
      <c r="D3549" t="s">
        <v>5985</v>
      </c>
      <c r="F3549">
        <v>38.5</v>
      </c>
      <c r="G3549">
        <v>0</v>
      </c>
      <c r="H3549" t="s">
        <v>307</v>
      </c>
      <c r="I3549" t="s">
        <v>1253</v>
      </c>
    </row>
    <row r="3550" spans="1:9" x14ac:dyDescent="0.3">
      <c r="A3550" s="1">
        <v>44908</v>
      </c>
      <c r="B3550" t="s">
        <v>5553</v>
      </c>
      <c r="C3550" s="3" t="s">
        <v>9447</v>
      </c>
      <c r="D3550" t="s">
        <v>5985</v>
      </c>
      <c r="F3550">
        <v>27.7</v>
      </c>
      <c r="G3550">
        <v>0</v>
      </c>
      <c r="H3550" t="s">
        <v>307</v>
      </c>
      <c r="I3550" t="s">
        <v>1253</v>
      </c>
    </row>
    <row r="3551" spans="1:9" x14ac:dyDescent="0.3">
      <c r="A3551" s="1">
        <v>44846</v>
      </c>
      <c r="B3551" t="s">
        <v>5566</v>
      </c>
      <c r="C3551" s="3" t="s">
        <v>8319</v>
      </c>
      <c r="D3551" t="s">
        <v>6064</v>
      </c>
      <c r="F3551">
        <v>27.7</v>
      </c>
      <c r="G3551">
        <v>0</v>
      </c>
      <c r="H3551" t="s">
        <v>23</v>
      </c>
      <c r="I3551" t="s">
        <v>1253</v>
      </c>
    </row>
    <row r="3552" spans="1:9" x14ac:dyDescent="0.3">
      <c r="A3552" s="1">
        <v>44865</v>
      </c>
      <c r="B3552" t="s">
        <v>5566</v>
      </c>
      <c r="C3552" s="3" t="s">
        <v>8632</v>
      </c>
      <c r="D3552" t="s">
        <v>6064</v>
      </c>
      <c r="F3552">
        <v>27.7</v>
      </c>
      <c r="G3552">
        <v>0</v>
      </c>
      <c r="H3552" t="s">
        <v>23</v>
      </c>
      <c r="I3552" t="s">
        <v>15</v>
      </c>
    </row>
    <row r="3553" spans="1:11" x14ac:dyDescent="0.3">
      <c r="A3553" s="1">
        <v>44873</v>
      </c>
      <c r="B3553" t="s">
        <v>5561</v>
      </c>
      <c r="C3553" s="3" t="s">
        <v>8750</v>
      </c>
      <c r="D3553" t="s">
        <v>6242</v>
      </c>
      <c r="F3553">
        <v>27.7</v>
      </c>
      <c r="G3553">
        <v>0</v>
      </c>
      <c r="H3553" t="s">
        <v>23</v>
      </c>
      <c r="I3553" t="s">
        <v>15</v>
      </c>
    </row>
    <row r="3554" spans="1:11" x14ac:dyDescent="0.3">
      <c r="A3554" s="1">
        <v>44890</v>
      </c>
      <c r="B3554" t="s">
        <v>5561</v>
      </c>
      <c r="C3554" s="3" t="s">
        <v>9154</v>
      </c>
      <c r="D3554" t="s">
        <v>6061</v>
      </c>
      <c r="F3554">
        <v>27.7</v>
      </c>
      <c r="G3554">
        <v>0</v>
      </c>
      <c r="H3554" t="s">
        <v>23</v>
      </c>
      <c r="I3554" t="s">
        <v>15</v>
      </c>
    </row>
    <row r="3555" spans="1:11" x14ac:dyDescent="0.3">
      <c r="A3555" s="1">
        <v>44939</v>
      </c>
      <c r="B3555" t="s">
        <v>5566</v>
      </c>
      <c r="C3555" s="3" t="s">
        <v>9951</v>
      </c>
      <c r="D3555" t="s">
        <v>6395</v>
      </c>
      <c r="F3555">
        <v>27.7</v>
      </c>
      <c r="G3555">
        <v>0</v>
      </c>
      <c r="H3555" t="s">
        <v>23</v>
      </c>
      <c r="I3555" t="s">
        <v>15</v>
      </c>
    </row>
    <row r="3556" spans="1:11" x14ac:dyDescent="0.3">
      <c r="A3556" s="1">
        <v>44908</v>
      </c>
      <c r="B3556" t="s">
        <v>5553</v>
      </c>
      <c r="C3556" s="3" t="s">
        <v>9454</v>
      </c>
      <c r="D3556" t="s">
        <v>5697</v>
      </c>
      <c r="F3556">
        <v>20.399999999999999</v>
      </c>
      <c r="G3556">
        <v>0</v>
      </c>
      <c r="H3556" t="s">
        <v>630</v>
      </c>
      <c r="I3556" t="s">
        <v>1253</v>
      </c>
    </row>
    <row r="3557" spans="1:11" x14ac:dyDescent="0.3">
      <c r="A3557" s="1">
        <v>44908</v>
      </c>
      <c r="B3557" t="s">
        <v>5553</v>
      </c>
      <c r="C3557" s="3" t="s">
        <v>9455</v>
      </c>
      <c r="D3557" t="s">
        <v>5697</v>
      </c>
      <c r="F3557">
        <v>21</v>
      </c>
      <c r="G3557">
        <v>0</v>
      </c>
      <c r="H3557" t="s">
        <v>630</v>
      </c>
      <c r="I3557" t="s">
        <v>1253</v>
      </c>
    </row>
    <row r="3558" spans="1:11" x14ac:dyDescent="0.3">
      <c r="A3558" s="1">
        <v>44908</v>
      </c>
      <c r="B3558" t="s">
        <v>5553</v>
      </c>
      <c r="C3558" s="3" t="s">
        <v>9456</v>
      </c>
      <c r="D3558" t="s">
        <v>5697</v>
      </c>
      <c r="F3558">
        <v>17.2</v>
      </c>
      <c r="G3558">
        <v>0</v>
      </c>
      <c r="H3558" t="s">
        <v>630</v>
      </c>
      <c r="I3558" t="s">
        <v>1253</v>
      </c>
    </row>
    <row r="3559" spans="1:11" x14ac:dyDescent="0.3">
      <c r="A3559" s="1">
        <v>44908</v>
      </c>
      <c r="B3559" t="s">
        <v>5553</v>
      </c>
      <c r="C3559" s="3" t="s">
        <v>9457</v>
      </c>
      <c r="D3559" t="s">
        <v>5697</v>
      </c>
      <c r="F3559">
        <v>20.5</v>
      </c>
      <c r="G3559">
        <v>0</v>
      </c>
      <c r="H3559" t="s">
        <v>630</v>
      </c>
      <c r="I3559" t="s">
        <v>1253</v>
      </c>
    </row>
    <row r="3560" spans="1:11" x14ac:dyDescent="0.3">
      <c r="A3560" s="1">
        <v>44854</v>
      </c>
      <c r="B3560" t="s">
        <v>5566</v>
      </c>
      <c r="C3560" s="3" t="s">
        <v>8477</v>
      </c>
      <c r="D3560" t="s">
        <v>6405</v>
      </c>
      <c r="F3560">
        <v>27.6</v>
      </c>
      <c r="G3560">
        <v>0</v>
      </c>
      <c r="H3560" t="s">
        <v>23</v>
      </c>
      <c r="I3560" t="s">
        <v>15</v>
      </c>
    </row>
    <row r="3561" spans="1:11" x14ac:dyDescent="0.3">
      <c r="A3561" s="1">
        <v>44855</v>
      </c>
      <c r="B3561" t="s">
        <v>5566</v>
      </c>
      <c r="C3561" s="3" t="s">
        <v>8506</v>
      </c>
      <c r="D3561" t="s">
        <v>6369</v>
      </c>
      <c r="F3561">
        <v>27.6</v>
      </c>
      <c r="G3561">
        <v>0</v>
      </c>
      <c r="H3561" t="s">
        <v>23</v>
      </c>
      <c r="I3561" t="s">
        <v>15</v>
      </c>
    </row>
    <row r="3562" spans="1:11" x14ac:dyDescent="0.3">
      <c r="A3562" s="1">
        <v>44855</v>
      </c>
      <c r="B3562" t="s">
        <v>5566</v>
      </c>
      <c r="C3562" s="3" t="s">
        <v>8509</v>
      </c>
      <c r="D3562" t="s">
        <v>6369</v>
      </c>
      <c r="F3562">
        <v>27.6</v>
      </c>
      <c r="G3562">
        <v>0</v>
      </c>
      <c r="H3562" t="s">
        <v>23</v>
      </c>
      <c r="I3562" t="s">
        <v>15</v>
      </c>
    </row>
    <row r="3563" spans="1:11" x14ac:dyDescent="0.3">
      <c r="A3563" s="1">
        <v>44880</v>
      </c>
      <c r="B3563" t="s">
        <v>5566</v>
      </c>
      <c r="C3563" s="3" t="s">
        <v>8862</v>
      </c>
      <c r="D3563" t="s">
        <v>5621</v>
      </c>
      <c r="F3563">
        <v>27.6</v>
      </c>
      <c r="G3563">
        <v>2.6</v>
      </c>
      <c r="H3563" t="s">
        <v>23</v>
      </c>
      <c r="I3563" t="s">
        <v>15</v>
      </c>
    </row>
    <row r="3564" spans="1:11" x14ac:dyDescent="0.3">
      <c r="A3564" s="1">
        <v>44765</v>
      </c>
      <c r="B3564" t="s">
        <v>5553</v>
      </c>
      <c r="C3564" s="3" t="s">
        <v>6614</v>
      </c>
      <c r="D3564" t="s">
        <v>6612</v>
      </c>
      <c r="F3564">
        <v>27.4</v>
      </c>
      <c r="G3564">
        <v>0</v>
      </c>
      <c r="H3564" t="s">
        <v>23</v>
      </c>
      <c r="I3564" t="s">
        <v>15</v>
      </c>
      <c r="J3564" s="1">
        <v>44775</v>
      </c>
      <c r="K3564">
        <v>8403</v>
      </c>
    </row>
    <row r="3565" spans="1:11" x14ac:dyDescent="0.3">
      <c r="A3565" s="1">
        <v>44826</v>
      </c>
      <c r="B3565" t="s">
        <v>5566</v>
      </c>
      <c r="C3565" s="3" t="s">
        <v>7892</v>
      </c>
      <c r="D3565" t="s">
        <v>6369</v>
      </c>
      <c r="F3565">
        <v>27.4</v>
      </c>
      <c r="G3565">
        <v>0</v>
      </c>
      <c r="H3565" t="s">
        <v>23</v>
      </c>
      <c r="I3565" t="s">
        <v>15</v>
      </c>
    </row>
    <row r="3566" spans="1:11" x14ac:dyDescent="0.3">
      <c r="A3566" s="1">
        <v>44844</v>
      </c>
      <c r="B3566" t="s">
        <v>5561</v>
      </c>
      <c r="C3566" s="3" t="s">
        <v>8240</v>
      </c>
      <c r="D3566" t="s">
        <v>6112</v>
      </c>
      <c r="F3566">
        <v>27.4</v>
      </c>
      <c r="G3566">
        <v>0</v>
      </c>
      <c r="H3566" t="s">
        <v>23</v>
      </c>
      <c r="I3566" t="s">
        <v>1253</v>
      </c>
    </row>
    <row r="3567" spans="1:11" x14ac:dyDescent="0.3">
      <c r="A3567" s="1">
        <v>44848</v>
      </c>
      <c r="B3567" t="s">
        <v>5566</v>
      </c>
      <c r="C3567" s="3" t="s">
        <v>8346</v>
      </c>
      <c r="D3567" t="s">
        <v>6300</v>
      </c>
      <c r="F3567">
        <v>27.4</v>
      </c>
      <c r="G3567">
        <v>0</v>
      </c>
      <c r="H3567" t="s">
        <v>23</v>
      </c>
      <c r="I3567" t="s">
        <v>15</v>
      </c>
    </row>
    <row r="3568" spans="1:11" x14ac:dyDescent="0.3">
      <c r="A3568" s="1">
        <v>44890</v>
      </c>
      <c r="B3568" t="s">
        <v>5561</v>
      </c>
      <c r="C3568" s="3" t="s">
        <v>9157</v>
      </c>
      <c r="D3568" t="s">
        <v>6046</v>
      </c>
      <c r="F3568">
        <v>27.4</v>
      </c>
      <c r="G3568">
        <v>0</v>
      </c>
      <c r="H3568" t="s">
        <v>23</v>
      </c>
      <c r="I3568" t="s">
        <v>15</v>
      </c>
    </row>
    <row r="3569" spans="1:9" x14ac:dyDescent="0.3">
      <c r="A3569" s="1">
        <v>44896</v>
      </c>
      <c r="B3569" t="s">
        <v>5566</v>
      </c>
      <c r="C3569" s="3" t="s">
        <v>9248</v>
      </c>
      <c r="D3569" t="s">
        <v>6196</v>
      </c>
      <c r="F3569">
        <v>27.4</v>
      </c>
      <c r="G3569">
        <v>0</v>
      </c>
      <c r="H3569" t="s">
        <v>23</v>
      </c>
      <c r="I3569" t="s">
        <v>15</v>
      </c>
    </row>
    <row r="3570" spans="1:9" x14ac:dyDescent="0.3">
      <c r="A3570" s="1">
        <v>44909</v>
      </c>
      <c r="B3570" t="s">
        <v>5553</v>
      </c>
      <c r="C3570" s="3" t="s">
        <v>9468</v>
      </c>
      <c r="D3570" t="s">
        <v>9444</v>
      </c>
      <c r="F3570">
        <v>39.299999999999997</v>
      </c>
      <c r="G3570">
        <v>0</v>
      </c>
      <c r="H3570" t="s">
        <v>630</v>
      </c>
      <c r="I3570" t="s">
        <v>5548</v>
      </c>
    </row>
    <row r="3571" spans="1:9" x14ac:dyDescent="0.3">
      <c r="A3571" s="1">
        <v>44909</v>
      </c>
      <c r="B3571" t="s">
        <v>5553</v>
      </c>
      <c r="C3571" s="3" t="s">
        <v>9469</v>
      </c>
      <c r="D3571" t="s">
        <v>9444</v>
      </c>
      <c r="F3571">
        <v>40</v>
      </c>
      <c r="G3571">
        <v>0</v>
      </c>
      <c r="H3571" t="s">
        <v>630</v>
      </c>
      <c r="I3571" t="s">
        <v>5548</v>
      </c>
    </row>
    <row r="3572" spans="1:9" x14ac:dyDescent="0.3">
      <c r="A3572" s="1">
        <v>44909</v>
      </c>
      <c r="B3572" t="s">
        <v>5553</v>
      </c>
      <c r="C3572" s="3" t="s">
        <v>9470</v>
      </c>
      <c r="D3572" t="s">
        <v>9444</v>
      </c>
      <c r="F3572">
        <v>41.3</v>
      </c>
      <c r="G3572">
        <v>0</v>
      </c>
      <c r="H3572" t="s">
        <v>630</v>
      </c>
      <c r="I3572" t="s">
        <v>5548</v>
      </c>
    </row>
    <row r="3573" spans="1:9" x14ac:dyDescent="0.3">
      <c r="A3573" s="1">
        <v>44909</v>
      </c>
      <c r="B3573" t="s">
        <v>5553</v>
      </c>
      <c r="C3573" s="3" t="s">
        <v>9471</v>
      </c>
      <c r="D3573" t="s">
        <v>9444</v>
      </c>
      <c r="F3573">
        <v>30.1</v>
      </c>
      <c r="G3573">
        <v>0</v>
      </c>
      <c r="H3573" t="s">
        <v>630</v>
      </c>
      <c r="I3573" t="s">
        <v>5548</v>
      </c>
    </row>
    <row r="3574" spans="1:9" x14ac:dyDescent="0.3">
      <c r="A3574" s="1">
        <v>44909</v>
      </c>
      <c r="B3574" t="s">
        <v>5553</v>
      </c>
      <c r="C3574" s="3" t="s">
        <v>9472</v>
      </c>
      <c r="D3574" t="s">
        <v>9444</v>
      </c>
      <c r="F3574">
        <v>31</v>
      </c>
      <c r="G3574">
        <v>0</v>
      </c>
      <c r="H3574" t="s">
        <v>630</v>
      </c>
      <c r="I3574" t="s">
        <v>5548</v>
      </c>
    </row>
    <row r="3575" spans="1:9" x14ac:dyDescent="0.3">
      <c r="A3575" s="1">
        <v>44925</v>
      </c>
      <c r="B3575" t="s">
        <v>5553</v>
      </c>
      <c r="C3575" s="3" t="s">
        <v>9781</v>
      </c>
      <c r="D3575" t="s">
        <v>9782</v>
      </c>
      <c r="F3575">
        <v>27.4</v>
      </c>
      <c r="G3575">
        <v>0</v>
      </c>
      <c r="H3575" t="s">
        <v>23</v>
      </c>
      <c r="I3575" t="s">
        <v>15</v>
      </c>
    </row>
    <row r="3576" spans="1:9" x14ac:dyDescent="0.3">
      <c r="A3576" s="1">
        <v>44765</v>
      </c>
      <c r="B3576" t="s">
        <v>5553</v>
      </c>
      <c r="C3576" s="3" t="s">
        <v>6617</v>
      </c>
      <c r="D3576" t="s">
        <v>6616</v>
      </c>
      <c r="F3576">
        <v>27.3</v>
      </c>
      <c r="G3576">
        <v>0</v>
      </c>
      <c r="H3576" t="s">
        <v>23</v>
      </c>
      <c r="I3576" t="s">
        <v>15</v>
      </c>
    </row>
    <row r="3577" spans="1:9" x14ac:dyDescent="0.3">
      <c r="A3577" s="1">
        <v>44895</v>
      </c>
      <c r="B3577" t="s">
        <v>5566</v>
      </c>
      <c r="C3577" s="3" t="s">
        <v>9238</v>
      </c>
      <c r="D3577" t="s">
        <v>6196</v>
      </c>
      <c r="F3577">
        <v>27.3</v>
      </c>
      <c r="G3577">
        <v>0</v>
      </c>
      <c r="H3577" t="s">
        <v>23</v>
      </c>
      <c r="I3577" t="s">
        <v>15</v>
      </c>
    </row>
    <row r="3578" spans="1:9" x14ac:dyDescent="0.3">
      <c r="A3578" s="1">
        <v>44924</v>
      </c>
      <c r="B3578" t="s">
        <v>5561</v>
      </c>
      <c r="C3578" s="3" t="s">
        <v>9766</v>
      </c>
      <c r="D3578" t="s">
        <v>5916</v>
      </c>
      <c r="F3578">
        <v>27.3</v>
      </c>
      <c r="G3578">
        <v>0</v>
      </c>
      <c r="H3578" t="s">
        <v>23</v>
      </c>
      <c r="I3578" t="s">
        <v>15</v>
      </c>
    </row>
    <row r="3579" spans="1:9" x14ac:dyDescent="0.3">
      <c r="A3579" s="1">
        <v>44939</v>
      </c>
      <c r="B3579" t="s">
        <v>5566</v>
      </c>
      <c r="C3579" s="3" t="s">
        <v>9952</v>
      </c>
      <c r="D3579" t="s">
        <v>6395</v>
      </c>
      <c r="F3579">
        <v>27.3</v>
      </c>
      <c r="G3579">
        <v>0</v>
      </c>
      <c r="H3579" t="s">
        <v>23</v>
      </c>
      <c r="I3579" t="s">
        <v>15</v>
      </c>
    </row>
    <row r="3580" spans="1:9" x14ac:dyDescent="0.3">
      <c r="A3580" s="1">
        <v>44765</v>
      </c>
      <c r="B3580" t="s">
        <v>5553</v>
      </c>
      <c r="C3580" s="3" t="s">
        <v>6618</v>
      </c>
      <c r="D3580" t="s">
        <v>6616</v>
      </c>
      <c r="F3580">
        <v>27.2</v>
      </c>
      <c r="G3580">
        <v>2.2000000000000002</v>
      </c>
      <c r="H3580" t="s">
        <v>23</v>
      </c>
      <c r="I3580" t="s">
        <v>15</v>
      </c>
    </row>
    <row r="3581" spans="1:9" x14ac:dyDescent="0.3">
      <c r="A3581" s="1">
        <v>44811</v>
      </c>
      <c r="B3581" t="s">
        <v>5561</v>
      </c>
      <c r="C3581" s="3" t="s">
        <v>7562</v>
      </c>
      <c r="D3581" t="s">
        <v>5878</v>
      </c>
      <c r="F3581">
        <v>27.2</v>
      </c>
      <c r="G3581">
        <v>0</v>
      </c>
      <c r="H3581" t="s">
        <v>23</v>
      </c>
      <c r="I3581" t="s">
        <v>1253</v>
      </c>
    </row>
    <row r="3582" spans="1:9" x14ac:dyDescent="0.3">
      <c r="A3582" s="1">
        <v>44938</v>
      </c>
      <c r="B3582" t="s">
        <v>5561</v>
      </c>
      <c r="C3582" s="3" t="s">
        <v>9906</v>
      </c>
      <c r="D3582" t="s">
        <v>6271</v>
      </c>
      <c r="F3582">
        <v>27.2</v>
      </c>
      <c r="G3582">
        <v>11.5</v>
      </c>
      <c r="H3582" t="s">
        <v>23</v>
      </c>
      <c r="I3582" t="s">
        <v>15</v>
      </c>
    </row>
    <row r="3583" spans="1:9" x14ac:dyDescent="0.3">
      <c r="A3583" s="1">
        <v>44844</v>
      </c>
      <c r="B3583" t="s">
        <v>5561</v>
      </c>
      <c r="C3583" s="3" t="s">
        <v>8238</v>
      </c>
      <c r="D3583" t="s">
        <v>6112</v>
      </c>
      <c r="F3583">
        <v>27.1</v>
      </c>
      <c r="G3583">
        <v>0</v>
      </c>
      <c r="H3583" t="s">
        <v>23</v>
      </c>
      <c r="I3583" t="s">
        <v>1253</v>
      </c>
    </row>
    <row r="3584" spans="1:9" x14ac:dyDescent="0.3">
      <c r="A3584" s="1">
        <v>44761</v>
      </c>
      <c r="B3584" t="s">
        <v>5566</v>
      </c>
      <c r="C3584" s="3" t="s">
        <v>6508</v>
      </c>
      <c r="D3584" t="s">
        <v>6064</v>
      </c>
      <c r="F3584">
        <v>27</v>
      </c>
      <c r="G3584">
        <v>0</v>
      </c>
      <c r="H3584" t="s">
        <v>23</v>
      </c>
      <c r="I3584" t="s">
        <v>15</v>
      </c>
    </row>
    <row r="3585" spans="1:11" x14ac:dyDescent="0.3">
      <c r="A3585" s="1">
        <v>44762</v>
      </c>
      <c r="B3585" t="s">
        <v>5561</v>
      </c>
      <c r="C3585" s="3" t="s">
        <v>6529</v>
      </c>
      <c r="D3585" t="s">
        <v>5875</v>
      </c>
      <c r="F3585">
        <v>27</v>
      </c>
      <c r="G3585">
        <v>0</v>
      </c>
      <c r="H3585" t="s">
        <v>23</v>
      </c>
      <c r="I3585" t="s">
        <v>15</v>
      </c>
    </row>
    <row r="3586" spans="1:11" x14ac:dyDescent="0.3">
      <c r="A3586" s="1">
        <v>44909</v>
      </c>
      <c r="B3586" t="s">
        <v>5566</v>
      </c>
      <c r="C3586" s="3" t="s">
        <v>9484</v>
      </c>
      <c r="D3586" t="s">
        <v>9485</v>
      </c>
      <c r="F3586">
        <v>33.200000000000003</v>
      </c>
      <c r="G3586">
        <v>0</v>
      </c>
      <c r="H3586" t="s">
        <v>2841</v>
      </c>
      <c r="I3586" t="s">
        <v>15</v>
      </c>
      <c r="J3586" s="1">
        <v>44909</v>
      </c>
      <c r="K3586">
        <v>8967</v>
      </c>
    </row>
    <row r="3587" spans="1:11" x14ac:dyDescent="0.3">
      <c r="A3587" s="1">
        <v>44909</v>
      </c>
      <c r="B3587" t="s">
        <v>5566</v>
      </c>
      <c r="C3587" s="3" t="s">
        <v>9486</v>
      </c>
      <c r="D3587" t="s">
        <v>9485</v>
      </c>
      <c r="F3587">
        <v>32</v>
      </c>
      <c r="G3587">
        <v>0</v>
      </c>
      <c r="H3587" t="s">
        <v>2841</v>
      </c>
      <c r="I3587" t="s">
        <v>15</v>
      </c>
      <c r="J3587" s="1">
        <v>44910</v>
      </c>
      <c r="K3587">
        <v>8975</v>
      </c>
    </row>
    <row r="3588" spans="1:11" x14ac:dyDescent="0.3">
      <c r="A3588" s="1">
        <v>44909</v>
      </c>
      <c r="B3588" t="s">
        <v>5566</v>
      </c>
      <c r="C3588" s="3" t="s">
        <v>9487</v>
      </c>
      <c r="D3588" t="s">
        <v>9485</v>
      </c>
      <c r="F3588">
        <v>37.4</v>
      </c>
      <c r="G3588">
        <v>5.2</v>
      </c>
      <c r="H3588" t="s">
        <v>2841</v>
      </c>
      <c r="I3588" t="s">
        <v>15</v>
      </c>
      <c r="J3588" s="1">
        <v>44909</v>
      </c>
      <c r="K3588">
        <v>8967</v>
      </c>
    </row>
    <row r="3589" spans="1:11" x14ac:dyDescent="0.3">
      <c r="A3589" s="1">
        <v>44909</v>
      </c>
      <c r="B3589" t="s">
        <v>5566</v>
      </c>
      <c r="C3589" s="3" t="s">
        <v>9488</v>
      </c>
      <c r="D3589" t="s">
        <v>9485</v>
      </c>
      <c r="F3589">
        <v>33</v>
      </c>
      <c r="G3589">
        <v>0</v>
      </c>
      <c r="H3589" t="s">
        <v>2841</v>
      </c>
      <c r="I3589" t="s">
        <v>15</v>
      </c>
      <c r="J3589" s="1">
        <v>44910</v>
      </c>
      <c r="K3589">
        <v>8975</v>
      </c>
    </row>
    <row r="3590" spans="1:11" x14ac:dyDescent="0.3">
      <c r="A3590" s="1">
        <v>44909</v>
      </c>
      <c r="B3590" t="s">
        <v>5566</v>
      </c>
      <c r="C3590" s="3" t="s">
        <v>9489</v>
      </c>
      <c r="D3590" t="s">
        <v>9485</v>
      </c>
      <c r="F3590">
        <v>33.700000000000003</v>
      </c>
      <c r="G3590">
        <v>0</v>
      </c>
      <c r="H3590" t="s">
        <v>2841</v>
      </c>
      <c r="I3590" t="s">
        <v>15</v>
      </c>
      <c r="J3590" s="1">
        <v>44910</v>
      </c>
      <c r="K3590">
        <v>8975</v>
      </c>
    </row>
    <row r="3591" spans="1:11" x14ac:dyDescent="0.3">
      <c r="A3591" s="1">
        <v>44910</v>
      </c>
      <c r="B3591" t="s">
        <v>5553</v>
      </c>
      <c r="C3591" s="3" t="s">
        <v>9490</v>
      </c>
      <c r="D3591" t="s">
        <v>9491</v>
      </c>
      <c r="F3591">
        <v>29.5</v>
      </c>
      <c r="G3591">
        <v>0</v>
      </c>
      <c r="H3591" t="s">
        <v>973</v>
      </c>
      <c r="I3591" t="s">
        <v>5548</v>
      </c>
    </row>
    <row r="3592" spans="1:11" x14ac:dyDescent="0.3">
      <c r="A3592" s="1">
        <v>44910</v>
      </c>
      <c r="B3592" t="s">
        <v>5553</v>
      </c>
      <c r="C3592" s="3" t="s">
        <v>9492</v>
      </c>
      <c r="D3592" t="s">
        <v>9491</v>
      </c>
      <c r="F3592">
        <v>31</v>
      </c>
      <c r="G3592">
        <v>0</v>
      </c>
      <c r="H3592" t="s">
        <v>973</v>
      </c>
      <c r="I3592" t="s">
        <v>5548</v>
      </c>
    </row>
    <row r="3593" spans="1:11" x14ac:dyDescent="0.3">
      <c r="A3593" s="1">
        <v>44910</v>
      </c>
      <c r="B3593" t="s">
        <v>5553</v>
      </c>
      <c r="C3593" s="3" t="s">
        <v>9493</v>
      </c>
      <c r="D3593" t="s">
        <v>9491</v>
      </c>
      <c r="F3593">
        <v>36.299999999999997</v>
      </c>
      <c r="G3593">
        <v>0</v>
      </c>
      <c r="H3593" t="s">
        <v>973</v>
      </c>
      <c r="I3593" t="s">
        <v>5548</v>
      </c>
    </row>
    <row r="3594" spans="1:11" x14ac:dyDescent="0.3">
      <c r="A3594" s="1">
        <v>44910</v>
      </c>
      <c r="B3594" t="s">
        <v>5553</v>
      </c>
      <c r="C3594" s="3" t="s">
        <v>9494</v>
      </c>
      <c r="D3594" t="s">
        <v>9495</v>
      </c>
      <c r="F3594">
        <v>39.200000000000003</v>
      </c>
      <c r="G3594">
        <v>0</v>
      </c>
      <c r="H3594" t="s">
        <v>973</v>
      </c>
      <c r="I3594" t="s">
        <v>5548</v>
      </c>
    </row>
    <row r="3595" spans="1:11" x14ac:dyDescent="0.3">
      <c r="A3595" s="1">
        <v>44910</v>
      </c>
      <c r="B3595" t="s">
        <v>5553</v>
      </c>
      <c r="C3595" s="3" t="s">
        <v>9496</v>
      </c>
      <c r="D3595" t="s">
        <v>9495</v>
      </c>
      <c r="F3595">
        <v>35.799999999999997</v>
      </c>
      <c r="G3595">
        <v>0</v>
      </c>
      <c r="H3595" t="s">
        <v>973</v>
      </c>
      <c r="I3595" t="s">
        <v>5548</v>
      </c>
    </row>
    <row r="3596" spans="1:11" x14ac:dyDescent="0.3">
      <c r="A3596" s="1">
        <v>44910</v>
      </c>
      <c r="B3596" t="s">
        <v>5553</v>
      </c>
      <c r="C3596" s="3" t="s">
        <v>9497</v>
      </c>
      <c r="D3596" t="s">
        <v>9495</v>
      </c>
      <c r="F3596">
        <v>35</v>
      </c>
      <c r="G3596">
        <v>5.9</v>
      </c>
      <c r="H3596" t="s">
        <v>973</v>
      </c>
      <c r="I3596" t="s">
        <v>5548</v>
      </c>
    </row>
    <row r="3597" spans="1:11" x14ac:dyDescent="0.3">
      <c r="A3597" s="1">
        <v>44768</v>
      </c>
      <c r="B3597" t="s">
        <v>5553</v>
      </c>
      <c r="C3597" s="3" t="s">
        <v>6645</v>
      </c>
      <c r="D3597" t="s">
        <v>6644</v>
      </c>
      <c r="F3597">
        <v>27</v>
      </c>
      <c r="G3597">
        <v>0</v>
      </c>
      <c r="H3597" t="s">
        <v>23</v>
      </c>
      <c r="I3597" t="s">
        <v>15</v>
      </c>
    </row>
    <row r="3598" spans="1:11" x14ac:dyDescent="0.3">
      <c r="A3598" s="1">
        <v>44910</v>
      </c>
      <c r="B3598" t="s">
        <v>5553</v>
      </c>
      <c r="C3598" s="3" t="s">
        <v>9499</v>
      </c>
      <c r="D3598" t="s">
        <v>6005</v>
      </c>
      <c r="F3598">
        <v>37.200000000000003</v>
      </c>
      <c r="G3598">
        <v>0</v>
      </c>
      <c r="H3598" t="s">
        <v>1572</v>
      </c>
      <c r="I3598" t="s">
        <v>1253</v>
      </c>
    </row>
    <row r="3599" spans="1:11" x14ac:dyDescent="0.3">
      <c r="A3599" s="1">
        <v>44910</v>
      </c>
      <c r="B3599" t="s">
        <v>5553</v>
      </c>
      <c r="C3599" s="3" t="s">
        <v>9500</v>
      </c>
      <c r="D3599" t="s">
        <v>6005</v>
      </c>
      <c r="F3599">
        <v>36.4</v>
      </c>
      <c r="G3599">
        <v>3</v>
      </c>
      <c r="H3599" t="s">
        <v>1572</v>
      </c>
      <c r="I3599" t="s">
        <v>1253</v>
      </c>
    </row>
    <row r="3600" spans="1:11" x14ac:dyDescent="0.3">
      <c r="A3600" s="1">
        <v>44910</v>
      </c>
      <c r="B3600" t="s">
        <v>5553</v>
      </c>
      <c r="C3600" s="3" t="s">
        <v>9501</v>
      </c>
      <c r="D3600" t="s">
        <v>6005</v>
      </c>
      <c r="F3600">
        <v>41</v>
      </c>
      <c r="G3600">
        <v>0</v>
      </c>
      <c r="H3600" t="s">
        <v>1572</v>
      </c>
      <c r="I3600" t="s">
        <v>1253</v>
      </c>
    </row>
    <row r="3601" spans="1:11" x14ac:dyDescent="0.3">
      <c r="A3601" s="1">
        <v>44910</v>
      </c>
      <c r="B3601" t="s">
        <v>5553</v>
      </c>
      <c r="C3601" s="3" t="s">
        <v>9502</v>
      </c>
      <c r="D3601" t="s">
        <v>6005</v>
      </c>
      <c r="F3601">
        <v>46.2</v>
      </c>
      <c r="G3601">
        <v>0</v>
      </c>
      <c r="H3601" t="s">
        <v>1572</v>
      </c>
      <c r="I3601" t="s">
        <v>1253</v>
      </c>
    </row>
    <row r="3602" spans="1:11" x14ac:dyDescent="0.3">
      <c r="A3602" s="1">
        <v>44910</v>
      </c>
      <c r="B3602" t="s">
        <v>5553</v>
      </c>
      <c r="C3602" s="3" t="s">
        <v>9503</v>
      </c>
      <c r="D3602" t="s">
        <v>6005</v>
      </c>
      <c r="F3602">
        <v>46.3</v>
      </c>
      <c r="G3602">
        <v>0</v>
      </c>
      <c r="H3602" t="s">
        <v>1572</v>
      </c>
      <c r="I3602" t="s">
        <v>1253</v>
      </c>
    </row>
    <row r="3603" spans="1:11" x14ac:dyDescent="0.3">
      <c r="A3603" s="1">
        <v>44910</v>
      </c>
      <c r="B3603" t="s">
        <v>5553</v>
      </c>
      <c r="C3603" s="3" t="s">
        <v>9504</v>
      </c>
      <c r="D3603" t="s">
        <v>6654</v>
      </c>
      <c r="F3603">
        <v>9</v>
      </c>
      <c r="G3603">
        <v>0</v>
      </c>
      <c r="I3603" t="s">
        <v>15</v>
      </c>
    </row>
    <row r="3604" spans="1:11" x14ac:dyDescent="0.3">
      <c r="A3604" s="1">
        <v>44772</v>
      </c>
      <c r="B3604" t="s">
        <v>5553</v>
      </c>
      <c r="C3604" s="3" t="s">
        <v>6822</v>
      </c>
      <c r="D3604" t="s">
        <v>6823</v>
      </c>
      <c r="F3604">
        <v>27</v>
      </c>
      <c r="G3604">
        <v>0</v>
      </c>
      <c r="H3604" t="s">
        <v>23</v>
      </c>
      <c r="I3604" t="s">
        <v>1253</v>
      </c>
    </row>
    <row r="3605" spans="1:11" x14ac:dyDescent="0.3">
      <c r="A3605" s="1">
        <v>44783</v>
      </c>
      <c r="B3605" t="s">
        <v>5561</v>
      </c>
      <c r="C3605" s="3" t="s">
        <v>7053</v>
      </c>
      <c r="D3605" t="s">
        <v>6046</v>
      </c>
      <c r="F3605">
        <v>27</v>
      </c>
      <c r="G3605">
        <v>0</v>
      </c>
      <c r="H3605" t="s">
        <v>23</v>
      </c>
      <c r="I3605" t="s">
        <v>15</v>
      </c>
    </row>
    <row r="3606" spans="1:11" x14ac:dyDescent="0.3">
      <c r="A3606" s="1">
        <v>44786</v>
      </c>
      <c r="B3606" t="s">
        <v>5561</v>
      </c>
      <c r="C3606" s="3" t="s">
        <v>7111</v>
      </c>
      <c r="D3606" t="s">
        <v>7110</v>
      </c>
      <c r="F3606">
        <v>27</v>
      </c>
      <c r="G3606">
        <v>0</v>
      </c>
      <c r="H3606" t="s">
        <v>23</v>
      </c>
      <c r="I3606" t="s">
        <v>15</v>
      </c>
    </row>
    <row r="3607" spans="1:11" x14ac:dyDescent="0.3">
      <c r="A3607" s="1">
        <v>44825</v>
      </c>
      <c r="B3607" t="s">
        <v>5566</v>
      </c>
      <c r="C3607" s="3" t="s">
        <v>7849</v>
      </c>
      <c r="D3607" t="s">
        <v>5602</v>
      </c>
      <c r="F3607">
        <v>27</v>
      </c>
      <c r="G3607">
        <v>0</v>
      </c>
      <c r="H3607" t="s">
        <v>23</v>
      </c>
      <c r="I3607" t="s">
        <v>15</v>
      </c>
    </row>
    <row r="3608" spans="1:11" x14ac:dyDescent="0.3">
      <c r="A3608" s="1">
        <v>44856</v>
      </c>
      <c r="B3608" t="s">
        <v>5561</v>
      </c>
      <c r="C3608" s="3" t="s">
        <v>8529</v>
      </c>
      <c r="D3608" t="s">
        <v>6061</v>
      </c>
      <c r="F3608">
        <v>27</v>
      </c>
      <c r="G3608">
        <v>0</v>
      </c>
      <c r="H3608" t="s">
        <v>23</v>
      </c>
      <c r="I3608" t="s">
        <v>15</v>
      </c>
    </row>
    <row r="3609" spans="1:11" x14ac:dyDescent="0.3">
      <c r="A3609" s="1">
        <v>44910</v>
      </c>
      <c r="B3609" t="s">
        <v>5566</v>
      </c>
      <c r="C3609" s="3" t="s">
        <v>9510</v>
      </c>
      <c r="D3609" t="s">
        <v>9485</v>
      </c>
      <c r="F3609">
        <v>29.6</v>
      </c>
      <c r="G3609">
        <v>0</v>
      </c>
      <c r="H3609" t="s">
        <v>2841</v>
      </c>
      <c r="I3609" t="s">
        <v>15</v>
      </c>
      <c r="J3609" s="1">
        <v>44910</v>
      </c>
      <c r="K3609">
        <v>8975</v>
      </c>
    </row>
    <row r="3610" spans="1:11" x14ac:dyDescent="0.3">
      <c r="A3610" s="1">
        <v>44910</v>
      </c>
      <c r="B3610" t="s">
        <v>5566</v>
      </c>
      <c r="C3610" s="3" t="s">
        <v>9511</v>
      </c>
      <c r="D3610" t="s">
        <v>9485</v>
      </c>
      <c r="F3610">
        <v>30.8</v>
      </c>
      <c r="G3610">
        <v>0</v>
      </c>
      <c r="H3610" t="s">
        <v>2841</v>
      </c>
      <c r="I3610" t="s">
        <v>15</v>
      </c>
      <c r="J3610" s="1">
        <v>44910</v>
      </c>
      <c r="K3610">
        <v>8975</v>
      </c>
    </row>
    <row r="3611" spans="1:11" x14ac:dyDescent="0.3">
      <c r="A3611" s="1">
        <v>44910</v>
      </c>
      <c r="B3611" t="s">
        <v>5566</v>
      </c>
      <c r="C3611" s="3" t="s">
        <v>9512</v>
      </c>
      <c r="D3611" t="s">
        <v>9485</v>
      </c>
      <c r="F3611">
        <v>32</v>
      </c>
      <c r="G3611">
        <v>1.5</v>
      </c>
      <c r="H3611" t="s">
        <v>2841</v>
      </c>
      <c r="I3611" t="s">
        <v>15</v>
      </c>
    </row>
    <row r="3612" spans="1:11" x14ac:dyDescent="0.3">
      <c r="A3612" s="1">
        <v>44910</v>
      </c>
      <c r="B3612" t="s">
        <v>5566</v>
      </c>
      <c r="C3612" s="3" t="s">
        <v>9513</v>
      </c>
      <c r="D3612" t="s">
        <v>9485</v>
      </c>
      <c r="F3612">
        <v>29.8</v>
      </c>
      <c r="G3612">
        <v>0</v>
      </c>
      <c r="H3612" t="s">
        <v>2841</v>
      </c>
      <c r="I3612" t="s">
        <v>15</v>
      </c>
      <c r="J3612" s="1">
        <v>44910</v>
      </c>
      <c r="K3612">
        <v>8975</v>
      </c>
    </row>
    <row r="3613" spans="1:11" x14ac:dyDescent="0.3">
      <c r="A3613" s="1">
        <v>44910</v>
      </c>
      <c r="B3613" t="s">
        <v>5566</v>
      </c>
      <c r="C3613" s="3" t="s">
        <v>9514</v>
      </c>
      <c r="D3613" t="s">
        <v>9485</v>
      </c>
      <c r="F3613">
        <v>13.7</v>
      </c>
      <c r="G3613">
        <v>0</v>
      </c>
      <c r="H3613" t="s">
        <v>2841</v>
      </c>
      <c r="I3613" t="s">
        <v>15</v>
      </c>
      <c r="J3613" s="1">
        <v>44910</v>
      </c>
      <c r="K3613">
        <v>8975</v>
      </c>
    </row>
    <row r="3614" spans="1:11" x14ac:dyDescent="0.3">
      <c r="A3614" s="1">
        <v>44911</v>
      </c>
      <c r="B3614" t="s">
        <v>5553</v>
      </c>
      <c r="C3614" s="3" t="s">
        <v>9515</v>
      </c>
      <c r="D3614" t="s">
        <v>6654</v>
      </c>
      <c r="F3614">
        <v>31</v>
      </c>
      <c r="G3614">
        <v>9.6</v>
      </c>
      <c r="I3614" t="s">
        <v>15</v>
      </c>
    </row>
    <row r="3615" spans="1:11" x14ac:dyDescent="0.3">
      <c r="A3615" s="1">
        <v>44901</v>
      </c>
      <c r="B3615" t="s">
        <v>5553</v>
      </c>
      <c r="C3615" s="3" t="s">
        <v>9303</v>
      </c>
      <c r="D3615" t="s">
        <v>6929</v>
      </c>
      <c r="F3615">
        <v>27</v>
      </c>
      <c r="G3615">
        <v>0</v>
      </c>
      <c r="H3615" t="s">
        <v>23</v>
      </c>
      <c r="I3615" t="s">
        <v>1253</v>
      </c>
    </row>
    <row r="3616" spans="1:11" x14ac:dyDescent="0.3">
      <c r="A3616" s="1">
        <v>44761</v>
      </c>
      <c r="B3616" t="s">
        <v>5566</v>
      </c>
      <c r="C3616" s="3" t="s">
        <v>6506</v>
      </c>
      <c r="D3616" t="s">
        <v>6064</v>
      </c>
      <c r="F3616">
        <v>26.9</v>
      </c>
      <c r="G3616">
        <v>0</v>
      </c>
      <c r="H3616" t="s">
        <v>23</v>
      </c>
      <c r="I3616" t="s">
        <v>15</v>
      </c>
    </row>
    <row r="3617" spans="1:9" x14ac:dyDescent="0.3">
      <c r="A3617" s="1">
        <v>44761</v>
      </c>
      <c r="B3617" t="s">
        <v>5566</v>
      </c>
      <c r="C3617" s="3" t="s">
        <v>6509</v>
      </c>
      <c r="D3617" t="s">
        <v>6064</v>
      </c>
      <c r="F3617">
        <v>26.8</v>
      </c>
      <c r="G3617">
        <v>0</v>
      </c>
      <c r="H3617" t="s">
        <v>23</v>
      </c>
      <c r="I3617" t="s">
        <v>15</v>
      </c>
    </row>
    <row r="3618" spans="1:9" x14ac:dyDescent="0.3">
      <c r="A3618" s="1">
        <v>44925</v>
      </c>
      <c r="B3618" t="s">
        <v>5553</v>
      </c>
      <c r="C3618" s="3" t="s">
        <v>9791</v>
      </c>
      <c r="D3618" t="s">
        <v>5921</v>
      </c>
      <c r="F3618">
        <v>26.7</v>
      </c>
      <c r="G3618">
        <v>6</v>
      </c>
      <c r="H3618" t="s">
        <v>23</v>
      </c>
      <c r="I3618" t="s">
        <v>15</v>
      </c>
    </row>
    <row r="3619" spans="1:9" x14ac:dyDescent="0.3">
      <c r="A3619" s="1">
        <v>44844</v>
      </c>
      <c r="B3619" t="s">
        <v>5553</v>
      </c>
      <c r="C3619" s="3" t="s">
        <v>8230</v>
      </c>
      <c r="D3619" t="s">
        <v>5870</v>
      </c>
      <c r="F3619">
        <v>26.6</v>
      </c>
      <c r="G3619">
        <v>0</v>
      </c>
      <c r="H3619" t="s">
        <v>23</v>
      </c>
      <c r="I3619" t="s">
        <v>15</v>
      </c>
    </row>
    <row r="3620" spans="1:9" x14ac:dyDescent="0.3">
      <c r="A3620" s="1">
        <v>44874</v>
      </c>
      <c r="B3620" t="s">
        <v>5553</v>
      </c>
      <c r="C3620" s="3" t="s">
        <v>8768</v>
      </c>
      <c r="D3620" t="s">
        <v>8769</v>
      </c>
      <c r="F3620">
        <v>26.6</v>
      </c>
      <c r="G3620">
        <v>0</v>
      </c>
      <c r="H3620" t="s">
        <v>23</v>
      </c>
      <c r="I3620" t="s">
        <v>15</v>
      </c>
    </row>
    <row r="3621" spans="1:9" x14ac:dyDescent="0.3">
      <c r="A3621" s="1">
        <v>44881</v>
      </c>
      <c r="B3621" t="s">
        <v>5553</v>
      </c>
      <c r="C3621" s="3" t="s">
        <v>8879</v>
      </c>
      <c r="D3621" t="s">
        <v>6249</v>
      </c>
      <c r="F3621">
        <v>26.6</v>
      </c>
      <c r="G3621">
        <v>3.6</v>
      </c>
      <c r="H3621" t="s">
        <v>23</v>
      </c>
      <c r="I3621" t="s">
        <v>15</v>
      </c>
    </row>
    <row r="3622" spans="1:9" x14ac:dyDescent="0.3">
      <c r="A3622" s="1">
        <v>44792</v>
      </c>
      <c r="B3622" t="s">
        <v>5561</v>
      </c>
      <c r="C3622" s="3" t="s">
        <v>7178</v>
      </c>
      <c r="D3622" t="s">
        <v>5783</v>
      </c>
      <c r="F3622">
        <v>26.5</v>
      </c>
      <c r="G3622">
        <v>0</v>
      </c>
      <c r="H3622" t="s">
        <v>23</v>
      </c>
      <c r="I3622" t="s">
        <v>15</v>
      </c>
    </row>
    <row r="3623" spans="1:9" x14ac:dyDescent="0.3">
      <c r="A3623" s="1">
        <v>44776</v>
      </c>
      <c r="B3623" t="s">
        <v>5561</v>
      </c>
      <c r="C3623" s="3" t="s">
        <v>6913</v>
      </c>
      <c r="D3623" t="s">
        <v>6912</v>
      </c>
      <c r="F3623">
        <v>26.4</v>
      </c>
      <c r="G3623">
        <v>0</v>
      </c>
      <c r="H3623" t="s">
        <v>23</v>
      </c>
      <c r="I3623" t="s">
        <v>15</v>
      </c>
    </row>
    <row r="3624" spans="1:9" x14ac:dyDescent="0.3">
      <c r="A3624" s="1">
        <v>44912</v>
      </c>
      <c r="B3624" t="s">
        <v>5553</v>
      </c>
      <c r="C3624" s="3" t="s">
        <v>9527</v>
      </c>
      <c r="D3624" t="s">
        <v>6654</v>
      </c>
      <c r="F3624">
        <v>11.7</v>
      </c>
      <c r="G3624">
        <v>0</v>
      </c>
      <c r="I3624" t="s">
        <v>15</v>
      </c>
    </row>
    <row r="3625" spans="1:9" x14ac:dyDescent="0.3">
      <c r="A3625" s="1">
        <v>44841</v>
      </c>
      <c r="B3625" t="s">
        <v>5561</v>
      </c>
      <c r="C3625" s="3" t="s">
        <v>8202</v>
      </c>
      <c r="D3625" t="s">
        <v>6155</v>
      </c>
      <c r="F3625">
        <v>26.4</v>
      </c>
      <c r="G3625">
        <v>0.3</v>
      </c>
      <c r="H3625" t="s">
        <v>23</v>
      </c>
      <c r="I3625" t="s">
        <v>15</v>
      </c>
    </row>
    <row r="3626" spans="1:9" x14ac:dyDescent="0.3">
      <c r="A3626" s="1">
        <v>44875</v>
      </c>
      <c r="B3626" t="s">
        <v>5553</v>
      </c>
      <c r="C3626" s="3" t="s">
        <v>8805</v>
      </c>
      <c r="D3626" t="s">
        <v>6771</v>
      </c>
      <c r="F3626">
        <v>26.3</v>
      </c>
      <c r="G3626">
        <v>4</v>
      </c>
      <c r="H3626" t="s">
        <v>23</v>
      </c>
      <c r="I3626" t="s">
        <v>15</v>
      </c>
    </row>
    <row r="3627" spans="1:9" x14ac:dyDescent="0.3">
      <c r="A3627" s="1">
        <v>44881</v>
      </c>
      <c r="B3627" t="s">
        <v>5553</v>
      </c>
      <c r="C3627" s="3" t="s">
        <v>8889</v>
      </c>
      <c r="D3627" t="s">
        <v>8861</v>
      </c>
      <c r="F3627">
        <v>26.3</v>
      </c>
      <c r="G3627">
        <v>0</v>
      </c>
      <c r="H3627" t="s">
        <v>23</v>
      </c>
      <c r="I3627" t="s">
        <v>15</v>
      </c>
    </row>
    <row r="3628" spans="1:9" x14ac:dyDescent="0.3">
      <c r="A3628" s="1">
        <v>44910</v>
      </c>
      <c r="B3628" t="s">
        <v>5561</v>
      </c>
      <c r="C3628" s="3" t="s">
        <v>9506</v>
      </c>
      <c r="D3628" t="s">
        <v>6150</v>
      </c>
      <c r="F3628">
        <v>26.3</v>
      </c>
      <c r="G3628">
        <v>8.6999999999999993</v>
      </c>
      <c r="H3628" t="s">
        <v>23</v>
      </c>
      <c r="I3628" t="s">
        <v>15</v>
      </c>
    </row>
    <row r="3629" spans="1:9" x14ac:dyDescent="0.3">
      <c r="A3629" s="1">
        <v>44762</v>
      </c>
      <c r="B3629" t="s">
        <v>5561</v>
      </c>
      <c r="C3629" s="3" t="s">
        <v>6525</v>
      </c>
      <c r="D3629" t="s">
        <v>5870</v>
      </c>
      <c r="F3629">
        <v>26.2</v>
      </c>
      <c r="G3629">
        <v>0</v>
      </c>
      <c r="H3629" t="s">
        <v>23</v>
      </c>
      <c r="I3629" t="s">
        <v>15</v>
      </c>
    </row>
    <row r="3630" spans="1:9" x14ac:dyDescent="0.3">
      <c r="A3630" s="1">
        <v>44880</v>
      </c>
      <c r="B3630" t="s">
        <v>5553</v>
      </c>
      <c r="C3630" s="3" t="s">
        <v>8860</v>
      </c>
      <c r="D3630" t="s">
        <v>8861</v>
      </c>
      <c r="F3630">
        <v>26.2</v>
      </c>
      <c r="G3630">
        <v>0</v>
      </c>
      <c r="H3630" t="s">
        <v>23</v>
      </c>
      <c r="I3630" t="s">
        <v>15</v>
      </c>
    </row>
    <row r="3631" spans="1:9" x14ac:dyDescent="0.3">
      <c r="A3631" s="1">
        <v>44891</v>
      </c>
      <c r="B3631" t="s">
        <v>5561</v>
      </c>
      <c r="C3631" s="3" t="s">
        <v>9179</v>
      </c>
      <c r="D3631" t="s">
        <v>6271</v>
      </c>
      <c r="F3631">
        <v>26.2</v>
      </c>
      <c r="G3631">
        <v>0</v>
      </c>
      <c r="H3631" t="s">
        <v>23</v>
      </c>
      <c r="I3631" t="s">
        <v>15</v>
      </c>
    </row>
    <row r="3632" spans="1:9" x14ac:dyDescent="0.3">
      <c r="A3632" s="1">
        <v>44914</v>
      </c>
      <c r="B3632" t="s">
        <v>5553</v>
      </c>
      <c r="C3632" s="3" t="s">
        <v>9535</v>
      </c>
      <c r="D3632" t="s">
        <v>7752</v>
      </c>
      <c r="F3632">
        <v>28.9</v>
      </c>
      <c r="G3632">
        <v>1.2</v>
      </c>
      <c r="H3632" t="s">
        <v>3071</v>
      </c>
      <c r="I3632" t="s">
        <v>5548</v>
      </c>
    </row>
    <row r="3633" spans="1:9" x14ac:dyDescent="0.3">
      <c r="A3633" s="1">
        <v>44914</v>
      </c>
      <c r="B3633" t="s">
        <v>5553</v>
      </c>
      <c r="C3633" s="3" t="s">
        <v>9536</v>
      </c>
      <c r="D3633" t="s">
        <v>7752</v>
      </c>
      <c r="F3633">
        <v>35.700000000000003</v>
      </c>
      <c r="G3633">
        <v>0</v>
      </c>
      <c r="H3633" t="s">
        <v>3071</v>
      </c>
      <c r="I3633" t="s">
        <v>5548</v>
      </c>
    </row>
    <row r="3634" spans="1:9" x14ac:dyDescent="0.3">
      <c r="A3634" s="1">
        <v>44914</v>
      </c>
      <c r="B3634" t="s">
        <v>5553</v>
      </c>
      <c r="C3634" s="3" t="s">
        <v>9537</v>
      </c>
      <c r="D3634" t="s">
        <v>7752</v>
      </c>
      <c r="F3634">
        <v>32.200000000000003</v>
      </c>
      <c r="G3634">
        <v>0</v>
      </c>
      <c r="H3634" t="s">
        <v>3071</v>
      </c>
      <c r="I3634" t="s">
        <v>5548</v>
      </c>
    </row>
    <row r="3635" spans="1:9" x14ac:dyDescent="0.3">
      <c r="A3635" s="1">
        <v>44914</v>
      </c>
      <c r="B3635" t="s">
        <v>5553</v>
      </c>
      <c r="C3635" s="3" t="s">
        <v>9538</v>
      </c>
      <c r="D3635" t="s">
        <v>7752</v>
      </c>
      <c r="F3635">
        <v>38.6</v>
      </c>
      <c r="G3635">
        <v>0</v>
      </c>
      <c r="H3635" t="s">
        <v>3071</v>
      </c>
      <c r="I3635" t="s">
        <v>5548</v>
      </c>
    </row>
    <row r="3636" spans="1:9" x14ac:dyDescent="0.3">
      <c r="A3636" s="1">
        <v>44914</v>
      </c>
      <c r="B3636" t="s">
        <v>5553</v>
      </c>
      <c r="C3636" s="3" t="s">
        <v>9539</v>
      </c>
      <c r="D3636" t="s">
        <v>7752</v>
      </c>
      <c r="F3636">
        <v>29.2</v>
      </c>
      <c r="G3636">
        <v>0</v>
      </c>
      <c r="H3636" t="s">
        <v>3071</v>
      </c>
      <c r="I3636" t="s">
        <v>5548</v>
      </c>
    </row>
    <row r="3637" spans="1:9" x14ac:dyDescent="0.3">
      <c r="A3637" s="1">
        <v>44914</v>
      </c>
      <c r="B3637" t="s">
        <v>5553</v>
      </c>
      <c r="C3637" s="3" t="s">
        <v>9540</v>
      </c>
      <c r="D3637" t="s">
        <v>6654</v>
      </c>
      <c r="F3637">
        <v>10.7</v>
      </c>
      <c r="G3637">
        <v>0</v>
      </c>
      <c r="I3637" t="s">
        <v>5658</v>
      </c>
    </row>
    <row r="3638" spans="1:9" x14ac:dyDescent="0.3">
      <c r="A3638" s="1">
        <v>44914</v>
      </c>
      <c r="B3638" t="s">
        <v>5553</v>
      </c>
      <c r="C3638" s="3" t="s">
        <v>9541</v>
      </c>
      <c r="D3638" t="s">
        <v>5673</v>
      </c>
      <c r="F3638">
        <v>24.6</v>
      </c>
      <c r="G3638">
        <v>0</v>
      </c>
      <c r="I3638" t="s">
        <v>15</v>
      </c>
    </row>
    <row r="3639" spans="1:9" x14ac:dyDescent="0.3">
      <c r="A3639" s="1">
        <v>44914</v>
      </c>
      <c r="B3639" t="s">
        <v>5566</v>
      </c>
      <c r="C3639" s="3" t="s">
        <v>9542</v>
      </c>
      <c r="D3639" t="s">
        <v>6130</v>
      </c>
      <c r="F3639">
        <v>28.4</v>
      </c>
      <c r="G3639">
        <v>3.2</v>
      </c>
      <c r="H3639" t="s">
        <v>570</v>
      </c>
      <c r="I3639" t="s">
        <v>1253</v>
      </c>
    </row>
    <row r="3640" spans="1:9" x14ac:dyDescent="0.3">
      <c r="A3640" s="1">
        <v>44914</v>
      </c>
      <c r="B3640" t="s">
        <v>5566</v>
      </c>
      <c r="C3640" s="3" t="s">
        <v>9543</v>
      </c>
      <c r="D3640" t="s">
        <v>6130</v>
      </c>
      <c r="F3640">
        <v>36.9</v>
      </c>
      <c r="G3640">
        <v>0</v>
      </c>
      <c r="H3640" t="s">
        <v>570</v>
      </c>
      <c r="I3640" t="s">
        <v>1253</v>
      </c>
    </row>
    <row r="3641" spans="1:9" x14ac:dyDescent="0.3">
      <c r="A3641" s="1">
        <v>44914</v>
      </c>
      <c r="B3641" t="s">
        <v>5566</v>
      </c>
      <c r="C3641" s="3" t="s">
        <v>9544</v>
      </c>
      <c r="D3641" t="s">
        <v>6130</v>
      </c>
      <c r="F3641">
        <v>37.200000000000003</v>
      </c>
      <c r="G3641">
        <v>0</v>
      </c>
      <c r="H3641" t="s">
        <v>570</v>
      </c>
      <c r="I3641" t="s">
        <v>1253</v>
      </c>
    </row>
    <row r="3642" spans="1:9" x14ac:dyDescent="0.3">
      <c r="A3642" s="1">
        <v>44915</v>
      </c>
      <c r="B3642" t="s">
        <v>5553</v>
      </c>
      <c r="C3642" s="3" t="s">
        <v>9545</v>
      </c>
      <c r="D3642" t="s">
        <v>5860</v>
      </c>
      <c r="F3642">
        <v>53.4</v>
      </c>
      <c r="G3642">
        <v>5.8</v>
      </c>
      <c r="H3642" t="s">
        <v>378</v>
      </c>
      <c r="I3642" t="s">
        <v>5548</v>
      </c>
    </row>
    <row r="3643" spans="1:9" x14ac:dyDescent="0.3">
      <c r="A3643" s="1">
        <v>44915</v>
      </c>
      <c r="B3643" t="s">
        <v>5553</v>
      </c>
      <c r="C3643" s="3" t="s">
        <v>9546</v>
      </c>
      <c r="D3643" t="s">
        <v>5860</v>
      </c>
      <c r="F3643">
        <v>48.8</v>
      </c>
      <c r="G3643">
        <v>0</v>
      </c>
      <c r="H3643" t="s">
        <v>378</v>
      </c>
      <c r="I3643" t="s">
        <v>5548</v>
      </c>
    </row>
    <row r="3644" spans="1:9" x14ac:dyDescent="0.3">
      <c r="A3644" s="1">
        <v>44915</v>
      </c>
      <c r="B3644" t="s">
        <v>5553</v>
      </c>
      <c r="C3644" s="3" t="s">
        <v>9547</v>
      </c>
      <c r="D3644" t="s">
        <v>5860</v>
      </c>
      <c r="F3644">
        <v>37.4</v>
      </c>
      <c r="G3644">
        <v>0</v>
      </c>
      <c r="H3644" t="s">
        <v>378</v>
      </c>
      <c r="I3644" t="s">
        <v>5548</v>
      </c>
    </row>
    <row r="3645" spans="1:9" x14ac:dyDescent="0.3">
      <c r="A3645" s="1">
        <v>44915</v>
      </c>
      <c r="B3645" t="s">
        <v>5553</v>
      </c>
      <c r="C3645" s="3" t="s">
        <v>9548</v>
      </c>
      <c r="D3645" t="s">
        <v>5860</v>
      </c>
      <c r="F3645">
        <v>37.9</v>
      </c>
      <c r="G3645">
        <v>0</v>
      </c>
      <c r="H3645" t="s">
        <v>378</v>
      </c>
      <c r="I3645" t="s">
        <v>5548</v>
      </c>
    </row>
    <row r="3646" spans="1:9" x14ac:dyDescent="0.3">
      <c r="A3646" s="1">
        <v>44915</v>
      </c>
      <c r="B3646" t="s">
        <v>5553</v>
      </c>
      <c r="C3646" s="3" t="s">
        <v>9549</v>
      </c>
      <c r="D3646" t="s">
        <v>5860</v>
      </c>
      <c r="F3646">
        <v>36.700000000000003</v>
      </c>
      <c r="G3646">
        <v>0</v>
      </c>
      <c r="H3646" t="s">
        <v>378</v>
      </c>
      <c r="I3646" t="s">
        <v>5548</v>
      </c>
    </row>
    <row r="3647" spans="1:9" x14ac:dyDescent="0.3">
      <c r="A3647" s="1">
        <v>44915</v>
      </c>
      <c r="B3647" t="s">
        <v>5553</v>
      </c>
      <c r="C3647" s="3" t="s">
        <v>9550</v>
      </c>
      <c r="D3647" t="s">
        <v>5905</v>
      </c>
      <c r="F3647">
        <v>37.6</v>
      </c>
      <c r="G3647">
        <v>0</v>
      </c>
      <c r="H3647" t="s">
        <v>378</v>
      </c>
      <c r="I3647" t="s">
        <v>5548</v>
      </c>
    </row>
    <row r="3648" spans="1:9" x14ac:dyDescent="0.3">
      <c r="A3648" s="1">
        <v>44915</v>
      </c>
      <c r="B3648" t="s">
        <v>5553</v>
      </c>
      <c r="C3648" s="3" t="s">
        <v>9551</v>
      </c>
      <c r="D3648" t="s">
        <v>5905</v>
      </c>
      <c r="F3648">
        <v>44.7</v>
      </c>
      <c r="G3648">
        <v>0</v>
      </c>
      <c r="H3648" t="s">
        <v>378</v>
      </c>
      <c r="I3648" t="s">
        <v>5548</v>
      </c>
    </row>
    <row r="3649" spans="1:11" x14ac:dyDescent="0.3">
      <c r="A3649" s="1">
        <v>44915</v>
      </c>
      <c r="B3649" t="s">
        <v>5553</v>
      </c>
      <c r="C3649" s="3" t="s">
        <v>9552</v>
      </c>
      <c r="D3649" t="s">
        <v>5905</v>
      </c>
      <c r="F3649">
        <v>31.4</v>
      </c>
      <c r="G3649">
        <v>0</v>
      </c>
      <c r="H3649" t="s">
        <v>378</v>
      </c>
      <c r="I3649" t="s">
        <v>5548</v>
      </c>
    </row>
    <row r="3650" spans="1:11" x14ac:dyDescent="0.3">
      <c r="A3650" s="1">
        <v>44915</v>
      </c>
      <c r="B3650" t="s">
        <v>5553</v>
      </c>
      <c r="C3650" s="3" t="s">
        <v>9553</v>
      </c>
      <c r="D3650" t="s">
        <v>5912</v>
      </c>
      <c r="F3650">
        <v>44.5</v>
      </c>
      <c r="G3650">
        <v>0</v>
      </c>
      <c r="H3650" t="s">
        <v>378</v>
      </c>
      <c r="I3650" t="s">
        <v>5548</v>
      </c>
    </row>
    <row r="3651" spans="1:11" x14ac:dyDescent="0.3">
      <c r="A3651" s="1">
        <v>44915</v>
      </c>
      <c r="B3651" t="s">
        <v>5553</v>
      </c>
      <c r="C3651" s="3" t="s">
        <v>9554</v>
      </c>
      <c r="D3651" t="s">
        <v>5912</v>
      </c>
      <c r="F3651">
        <v>35.9</v>
      </c>
      <c r="G3651">
        <v>0</v>
      </c>
      <c r="H3651" t="s">
        <v>378</v>
      </c>
      <c r="I3651" t="s">
        <v>5548</v>
      </c>
    </row>
    <row r="3652" spans="1:11" x14ac:dyDescent="0.3">
      <c r="A3652" s="1">
        <v>44915</v>
      </c>
      <c r="B3652" t="s">
        <v>5553</v>
      </c>
      <c r="C3652" s="3" t="s">
        <v>9555</v>
      </c>
      <c r="D3652" t="s">
        <v>5912</v>
      </c>
      <c r="F3652">
        <v>34.6</v>
      </c>
      <c r="G3652">
        <v>0</v>
      </c>
      <c r="H3652" t="s">
        <v>378</v>
      </c>
      <c r="I3652" t="s">
        <v>5548</v>
      </c>
    </row>
    <row r="3653" spans="1:11" x14ac:dyDescent="0.3">
      <c r="A3653" s="1">
        <v>44915</v>
      </c>
      <c r="B3653" t="s">
        <v>5553</v>
      </c>
      <c r="C3653" s="3" t="s">
        <v>9556</v>
      </c>
      <c r="D3653" t="s">
        <v>5966</v>
      </c>
      <c r="F3653">
        <v>34</v>
      </c>
      <c r="G3653">
        <v>0</v>
      </c>
      <c r="H3653" t="s">
        <v>102</v>
      </c>
      <c r="I3653" t="s">
        <v>1253</v>
      </c>
    </row>
    <row r="3654" spans="1:11" x14ac:dyDescent="0.3">
      <c r="A3654" s="1">
        <v>44915</v>
      </c>
      <c r="B3654" t="s">
        <v>5553</v>
      </c>
      <c r="C3654" s="3" t="s">
        <v>9557</v>
      </c>
      <c r="D3654" t="s">
        <v>5966</v>
      </c>
      <c r="F3654">
        <v>36</v>
      </c>
      <c r="G3654">
        <v>0</v>
      </c>
      <c r="H3654" t="s">
        <v>102</v>
      </c>
      <c r="I3654" t="s">
        <v>1253</v>
      </c>
    </row>
    <row r="3655" spans="1:11" x14ac:dyDescent="0.3">
      <c r="A3655" s="1">
        <v>44915</v>
      </c>
      <c r="B3655" t="s">
        <v>5553</v>
      </c>
      <c r="C3655" s="3" t="s">
        <v>9558</v>
      </c>
      <c r="D3655" t="s">
        <v>5966</v>
      </c>
      <c r="F3655">
        <v>43.2</v>
      </c>
      <c r="G3655">
        <v>0</v>
      </c>
      <c r="H3655" t="s">
        <v>102</v>
      </c>
      <c r="I3655" t="s">
        <v>1253</v>
      </c>
    </row>
    <row r="3656" spans="1:11" x14ac:dyDescent="0.3">
      <c r="A3656" s="1">
        <v>44915</v>
      </c>
      <c r="B3656" t="s">
        <v>5566</v>
      </c>
      <c r="C3656" s="3" t="s">
        <v>9559</v>
      </c>
      <c r="D3656" t="s">
        <v>6100</v>
      </c>
      <c r="F3656">
        <v>30</v>
      </c>
      <c r="G3656">
        <v>0</v>
      </c>
      <c r="H3656" t="s">
        <v>142</v>
      </c>
      <c r="I3656" t="s">
        <v>15</v>
      </c>
      <c r="J3656" s="1">
        <v>44916</v>
      </c>
      <c r="K3656">
        <v>8996</v>
      </c>
    </row>
    <row r="3657" spans="1:11" x14ac:dyDescent="0.3">
      <c r="A3657" s="1">
        <v>44915</v>
      </c>
      <c r="B3657" t="s">
        <v>5566</v>
      </c>
      <c r="C3657" s="3" t="s">
        <v>9560</v>
      </c>
      <c r="D3657" t="s">
        <v>6100</v>
      </c>
      <c r="F3657">
        <v>30.3</v>
      </c>
      <c r="G3657">
        <v>0</v>
      </c>
      <c r="H3657" t="s">
        <v>142</v>
      </c>
      <c r="I3657" t="s">
        <v>15</v>
      </c>
      <c r="J3657" s="1">
        <v>44916</v>
      </c>
      <c r="K3657">
        <v>8996</v>
      </c>
    </row>
    <row r="3658" spans="1:11" x14ac:dyDescent="0.3">
      <c r="A3658" s="1">
        <v>44915</v>
      </c>
      <c r="B3658" t="s">
        <v>5566</v>
      </c>
      <c r="C3658" s="3" t="s">
        <v>9561</v>
      </c>
      <c r="D3658" t="s">
        <v>6100</v>
      </c>
      <c r="F3658">
        <v>26.4</v>
      </c>
      <c r="G3658">
        <v>0</v>
      </c>
      <c r="H3658" t="s">
        <v>142</v>
      </c>
      <c r="I3658" t="s">
        <v>15</v>
      </c>
      <c r="J3658" s="1">
        <v>44916</v>
      </c>
      <c r="K3658">
        <v>8996</v>
      </c>
    </row>
    <row r="3659" spans="1:11" x14ac:dyDescent="0.3">
      <c r="A3659" s="1">
        <v>44915</v>
      </c>
      <c r="B3659" t="s">
        <v>5566</v>
      </c>
      <c r="C3659" s="3" t="s">
        <v>9562</v>
      </c>
      <c r="D3659" t="s">
        <v>6100</v>
      </c>
      <c r="F3659">
        <v>27.3</v>
      </c>
      <c r="G3659">
        <v>0</v>
      </c>
      <c r="H3659" t="s">
        <v>142</v>
      </c>
      <c r="I3659" t="s">
        <v>15</v>
      </c>
      <c r="J3659" s="1">
        <v>44916</v>
      </c>
      <c r="K3659">
        <v>8996</v>
      </c>
    </row>
    <row r="3660" spans="1:11" x14ac:dyDescent="0.3">
      <c r="A3660" s="1">
        <v>44915</v>
      </c>
      <c r="B3660" t="s">
        <v>5566</v>
      </c>
      <c r="C3660" s="3" t="s">
        <v>9563</v>
      </c>
      <c r="D3660" t="s">
        <v>6100</v>
      </c>
      <c r="F3660">
        <v>23.9</v>
      </c>
      <c r="G3660">
        <v>0</v>
      </c>
      <c r="H3660" t="s">
        <v>142</v>
      </c>
      <c r="I3660" t="s">
        <v>15</v>
      </c>
      <c r="J3660" s="1">
        <v>44916</v>
      </c>
      <c r="K3660">
        <v>8996</v>
      </c>
    </row>
    <row r="3661" spans="1:11" x14ac:dyDescent="0.3">
      <c r="A3661" s="1">
        <v>44915</v>
      </c>
      <c r="B3661" t="s">
        <v>5566</v>
      </c>
      <c r="C3661" s="3" t="s">
        <v>9564</v>
      </c>
      <c r="D3661" t="s">
        <v>6100</v>
      </c>
      <c r="F3661">
        <v>35.799999999999997</v>
      </c>
      <c r="G3661">
        <v>0</v>
      </c>
      <c r="H3661" t="s">
        <v>142</v>
      </c>
      <c r="I3661" t="s">
        <v>15</v>
      </c>
      <c r="J3661" s="1">
        <v>44916</v>
      </c>
      <c r="K3661">
        <v>8996</v>
      </c>
    </row>
    <row r="3662" spans="1:11" x14ac:dyDescent="0.3">
      <c r="A3662" s="1">
        <v>44915</v>
      </c>
      <c r="B3662" t="s">
        <v>5566</v>
      </c>
      <c r="C3662" s="3" t="s">
        <v>9565</v>
      </c>
      <c r="D3662" t="s">
        <v>6100</v>
      </c>
      <c r="F3662">
        <v>30.4</v>
      </c>
      <c r="G3662">
        <v>0</v>
      </c>
      <c r="H3662" t="s">
        <v>142</v>
      </c>
      <c r="I3662" t="s">
        <v>15</v>
      </c>
      <c r="J3662" s="1">
        <v>44916</v>
      </c>
      <c r="K3662">
        <v>8996</v>
      </c>
    </row>
    <row r="3663" spans="1:11" x14ac:dyDescent="0.3">
      <c r="A3663" s="1">
        <v>44915</v>
      </c>
      <c r="B3663" t="s">
        <v>5566</v>
      </c>
      <c r="C3663" s="3" t="s">
        <v>9566</v>
      </c>
      <c r="D3663" t="s">
        <v>6100</v>
      </c>
      <c r="F3663">
        <v>26.6</v>
      </c>
      <c r="G3663">
        <v>0</v>
      </c>
      <c r="H3663" t="s">
        <v>142</v>
      </c>
      <c r="I3663" t="s">
        <v>15</v>
      </c>
      <c r="J3663" s="1">
        <v>44916</v>
      </c>
      <c r="K3663">
        <v>8996</v>
      </c>
    </row>
    <row r="3664" spans="1:11" x14ac:dyDescent="0.3">
      <c r="A3664" s="1">
        <v>44915</v>
      </c>
      <c r="B3664" t="s">
        <v>5566</v>
      </c>
      <c r="C3664" s="3" t="s">
        <v>9567</v>
      </c>
      <c r="D3664" t="s">
        <v>6100</v>
      </c>
      <c r="F3664">
        <v>25.9</v>
      </c>
      <c r="G3664">
        <v>0</v>
      </c>
      <c r="H3664" t="s">
        <v>142</v>
      </c>
      <c r="I3664" t="s">
        <v>15</v>
      </c>
      <c r="J3664" s="1">
        <v>44916</v>
      </c>
      <c r="K3664">
        <v>8996</v>
      </c>
    </row>
    <row r="3665" spans="1:11" x14ac:dyDescent="0.3">
      <c r="A3665" s="1">
        <v>44915</v>
      </c>
      <c r="B3665" t="s">
        <v>5566</v>
      </c>
      <c r="C3665" s="3" t="s">
        <v>9568</v>
      </c>
      <c r="D3665" t="s">
        <v>6100</v>
      </c>
      <c r="F3665">
        <v>26</v>
      </c>
      <c r="G3665">
        <v>0</v>
      </c>
      <c r="H3665" t="s">
        <v>142</v>
      </c>
      <c r="I3665" t="s">
        <v>15</v>
      </c>
      <c r="J3665" s="1">
        <v>44916</v>
      </c>
      <c r="K3665">
        <v>8996</v>
      </c>
    </row>
    <row r="3666" spans="1:11" x14ac:dyDescent="0.3">
      <c r="A3666" s="1">
        <v>44915</v>
      </c>
      <c r="B3666" t="s">
        <v>5566</v>
      </c>
      <c r="C3666" s="3" t="s">
        <v>9569</v>
      </c>
      <c r="D3666" t="s">
        <v>6130</v>
      </c>
      <c r="F3666">
        <v>34.200000000000003</v>
      </c>
      <c r="G3666">
        <v>2.5</v>
      </c>
      <c r="H3666" t="s">
        <v>570</v>
      </c>
      <c r="I3666" t="s">
        <v>1253</v>
      </c>
    </row>
    <row r="3667" spans="1:11" x14ac:dyDescent="0.3">
      <c r="A3667" s="1">
        <v>44915</v>
      </c>
      <c r="B3667" t="s">
        <v>5566</v>
      </c>
      <c r="C3667" s="3" t="s">
        <v>9570</v>
      </c>
      <c r="D3667" t="s">
        <v>6130</v>
      </c>
      <c r="F3667">
        <v>33.200000000000003</v>
      </c>
      <c r="G3667">
        <v>0</v>
      </c>
      <c r="H3667" t="s">
        <v>570</v>
      </c>
      <c r="I3667" t="s">
        <v>1253</v>
      </c>
    </row>
    <row r="3668" spans="1:11" x14ac:dyDescent="0.3">
      <c r="A3668" s="1">
        <v>44915</v>
      </c>
      <c r="B3668" t="s">
        <v>5566</v>
      </c>
      <c r="C3668" s="3" t="s">
        <v>9571</v>
      </c>
      <c r="D3668" t="s">
        <v>6130</v>
      </c>
      <c r="F3668">
        <v>32.9</v>
      </c>
      <c r="G3668">
        <v>0</v>
      </c>
      <c r="H3668" t="s">
        <v>570</v>
      </c>
      <c r="I3668" t="s">
        <v>1253</v>
      </c>
    </row>
    <row r="3669" spans="1:11" x14ac:dyDescent="0.3">
      <c r="A3669" s="1">
        <v>44915</v>
      </c>
      <c r="B3669" t="s">
        <v>5566</v>
      </c>
      <c r="C3669" s="3" t="s">
        <v>9572</v>
      </c>
      <c r="D3669" t="s">
        <v>6130</v>
      </c>
      <c r="F3669">
        <v>33</v>
      </c>
      <c r="G3669">
        <v>0</v>
      </c>
      <c r="H3669" t="s">
        <v>570</v>
      </c>
      <c r="I3669" t="s">
        <v>1253</v>
      </c>
    </row>
    <row r="3670" spans="1:11" x14ac:dyDescent="0.3">
      <c r="A3670" s="1">
        <v>44915</v>
      </c>
      <c r="B3670" t="s">
        <v>5566</v>
      </c>
      <c r="C3670" s="3" t="s">
        <v>9573</v>
      </c>
      <c r="D3670" t="s">
        <v>6130</v>
      </c>
      <c r="F3670">
        <v>33.9</v>
      </c>
      <c r="G3670">
        <v>0</v>
      </c>
      <c r="H3670" t="s">
        <v>570</v>
      </c>
      <c r="I3670" t="s">
        <v>1253</v>
      </c>
    </row>
    <row r="3671" spans="1:11" x14ac:dyDescent="0.3">
      <c r="A3671" s="1">
        <v>44915</v>
      </c>
      <c r="B3671" t="s">
        <v>5566</v>
      </c>
      <c r="C3671" s="3" t="s">
        <v>9574</v>
      </c>
      <c r="D3671" t="s">
        <v>6130</v>
      </c>
      <c r="F3671">
        <v>33.6</v>
      </c>
      <c r="G3671">
        <v>0</v>
      </c>
      <c r="H3671" t="s">
        <v>570</v>
      </c>
      <c r="I3671" t="s">
        <v>1253</v>
      </c>
    </row>
    <row r="3672" spans="1:11" x14ac:dyDescent="0.3">
      <c r="A3672" s="1">
        <v>44915</v>
      </c>
      <c r="B3672" t="s">
        <v>5566</v>
      </c>
      <c r="C3672" s="3" t="s">
        <v>9575</v>
      </c>
      <c r="D3672" t="s">
        <v>6130</v>
      </c>
      <c r="F3672">
        <v>34.299999999999997</v>
      </c>
      <c r="G3672">
        <v>0</v>
      </c>
      <c r="H3672" t="s">
        <v>570</v>
      </c>
      <c r="I3672" t="s">
        <v>1253</v>
      </c>
    </row>
    <row r="3673" spans="1:11" x14ac:dyDescent="0.3">
      <c r="A3673" s="1">
        <v>44915</v>
      </c>
      <c r="B3673" t="s">
        <v>5566</v>
      </c>
      <c r="C3673" s="3" t="s">
        <v>9576</v>
      </c>
      <c r="D3673" t="s">
        <v>6130</v>
      </c>
      <c r="F3673">
        <v>35</v>
      </c>
      <c r="G3673">
        <v>0</v>
      </c>
      <c r="H3673" t="s">
        <v>570</v>
      </c>
      <c r="I3673" t="s">
        <v>1253</v>
      </c>
    </row>
    <row r="3674" spans="1:11" x14ac:dyDescent="0.3">
      <c r="A3674" s="1">
        <v>44915</v>
      </c>
      <c r="B3674" t="s">
        <v>5566</v>
      </c>
      <c r="C3674" s="3" t="s">
        <v>9577</v>
      </c>
      <c r="D3674" t="s">
        <v>6130</v>
      </c>
      <c r="F3674">
        <v>30</v>
      </c>
      <c r="G3674">
        <v>0</v>
      </c>
      <c r="H3674" t="s">
        <v>570</v>
      </c>
      <c r="I3674" t="s">
        <v>1253</v>
      </c>
    </row>
    <row r="3675" spans="1:11" x14ac:dyDescent="0.3">
      <c r="A3675" s="1">
        <v>44915</v>
      </c>
      <c r="B3675" t="s">
        <v>5566</v>
      </c>
      <c r="C3675" s="3" t="s">
        <v>9578</v>
      </c>
      <c r="D3675" t="s">
        <v>6130</v>
      </c>
      <c r="F3675">
        <v>29.8</v>
      </c>
      <c r="G3675">
        <v>0</v>
      </c>
      <c r="H3675" t="s">
        <v>570</v>
      </c>
      <c r="I3675" t="s">
        <v>1253</v>
      </c>
    </row>
    <row r="3676" spans="1:11" x14ac:dyDescent="0.3">
      <c r="A3676" s="1">
        <v>44915</v>
      </c>
      <c r="B3676" t="s">
        <v>5566</v>
      </c>
      <c r="C3676" s="3" t="s">
        <v>9579</v>
      </c>
      <c r="D3676" t="s">
        <v>6130</v>
      </c>
      <c r="F3676">
        <v>34.299999999999997</v>
      </c>
      <c r="G3676">
        <v>0</v>
      </c>
      <c r="H3676" t="s">
        <v>570</v>
      </c>
      <c r="I3676" t="s">
        <v>1253</v>
      </c>
    </row>
    <row r="3677" spans="1:11" x14ac:dyDescent="0.3">
      <c r="A3677" s="1">
        <v>44915</v>
      </c>
      <c r="B3677" t="s">
        <v>5566</v>
      </c>
      <c r="C3677" s="3" t="s">
        <v>9580</v>
      </c>
      <c r="D3677" t="s">
        <v>6130</v>
      </c>
      <c r="F3677">
        <v>40.5</v>
      </c>
      <c r="G3677">
        <v>0</v>
      </c>
      <c r="H3677" t="s">
        <v>570</v>
      </c>
      <c r="I3677" t="s">
        <v>1253</v>
      </c>
    </row>
    <row r="3678" spans="1:11" x14ac:dyDescent="0.3">
      <c r="A3678" s="1">
        <v>44915</v>
      </c>
      <c r="B3678" t="s">
        <v>5566</v>
      </c>
      <c r="C3678" s="3" t="s">
        <v>9581</v>
      </c>
      <c r="D3678" t="s">
        <v>9582</v>
      </c>
      <c r="F3678">
        <v>29.2</v>
      </c>
      <c r="G3678">
        <v>0</v>
      </c>
      <c r="H3678" t="s">
        <v>2841</v>
      </c>
      <c r="I3678" t="s">
        <v>15</v>
      </c>
      <c r="J3678" s="1">
        <v>44917</v>
      </c>
      <c r="K3678">
        <v>9003</v>
      </c>
    </row>
    <row r="3679" spans="1:11" x14ac:dyDescent="0.3">
      <c r="A3679" s="1">
        <v>44916</v>
      </c>
      <c r="B3679" t="s">
        <v>5553</v>
      </c>
      <c r="C3679" s="3" t="s">
        <v>9583</v>
      </c>
      <c r="D3679" t="s">
        <v>9584</v>
      </c>
      <c r="F3679">
        <v>28.1</v>
      </c>
      <c r="G3679">
        <v>5.6</v>
      </c>
      <c r="H3679" t="s">
        <v>4860</v>
      </c>
      <c r="I3679" t="s">
        <v>1253</v>
      </c>
    </row>
    <row r="3680" spans="1:11" x14ac:dyDescent="0.3">
      <c r="A3680" s="1">
        <v>44916</v>
      </c>
      <c r="B3680" t="s">
        <v>5553</v>
      </c>
      <c r="C3680" s="3" t="s">
        <v>9585</v>
      </c>
      <c r="D3680" t="s">
        <v>9584</v>
      </c>
      <c r="F3680">
        <v>36.299999999999997</v>
      </c>
      <c r="G3680">
        <v>0</v>
      </c>
      <c r="H3680" t="s">
        <v>4860</v>
      </c>
      <c r="I3680" t="s">
        <v>1253</v>
      </c>
    </row>
    <row r="3681" spans="1:9" x14ac:dyDescent="0.3">
      <c r="A3681" s="1">
        <v>44916</v>
      </c>
      <c r="B3681" t="s">
        <v>5553</v>
      </c>
      <c r="C3681" s="3" t="s">
        <v>9586</v>
      </c>
      <c r="D3681" t="s">
        <v>9584</v>
      </c>
      <c r="F3681">
        <v>24.4</v>
      </c>
      <c r="G3681">
        <v>0</v>
      </c>
      <c r="H3681" t="s">
        <v>4860</v>
      </c>
      <c r="I3681" t="s">
        <v>1253</v>
      </c>
    </row>
    <row r="3682" spans="1:9" x14ac:dyDescent="0.3">
      <c r="A3682" s="1">
        <v>44916</v>
      </c>
      <c r="B3682" t="s">
        <v>5553</v>
      </c>
      <c r="C3682" s="3" t="s">
        <v>9587</v>
      </c>
      <c r="D3682" t="s">
        <v>5650</v>
      </c>
      <c r="F3682">
        <v>20.3</v>
      </c>
      <c r="G3682">
        <v>0</v>
      </c>
      <c r="H3682" t="s">
        <v>282</v>
      </c>
      <c r="I3682" t="s">
        <v>1253</v>
      </c>
    </row>
    <row r="3683" spans="1:9" x14ac:dyDescent="0.3">
      <c r="A3683" s="1">
        <v>44916</v>
      </c>
      <c r="B3683" t="s">
        <v>5553</v>
      </c>
      <c r="C3683" s="3" t="s">
        <v>9588</v>
      </c>
      <c r="D3683" t="s">
        <v>5650</v>
      </c>
      <c r="F3683">
        <v>15</v>
      </c>
      <c r="G3683">
        <v>0</v>
      </c>
      <c r="H3683" t="s">
        <v>282</v>
      </c>
      <c r="I3683" t="s">
        <v>1253</v>
      </c>
    </row>
    <row r="3684" spans="1:9" x14ac:dyDescent="0.3">
      <c r="A3684" s="1">
        <v>44916</v>
      </c>
      <c r="B3684" t="s">
        <v>5553</v>
      </c>
      <c r="C3684" s="3" t="s">
        <v>9589</v>
      </c>
      <c r="D3684" t="s">
        <v>5650</v>
      </c>
      <c r="F3684">
        <v>13.3</v>
      </c>
      <c r="G3684">
        <v>0</v>
      </c>
      <c r="H3684" t="s">
        <v>282</v>
      </c>
      <c r="I3684" t="s">
        <v>1253</v>
      </c>
    </row>
    <row r="3685" spans="1:9" x14ac:dyDescent="0.3">
      <c r="A3685" s="1">
        <v>44916</v>
      </c>
      <c r="B3685" t="s">
        <v>5553</v>
      </c>
      <c r="C3685" s="3" t="s">
        <v>9590</v>
      </c>
      <c r="D3685" t="s">
        <v>5650</v>
      </c>
      <c r="F3685">
        <v>19.600000000000001</v>
      </c>
      <c r="G3685">
        <v>0</v>
      </c>
      <c r="H3685" t="s">
        <v>282</v>
      </c>
      <c r="I3685" t="s">
        <v>1253</v>
      </c>
    </row>
    <row r="3686" spans="1:9" x14ac:dyDescent="0.3">
      <c r="A3686" s="1">
        <v>44916</v>
      </c>
      <c r="B3686" t="s">
        <v>5553</v>
      </c>
      <c r="C3686" s="3" t="s">
        <v>9591</v>
      </c>
      <c r="D3686" t="s">
        <v>5650</v>
      </c>
      <c r="F3686">
        <v>19.600000000000001</v>
      </c>
      <c r="G3686">
        <v>0</v>
      </c>
      <c r="H3686" t="s">
        <v>282</v>
      </c>
      <c r="I3686" t="s">
        <v>1253</v>
      </c>
    </row>
    <row r="3687" spans="1:9" x14ac:dyDescent="0.3">
      <c r="A3687" s="1">
        <v>44916</v>
      </c>
      <c r="B3687" t="s">
        <v>5553</v>
      </c>
      <c r="C3687" s="3" t="s">
        <v>9592</v>
      </c>
      <c r="D3687" t="s">
        <v>5650</v>
      </c>
      <c r="F3687">
        <v>16.600000000000001</v>
      </c>
      <c r="G3687">
        <v>2</v>
      </c>
      <c r="H3687" t="s">
        <v>282</v>
      </c>
      <c r="I3687" t="s">
        <v>1253</v>
      </c>
    </row>
    <row r="3688" spans="1:9" x14ac:dyDescent="0.3">
      <c r="A3688" s="1">
        <v>44916</v>
      </c>
      <c r="B3688" t="s">
        <v>5553</v>
      </c>
      <c r="C3688" s="3" t="s">
        <v>9593</v>
      </c>
      <c r="D3688" t="s">
        <v>5722</v>
      </c>
      <c r="F3688">
        <v>23.8</v>
      </c>
      <c r="G3688">
        <v>0</v>
      </c>
      <c r="H3688" t="s">
        <v>1152</v>
      </c>
      <c r="I3688" t="s">
        <v>1253</v>
      </c>
    </row>
    <row r="3689" spans="1:9" x14ac:dyDescent="0.3">
      <c r="A3689" s="1">
        <v>44916</v>
      </c>
      <c r="B3689" t="s">
        <v>5553</v>
      </c>
      <c r="C3689" s="3" t="s">
        <v>9594</v>
      </c>
      <c r="D3689" t="s">
        <v>5722</v>
      </c>
      <c r="F3689">
        <v>24</v>
      </c>
      <c r="G3689">
        <v>0</v>
      </c>
      <c r="H3689" t="s">
        <v>1152</v>
      </c>
      <c r="I3689" t="s">
        <v>1253</v>
      </c>
    </row>
    <row r="3690" spans="1:9" x14ac:dyDescent="0.3">
      <c r="A3690" s="1">
        <v>44916</v>
      </c>
      <c r="B3690" t="s">
        <v>5553</v>
      </c>
      <c r="C3690" s="3" t="s">
        <v>9595</v>
      </c>
      <c r="D3690" t="s">
        <v>5722</v>
      </c>
      <c r="F3690">
        <v>18.100000000000001</v>
      </c>
      <c r="G3690">
        <v>0</v>
      </c>
      <c r="H3690" t="s">
        <v>1152</v>
      </c>
      <c r="I3690" t="s">
        <v>1253</v>
      </c>
    </row>
    <row r="3691" spans="1:9" x14ac:dyDescent="0.3">
      <c r="A3691" s="1">
        <v>44905</v>
      </c>
      <c r="B3691" t="s">
        <v>5561</v>
      </c>
      <c r="C3691" s="3" t="s">
        <v>9421</v>
      </c>
      <c r="D3691" t="s">
        <v>6046</v>
      </c>
      <c r="F3691">
        <v>26.2</v>
      </c>
      <c r="G3691">
        <v>0</v>
      </c>
      <c r="H3691" t="s">
        <v>23</v>
      </c>
      <c r="I3691" t="s">
        <v>15</v>
      </c>
    </row>
    <row r="3692" spans="1:9" x14ac:dyDescent="0.3">
      <c r="A3692" s="1">
        <v>44783</v>
      </c>
      <c r="B3692" t="s">
        <v>5561</v>
      </c>
      <c r="C3692" s="3" t="s">
        <v>7054</v>
      </c>
      <c r="D3692" t="s">
        <v>6046</v>
      </c>
      <c r="F3692">
        <v>26.1</v>
      </c>
      <c r="G3692">
        <v>0</v>
      </c>
      <c r="H3692" t="s">
        <v>23</v>
      </c>
      <c r="I3692" t="s">
        <v>15</v>
      </c>
    </row>
    <row r="3693" spans="1:9" x14ac:dyDescent="0.3">
      <c r="A3693" s="1">
        <v>44770</v>
      </c>
      <c r="B3693" t="s">
        <v>5561</v>
      </c>
      <c r="C3693" s="3" t="s">
        <v>6734</v>
      </c>
      <c r="D3693" t="s">
        <v>5870</v>
      </c>
      <c r="F3693">
        <v>26</v>
      </c>
      <c r="G3693">
        <v>0</v>
      </c>
      <c r="H3693" t="s">
        <v>23</v>
      </c>
      <c r="I3693" t="s">
        <v>15</v>
      </c>
    </row>
    <row r="3694" spans="1:9" x14ac:dyDescent="0.3">
      <c r="A3694" s="1">
        <v>44784</v>
      </c>
      <c r="B3694" t="s">
        <v>5561</v>
      </c>
      <c r="C3694" s="3" t="s">
        <v>7080</v>
      </c>
      <c r="D3694" t="s">
        <v>7009</v>
      </c>
      <c r="F3694">
        <v>26</v>
      </c>
      <c r="G3694">
        <v>0</v>
      </c>
      <c r="H3694" t="s">
        <v>23</v>
      </c>
      <c r="I3694" t="s">
        <v>15</v>
      </c>
    </row>
    <row r="3695" spans="1:9" x14ac:dyDescent="0.3">
      <c r="A3695" s="1">
        <v>44812</v>
      </c>
      <c r="B3695" t="s">
        <v>5561</v>
      </c>
      <c r="C3695" s="3" t="s">
        <v>7574</v>
      </c>
      <c r="D3695" t="s">
        <v>5926</v>
      </c>
      <c r="F3695">
        <v>26</v>
      </c>
      <c r="G3695">
        <v>3.4</v>
      </c>
      <c r="H3695" t="s">
        <v>23</v>
      </c>
      <c r="I3695" t="s">
        <v>1253</v>
      </c>
    </row>
    <row r="3696" spans="1:9" x14ac:dyDescent="0.3">
      <c r="A3696" s="1">
        <v>44866</v>
      </c>
      <c r="B3696" t="s">
        <v>5566</v>
      </c>
      <c r="C3696" s="3" t="s">
        <v>8670</v>
      </c>
      <c r="D3696" t="s">
        <v>6289</v>
      </c>
      <c r="F3696">
        <v>26</v>
      </c>
      <c r="G3696">
        <v>0</v>
      </c>
      <c r="H3696" t="s">
        <v>23</v>
      </c>
      <c r="I3696" t="s">
        <v>15</v>
      </c>
    </row>
    <row r="3697" spans="1:11" x14ac:dyDescent="0.3">
      <c r="A3697" s="1">
        <v>44901</v>
      </c>
      <c r="B3697" t="s">
        <v>5553</v>
      </c>
      <c r="C3697" s="3" t="s">
        <v>9304</v>
      </c>
      <c r="D3697" t="s">
        <v>6929</v>
      </c>
      <c r="F3697">
        <v>26</v>
      </c>
      <c r="G3697">
        <v>2.2000000000000002</v>
      </c>
      <c r="H3697" t="s">
        <v>23</v>
      </c>
      <c r="I3697" t="s">
        <v>1253</v>
      </c>
    </row>
    <row r="3698" spans="1:11" x14ac:dyDescent="0.3">
      <c r="A3698" s="1">
        <v>44916</v>
      </c>
      <c r="B3698" t="s">
        <v>5566</v>
      </c>
      <c r="C3698" s="3" t="s">
        <v>9603</v>
      </c>
      <c r="D3698" t="s">
        <v>6100</v>
      </c>
      <c r="F3698">
        <v>23.4</v>
      </c>
      <c r="G3698">
        <v>0</v>
      </c>
      <c r="H3698" t="s">
        <v>142</v>
      </c>
      <c r="I3698" t="s">
        <v>15</v>
      </c>
      <c r="J3698" s="1">
        <v>44916</v>
      </c>
      <c r="K3698">
        <v>8996</v>
      </c>
    </row>
    <row r="3699" spans="1:11" x14ac:dyDescent="0.3">
      <c r="A3699" s="1">
        <v>44916</v>
      </c>
      <c r="B3699" t="s">
        <v>5566</v>
      </c>
      <c r="C3699" s="3" t="s">
        <v>9604</v>
      </c>
      <c r="D3699" t="s">
        <v>5592</v>
      </c>
      <c r="F3699">
        <v>35</v>
      </c>
      <c r="G3699">
        <v>0</v>
      </c>
      <c r="H3699" t="s">
        <v>918</v>
      </c>
      <c r="I3699" t="s">
        <v>5548</v>
      </c>
    </row>
    <row r="3700" spans="1:11" x14ac:dyDescent="0.3">
      <c r="A3700" s="1">
        <v>44916</v>
      </c>
      <c r="B3700" t="s">
        <v>5566</v>
      </c>
      <c r="C3700" s="3" t="s">
        <v>9605</v>
      </c>
      <c r="D3700" t="s">
        <v>9582</v>
      </c>
      <c r="F3700">
        <v>35.299999999999997</v>
      </c>
      <c r="G3700">
        <v>4</v>
      </c>
      <c r="H3700" t="s">
        <v>2841</v>
      </c>
      <c r="I3700" t="s">
        <v>15</v>
      </c>
      <c r="J3700" s="1">
        <v>44917</v>
      </c>
      <c r="K3700">
        <v>9003</v>
      </c>
    </row>
    <row r="3701" spans="1:11" x14ac:dyDescent="0.3">
      <c r="A3701" s="1">
        <v>44916</v>
      </c>
      <c r="B3701" t="s">
        <v>5566</v>
      </c>
      <c r="C3701" s="3" t="s">
        <v>9606</v>
      </c>
      <c r="D3701" t="s">
        <v>9582</v>
      </c>
      <c r="F3701">
        <v>38.1</v>
      </c>
      <c r="G3701">
        <v>0</v>
      </c>
      <c r="H3701" t="s">
        <v>2841</v>
      </c>
      <c r="I3701" t="s">
        <v>15</v>
      </c>
      <c r="J3701" s="1">
        <v>44917</v>
      </c>
      <c r="K3701">
        <v>9003</v>
      </c>
    </row>
    <row r="3702" spans="1:11" x14ac:dyDescent="0.3">
      <c r="A3702" s="1">
        <v>44916</v>
      </c>
      <c r="B3702" t="s">
        <v>5566</v>
      </c>
      <c r="C3702" s="3" t="s">
        <v>9607</v>
      </c>
      <c r="D3702" t="s">
        <v>9582</v>
      </c>
      <c r="F3702">
        <v>35.799999999999997</v>
      </c>
      <c r="G3702">
        <v>0</v>
      </c>
      <c r="H3702" t="s">
        <v>2841</v>
      </c>
      <c r="I3702" t="s">
        <v>15</v>
      </c>
      <c r="J3702" s="1">
        <v>44917</v>
      </c>
      <c r="K3702">
        <v>9003</v>
      </c>
    </row>
    <row r="3703" spans="1:11" x14ac:dyDescent="0.3">
      <c r="A3703" s="1">
        <v>44916</v>
      </c>
      <c r="B3703" t="s">
        <v>5566</v>
      </c>
      <c r="C3703" s="3" t="s">
        <v>9608</v>
      </c>
      <c r="D3703" t="s">
        <v>9582</v>
      </c>
      <c r="F3703">
        <v>35.700000000000003</v>
      </c>
      <c r="G3703">
        <v>0</v>
      </c>
      <c r="H3703" t="s">
        <v>2841</v>
      </c>
      <c r="I3703" t="s">
        <v>15</v>
      </c>
      <c r="J3703" s="1">
        <v>44917</v>
      </c>
      <c r="K3703">
        <v>9003</v>
      </c>
    </row>
    <row r="3704" spans="1:11" x14ac:dyDescent="0.3">
      <c r="A3704" s="1">
        <v>44916</v>
      </c>
      <c r="B3704" t="s">
        <v>5566</v>
      </c>
      <c r="C3704" s="3" t="s">
        <v>9609</v>
      </c>
      <c r="D3704" t="s">
        <v>9582</v>
      </c>
      <c r="F3704">
        <v>34.6</v>
      </c>
      <c r="G3704">
        <v>0</v>
      </c>
      <c r="H3704" t="s">
        <v>2841</v>
      </c>
      <c r="I3704" t="s">
        <v>15</v>
      </c>
      <c r="J3704" s="1">
        <v>44917</v>
      </c>
      <c r="K3704">
        <v>9003</v>
      </c>
    </row>
    <row r="3705" spans="1:11" x14ac:dyDescent="0.3">
      <c r="A3705" s="1">
        <v>44916</v>
      </c>
      <c r="B3705" t="s">
        <v>5566</v>
      </c>
      <c r="C3705" s="3" t="s">
        <v>9610</v>
      </c>
      <c r="D3705" t="s">
        <v>9582</v>
      </c>
      <c r="F3705">
        <v>36.200000000000003</v>
      </c>
      <c r="G3705">
        <v>0</v>
      </c>
      <c r="H3705" t="s">
        <v>2841</v>
      </c>
      <c r="I3705" t="s">
        <v>15</v>
      </c>
      <c r="J3705" s="1">
        <v>44917</v>
      </c>
      <c r="K3705">
        <v>9003</v>
      </c>
    </row>
    <row r="3706" spans="1:11" x14ac:dyDescent="0.3">
      <c r="A3706" s="1">
        <v>44916</v>
      </c>
      <c r="B3706" t="s">
        <v>5566</v>
      </c>
      <c r="C3706" s="3" t="s">
        <v>9611</v>
      </c>
      <c r="D3706" t="s">
        <v>9582</v>
      </c>
      <c r="F3706">
        <v>34.700000000000003</v>
      </c>
      <c r="G3706">
        <v>0</v>
      </c>
      <c r="H3706" t="s">
        <v>2841</v>
      </c>
      <c r="I3706" t="s">
        <v>15</v>
      </c>
      <c r="J3706" s="1">
        <v>44917</v>
      </c>
      <c r="K3706">
        <v>9003</v>
      </c>
    </row>
    <row r="3707" spans="1:11" x14ac:dyDescent="0.3">
      <c r="A3707" s="1">
        <v>44916</v>
      </c>
      <c r="B3707" t="s">
        <v>5566</v>
      </c>
      <c r="C3707" s="3" t="s">
        <v>9612</v>
      </c>
      <c r="D3707" t="s">
        <v>9582</v>
      </c>
      <c r="F3707">
        <v>27.5</v>
      </c>
      <c r="G3707">
        <v>0</v>
      </c>
      <c r="H3707" t="s">
        <v>2841</v>
      </c>
      <c r="I3707" t="s">
        <v>15</v>
      </c>
      <c r="J3707" s="1">
        <v>44917</v>
      </c>
      <c r="K3707">
        <v>9003</v>
      </c>
    </row>
    <row r="3708" spans="1:11" x14ac:dyDescent="0.3">
      <c r="A3708" s="1">
        <v>44916</v>
      </c>
      <c r="B3708" t="s">
        <v>5566</v>
      </c>
      <c r="C3708" s="3" t="s">
        <v>9613</v>
      </c>
      <c r="D3708" t="s">
        <v>9582</v>
      </c>
      <c r="F3708">
        <v>31.4</v>
      </c>
      <c r="G3708">
        <v>0</v>
      </c>
      <c r="H3708" t="s">
        <v>2841</v>
      </c>
      <c r="I3708" t="s">
        <v>15</v>
      </c>
      <c r="J3708" s="1">
        <v>44917</v>
      </c>
      <c r="K3708">
        <v>9003</v>
      </c>
    </row>
    <row r="3709" spans="1:11" x14ac:dyDescent="0.3">
      <c r="A3709" s="1">
        <v>44916</v>
      </c>
      <c r="B3709" t="s">
        <v>5566</v>
      </c>
      <c r="C3709" s="3" t="s">
        <v>9614</v>
      </c>
      <c r="D3709" t="s">
        <v>9582</v>
      </c>
      <c r="F3709">
        <v>22.8</v>
      </c>
      <c r="G3709">
        <v>0</v>
      </c>
      <c r="H3709" t="s">
        <v>2841</v>
      </c>
      <c r="I3709" t="s">
        <v>15</v>
      </c>
      <c r="J3709" s="1">
        <v>44917</v>
      </c>
      <c r="K3709">
        <v>9003</v>
      </c>
    </row>
    <row r="3710" spans="1:11" x14ac:dyDescent="0.3">
      <c r="A3710" s="1">
        <v>44916</v>
      </c>
      <c r="B3710" t="s">
        <v>5566</v>
      </c>
      <c r="C3710" s="3" t="s">
        <v>9615</v>
      </c>
      <c r="D3710" t="s">
        <v>9616</v>
      </c>
      <c r="F3710">
        <v>27.8</v>
      </c>
      <c r="G3710">
        <v>0</v>
      </c>
      <c r="H3710" t="s">
        <v>904</v>
      </c>
      <c r="I3710" t="s">
        <v>5548</v>
      </c>
    </row>
    <row r="3711" spans="1:11" x14ac:dyDescent="0.3">
      <c r="A3711" s="1">
        <v>44916</v>
      </c>
      <c r="B3711" t="s">
        <v>5566</v>
      </c>
      <c r="C3711" s="3" t="s">
        <v>9617</v>
      </c>
      <c r="D3711" t="s">
        <v>9616</v>
      </c>
      <c r="F3711">
        <v>36.299999999999997</v>
      </c>
      <c r="G3711">
        <v>0</v>
      </c>
      <c r="H3711" t="s">
        <v>904</v>
      </c>
      <c r="I3711" t="s">
        <v>5548</v>
      </c>
    </row>
    <row r="3712" spans="1:11" x14ac:dyDescent="0.3">
      <c r="A3712" s="1">
        <v>44916</v>
      </c>
      <c r="B3712" t="s">
        <v>5566</v>
      </c>
      <c r="C3712" s="3" t="s">
        <v>9618</v>
      </c>
      <c r="D3712" t="s">
        <v>9616</v>
      </c>
      <c r="F3712">
        <v>37</v>
      </c>
      <c r="G3712">
        <v>0</v>
      </c>
      <c r="H3712" t="s">
        <v>904</v>
      </c>
      <c r="I3712" t="s">
        <v>5548</v>
      </c>
    </row>
    <row r="3713" spans="1:11" x14ac:dyDescent="0.3">
      <c r="A3713" s="1">
        <v>44819</v>
      </c>
      <c r="B3713" t="s">
        <v>5561</v>
      </c>
      <c r="C3713" s="3" t="s">
        <v>7743</v>
      </c>
      <c r="D3713" t="s">
        <v>6042</v>
      </c>
      <c r="F3713">
        <v>25.9</v>
      </c>
      <c r="G3713">
        <v>0</v>
      </c>
      <c r="H3713" t="s">
        <v>23</v>
      </c>
      <c r="I3713" t="s">
        <v>15</v>
      </c>
    </row>
    <row r="3714" spans="1:11" x14ac:dyDescent="0.3">
      <c r="A3714" s="1">
        <v>44832</v>
      </c>
      <c r="B3714" t="s">
        <v>5553</v>
      </c>
      <c r="C3714" s="3" t="s">
        <v>7992</v>
      </c>
      <c r="D3714" t="s">
        <v>5921</v>
      </c>
      <c r="F3714">
        <v>25.8</v>
      </c>
      <c r="G3714">
        <v>0</v>
      </c>
      <c r="H3714" t="s">
        <v>23</v>
      </c>
      <c r="I3714" t="s">
        <v>15</v>
      </c>
    </row>
    <row r="3715" spans="1:11" x14ac:dyDescent="0.3">
      <c r="A3715" s="1">
        <v>44917</v>
      </c>
      <c r="B3715" t="s">
        <v>5553</v>
      </c>
      <c r="C3715" s="3" t="s">
        <v>9621</v>
      </c>
      <c r="D3715" t="s">
        <v>9328</v>
      </c>
      <c r="F3715">
        <v>36</v>
      </c>
      <c r="G3715">
        <v>0</v>
      </c>
      <c r="H3715" t="s">
        <v>630</v>
      </c>
      <c r="I3715" t="s">
        <v>5548</v>
      </c>
    </row>
    <row r="3716" spans="1:11" x14ac:dyDescent="0.3">
      <c r="A3716" s="1">
        <v>44917</v>
      </c>
      <c r="B3716" t="s">
        <v>5553</v>
      </c>
      <c r="C3716" s="3" t="s">
        <v>9622</v>
      </c>
      <c r="D3716" t="s">
        <v>9328</v>
      </c>
      <c r="F3716">
        <v>37</v>
      </c>
      <c r="G3716">
        <v>4.7</v>
      </c>
      <c r="H3716" t="s">
        <v>630</v>
      </c>
      <c r="I3716" t="s">
        <v>5548</v>
      </c>
    </row>
    <row r="3717" spans="1:11" x14ac:dyDescent="0.3">
      <c r="A3717" s="1">
        <v>44917</v>
      </c>
      <c r="B3717" t="s">
        <v>5553</v>
      </c>
      <c r="C3717" s="3" t="s">
        <v>9623</v>
      </c>
      <c r="D3717" t="s">
        <v>5722</v>
      </c>
      <c r="F3717">
        <v>20</v>
      </c>
      <c r="G3717">
        <v>0</v>
      </c>
      <c r="H3717" t="s">
        <v>1152</v>
      </c>
      <c r="I3717" t="s">
        <v>1253</v>
      </c>
    </row>
    <row r="3718" spans="1:11" x14ac:dyDescent="0.3">
      <c r="A3718" s="1">
        <v>44917</v>
      </c>
      <c r="B3718" t="s">
        <v>5553</v>
      </c>
      <c r="C3718" s="3" t="s">
        <v>9624</v>
      </c>
      <c r="D3718" t="s">
        <v>5722</v>
      </c>
      <c r="F3718">
        <v>17.5</v>
      </c>
      <c r="G3718">
        <v>3.1</v>
      </c>
      <c r="H3718" t="s">
        <v>1152</v>
      </c>
      <c r="I3718" t="s">
        <v>1253</v>
      </c>
    </row>
    <row r="3719" spans="1:11" x14ac:dyDescent="0.3">
      <c r="A3719" s="1">
        <v>44792</v>
      </c>
      <c r="B3719" t="s">
        <v>5561</v>
      </c>
      <c r="C3719" s="3" t="s">
        <v>7175</v>
      </c>
      <c r="D3719" t="s">
        <v>6150</v>
      </c>
      <c r="F3719">
        <v>25.7</v>
      </c>
      <c r="G3719">
        <v>0</v>
      </c>
      <c r="H3719" t="s">
        <v>23</v>
      </c>
      <c r="I3719" t="s">
        <v>15</v>
      </c>
    </row>
    <row r="3720" spans="1:11" x14ac:dyDescent="0.3">
      <c r="A3720" s="1">
        <v>44824</v>
      </c>
      <c r="B3720" t="s">
        <v>5566</v>
      </c>
      <c r="C3720" s="3" t="s">
        <v>7817</v>
      </c>
      <c r="D3720" t="s">
        <v>5602</v>
      </c>
      <c r="F3720">
        <v>25.7</v>
      </c>
      <c r="G3720">
        <v>0</v>
      </c>
      <c r="H3720" t="s">
        <v>23</v>
      </c>
      <c r="I3720" t="s">
        <v>15</v>
      </c>
    </row>
    <row r="3721" spans="1:11" x14ac:dyDescent="0.3">
      <c r="A3721" s="1">
        <v>44825</v>
      </c>
      <c r="B3721" t="s">
        <v>5566</v>
      </c>
      <c r="C3721" s="3" t="s">
        <v>7851</v>
      </c>
      <c r="D3721" t="s">
        <v>5602</v>
      </c>
      <c r="F3721">
        <v>25.7</v>
      </c>
      <c r="G3721">
        <v>0</v>
      </c>
      <c r="H3721" t="s">
        <v>23</v>
      </c>
      <c r="I3721" t="s">
        <v>15</v>
      </c>
    </row>
    <row r="3722" spans="1:11" x14ac:dyDescent="0.3">
      <c r="A3722" s="1">
        <v>44826</v>
      </c>
      <c r="B3722" t="s">
        <v>5561</v>
      </c>
      <c r="C3722" s="3" t="s">
        <v>7890</v>
      </c>
      <c r="D3722" t="s">
        <v>7199</v>
      </c>
      <c r="F3722">
        <v>25.7</v>
      </c>
      <c r="G3722">
        <v>12</v>
      </c>
      <c r="H3722" t="s">
        <v>23</v>
      </c>
      <c r="I3722" t="s">
        <v>1253</v>
      </c>
    </row>
    <row r="3723" spans="1:11" x14ac:dyDescent="0.3">
      <c r="A3723" s="1">
        <v>44782</v>
      </c>
      <c r="B3723" t="s">
        <v>5553</v>
      </c>
      <c r="C3723" s="3" t="s">
        <v>7005</v>
      </c>
      <c r="D3723" t="s">
        <v>7006</v>
      </c>
      <c r="F3723">
        <v>25.6</v>
      </c>
      <c r="G3723">
        <v>0</v>
      </c>
      <c r="H3723" t="s">
        <v>23</v>
      </c>
      <c r="I3723" t="s">
        <v>15</v>
      </c>
    </row>
    <row r="3724" spans="1:11" x14ac:dyDescent="0.3">
      <c r="A3724" s="1">
        <v>44856</v>
      </c>
      <c r="B3724" t="s">
        <v>5561</v>
      </c>
      <c r="C3724" s="3" t="s">
        <v>8533</v>
      </c>
      <c r="D3724" t="s">
        <v>8531</v>
      </c>
      <c r="F3724">
        <v>25.6</v>
      </c>
      <c r="G3724">
        <v>0</v>
      </c>
      <c r="H3724" t="s">
        <v>23</v>
      </c>
      <c r="I3724" t="s">
        <v>15</v>
      </c>
    </row>
    <row r="3725" spans="1:11" x14ac:dyDescent="0.3">
      <c r="A3725" s="1">
        <v>44765</v>
      </c>
      <c r="B3725" t="s">
        <v>5553</v>
      </c>
      <c r="C3725" s="3" t="s">
        <v>6615</v>
      </c>
      <c r="D3725" t="s">
        <v>6616</v>
      </c>
      <c r="F3725">
        <v>25.4</v>
      </c>
      <c r="G3725">
        <v>0</v>
      </c>
      <c r="H3725" t="s">
        <v>23</v>
      </c>
      <c r="I3725" t="s">
        <v>15</v>
      </c>
    </row>
    <row r="3726" spans="1:11" x14ac:dyDescent="0.3">
      <c r="A3726" s="1">
        <v>44771</v>
      </c>
      <c r="B3726" t="s">
        <v>5561</v>
      </c>
      <c r="C3726" s="3" t="s">
        <v>6773</v>
      </c>
      <c r="D3726" t="s">
        <v>6774</v>
      </c>
      <c r="F3726">
        <v>25.4</v>
      </c>
      <c r="G3726">
        <v>0</v>
      </c>
      <c r="H3726" t="s">
        <v>23</v>
      </c>
      <c r="I3726" t="s">
        <v>15</v>
      </c>
      <c r="J3726" s="1">
        <v>44775</v>
      </c>
      <c r="K3726">
        <v>8403</v>
      </c>
    </row>
    <row r="3727" spans="1:11" x14ac:dyDescent="0.3">
      <c r="A3727" s="1">
        <v>44925</v>
      </c>
      <c r="B3727" t="s">
        <v>5553</v>
      </c>
      <c r="C3727" s="3" t="s">
        <v>9790</v>
      </c>
      <c r="D3727" t="s">
        <v>5921</v>
      </c>
      <c r="F3727">
        <v>25.4</v>
      </c>
      <c r="G3727">
        <v>2</v>
      </c>
      <c r="H3727" t="s">
        <v>23</v>
      </c>
      <c r="I3727" t="s">
        <v>15</v>
      </c>
    </row>
    <row r="3728" spans="1:11" x14ac:dyDescent="0.3">
      <c r="A3728" s="1">
        <v>44785</v>
      </c>
      <c r="B3728" t="s">
        <v>5561</v>
      </c>
      <c r="C3728" s="3" t="s">
        <v>7102</v>
      </c>
      <c r="D3728" t="s">
        <v>7101</v>
      </c>
      <c r="F3728">
        <v>25.3</v>
      </c>
      <c r="G3728">
        <v>0</v>
      </c>
      <c r="H3728" t="s">
        <v>23</v>
      </c>
      <c r="I3728" t="s">
        <v>15</v>
      </c>
    </row>
    <row r="3729" spans="1:11" x14ac:dyDescent="0.3">
      <c r="A3729" s="1">
        <v>44792</v>
      </c>
      <c r="B3729" t="s">
        <v>5561</v>
      </c>
      <c r="C3729" s="3" t="s">
        <v>7171</v>
      </c>
      <c r="D3729" t="s">
        <v>6147</v>
      </c>
      <c r="F3729">
        <v>25.2</v>
      </c>
      <c r="G3729">
        <v>0.5</v>
      </c>
      <c r="H3729" t="s">
        <v>23</v>
      </c>
      <c r="I3729" t="s">
        <v>15</v>
      </c>
    </row>
    <row r="3730" spans="1:11" x14ac:dyDescent="0.3">
      <c r="A3730" s="1">
        <v>44792</v>
      </c>
      <c r="B3730" t="s">
        <v>5561</v>
      </c>
      <c r="C3730" s="3" t="s">
        <v>7179</v>
      </c>
      <c r="D3730" t="s">
        <v>5783</v>
      </c>
      <c r="F3730">
        <v>25.2</v>
      </c>
      <c r="G3730">
        <v>0</v>
      </c>
      <c r="H3730" t="s">
        <v>23</v>
      </c>
      <c r="I3730" t="s">
        <v>15</v>
      </c>
    </row>
    <row r="3731" spans="1:11" x14ac:dyDescent="0.3">
      <c r="A3731" s="1">
        <v>44811</v>
      </c>
      <c r="B3731" t="s">
        <v>5561</v>
      </c>
      <c r="C3731" s="3" t="s">
        <v>7560</v>
      </c>
      <c r="D3731" t="s">
        <v>5875</v>
      </c>
      <c r="F3731">
        <v>25.2</v>
      </c>
      <c r="G3731">
        <v>0</v>
      </c>
      <c r="H3731" t="s">
        <v>23</v>
      </c>
      <c r="I3731" t="s">
        <v>1253</v>
      </c>
    </row>
    <row r="3732" spans="1:11" x14ac:dyDescent="0.3">
      <c r="A3732" s="1">
        <v>44854</v>
      </c>
      <c r="B3732" t="s">
        <v>5566</v>
      </c>
      <c r="C3732" s="3" t="s">
        <v>8472</v>
      </c>
      <c r="D3732" t="s">
        <v>6369</v>
      </c>
      <c r="F3732">
        <v>25.2</v>
      </c>
      <c r="G3732">
        <v>0</v>
      </c>
      <c r="H3732" t="s">
        <v>23</v>
      </c>
      <c r="I3732" t="s">
        <v>15</v>
      </c>
    </row>
    <row r="3733" spans="1:11" x14ac:dyDescent="0.3">
      <c r="A3733" s="1">
        <v>44907</v>
      </c>
      <c r="B3733" t="s">
        <v>5561</v>
      </c>
      <c r="C3733" s="3" t="s">
        <v>9438</v>
      </c>
      <c r="D3733" t="s">
        <v>6020</v>
      </c>
      <c r="F3733">
        <v>25.2</v>
      </c>
      <c r="G3733">
        <v>0</v>
      </c>
      <c r="H3733" t="s">
        <v>23</v>
      </c>
      <c r="I3733" t="s">
        <v>15</v>
      </c>
    </row>
    <row r="3734" spans="1:11" x14ac:dyDescent="0.3">
      <c r="A3734" s="1">
        <v>44918</v>
      </c>
      <c r="B3734" t="s">
        <v>5553</v>
      </c>
      <c r="C3734" s="3" t="s">
        <v>9640</v>
      </c>
      <c r="D3734" t="s">
        <v>9328</v>
      </c>
      <c r="F3734">
        <v>42</v>
      </c>
      <c r="G3734">
        <v>0</v>
      </c>
      <c r="H3734" t="s">
        <v>630</v>
      </c>
      <c r="I3734" t="s">
        <v>5548</v>
      </c>
    </row>
    <row r="3735" spans="1:11" x14ac:dyDescent="0.3">
      <c r="A3735" s="1">
        <v>44918</v>
      </c>
      <c r="B3735" t="s">
        <v>5553</v>
      </c>
      <c r="C3735" s="3" t="s">
        <v>9641</v>
      </c>
      <c r="D3735" t="s">
        <v>9328</v>
      </c>
      <c r="F3735">
        <v>36.200000000000003</v>
      </c>
      <c r="G3735">
        <v>0</v>
      </c>
      <c r="H3735" t="s">
        <v>630</v>
      </c>
      <c r="I3735" t="s">
        <v>5548</v>
      </c>
    </row>
    <row r="3736" spans="1:11" x14ac:dyDescent="0.3">
      <c r="A3736" s="1">
        <v>44918</v>
      </c>
      <c r="B3736" t="s">
        <v>5553</v>
      </c>
      <c r="C3736" s="3" t="s">
        <v>9642</v>
      </c>
      <c r="D3736" t="s">
        <v>9328</v>
      </c>
      <c r="F3736">
        <v>42</v>
      </c>
      <c r="G3736">
        <v>0</v>
      </c>
      <c r="H3736" t="s">
        <v>630</v>
      </c>
      <c r="I3736" t="s">
        <v>5548</v>
      </c>
    </row>
    <row r="3737" spans="1:11" x14ac:dyDescent="0.3">
      <c r="A3737" s="1">
        <v>44918</v>
      </c>
      <c r="B3737" t="s">
        <v>5553</v>
      </c>
      <c r="C3737" s="3" t="s">
        <v>9643</v>
      </c>
      <c r="D3737" t="s">
        <v>9328</v>
      </c>
      <c r="F3737">
        <v>37.700000000000003</v>
      </c>
      <c r="G3737">
        <v>0</v>
      </c>
      <c r="H3737" t="s">
        <v>630</v>
      </c>
      <c r="I3737" t="s">
        <v>5548</v>
      </c>
    </row>
    <row r="3738" spans="1:11" x14ac:dyDescent="0.3">
      <c r="A3738" s="1">
        <v>44918</v>
      </c>
      <c r="B3738" t="s">
        <v>5566</v>
      </c>
      <c r="C3738" s="3" t="s">
        <v>9644</v>
      </c>
      <c r="D3738" t="s">
        <v>6224</v>
      </c>
      <c r="F3738">
        <v>42.8</v>
      </c>
      <c r="G3738">
        <v>0</v>
      </c>
      <c r="H3738" t="s">
        <v>142</v>
      </c>
      <c r="I3738" t="s">
        <v>15</v>
      </c>
      <c r="J3738" s="1">
        <v>44919</v>
      </c>
      <c r="K3738">
        <v>9011</v>
      </c>
    </row>
    <row r="3739" spans="1:11" x14ac:dyDescent="0.3">
      <c r="A3739" s="1">
        <v>44918</v>
      </c>
      <c r="B3739" t="s">
        <v>5566</v>
      </c>
      <c r="C3739" s="3" t="s">
        <v>9645</v>
      </c>
      <c r="D3739" t="s">
        <v>6224</v>
      </c>
      <c r="F3739">
        <v>28.6</v>
      </c>
      <c r="G3739">
        <v>0</v>
      </c>
      <c r="H3739" t="s">
        <v>142</v>
      </c>
      <c r="I3739" t="s">
        <v>15</v>
      </c>
      <c r="J3739" s="1">
        <v>44919</v>
      </c>
      <c r="K3739">
        <v>9011</v>
      </c>
    </row>
    <row r="3740" spans="1:11" x14ac:dyDescent="0.3">
      <c r="A3740" s="1">
        <v>44918</v>
      </c>
      <c r="B3740" t="s">
        <v>5566</v>
      </c>
      <c r="C3740" s="3" t="s">
        <v>9646</v>
      </c>
      <c r="D3740" t="s">
        <v>6224</v>
      </c>
      <c r="F3740">
        <v>32.4</v>
      </c>
      <c r="G3740">
        <v>0</v>
      </c>
      <c r="H3740" t="s">
        <v>142</v>
      </c>
      <c r="I3740" t="s">
        <v>15</v>
      </c>
      <c r="J3740" s="1">
        <v>44919</v>
      </c>
      <c r="K3740">
        <v>9011</v>
      </c>
    </row>
    <row r="3741" spans="1:11" x14ac:dyDescent="0.3">
      <c r="A3741" s="1">
        <v>44918</v>
      </c>
      <c r="B3741" t="s">
        <v>5566</v>
      </c>
      <c r="C3741" s="3" t="s">
        <v>9647</v>
      </c>
      <c r="D3741" t="s">
        <v>6224</v>
      </c>
      <c r="F3741">
        <v>32.5</v>
      </c>
      <c r="G3741">
        <v>0</v>
      </c>
      <c r="H3741" t="s">
        <v>142</v>
      </c>
      <c r="I3741" t="s">
        <v>15</v>
      </c>
      <c r="J3741" s="1">
        <v>44919</v>
      </c>
      <c r="K3741">
        <v>9011</v>
      </c>
    </row>
    <row r="3742" spans="1:11" x14ac:dyDescent="0.3">
      <c r="A3742" s="1">
        <v>44772</v>
      </c>
      <c r="B3742" t="s">
        <v>5553</v>
      </c>
      <c r="C3742" s="3" t="s">
        <v>6814</v>
      </c>
      <c r="D3742" t="s">
        <v>6815</v>
      </c>
      <c r="F3742">
        <v>25</v>
      </c>
      <c r="G3742">
        <v>0</v>
      </c>
      <c r="H3742" t="s">
        <v>23</v>
      </c>
      <c r="I3742" t="s">
        <v>15</v>
      </c>
    </row>
    <row r="3743" spans="1:11" x14ac:dyDescent="0.3">
      <c r="A3743" s="1">
        <v>44819</v>
      </c>
      <c r="B3743" t="s">
        <v>5566</v>
      </c>
      <c r="C3743" s="3" t="s">
        <v>7765</v>
      </c>
      <c r="D3743" t="s">
        <v>6064</v>
      </c>
      <c r="F3743">
        <v>25</v>
      </c>
      <c r="G3743">
        <v>0</v>
      </c>
      <c r="H3743" t="s">
        <v>23</v>
      </c>
      <c r="I3743" t="s">
        <v>1253</v>
      </c>
    </row>
    <row r="3744" spans="1:11" x14ac:dyDescent="0.3">
      <c r="A3744" s="1">
        <v>44855</v>
      </c>
      <c r="B3744" t="s">
        <v>5566</v>
      </c>
      <c r="C3744" s="3" t="s">
        <v>8516</v>
      </c>
      <c r="D3744" t="s">
        <v>6405</v>
      </c>
      <c r="F3744">
        <v>25</v>
      </c>
      <c r="G3744">
        <v>7</v>
      </c>
      <c r="H3744" t="s">
        <v>23</v>
      </c>
      <c r="I3744" t="s">
        <v>15</v>
      </c>
    </row>
    <row r="3745" spans="1:11" x14ac:dyDescent="0.3">
      <c r="A3745" s="1">
        <v>44911</v>
      </c>
      <c r="B3745" t="s">
        <v>5553</v>
      </c>
      <c r="C3745" s="3" t="s">
        <v>9516</v>
      </c>
      <c r="D3745" t="s">
        <v>9517</v>
      </c>
      <c r="F3745">
        <v>25</v>
      </c>
      <c r="G3745">
        <v>0</v>
      </c>
      <c r="H3745" t="s">
        <v>23</v>
      </c>
      <c r="I3745" t="s">
        <v>15</v>
      </c>
    </row>
    <row r="3746" spans="1:11" x14ac:dyDescent="0.3">
      <c r="A3746" s="1">
        <v>44940</v>
      </c>
      <c r="B3746" t="s">
        <v>5566</v>
      </c>
      <c r="C3746" s="3" t="s">
        <v>9974</v>
      </c>
      <c r="D3746" t="s">
        <v>6300</v>
      </c>
      <c r="F3746">
        <v>25</v>
      </c>
      <c r="G3746">
        <v>2.5</v>
      </c>
      <c r="H3746" t="s">
        <v>23</v>
      </c>
      <c r="I3746" t="s">
        <v>15</v>
      </c>
    </row>
    <row r="3747" spans="1:11" x14ac:dyDescent="0.3">
      <c r="A3747" s="1">
        <v>44825</v>
      </c>
      <c r="B3747" t="s">
        <v>5566</v>
      </c>
      <c r="C3747" s="3" t="s">
        <v>7842</v>
      </c>
      <c r="D3747" t="s">
        <v>6395</v>
      </c>
      <c r="F3747">
        <v>24.9</v>
      </c>
      <c r="G3747">
        <v>0</v>
      </c>
      <c r="H3747" t="s">
        <v>23</v>
      </c>
      <c r="I3747" t="s">
        <v>15</v>
      </c>
    </row>
    <row r="3748" spans="1:11" x14ac:dyDescent="0.3">
      <c r="A3748" s="1">
        <v>44824</v>
      </c>
      <c r="B3748" t="s">
        <v>5566</v>
      </c>
      <c r="C3748" s="3" t="s">
        <v>7818</v>
      </c>
      <c r="D3748" t="s">
        <v>6196</v>
      </c>
      <c r="F3748">
        <v>24.8</v>
      </c>
      <c r="G3748">
        <v>0</v>
      </c>
      <c r="H3748" t="s">
        <v>23</v>
      </c>
      <c r="I3748" t="s">
        <v>15</v>
      </c>
    </row>
    <row r="3749" spans="1:11" x14ac:dyDescent="0.3">
      <c r="A3749" s="1">
        <v>44832</v>
      </c>
      <c r="B3749" t="s">
        <v>5553</v>
      </c>
      <c r="C3749" s="3" t="s">
        <v>7991</v>
      </c>
      <c r="D3749" t="s">
        <v>5921</v>
      </c>
      <c r="F3749">
        <v>24.8</v>
      </c>
      <c r="G3749">
        <v>0</v>
      </c>
      <c r="H3749" t="s">
        <v>23</v>
      </c>
      <c r="I3749" t="s">
        <v>15</v>
      </c>
    </row>
    <row r="3750" spans="1:11" x14ac:dyDescent="0.3">
      <c r="A3750" s="1">
        <v>44855</v>
      </c>
      <c r="B3750" t="s">
        <v>5561</v>
      </c>
      <c r="C3750" s="3" t="s">
        <v>8496</v>
      </c>
      <c r="D3750" t="s">
        <v>6046</v>
      </c>
      <c r="F3750">
        <v>24.8</v>
      </c>
      <c r="G3750">
        <v>0</v>
      </c>
      <c r="H3750" t="s">
        <v>23</v>
      </c>
      <c r="I3750" t="s">
        <v>15</v>
      </c>
    </row>
    <row r="3751" spans="1:11" x14ac:dyDescent="0.3">
      <c r="A3751" s="1">
        <v>44855</v>
      </c>
      <c r="B3751" t="s">
        <v>5566</v>
      </c>
      <c r="C3751" s="3" t="s">
        <v>8508</v>
      </c>
      <c r="D3751" t="s">
        <v>6369</v>
      </c>
      <c r="F3751">
        <v>24.7</v>
      </c>
      <c r="G3751">
        <v>7</v>
      </c>
      <c r="H3751" t="s">
        <v>23</v>
      </c>
      <c r="I3751" t="s">
        <v>15</v>
      </c>
    </row>
    <row r="3752" spans="1:11" x14ac:dyDescent="0.3">
      <c r="A3752" s="1">
        <v>44819</v>
      </c>
      <c r="B3752" t="s">
        <v>5561</v>
      </c>
      <c r="C3752" s="3" t="s">
        <v>7740</v>
      </c>
      <c r="D3752" t="s">
        <v>6061</v>
      </c>
      <c r="F3752">
        <v>24.6</v>
      </c>
      <c r="G3752">
        <v>0</v>
      </c>
      <c r="H3752" t="s">
        <v>23</v>
      </c>
      <c r="I3752" t="s">
        <v>15</v>
      </c>
    </row>
    <row r="3753" spans="1:11" x14ac:dyDescent="0.3">
      <c r="A3753" s="1">
        <v>44825</v>
      </c>
      <c r="B3753" t="s">
        <v>5566</v>
      </c>
      <c r="C3753" s="3" t="s">
        <v>7836</v>
      </c>
      <c r="D3753" t="s">
        <v>6369</v>
      </c>
      <c r="F3753">
        <v>24.6</v>
      </c>
      <c r="G3753">
        <v>0</v>
      </c>
      <c r="H3753" t="s">
        <v>23</v>
      </c>
      <c r="I3753" t="s">
        <v>15</v>
      </c>
    </row>
    <row r="3754" spans="1:11" x14ac:dyDescent="0.3">
      <c r="A3754" s="1">
        <v>44762</v>
      </c>
      <c r="B3754" t="s">
        <v>5561</v>
      </c>
      <c r="C3754" s="3" t="s">
        <v>6527</v>
      </c>
      <c r="D3754" t="s">
        <v>5875</v>
      </c>
      <c r="F3754">
        <v>24.5</v>
      </c>
      <c r="G3754">
        <v>0</v>
      </c>
      <c r="H3754" t="s">
        <v>23</v>
      </c>
      <c r="I3754" t="s">
        <v>15</v>
      </c>
    </row>
    <row r="3755" spans="1:11" x14ac:dyDescent="0.3">
      <c r="A3755" s="1">
        <v>44919</v>
      </c>
      <c r="B3755" t="s">
        <v>5566</v>
      </c>
      <c r="C3755" s="3" t="s">
        <v>9661</v>
      </c>
      <c r="D3755" t="s">
        <v>6224</v>
      </c>
      <c r="F3755">
        <v>34.6</v>
      </c>
      <c r="G3755">
        <v>1.7</v>
      </c>
      <c r="H3755" t="s">
        <v>142</v>
      </c>
      <c r="I3755" t="s">
        <v>15</v>
      </c>
      <c r="J3755" s="1">
        <v>44919</v>
      </c>
      <c r="K3755">
        <v>9011</v>
      </c>
    </row>
    <row r="3756" spans="1:11" x14ac:dyDescent="0.3">
      <c r="A3756" s="1">
        <v>44919</v>
      </c>
      <c r="B3756" t="s">
        <v>5566</v>
      </c>
      <c r="C3756" s="3" t="s">
        <v>9662</v>
      </c>
      <c r="D3756" t="s">
        <v>6224</v>
      </c>
      <c r="F3756">
        <v>35.4</v>
      </c>
      <c r="G3756">
        <v>0</v>
      </c>
      <c r="H3756" t="s">
        <v>142</v>
      </c>
      <c r="I3756" t="s">
        <v>15</v>
      </c>
      <c r="J3756" s="1">
        <v>44919</v>
      </c>
      <c r="K3756">
        <v>9011</v>
      </c>
    </row>
    <row r="3757" spans="1:11" x14ac:dyDescent="0.3">
      <c r="A3757" s="1">
        <v>44919</v>
      </c>
      <c r="B3757" t="s">
        <v>5566</v>
      </c>
      <c r="C3757" s="3" t="s">
        <v>9663</v>
      </c>
      <c r="D3757" t="s">
        <v>6224</v>
      </c>
      <c r="F3757">
        <v>34.1</v>
      </c>
      <c r="G3757">
        <v>0</v>
      </c>
      <c r="H3757" t="s">
        <v>142</v>
      </c>
      <c r="I3757" t="s">
        <v>15</v>
      </c>
      <c r="J3757" s="1">
        <v>44919</v>
      </c>
      <c r="K3757">
        <v>9011</v>
      </c>
    </row>
    <row r="3758" spans="1:11" x14ac:dyDescent="0.3">
      <c r="A3758" s="1">
        <v>44919</v>
      </c>
      <c r="B3758" t="s">
        <v>5566</v>
      </c>
      <c r="C3758" s="3" t="s">
        <v>9664</v>
      </c>
      <c r="D3758" t="s">
        <v>6224</v>
      </c>
      <c r="F3758">
        <v>30.5</v>
      </c>
      <c r="G3758">
        <v>0</v>
      </c>
      <c r="H3758" t="s">
        <v>142</v>
      </c>
      <c r="I3758" t="s">
        <v>15</v>
      </c>
      <c r="J3758" s="1">
        <v>44919</v>
      </c>
      <c r="K3758">
        <v>9011</v>
      </c>
    </row>
    <row r="3759" spans="1:11" x14ac:dyDescent="0.3">
      <c r="A3759" s="1">
        <v>44919</v>
      </c>
      <c r="B3759" t="s">
        <v>5566</v>
      </c>
      <c r="C3759" s="3" t="s">
        <v>9665</v>
      </c>
      <c r="D3759" t="s">
        <v>6224</v>
      </c>
      <c r="F3759">
        <v>33.200000000000003</v>
      </c>
      <c r="G3759">
        <v>0</v>
      </c>
      <c r="H3759" t="s">
        <v>142</v>
      </c>
      <c r="I3759" t="s">
        <v>15</v>
      </c>
      <c r="J3759" s="1">
        <v>44919</v>
      </c>
      <c r="K3759">
        <v>9011</v>
      </c>
    </row>
    <row r="3760" spans="1:11" x14ac:dyDescent="0.3">
      <c r="A3760" s="1">
        <v>44919</v>
      </c>
      <c r="B3760" t="s">
        <v>5566</v>
      </c>
      <c r="C3760" s="3" t="s">
        <v>9666</v>
      </c>
      <c r="D3760" t="s">
        <v>7290</v>
      </c>
      <c r="F3760">
        <v>34.1</v>
      </c>
      <c r="G3760">
        <v>0</v>
      </c>
      <c r="H3760" t="s">
        <v>708</v>
      </c>
      <c r="I3760" t="s">
        <v>1253</v>
      </c>
    </row>
    <row r="3761" spans="1:9" x14ac:dyDescent="0.3">
      <c r="A3761" s="1">
        <v>44919</v>
      </c>
      <c r="B3761" t="s">
        <v>5566</v>
      </c>
      <c r="C3761" s="3" t="s">
        <v>9667</v>
      </c>
      <c r="D3761" t="s">
        <v>7290</v>
      </c>
      <c r="F3761">
        <v>25.8</v>
      </c>
      <c r="G3761">
        <v>0</v>
      </c>
      <c r="H3761" t="s">
        <v>708</v>
      </c>
      <c r="I3761" t="s">
        <v>1253</v>
      </c>
    </row>
    <row r="3762" spans="1:9" x14ac:dyDescent="0.3">
      <c r="A3762" s="1">
        <v>44919</v>
      </c>
      <c r="B3762" t="s">
        <v>5566</v>
      </c>
      <c r="C3762" s="3" t="s">
        <v>9668</v>
      </c>
      <c r="D3762" t="s">
        <v>7290</v>
      </c>
      <c r="F3762">
        <v>22.7</v>
      </c>
      <c r="G3762">
        <v>0</v>
      </c>
      <c r="H3762" t="s">
        <v>708</v>
      </c>
      <c r="I3762" t="s">
        <v>1253</v>
      </c>
    </row>
    <row r="3763" spans="1:9" x14ac:dyDescent="0.3">
      <c r="A3763" s="1">
        <v>44939</v>
      </c>
      <c r="B3763" t="s">
        <v>5566</v>
      </c>
      <c r="C3763" s="3" t="s">
        <v>9953</v>
      </c>
      <c r="D3763" t="s">
        <v>6395</v>
      </c>
      <c r="F3763">
        <v>24.5</v>
      </c>
      <c r="G3763">
        <v>0</v>
      </c>
      <c r="H3763" t="s">
        <v>23</v>
      </c>
      <c r="I3763" t="s">
        <v>15</v>
      </c>
    </row>
    <row r="3764" spans="1:9" x14ac:dyDescent="0.3">
      <c r="A3764" s="1">
        <v>44921</v>
      </c>
      <c r="B3764" t="s">
        <v>5553</v>
      </c>
      <c r="C3764" s="3" t="s">
        <v>9670</v>
      </c>
      <c r="D3764" t="s">
        <v>9671</v>
      </c>
      <c r="F3764">
        <v>33</v>
      </c>
      <c r="G3764">
        <v>0</v>
      </c>
      <c r="H3764" t="s">
        <v>203</v>
      </c>
      <c r="I3764" t="s">
        <v>1253</v>
      </c>
    </row>
    <row r="3765" spans="1:9" x14ac:dyDescent="0.3">
      <c r="A3765" s="1">
        <v>44921</v>
      </c>
      <c r="B3765" t="s">
        <v>5553</v>
      </c>
      <c r="C3765" s="3" t="s">
        <v>9672</v>
      </c>
      <c r="D3765" t="s">
        <v>9671</v>
      </c>
      <c r="F3765">
        <v>29.6</v>
      </c>
      <c r="G3765">
        <v>1</v>
      </c>
      <c r="H3765" t="s">
        <v>203</v>
      </c>
      <c r="I3765" t="s">
        <v>1253</v>
      </c>
    </row>
    <row r="3766" spans="1:9" x14ac:dyDescent="0.3">
      <c r="A3766" s="1">
        <v>44921</v>
      </c>
      <c r="B3766" t="s">
        <v>5553</v>
      </c>
      <c r="C3766" s="3" t="s">
        <v>9673</v>
      </c>
      <c r="D3766" t="s">
        <v>5677</v>
      </c>
      <c r="F3766">
        <v>38.4</v>
      </c>
      <c r="G3766">
        <v>0</v>
      </c>
      <c r="H3766" t="s">
        <v>207</v>
      </c>
      <c r="I3766" t="s">
        <v>1253</v>
      </c>
    </row>
    <row r="3767" spans="1:9" x14ac:dyDescent="0.3">
      <c r="A3767" s="1">
        <v>44921</v>
      </c>
      <c r="B3767" t="s">
        <v>5553</v>
      </c>
      <c r="C3767" s="3" t="s">
        <v>9674</v>
      </c>
      <c r="D3767" t="s">
        <v>5677</v>
      </c>
      <c r="F3767">
        <v>28</v>
      </c>
      <c r="G3767">
        <v>1.17</v>
      </c>
      <c r="H3767" t="s">
        <v>207</v>
      </c>
      <c r="I3767" t="s">
        <v>1253</v>
      </c>
    </row>
    <row r="3768" spans="1:9" x14ac:dyDescent="0.3">
      <c r="A3768" s="1">
        <v>44921</v>
      </c>
      <c r="B3768" t="s">
        <v>5553</v>
      </c>
      <c r="C3768" s="3" t="s">
        <v>9675</v>
      </c>
      <c r="D3768" t="s">
        <v>5555</v>
      </c>
      <c r="F3768">
        <v>39</v>
      </c>
      <c r="G3768">
        <v>0.92</v>
      </c>
      <c r="H3768" t="s">
        <v>275</v>
      </c>
      <c r="I3768" t="s">
        <v>1253</v>
      </c>
    </row>
    <row r="3769" spans="1:9" x14ac:dyDescent="0.3">
      <c r="A3769" s="1">
        <v>44921</v>
      </c>
      <c r="B3769" t="s">
        <v>5553</v>
      </c>
      <c r="C3769" s="3" t="s">
        <v>9676</v>
      </c>
      <c r="D3769" t="s">
        <v>5555</v>
      </c>
      <c r="F3769">
        <v>40.4</v>
      </c>
      <c r="G3769">
        <v>0</v>
      </c>
      <c r="H3769" t="s">
        <v>275</v>
      </c>
      <c r="I3769" t="s">
        <v>1253</v>
      </c>
    </row>
    <row r="3770" spans="1:9" x14ac:dyDescent="0.3">
      <c r="A3770" s="1">
        <v>44921</v>
      </c>
      <c r="B3770" t="s">
        <v>5553</v>
      </c>
      <c r="C3770" s="3" t="s">
        <v>9677</v>
      </c>
      <c r="D3770" t="s">
        <v>6654</v>
      </c>
      <c r="F3770">
        <v>3.6</v>
      </c>
      <c r="G3770">
        <v>1</v>
      </c>
      <c r="I3770" t="s">
        <v>15</v>
      </c>
    </row>
    <row r="3771" spans="1:9" x14ac:dyDescent="0.3">
      <c r="A3771" s="1">
        <v>44921</v>
      </c>
      <c r="B3771" t="s">
        <v>5561</v>
      </c>
      <c r="C3771" s="3" t="s">
        <v>9678</v>
      </c>
      <c r="D3771" t="s">
        <v>9679</v>
      </c>
      <c r="F3771">
        <v>38.4</v>
      </c>
      <c r="G3771">
        <v>0</v>
      </c>
      <c r="H3771" t="s">
        <v>5309</v>
      </c>
      <c r="I3771" t="s">
        <v>5548</v>
      </c>
    </row>
    <row r="3772" spans="1:9" x14ac:dyDescent="0.3">
      <c r="A3772" s="1">
        <v>44921</v>
      </c>
      <c r="B3772" t="s">
        <v>5561</v>
      </c>
      <c r="C3772" s="3" t="s">
        <v>9680</v>
      </c>
      <c r="D3772" t="s">
        <v>9679</v>
      </c>
      <c r="F3772">
        <v>30</v>
      </c>
      <c r="G3772">
        <v>0</v>
      </c>
      <c r="H3772" t="s">
        <v>5309</v>
      </c>
      <c r="I3772" t="s">
        <v>5548</v>
      </c>
    </row>
    <row r="3773" spans="1:9" x14ac:dyDescent="0.3">
      <c r="A3773" s="1">
        <v>44921</v>
      </c>
      <c r="B3773" t="s">
        <v>5561</v>
      </c>
      <c r="C3773" s="3" t="s">
        <v>9681</v>
      </c>
      <c r="D3773" t="s">
        <v>9679</v>
      </c>
      <c r="F3773">
        <v>44.8</v>
      </c>
      <c r="G3773">
        <v>9.3000000000000007</v>
      </c>
      <c r="H3773" t="s">
        <v>5309</v>
      </c>
      <c r="I3773" t="s">
        <v>5548</v>
      </c>
    </row>
    <row r="3774" spans="1:9" x14ac:dyDescent="0.3">
      <c r="A3774" s="1">
        <v>44921</v>
      </c>
      <c r="B3774" t="s">
        <v>5561</v>
      </c>
      <c r="C3774" s="3" t="s">
        <v>9682</v>
      </c>
      <c r="D3774" t="s">
        <v>9683</v>
      </c>
      <c r="F3774">
        <v>34.5</v>
      </c>
      <c r="G3774">
        <v>0</v>
      </c>
      <c r="H3774" t="s">
        <v>5309</v>
      </c>
      <c r="I3774" t="s">
        <v>5548</v>
      </c>
    </row>
    <row r="3775" spans="1:9" x14ac:dyDescent="0.3">
      <c r="A3775" s="1">
        <v>44922</v>
      </c>
      <c r="B3775" t="s">
        <v>5544</v>
      </c>
      <c r="C3775" s="3" t="s">
        <v>9684</v>
      </c>
      <c r="D3775" t="s">
        <v>5892</v>
      </c>
      <c r="F3775">
        <v>15</v>
      </c>
      <c r="G3775">
        <v>0</v>
      </c>
      <c r="H3775" t="s">
        <v>630</v>
      </c>
      <c r="I3775" t="s">
        <v>5548</v>
      </c>
    </row>
    <row r="3776" spans="1:9" x14ac:dyDescent="0.3">
      <c r="A3776" s="1">
        <v>44922</v>
      </c>
      <c r="B3776" t="s">
        <v>5544</v>
      </c>
      <c r="C3776" s="3" t="s">
        <v>9685</v>
      </c>
      <c r="D3776" t="s">
        <v>5892</v>
      </c>
      <c r="F3776">
        <v>14</v>
      </c>
      <c r="G3776">
        <v>0</v>
      </c>
      <c r="H3776" t="s">
        <v>630</v>
      </c>
      <c r="I3776" t="s">
        <v>5548</v>
      </c>
    </row>
    <row r="3777" spans="1:9" x14ac:dyDescent="0.3">
      <c r="A3777" s="1">
        <v>44922</v>
      </c>
      <c r="B3777" t="s">
        <v>5544</v>
      </c>
      <c r="C3777" s="3" t="s">
        <v>9686</v>
      </c>
      <c r="D3777" t="s">
        <v>5892</v>
      </c>
      <c r="F3777">
        <v>16.600000000000001</v>
      </c>
      <c r="G3777">
        <v>0.4</v>
      </c>
      <c r="H3777" t="s">
        <v>630</v>
      </c>
      <c r="I3777" t="s">
        <v>5548</v>
      </c>
    </row>
    <row r="3778" spans="1:9" x14ac:dyDescent="0.3">
      <c r="A3778" s="1">
        <v>44922</v>
      </c>
      <c r="B3778" t="s">
        <v>5544</v>
      </c>
      <c r="C3778" s="3" t="s">
        <v>9687</v>
      </c>
      <c r="D3778" t="s">
        <v>5892</v>
      </c>
      <c r="F3778">
        <v>14.6</v>
      </c>
      <c r="G3778">
        <v>0</v>
      </c>
      <c r="H3778" t="s">
        <v>630</v>
      </c>
      <c r="I3778" t="s">
        <v>5548</v>
      </c>
    </row>
    <row r="3779" spans="1:9" x14ac:dyDescent="0.3">
      <c r="A3779" s="1">
        <v>44922</v>
      </c>
      <c r="B3779" t="s">
        <v>5544</v>
      </c>
      <c r="C3779" s="3" t="s">
        <v>9688</v>
      </c>
      <c r="D3779" t="s">
        <v>6551</v>
      </c>
      <c r="F3779">
        <v>35.299999999999997</v>
      </c>
      <c r="G3779">
        <v>0</v>
      </c>
      <c r="H3779" t="s">
        <v>6552</v>
      </c>
      <c r="I3779" t="s">
        <v>5548</v>
      </c>
    </row>
    <row r="3780" spans="1:9" x14ac:dyDescent="0.3">
      <c r="A3780" s="1">
        <v>44922</v>
      </c>
      <c r="B3780" t="s">
        <v>5544</v>
      </c>
      <c r="C3780" s="3" t="s">
        <v>9689</v>
      </c>
      <c r="D3780" t="s">
        <v>6551</v>
      </c>
      <c r="F3780">
        <v>12.7</v>
      </c>
      <c r="G3780">
        <v>0</v>
      </c>
      <c r="H3780" t="s">
        <v>6552</v>
      </c>
      <c r="I3780" t="s">
        <v>5548</v>
      </c>
    </row>
    <row r="3781" spans="1:9" x14ac:dyDescent="0.3">
      <c r="A3781" s="1">
        <v>44922</v>
      </c>
      <c r="B3781" t="s">
        <v>5553</v>
      </c>
      <c r="C3781" s="3" t="s">
        <v>9690</v>
      </c>
      <c r="D3781" t="s">
        <v>6644</v>
      </c>
      <c r="F3781">
        <v>39</v>
      </c>
      <c r="G3781">
        <v>0</v>
      </c>
      <c r="H3781" t="s">
        <v>2323</v>
      </c>
      <c r="I3781" t="s">
        <v>1253</v>
      </c>
    </row>
    <row r="3782" spans="1:9" x14ac:dyDescent="0.3">
      <c r="A3782" s="1">
        <v>44922</v>
      </c>
      <c r="B3782" t="s">
        <v>5553</v>
      </c>
      <c r="C3782" s="3" t="s">
        <v>9691</v>
      </c>
      <c r="D3782" t="s">
        <v>5555</v>
      </c>
      <c r="F3782">
        <v>44</v>
      </c>
      <c r="G3782">
        <v>0</v>
      </c>
      <c r="H3782" t="s">
        <v>275</v>
      </c>
      <c r="I3782" t="s">
        <v>1253</v>
      </c>
    </row>
    <row r="3783" spans="1:9" x14ac:dyDescent="0.3">
      <c r="A3783" s="1">
        <v>44922</v>
      </c>
      <c r="B3783" t="s">
        <v>5553</v>
      </c>
      <c r="C3783" s="3" t="s">
        <v>9692</v>
      </c>
      <c r="D3783" t="s">
        <v>5555</v>
      </c>
      <c r="F3783">
        <v>41.4</v>
      </c>
      <c r="G3783">
        <v>0</v>
      </c>
      <c r="H3783" t="s">
        <v>275</v>
      </c>
      <c r="I3783" t="s">
        <v>1253</v>
      </c>
    </row>
    <row r="3784" spans="1:9" x14ac:dyDescent="0.3">
      <c r="A3784" s="1">
        <v>44922</v>
      </c>
      <c r="B3784" t="s">
        <v>5553</v>
      </c>
      <c r="C3784" s="3" t="s">
        <v>9693</v>
      </c>
      <c r="D3784" t="s">
        <v>5555</v>
      </c>
      <c r="F3784">
        <v>44.6</v>
      </c>
      <c r="G3784">
        <v>0</v>
      </c>
      <c r="H3784" t="s">
        <v>275</v>
      </c>
      <c r="I3784" t="s">
        <v>1253</v>
      </c>
    </row>
    <row r="3785" spans="1:9" x14ac:dyDescent="0.3">
      <c r="A3785" s="1">
        <v>44922</v>
      </c>
      <c r="B3785" t="s">
        <v>5553</v>
      </c>
      <c r="C3785" s="3" t="s">
        <v>9694</v>
      </c>
      <c r="D3785" t="s">
        <v>5555</v>
      </c>
      <c r="F3785">
        <v>41.3</v>
      </c>
      <c r="G3785">
        <v>0</v>
      </c>
      <c r="H3785" t="s">
        <v>275</v>
      </c>
      <c r="I3785" t="s">
        <v>1253</v>
      </c>
    </row>
    <row r="3786" spans="1:9" x14ac:dyDescent="0.3">
      <c r="A3786" s="1">
        <v>44922</v>
      </c>
      <c r="B3786" t="s">
        <v>5553</v>
      </c>
      <c r="C3786" s="3" t="s">
        <v>9695</v>
      </c>
      <c r="D3786" t="s">
        <v>5555</v>
      </c>
      <c r="F3786">
        <v>45.1</v>
      </c>
      <c r="G3786">
        <v>0</v>
      </c>
      <c r="H3786" t="s">
        <v>275</v>
      </c>
      <c r="I3786" t="s">
        <v>1253</v>
      </c>
    </row>
    <row r="3787" spans="1:9" x14ac:dyDescent="0.3">
      <c r="A3787" s="1">
        <v>44922</v>
      </c>
      <c r="B3787" t="s">
        <v>5553</v>
      </c>
      <c r="C3787" s="3" t="s">
        <v>9696</v>
      </c>
      <c r="D3787" t="s">
        <v>5555</v>
      </c>
      <c r="F3787">
        <v>44.2</v>
      </c>
      <c r="G3787">
        <v>0</v>
      </c>
      <c r="H3787" t="s">
        <v>275</v>
      </c>
      <c r="I3787" t="s">
        <v>1253</v>
      </c>
    </row>
    <row r="3788" spans="1:9" x14ac:dyDescent="0.3">
      <c r="A3788" s="1">
        <v>44922</v>
      </c>
      <c r="B3788" t="s">
        <v>5553</v>
      </c>
      <c r="C3788" s="3" t="s">
        <v>9697</v>
      </c>
      <c r="D3788" t="s">
        <v>5555</v>
      </c>
      <c r="F3788">
        <v>44.6</v>
      </c>
      <c r="G3788">
        <v>0</v>
      </c>
      <c r="H3788" t="s">
        <v>275</v>
      </c>
      <c r="I3788" t="s">
        <v>1253</v>
      </c>
    </row>
    <row r="3789" spans="1:9" x14ac:dyDescent="0.3">
      <c r="A3789" s="1">
        <v>44922</v>
      </c>
      <c r="B3789" t="s">
        <v>5553</v>
      </c>
      <c r="C3789" s="3" t="s">
        <v>9698</v>
      </c>
      <c r="D3789" t="s">
        <v>5555</v>
      </c>
      <c r="F3789">
        <v>39</v>
      </c>
      <c r="G3789">
        <v>0</v>
      </c>
      <c r="H3789" t="s">
        <v>275</v>
      </c>
      <c r="I3789" t="s">
        <v>1253</v>
      </c>
    </row>
    <row r="3790" spans="1:9" x14ac:dyDescent="0.3">
      <c r="A3790" s="1">
        <v>44922</v>
      </c>
      <c r="B3790" t="s">
        <v>5553</v>
      </c>
      <c r="C3790" s="3" t="s">
        <v>9699</v>
      </c>
      <c r="D3790" t="s">
        <v>5555</v>
      </c>
      <c r="F3790">
        <v>44.5</v>
      </c>
      <c r="G3790">
        <v>0</v>
      </c>
      <c r="H3790" t="s">
        <v>275</v>
      </c>
      <c r="I3790" t="s">
        <v>1253</v>
      </c>
    </row>
    <row r="3791" spans="1:9" x14ac:dyDescent="0.3">
      <c r="A3791" s="1">
        <v>44922</v>
      </c>
      <c r="B3791" t="s">
        <v>5553</v>
      </c>
      <c r="C3791" s="3" t="s">
        <v>9700</v>
      </c>
      <c r="D3791" t="s">
        <v>5555</v>
      </c>
      <c r="F3791">
        <v>14</v>
      </c>
      <c r="G3791">
        <v>0</v>
      </c>
      <c r="H3791" t="s">
        <v>275</v>
      </c>
      <c r="I3791" t="s">
        <v>1253</v>
      </c>
    </row>
    <row r="3792" spans="1:9" x14ac:dyDescent="0.3">
      <c r="A3792" s="1">
        <v>44922</v>
      </c>
      <c r="B3792" t="s">
        <v>5553</v>
      </c>
      <c r="C3792" s="3" t="s">
        <v>9701</v>
      </c>
      <c r="D3792" t="s">
        <v>5555</v>
      </c>
      <c r="F3792">
        <v>38.299999999999997</v>
      </c>
      <c r="G3792">
        <v>0</v>
      </c>
      <c r="H3792" t="s">
        <v>275</v>
      </c>
      <c r="I3792" t="s">
        <v>1253</v>
      </c>
    </row>
    <row r="3793" spans="1:9" x14ac:dyDescent="0.3">
      <c r="A3793" s="1">
        <v>44922</v>
      </c>
      <c r="B3793" t="s">
        <v>5553</v>
      </c>
      <c r="C3793" s="3" t="s">
        <v>9702</v>
      </c>
      <c r="D3793" t="s">
        <v>5555</v>
      </c>
      <c r="F3793">
        <v>38.5</v>
      </c>
      <c r="G3793">
        <v>0</v>
      </c>
      <c r="H3793" t="s">
        <v>275</v>
      </c>
      <c r="I3793" t="s">
        <v>1253</v>
      </c>
    </row>
    <row r="3794" spans="1:9" x14ac:dyDescent="0.3">
      <c r="A3794" s="1">
        <v>44922</v>
      </c>
      <c r="B3794" t="s">
        <v>5561</v>
      </c>
      <c r="C3794" s="3" t="s">
        <v>9703</v>
      </c>
      <c r="D3794" t="s">
        <v>9683</v>
      </c>
      <c r="F3794">
        <v>34.200000000000003</v>
      </c>
      <c r="G3794">
        <v>0</v>
      </c>
      <c r="H3794" t="s">
        <v>5309</v>
      </c>
      <c r="I3794" t="s">
        <v>5548</v>
      </c>
    </row>
    <row r="3795" spans="1:9" x14ac:dyDescent="0.3">
      <c r="A3795" s="1">
        <v>44922</v>
      </c>
      <c r="B3795" t="s">
        <v>5561</v>
      </c>
      <c r="C3795" s="3" t="s">
        <v>9704</v>
      </c>
      <c r="D3795" t="s">
        <v>9683</v>
      </c>
      <c r="F3795">
        <v>40.5</v>
      </c>
      <c r="G3795">
        <v>0.54</v>
      </c>
      <c r="H3795" t="s">
        <v>5309</v>
      </c>
      <c r="I3795" t="s">
        <v>5548</v>
      </c>
    </row>
    <row r="3796" spans="1:9" x14ac:dyDescent="0.3">
      <c r="A3796" s="1">
        <v>44922</v>
      </c>
      <c r="B3796" t="s">
        <v>5561</v>
      </c>
      <c r="C3796" s="3" t="s">
        <v>9705</v>
      </c>
      <c r="D3796" t="s">
        <v>6210</v>
      </c>
      <c r="F3796">
        <v>37.700000000000003</v>
      </c>
      <c r="G3796">
        <v>0</v>
      </c>
      <c r="H3796" t="s">
        <v>275</v>
      </c>
      <c r="I3796" t="s">
        <v>1253</v>
      </c>
    </row>
    <row r="3797" spans="1:9" x14ac:dyDescent="0.3">
      <c r="A3797" s="1">
        <v>44764</v>
      </c>
      <c r="B3797" t="s">
        <v>5561</v>
      </c>
      <c r="C3797" s="3" t="s">
        <v>6604</v>
      </c>
      <c r="D3797" t="s">
        <v>6603</v>
      </c>
      <c r="F3797">
        <v>24.4</v>
      </c>
      <c r="G3797">
        <v>0</v>
      </c>
      <c r="H3797" t="s">
        <v>23</v>
      </c>
      <c r="I3797" t="s">
        <v>15</v>
      </c>
    </row>
    <row r="3798" spans="1:9" x14ac:dyDescent="0.3">
      <c r="A3798" s="1">
        <v>44922</v>
      </c>
      <c r="B3798" t="s">
        <v>5561</v>
      </c>
      <c r="C3798" s="3" t="s">
        <v>9707</v>
      </c>
      <c r="D3798" t="s">
        <v>6416</v>
      </c>
      <c r="F3798">
        <v>35.4</v>
      </c>
      <c r="G3798">
        <v>0</v>
      </c>
      <c r="H3798" t="s">
        <v>790</v>
      </c>
      <c r="I3798" t="s">
        <v>1253</v>
      </c>
    </row>
    <row r="3799" spans="1:9" x14ac:dyDescent="0.3">
      <c r="A3799" s="1">
        <v>44922</v>
      </c>
      <c r="B3799" t="s">
        <v>5561</v>
      </c>
      <c r="C3799" s="3" t="s">
        <v>9708</v>
      </c>
      <c r="D3799" t="s">
        <v>5670</v>
      </c>
      <c r="F3799">
        <v>38.1</v>
      </c>
      <c r="G3799">
        <v>0</v>
      </c>
      <c r="H3799" t="s">
        <v>207</v>
      </c>
      <c r="I3799" t="s">
        <v>1253</v>
      </c>
    </row>
    <row r="3800" spans="1:9" x14ac:dyDescent="0.3">
      <c r="A3800" s="1">
        <v>44922</v>
      </c>
      <c r="B3800" t="s">
        <v>5561</v>
      </c>
      <c r="C3800" s="3" t="s">
        <v>9709</v>
      </c>
      <c r="D3800" t="s">
        <v>5670</v>
      </c>
      <c r="F3800">
        <v>31.2</v>
      </c>
      <c r="G3800">
        <v>0</v>
      </c>
      <c r="H3800" t="s">
        <v>207</v>
      </c>
      <c r="I3800" t="s">
        <v>1253</v>
      </c>
    </row>
    <row r="3801" spans="1:9" x14ac:dyDescent="0.3">
      <c r="A3801" s="1">
        <v>44922</v>
      </c>
      <c r="B3801" t="s">
        <v>5561</v>
      </c>
      <c r="C3801" s="3" t="s">
        <v>9710</v>
      </c>
      <c r="D3801" t="s">
        <v>5670</v>
      </c>
      <c r="F3801">
        <v>33</v>
      </c>
      <c r="G3801">
        <v>0</v>
      </c>
      <c r="H3801" t="s">
        <v>207</v>
      </c>
      <c r="I3801" t="s">
        <v>1253</v>
      </c>
    </row>
    <row r="3802" spans="1:9" x14ac:dyDescent="0.3">
      <c r="A3802" s="1">
        <v>44923</v>
      </c>
      <c r="B3802" t="s">
        <v>5544</v>
      </c>
      <c r="C3802" s="3" t="s">
        <v>9711</v>
      </c>
      <c r="D3802" t="s">
        <v>5892</v>
      </c>
      <c r="F3802">
        <v>16</v>
      </c>
      <c r="G3802">
        <v>0</v>
      </c>
      <c r="H3802" t="s">
        <v>630</v>
      </c>
      <c r="I3802" t="s">
        <v>5548</v>
      </c>
    </row>
    <row r="3803" spans="1:9" x14ac:dyDescent="0.3">
      <c r="A3803" s="1">
        <v>44923</v>
      </c>
      <c r="B3803" t="s">
        <v>5544</v>
      </c>
      <c r="C3803" s="3" t="s">
        <v>9712</v>
      </c>
      <c r="D3803" t="s">
        <v>5892</v>
      </c>
      <c r="F3803">
        <v>16.5</v>
      </c>
      <c r="G3803">
        <v>0</v>
      </c>
      <c r="H3803" t="s">
        <v>630</v>
      </c>
      <c r="I3803" t="s">
        <v>5548</v>
      </c>
    </row>
    <row r="3804" spans="1:9" x14ac:dyDescent="0.3">
      <c r="A3804" s="1">
        <v>44923</v>
      </c>
      <c r="B3804" t="s">
        <v>5544</v>
      </c>
      <c r="C3804" s="3" t="s">
        <v>9713</v>
      </c>
      <c r="D3804" t="s">
        <v>5892</v>
      </c>
      <c r="F3804">
        <v>15.2</v>
      </c>
      <c r="G3804">
        <v>0</v>
      </c>
      <c r="H3804" t="s">
        <v>630</v>
      </c>
      <c r="I3804" t="s">
        <v>5548</v>
      </c>
    </row>
    <row r="3805" spans="1:9" x14ac:dyDescent="0.3">
      <c r="A3805" s="1">
        <v>44923</v>
      </c>
      <c r="B3805" t="s">
        <v>5544</v>
      </c>
      <c r="C3805" s="3" t="s">
        <v>9714</v>
      </c>
      <c r="D3805" t="s">
        <v>5892</v>
      </c>
      <c r="F3805">
        <v>22.3</v>
      </c>
      <c r="G3805">
        <v>0</v>
      </c>
      <c r="H3805" t="s">
        <v>630</v>
      </c>
      <c r="I3805" t="s">
        <v>5548</v>
      </c>
    </row>
    <row r="3806" spans="1:9" x14ac:dyDescent="0.3">
      <c r="A3806" s="1">
        <v>44923</v>
      </c>
      <c r="B3806" t="s">
        <v>5544</v>
      </c>
      <c r="C3806" s="3" t="s">
        <v>9715</v>
      </c>
      <c r="D3806" t="s">
        <v>5892</v>
      </c>
      <c r="F3806">
        <v>15</v>
      </c>
      <c r="G3806">
        <v>0</v>
      </c>
      <c r="H3806" t="s">
        <v>630</v>
      </c>
      <c r="I3806" t="s">
        <v>5548</v>
      </c>
    </row>
    <row r="3807" spans="1:9" x14ac:dyDescent="0.3">
      <c r="A3807" s="1">
        <v>44923</v>
      </c>
      <c r="B3807" t="s">
        <v>5544</v>
      </c>
      <c r="C3807" s="3" t="s">
        <v>9716</v>
      </c>
      <c r="D3807" t="s">
        <v>5892</v>
      </c>
      <c r="F3807">
        <v>14.4</v>
      </c>
      <c r="G3807">
        <v>0</v>
      </c>
      <c r="H3807" t="s">
        <v>630</v>
      </c>
      <c r="I3807" t="s">
        <v>5548</v>
      </c>
    </row>
    <row r="3808" spans="1:9" x14ac:dyDescent="0.3">
      <c r="A3808" s="1">
        <v>44923</v>
      </c>
      <c r="B3808" t="s">
        <v>5544</v>
      </c>
      <c r="C3808" s="3" t="s">
        <v>9717</v>
      </c>
      <c r="D3808" t="s">
        <v>5892</v>
      </c>
      <c r="F3808">
        <v>15.8</v>
      </c>
      <c r="G3808">
        <v>0</v>
      </c>
      <c r="H3808" t="s">
        <v>630</v>
      </c>
      <c r="I3808" t="s">
        <v>5548</v>
      </c>
    </row>
    <row r="3809" spans="1:11" x14ac:dyDescent="0.3">
      <c r="A3809" s="1">
        <v>44923</v>
      </c>
      <c r="B3809" t="s">
        <v>5544</v>
      </c>
      <c r="C3809" s="3" t="s">
        <v>9718</v>
      </c>
      <c r="D3809" t="s">
        <v>5892</v>
      </c>
      <c r="F3809">
        <v>14.7</v>
      </c>
      <c r="G3809">
        <v>0</v>
      </c>
      <c r="H3809" t="s">
        <v>630</v>
      </c>
      <c r="I3809" t="s">
        <v>5548</v>
      </c>
    </row>
    <row r="3810" spans="1:11" x14ac:dyDescent="0.3">
      <c r="A3810" s="1">
        <v>44923</v>
      </c>
      <c r="B3810" t="s">
        <v>5544</v>
      </c>
      <c r="C3810" s="3" t="s">
        <v>9719</v>
      </c>
      <c r="D3810" t="s">
        <v>5892</v>
      </c>
      <c r="F3810">
        <v>14.2</v>
      </c>
      <c r="G3810">
        <v>0</v>
      </c>
      <c r="H3810" t="s">
        <v>630</v>
      </c>
      <c r="I3810" t="s">
        <v>5548</v>
      </c>
    </row>
    <row r="3811" spans="1:11" x14ac:dyDescent="0.3">
      <c r="A3811" s="1">
        <v>44923</v>
      </c>
      <c r="B3811" t="s">
        <v>5553</v>
      </c>
      <c r="C3811" s="3" t="s">
        <v>9720</v>
      </c>
      <c r="D3811" t="s">
        <v>6641</v>
      </c>
      <c r="F3811">
        <v>38</v>
      </c>
      <c r="G3811">
        <v>1</v>
      </c>
      <c r="H3811" t="s">
        <v>2323</v>
      </c>
      <c r="I3811" t="s">
        <v>1253</v>
      </c>
    </row>
    <row r="3812" spans="1:11" x14ac:dyDescent="0.3">
      <c r="A3812" s="1">
        <v>44923</v>
      </c>
      <c r="B3812" t="s">
        <v>5553</v>
      </c>
      <c r="C3812" s="3" t="s">
        <v>9721</v>
      </c>
      <c r="D3812" t="s">
        <v>6644</v>
      </c>
      <c r="F3812">
        <v>32</v>
      </c>
      <c r="G3812">
        <v>0</v>
      </c>
      <c r="H3812" t="s">
        <v>2323</v>
      </c>
      <c r="I3812" t="s">
        <v>1253</v>
      </c>
    </row>
    <row r="3813" spans="1:11" x14ac:dyDescent="0.3">
      <c r="A3813" s="1">
        <v>44923</v>
      </c>
      <c r="B3813" t="s">
        <v>5553</v>
      </c>
      <c r="C3813" s="3" t="s">
        <v>9722</v>
      </c>
      <c r="D3813" t="s">
        <v>6644</v>
      </c>
      <c r="F3813">
        <v>41.2</v>
      </c>
      <c r="G3813">
        <v>0</v>
      </c>
      <c r="H3813" t="s">
        <v>2323</v>
      </c>
      <c r="I3813" t="s">
        <v>1253</v>
      </c>
    </row>
    <row r="3814" spans="1:11" x14ac:dyDescent="0.3">
      <c r="A3814" s="1">
        <v>44923</v>
      </c>
      <c r="B3814" t="s">
        <v>5553</v>
      </c>
      <c r="C3814" s="3" t="s">
        <v>9723</v>
      </c>
      <c r="D3814" t="s">
        <v>6644</v>
      </c>
      <c r="F3814">
        <v>31</v>
      </c>
      <c r="G3814">
        <v>0</v>
      </c>
      <c r="H3814" t="s">
        <v>2323</v>
      </c>
      <c r="I3814" t="s">
        <v>1253</v>
      </c>
    </row>
    <row r="3815" spans="1:11" x14ac:dyDescent="0.3">
      <c r="A3815" s="1">
        <v>44923</v>
      </c>
      <c r="B3815" t="s">
        <v>5553</v>
      </c>
      <c r="C3815" s="3" t="s">
        <v>9724</v>
      </c>
      <c r="D3815" t="s">
        <v>6644</v>
      </c>
      <c r="F3815">
        <v>35.799999999999997</v>
      </c>
      <c r="G3815">
        <v>0</v>
      </c>
      <c r="H3815" t="s">
        <v>2323</v>
      </c>
      <c r="I3815" t="s">
        <v>1253</v>
      </c>
    </row>
    <row r="3816" spans="1:11" x14ac:dyDescent="0.3">
      <c r="A3816" s="1">
        <v>44923</v>
      </c>
      <c r="B3816" t="s">
        <v>5553</v>
      </c>
      <c r="C3816" s="3" t="s">
        <v>9725</v>
      </c>
      <c r="D3816" t="s">
        <v>6644</v>
      </c>
      <c r="F3816">
        <v>41</v>
      </c>
      <c r="G3816">
        <v>3</v>
      </c>
      <c r="H3816" t="s">
        <v>2323</v>
      </c>
      <c r="I3816" t="s">
        <v>1253</v>
      </c>
    </row>
    <row r="3817" spans="1:11" x14ac:dyDescent="0.3">
      <c r="A3817" s="1">
        <v>44923</v>
      </c>
      <c r="B3817" t="s">
        <v>5553</v>
      </c>
      <c r="C3817" s="3" t="s">
        <v>9726</v>
      </c>
      <c r="D3817" t="s">
        <v>9727</v>
      </c>
      <c r="F3817">
        <v>40.4</v>
      </c>
      <c r="G3817">
        <v>1</v>
      </c>
      <c r="H3817" t="s">
        <v>275</v>
      </c>
      <c r="I3817" t="s">
        <v>1253</v>
      </c>
    </row>
    <row r="3818" spans="1:11" x14ac:dyDescent="0.3">
      <c r="A3818" s="1">
        <v>44923</v>
      </c>
      <c r="B3818" t="s">
        <v>5553</v>
      </c>
      <c r="C3818" s="3" t="s">
        <v>9728</v>
      </c>
      <c r="D3818" t="s">
        <v>9727</v>
      </c>
      <c r="F3818">
        <v>34.200000000000003</v>
      </c>
      <c r="G3818">
        <v>0</v>
      </c>
      <c r="H3818" t="s">
        <v>275</v>
      </c>
      <c r="I3818" t="s">
        <v>1253</v>
      </c>
    </row>
    <row r="3819" spans="1:11" x14ac:dyDescent="0.3">
      <c r="A3819" s="1">
        <v>44781</v>
      </c>
      <c r="B3819" t="s">
        <v>5561</v>
      </c>
      <c r="C3819" s="3" t="s">
        <v>7001</v>
      </c>
      <c r="D3819" t="s">
        <v>7000</v>
      </c>
      <c r="F3819">
        <v>24.4</v>
      </c>
      <c r="G3819">
        <v>0</v>
      </c>
      <c r="H3819" t="s">
        <v>23</v>
      </c>
      <c r="I3819" t="s">
        <v>15</v>
      </c>
    </row>
    <row r="3820" spans="1:11" x14ac:dyDescent="0.3">
      <c r="A3820" s="1">
        <v>44825</v>
      </c>
      <c r="B3820" t="s">
        <v>5566</v>
      </c>
      <c r="C3820" s="3" t="s">
        <v>7837</v>
      </c>
      <c r="D3820" t="s">
        <v>6369</v>
      </c>
      <c r="F3820">
        <v>24.4</v>
      </c>
      <c r="G3820">
        <v>0</v>
      </c>
      <c r="H3820" t="s">
        <v>23</v>
      </c>
      <c r="I3820" t="s">
        <v>15</v>
      </c>
    </row>
    <row r="3821" spans="1:11" x14ac:dyDescent="0.3">
      <c r="A3821" s="1">
        <v>44923</v>
      </c>
      <c r="B3821" t="s">
        <v>5553</v>
      </c>
      <c r="C3821" s="3" t="s">
        <v>9731</v>
      </c>
      <c r="D3821" t="s">
        <v>6030</v>
      </c>
      <c r="F3821">
        <v>21.5</v>
      </c>
      <c r="G3821">
        <v>0</v>
      </c>
      <c r="H3821" t="s">
        <v>6031</v>
      </c>
      <c r="I3821" t="s">
        <v>15</v>
      </c>
      <c r="J3821" s="1">
        <v>44924</v>
      </c>
      <c r="K3821">
        <v>9031</v>
      </c>
    </row>
    <row r="3822" spans="1:11" x14ac:dyDescent="0.3">
      <c r="A3822" s="1">
        <v>44923</v>
      </c>
      <c r="B3822" t="s">
        <v>5553</v>
      </c>
      <c r="C3822" s="3" t="s">
        <v>9732</v>
      </c>
      <c r="D3822" t="s">
        <v>6030</v>
      </c>
      <c r="F3822">
        <v>23.3</v>
      </c>
      <c r="G3822">
        <v>0</v>
      </c>
      <c r="H3822" t="s">
        <v>6031</v>
      </c>
      <c r="I3822" t="s">
        <v>15</v>
      </c>
      <c r="J3822" s="1">
        <v>44924</v>
      </c>
      <c r="K3822">
        <v>9031</v>
      </c>
    </row>
    <row r="3823" spans="1:11" x14ac:dyDescent="0.3">
      <c r="A3823" s="1">
        <v>44923</v>
      </c>
      <c r="B3823" t="s">
        <v>5553</v>
      </c>
      <c r="C3823" s="3" t="s">
        <v>9733</v>
      </c>
      <c r="D3823" t="s">
        <v>6030</v>
      </c>
      <c r="F3823">
        <v>20.2</v>
      </c>
      <c r="G3823">
        <v>0</v>
      </c>
      <c r="H3823" t="s">
        <v>6031</v>
      </c>
      <c r="I3823" t="s">
        <v>15</v>
      </c>
      <c r="J3823" s="1">
        <v>44924</v>
      </c>
      <c r="K3823">
        <v>9031</v>
      </c>
    </row>
    <row r="3824" spans="1:11" x14ac:dyDescent="0.3">
      <c r="A3824" s="1">
        <v>44923</v>
      </c>
      <c r="B3824" t="s">
        <v>5553</v>
      </c>
      <c r="C3824" s="3" t="s">
        <v>9734</v>
      </c>
      <c r="D3824" t="s">
        <v>6030</v>
      </c>
      <c r="F3824">
        <v>21.5</v>
      </c>
      <c r="G3824">
        <v>0</v>
      </c>
      <c r="H3824" t="s">
        <v>6031</v>
      </c>
      <c r="I3824" t="s">
        <v>15</v>
      </c>
      <c r="J3824" s="1">
        <v>44924</v>
      </c>
      <c r="K3824">
        <v>9031</v>
      </c>
    </row>
    <row r="3825" spans="1:11" x14ac:dyDescent="0.3">
      <c r="A3825" s="1">
        <v>44923</v>
      </c>
      <c r="B3825" t="s">
        <v>5553</v>
      </c>
      <c r="C3825" s="3" t="s">
        <v>9735</v>
      </c>
      <c r="D3825" t="s">
        <v>6030</v>
      </c>
      <c r="F3825">
        <v>20.5</v>
      </c>
      <c r="G3825">
        <v>0</v>
      </c>
      <c r="H3825" t="s">
        <v>6031</v>
      </c>
      <c r="I3825" t="s">
        <v>15</v>
      </c>
      <c r="J3825" s="1">
        <v>44924</v>
      </c>
      <c r="K3825">
        <v>9031</v>
      </c>
    </row>
    <row r="3826" spans="1:11" x14ac:dyDescent="0.3">
      <c r="A3826" s="1">
        <v>44923</v>
      </c>
      <c r="B3826" t="s">
        <v>5561</v>
      </c>
      <c r="C3826" s="3" t="s">
        <v>9736</v>
      </c>
      <c r="D3826" t="s">
        <v>6210</v>
      </c>
      <c r="F3826">
        <v>40.200000000000003</v>
      </c>
      <c r="G3826">
        <v>0</v>
      </c>
      <c r="H3826" t="s">
        <v>275</v>
      </c>
      <c r="I3826" t="s">
        <v>1253</v>
      </c>
    </row>
    <row r="3827" spans="1:11" x14ac:dyDescent="0.3">
      <c r="A3827" s="1">
        <v>44923</v>
      </c>
      <c r="B3827" t="s">
        <v>5561</v>
      </c>
      <c r="C3827" s="3" t="s">
        <v>9737</v>
      </c>
      <c r="D3827" t="s">
        <v>6210</v>
      </c>
      <c r="F3827">
        <v>30</v>
      </c>
      <c r="G3827">
        <v>0</v>
      </c>
      <c r="H3827" t="s">
        <v>275</v>
      </c>
      <c r="I3827" t="s">
        <v>1253</v>
      </c>
    </row>
    <row r="3828" spans="1:11" x14ac:dyDescent="0.3">
      <c r="A3828" s="1">
        <v>44923</v>
      </c>
      <c r="B3828" t="s">
        <v>5561</v>
      </c>
      <c r="C3828" s="3" t="s">
        <v>9738</v>
      </c>
      <c r="D3828" t="s">
        <v>6210</v>
      </c>
      <c r="F3828">
        <v>22.2</v>
      </c>
      <c r="G3828">
        <v>0</v>
      </c>
      <c r="H3828" t="s">
        <v>275</v>
      </c>
      <c r="I3828" t="s">
        <v>1253</v>
      </c>
    </row>
    <row r="3829" spans="1:11" x14ac:dyDescent="0.3">
      <c r="A3829" s="1">
        <v>44923</v>
      </c>
      <c r="B3829" t="s">
        <v>5561</v>
      </c>
      <c r="C3829" s="3" t="s">
        <v>9739</v>
      </c>
      <c r="D3829" t="s">
        <v>6416</v>
      </c>
      <c r="F3829">
        <v>37.9</v>
      </c>
      <c r="G3829">
        <v>0</v>
      </c>
      <c r="H3829" t="s">
        <v>790</v>
      </c>
      <c r="I3829" t="s">
        <v>1253</v>
      </c>
    </row>
    <row r="3830" spans="1:11" x14ac:dyDescent="0.3">
      <c r="A3830" s="1">
        <v>44923</v>
      </c>
      <c r="B3830" t="s">
        <v>5561</v>
      </c>
      <c r="C3830" s="3" t="s">
        <v>9740</v>
      </c>
      <c r="D3830" t="s">
        <v>6416</v>
      </c>
      <c r="F3830">
        <v>34.1</v>
      </c>
      <c r="G3830">
        <v>0</v>
      </c>
      <c r="H3830" t="s">
        <v>790</v>
      </c>
      <c r="I3830" t="s">
        <v>1253</v>
      </c>
    </row>
    <row r="3831" spans="1:11" x14ac:dyDescent="0.3">
      <c r="A3831" s="1">
        <v>44923</v>
      </c>
      <c r="B3831" t="s">
        <v>5561</v>
      </c>
      <c r="C3831" s="3" t="s">
        <v>9741</v>
      </c>
      <c r="D3831" t="s">
        <v>6416</v>
      </c>
      <c r="F3831">
        <v>30</v>
      </c>
      <c r="G3831">
        <v>0</v>
      </c>
      <c r="H3831" t="s">
        <v>790</v>
      </c>
      <c r="I3831" t="s">
        <v>1253</v>
      </c>
    </row>
    <row r="3832" spans="1:11" x14ac:dyDescent="0.3">
      <c r="A3832" s="1">
        <v>44923</v>
      </c>
      <c r="B3832" t="s">
        <v>5561</v>
      </c>
      <c r="C3832" s="3" t="s">
        <v>9742</v>
      </c>
      <c r="D3832" t="s">
        <v>6416</v>
      </c>
      <c r="F3832">
        <v>30.9</v>
      </c>
      <c r="G3832">
        <v>0</v>
      </c>
      <c r="H3832" t="s">
        <v>790</v>
      </c>
      <c r="I3832" t="s">
        <v>1253</v>
      </c>
    </row>
    <row r="3833" spans="1:11" x14ac:dyDescent="0.3">
      <c r="A3833" s="1">
        <v>44923</v>
      </c>
      <c r="B3833" t="s">
        <v>5561</v>
      </c>
      <c r="C3833" s="3" t="s">
        <v>9743</v>
      </c>
      <c r="D3833" t="s">
        <v>6416</v>
      </c>
      <c r="F3833">
        <v>36.799999999999997</v>
      </c>
      <c r="G3833">
        <v>0</v>
      </c>
      <c r="H3833" t="s">
        <v>790</v>
      </c>
      <c r="I3833" t="s">
        <v>1253</v>
      </c>
    </row>
    <row r="3834" spans="1:11" x14ac:dyDescent="0.3">
      <c r="A3834" s="1">
        <v>44924</v>
      </c>
      <c r="B3834" t="s">
        <v>5544</v>
      </c>
      <c r="C3834" s="3" t="s">
        <v>9744</v>
      </c>
      <c r="D3834" t="s">
        <v>5648</v>
      </c>
      <c r="F3834">
        <v>23.5</v>
      </c>
      <c r="G3834">
        <v>0.8</v>
      </c>
      <c r="H3834" t="s">
        <v>798</v>
      </c>
      <c r="I3834" t="s">
        <v>5548</v>
      </c>
    </row>
    <row r="3835" spans="1:11" x14ac:dyDescent="0.3">
      <c r="A3835" s="1">
        <v>44924</v>
      </c>
      <c r="B3835" t="s">
        <v>5544</v>
      </c>
      <c r="C3835" s="3" t="s">
        <v>9745</v>
      </c>
      <c r="D3835" t="s">
        <v>5648</v>
      </c>
      <c r="F3835">
        <v>25.6</v>
      </c>
      <c r="G3835">
        <v>0</v>
      </c>
      <c r="H3835" t="s">
        <v>798</v>
      </c>
      <c r="I3835" t="s">
        <v>5548</v>
      </c>
    </row>
    <row r="3836" spans="1:11" x14ac:dyDescent="0.3">
      <c r="A3836" s="1">
        <v>44924</v>
      </c>
      <c r="B3836" t="s">
        <v>5544</v>
      </c>
      <c r="C3836" s="3" t="s">
        <v>9746</v>
      </c>
      <c r="D3836" t="s">
        <v>5648</v>
      </c>
      <c r="F3836">
        <v>25.7</v>
      </c>
      <c r="G3836">
        <v>0</v>
      </c>
      <c r="H3836" t="s">
        <v>798</v>
      </c>
      <c r="I3836" t="s">
        <v>5548</v>
      </c>
    </row>
    <row r="3837" spans="1:11" x14ac:dyDescent="0.3">
      <c r="A3837" s="1">
        <v>44924</v>
      </c>
      <c r="B3837" t="s">
        <v>5544</v>
      </c>
      <c r="C3837" s="3" t="s">
        <v>9747</v>
      </c>
      <c r="D3837" t="s">
        <v>5648</v>
      </c>
      <c r="F3837">
        <v>26.2</v>
      </c>
      <c r="G3837">
        <v>0</v>
      </c>
      <c r="H3837" t="s">
        <v>798</v>
      </c>
      <c r="I3837" t="s">
        <v>5548</v>
      </c>
    </row>
    <row r="3838" spans="1:11" x14ac:dyDescent="0.3">
      <c r="A3838" s="1">
        <v>44924</v>
      </c>
      <c r="B3838" t="s">
        <v>5544</v>
      </c>
      <c r="C3838" s="3" t="s">
        <v>9748</v>
      </c>
      <c r="D3838" t="s">
        <v>5648</v>
      </c>
      <c r="F3838">
        <v>24.6</v>
      </c>
      <c r="G3838">
        <v>0</v>
      </c>
      <c r="H3838" t="s">
        <v>798</v>
      </c>
      <c r="I3838" t="s">
        <v>5548</v>
      </c>
    </row>
    <row r="3839" spans="1:11" x14ac:dyDescent="0.3">
      <c r="A3839" s="1">
        <v>44924</v>
      </c>
      <c r="B3839" t="s">
        <v>5544</v>
      </c>
      <c r="C3839" s="3" t="s">
        <v>9749</v>
      </c>
      <c r="D3839" t="s">
        <v>5648</v>
      </c>
      <c r="F3839">
        <v>25.8</v>
      </c>
      <c r="G3839">
        <v>0</v>
      </c>
      <c r="H3839" t="s">
        <v>798</v>
      </c>
      <c r="I3839" t="s">
        <v>5548</v>
      </c>
    </row>
    <row r="3840" spans="1:11" x14ac:dyDescent="0.3">
      <c r="A3840" s="1">
        <v>44924</v>
      </c>
      <c r="B3840" t="s">
        <v>5544</v>
      </c>
      <c r="C3840" s="3" t="s">
        <v>9750</v>
      </c>
      <c r="D3840" t="s">
        <v>5648</v>
      </c>
      <c r="F3840">
        <v>24.2</v>
      </c>
      <c r="G3840">
        <v>0</v>
      </c>
      <c r="H3840" t="s">
        <v>798</v>
      </c>
      <c r="I3840" t="s">
        <v>5548</v>
      </c>
    </row>
    <row r="3841" spans="1:11" x14ac:dyDescent="0.3">
      <c r="A3841" s="1">
        <v>44924</v>
      </c>
      <c r="B3841" t="s">
        <v>5553</v>
      </c>
      <c r="C3841" s="3" t="s">
        <v>9751</v>
      </c>
      <c r="D3841" t="s">
        <v>6030</v>
      </c>
      <c r="F3841">
        <v>13</v>
      </c>
      <c r="G3841">
        <v>0</v>
      </c>
      <c r="H3841" t="s">
        <v>6031</v>
      </c>
      <c r="I3841" t="s">
        <v>15</v>
      </c>
      <c r="J3841" s="1">
        <v>44924</v>
      </c>
      <c r="K3841">
        <v>9031</v>
      </c>
    </row>
    <row r="3842" spans="1:11" x14ac:dyDescent="0.3">
      <c r="A3842" s="1">
        <v>44924</v>
      </c>
      <c r="B3842" t="s">
        <v>5553</v>
      </c>
      <c r="C3842" s="3" t="s">
        <v>9752</v>
      </c>
      <c r="D3842" t="s">
        <v>6030</v>
      </c>
      <c r="F3842">
        <v>21.2</v>
      </c>
      <c r="G3842">
        <v>0</v>
      </c>
      <c r="H3842" t="s">
        <v>6031</v>
      </c>
      <c r="I3842" t="s">
        <v>15</v>
      </c>
      <c r="J3842" s="1">
        <v>44924</v>
      </c>
      <c r="K3842">
        <v>9031</v>
      </c>
    </row>
    <row r="3843" spans="1:11" x14ac:dyDescent="0.3">
      <c r="A3843" s="1">
        <v>44924</v>
      </c>
      <c r="B3843" t="s">
        <v>5553</v>
      </c>
      <c r="C3843" s="3" t="s">
        <v>9753</v>
      </c>
      <c r="D3843" t="s">
        <v>6030</v>
      </c>
      <c r="F3843">
        <v>13.3</v>
      </c>
      <c r="G3843">
        <v>0</v>
      </c>
      <c r="H3843" t="s">
        <v>6031</v>
      </c>
      <c r="I3843" t="s">
        <v>15</v>
      </c>
      <c r="J3843" s="1">
        <v>44924</v>
      </c>
      <c r="K3843">
        <v>9031</v>
      </c>
    </row>
    <row r="3844" spans="1:11" x14ac:dyDescent="0.3">
      <c r="A3844" s="1">
        <v>44924</v>
      </c>
      <c r="B3844" t="s">
        <v>5553</v>
      </c>
      <c r="C3844" s="3" t="s">
        <v>9754</v>
      </c>
      <c r="D3844" t="s">
        <v>6030</v>
      </c>
      <c r="F3844">
        <v>22.1</v>
      </c>
      <c r="G3844">
        <v>1</v>
      </c>
      <c r="H3844" t="s">
        <v>6031</v>
      </c>
      <c r="I3844" t="s">
        <v>15</v>
      </c>
      <c r="J3844" s="1">
        <v>44924</v>
      </c>
      <c r="K3844">
        <v>9031</v>
      </c>
    </row>
    <row r="3845" spans="1:11" x14ac:dyDescent="0.3">
      <c r="A3845" s="1">
        <v>44924</v>
      </c>
      <c r="B3845" t="s">
        <v>5553</v>
      </c>
      <c r="C3845" s="3" t="s">
        <v>9755</v>
      </c>
      <c r="D3845" t="s">
        <v>6030</v>
      </c>
      <c r="F3845">
        <v>24</v>
      </c>
      <c r="G3845">
        <v>0</v>
      </c>
      <c r="H3845" t="s">
        <v>6031</v>
      </c>
      <c r="I3845" t="s">
        <v>15</v>
      </c>
      <c r="J3845" s="1">
        <v>44924</v>
      </c>
      <c r="K3845">
        <v>9031</v>
      </c>
    </row>
    <row r="3846" spans="1:11" x14ac:dyDescent="0.3">
      <c r="A3846" s="1">
        <v>44841</v>
      </c>
      <c r="B3846" t="s">
        <v>5561</v>
      </c>
      <c r="C3846" s="3" t="s">
        <v>8199</v>
      </c>
      <c r="D3846" t="s">
        <v>6181</v>
      </c>
      <c r="F3846">
        <v>24.4</v>
      </c>
      <c r="G3846">
        <v>0</v>
      </c>
      <c r="H3846" t="s">
        <v>23</v>
      </c>
      <c r="I3846" t="s">
        <v>15</v>
      </c>
    </row>
    <row r="3847" spans="1:11" x14ac:dyDescent="0.3">
      <c r="A3847" s="1">
        <v>44924</v>
      </c>
      <c r="B3847" t="s">
        <v>5553</v>
      </c>
      <c r="C3847" s="3" t="s">
        <v>9757</v>
      </c>
      <c r="D3847" t="s">
        <v>6452</v>
      </c>
      <c r="F3847">
        <v>42</v>
      </c>
      <c r="G3847">
        <v>0</v>
      </c>
      <c r="H3847" t="s">
        <v>790</v>
      </c>
      <c r="I3847" t="s">
        <v>1253</v>
      </c>
    </row>
    <row r="3848" spans="1:11" x14ac:dyDescent="0.3">
      <c r="A3848" s="1">
        <v>44924</v>
      </c>
      <c r="B3848" t="s">
        <v>5553</v>
      </c>
      <c r="C3848" s="3" t="s">
        <v>9758</v>
      </c>
      <c r="D3848" t="s">
        <v>6452</v>
      </c>
      <c r="F3848">
        <v>41.7</v>
      </c>
      <c r="G3848">
        <v>0</v>
      </c>
      <c r="H3848" t="s">
        <v>790</v>
      </c>
      <c r="I3848" t="s">
        <v>1253</v>
      </c>
    </row>
    <row r="3849" spans="1:11" x14ac:dyDescent="0.3">
      <c r="A3849" s="1">
        <v>44924</v>
      </c>
      <c r="B3849" t="s">
        <v>5553</v>
      </c>
      <c r="C3849" s="3" t="s">
        <v>9759</v>
      </c>
      <c r="D3849" t="s">
        <v>6452</v>
      </c>
      <c r="F3849">
        <v>46.6</v>
      </c>
      <c r="G3849">
        <v>0</v>
      </c>
      <c r="H3849" t="s">
        <v>790</v>
      </c>
      <c r="I3849" t="s">
        <v>1253</v>
      </c>
    </row>
    <row r="3850" spans="1:11" x14ac:dyDescent="0.3">
      <c r="A3850" s="1">
        <v>44924</v>
      </c>
      <c r="B3850" t="s">
        <v>5553</v>
      </c>
      <c r="C3850" s="3" t="s">
        <v>9760</v>
      </c>
      <c r="D3850" t="s">
        <v>6452</v>
      </c>
      <c r="F3850">
        <v>40.5</v>
      </c>
      <c r="G3850">
        <v>0</v>
      </c>
      <c r="H3850" t="s">
        <v>790</v>
      </c>
      <c r="I3850" t="s">
        <v>1253</v>
      </c>
    </row>
    <row r="3851" spans="1:11" x14ac:dyDescent="0.3">
      <c r="A3851" s="1">
        <v>44924</v>
      </c>
      <c r="B3851" t="s">
        <v>5553</v>
      </c>
      <c r="C3851" s="3" t="s">
        <v>9761</v>
      </c>
      <c r="D3851" t="s">
        <v>6452</v>
      </c>
      <c r="F3851">
        <v>36.4</v>
      </c>
      <c r="G3851">
        <v>0</v>
      </c>
      <c r="H3851" t="s">
        <v>790</v>
      </c>
      <c r="I3851" t="s">
        <v>1253</v>
      </c>
    </row>
    <row r="3852" spans="1:11" x14ac:dyDescent="0.3">
      <c r="A3852" s="1">
        <v>44842</v>
      </c>
      <c r="B3852" t="s">
        <v>5561</v>
      </c>
      <c r="C3852" s="3" t="s">
        <v>8224</v>
      </c>
      <c r="D3852" t="s">
        <v>6186</v>
      </c>
      <c r="F3852">
        <v>24.4</v>
      </c>
      <c r="G3852">
        <v>2.4</v>
      </c>
      <c r="H3852" t="s">
        <v>23</v>
      </c>
      <c r="I3852" t="s">
        <v>15</v>
      </c>
    </row>
    <row r="3853" spans="1:11" x14ac:dyDescent="0.3">
      <c r="A3853" s="1">
        <v>44890</v>
      </c>
      <c r="B3853" t="s">
        <v>5561</v>
      </c>
      <c r="C3853" s="3" t="s">
        <v>9149</v>
      </c>
      <c r="D3853" t="s">
        <v>6145</v>
      </c>
      <c r="F3853">
        <v>24.3</v>
      </c>
      <c r="G3853">
        <v>0</v>
      </c>
      <c r="H3853" t="s">
        <v>23</v>
      </c>
      <c r="I3853" t="s">
        <v>15</v>
      </c>
    </row>
    <row r="3854" spans="1:11" x14ac:dyDescent="0.3">
      <c r="A3854" s="1">
        <v>44859</v>
      </c>
      <c r="B3854" t="s">
        <v>5553</v>
      </c>
      <c r="C3854" s="3" t="s">
        <v>8572</v>
      </c>
      <c r="D3854" t="s">
        <v>5921</v>
      </c>
      <c r="F3854">
        <v>24.2</v>
      </c>
      <c r="G3854">
        <v>0</v>
      </c>
      <c r="H3854" t="s">
        <v>23</v>
      </c>
      <c r="I3854" t="s">
        <v>15</v>
      </c>
    </row>
    <row r="3855" spans="1:11" x14ac:dyDescent="0.3">
      <c r="A3855" s="1">
        <v>44881</v>
      </c>
      <c r="B3855" t="s">
        <v>5553</v>
      </c>
      <c r="C3855" s="3" t="s">
        <v>8878</v>
      </c>
      <c r="D3855" t="s">
        <v>6249</v>
      </c>
      <c r="F3855">
        <v>24.1</v>
      </c>
      <c r="G3855">
        <v>0</v>
      </c>
      <c r="H3855" t="s">
        <v>23</v>
      </c>
      <c r="I3855" t="s">
        <v>15</v>
      </c>
    </row>
    <row r="3856" spans="1:11" x14ac:dyDescent="0.3">
      <c r="A3856" s="1">
        <v>44771</v>
      </c>
      <c r="B3856" t="s">
        <v>5561</v>
      </c>
      <c r="C3856" s="3" t="s">
        <v>6770</v>
      </c>
      <c r="D3856" t="s">
        <v>6771</v>
      </c>
      <c r="F3856">
        <v>24</v>
      </c>
      <c r="G3856">
        <v>0</v>
      </c>
      <c r="H3856" t="s">
        <v>23</v>
      </c>
      <c r="I3856" t="s">
        <v>15</v>
      </c>
    </row>
    <row r="3857" spans="1:9" x14ac:dyDescent="0.3">
      <c r="A3857" s="1">
        <v>44924</v>
      </c>
      <c r="B3857" t="s">
        <v>5561</v>
      </c>
      <c r="C3857" s="3" t="s">
        <v>9767</v>
      </c>
      <c r="D3857" t="s">
        <v>6416</v>
      </c>
      <c r="F3857">
        <v>40.299999999999997</v>
      </c>
      <c r="G3857">
        <v>0</v>
      </c>
      <c r="H3857" t="s">
        <v>790</v>
      </c>
      <c r="I3857" t="s">
        <v>1253</v>
      </c>
    </row>
    <row r="3858" spans="1:9" x14ac:dyDescent="0.3">
      <c r="A3858" s="1">
        <v>44924</v>
      </c>
      <c r="B3858" t="s">
        <v>5561</v>
      </c>
      <c r="C3858" s="3" t="s">
        <v>9768</v>
      </c>
      <c r="D3858" t="s">
        <v>6416</v>
      </c>
      <c r="F3858">
        <v>37.5</v>
      </c>
      <c r="G3858">
        <v>0</v>
      </c>
      <c r="H3858" t="s">
        <v>790</v>
      </c>
      <c r="I3858" t="s">
        <v>1253</v>
      </c>
    </row>
    <row r="3859" spans="1:9" x14ac:dyDescent="0.3">
      <c r="A3859" s="1">
        <v>44924</v>
      </c>
      <c r="B3859" t="s">
        <v>5561</v>
      </c>
      <c r="C3859" s="3" t="s">
        <v>9769</v>
      </c>
      <c r="D3859" t="s">
        <v>6416</v>
      </c>
      <c r="F3859">
        <v>37.700000000000003</v>
      </c>
      <c r="G3859">
        <v>0</v>
      </c>
      <c r="H3859" t="s">
        <v>790</v>
      </c>
      <c r="I3859" t="s">
        <v>1253</v>
      </c>
    </row>
    <row r="3860" spans="1:9" x14ac:dyDescent="0.3">
      <c r="A3860" s="1">
        <v>44924</v>
      </c>
      <c r="B3860" t="s">
        <v>5561</v>
      </c>
      <c r="C3860" s="3" t="s">
        <v>9770</v>
      </c>
      <c r="D3860" t="s">
        <v>6416</v>
      </c>
      <c r="F3860">
        <v>39.200000000000003</v>
      </c>
      <c r="G3860">
        <v>0</v>
      </c>
      <c r="H3860" t="s">
        <v>790</v>
      </c>
      <c r="I3860" t="s">
        <v>1253</v>
      </c>
    </row>
    <row r="3861" spans="1:9" x14ac:dyDescent="0.3">
      <c r="A3861" s="1">
        <v>44924</v>
      </c>
      <c r="B3861" t="s">
        <v>5561</v>
      </c>
      <c r="C3861" s="3" t="s">
        <v>9771</v>
      </c>
      <c r="D3861" t="s">
        <v>6416</v>
      </c>
      <c r="F3861">
        <v>44.2</v>
      </c>
      <c r="G3861">
        <v>0</v>
      </c>
      <c r="H3861" t="s">
        <v>790</v>
      </c>
      <c r="I3861" t="s">
        <v>1253</v>
      </c>
    </row>
    <row r="3862" spans="1:9" x14ac:dyDescent="0.3">
      <c r="A3862" s="1">
        <v>44925</v>
      </c>
      <c r="B3862" t="s">
        <v>5544</v>
      </c>
      <c r="C3862" s="3" t="s">
        <v>9772</v>
      </c>
      <c r="D3862" t="s">
        <v>5648</v>
      </c>
      <c r="F3862">
        <v>25.4</v>
      </c>
      <c r="G3862">
        <v>0</v>
      </c>
      <c r="H3862" t="s">
        <v>798</v>
      </c>
      <c r="I3862" t="s">
        <v>5548</v>
      </c>
    </row>
    <row r="3863" spans="1:9" x14ac:dyDescent="0.3">
      <c r="A3863" s="1">
        <v>44925</v>
      </c>
      <c r="B3863" t="s">
        <v>5544</v>
      </c>
      <c r="C3863" s="3" t="s">
        <v>9773</v>
      </c>
      <c r="D3863" t="s">
        <v>5648</v>
      </c>
      <c r="F3863">
        <v>25</v>
      </c>
      <c r="G3863">
        <v>0</v>
      </c>
      <c r="H3863" t="s">
        <v>798</v>
      </c>
      <c r="I3863" t="s">
        <v>5548</v>
      </c>
    </row>
    <row r="3864" spans="1:9" x14ac:dyDescent="0.3">
      <c r="A3864" s="1">
        <v>44925</v>
      </c>
      <c r="B3864" t="s">
        <v>5544</v>
      </c>
      <c r="C3864" s="3" t="s">
        <v>9774</v>
      </c>
      <c r="D3864" t="s">
        <v>5648</v>
      </c>
      <c r="F3864">
        <v>26.6</v>
      </c>
      <c r="G3864">
        <v>0</v>
      </c>
      <c r="H3864" t="s">
        <v>798</v>
      </c>
      <c r="I3864" t="s">
        <v>5548</v>
      </c>
    </row>
    <row r="3865" spans="1:9" x14ac:dyDescent="0.3">
      <c r="A3865" s="1">
        <v>44925</v>
      </c>
      <c r="B3865" t="s">
        <v>5544</v>
      </c>
      <c r="C3865" s="3" t="s">
        <v>9775</v>
      </c>
      <c r="D3865" t="s">
        <v>5648</v>
      </c>
      <c r="F3865">
        <v>18.7</v>
      </c>
      <c r="G3865">
        <v>0</v>
      </c>
      <c r="H3865" t="s">
        <v>798</v>
      </c>
      <c r="I3865" t="s">
        <v>5548</v>
      </c>
    </row>
    <row r="3866" spans="1:9" x14ac:dyDescent="0.3">
      <c r="A3866" s="1">
        <v>44925</v>
      </c>
      <c r="B3866" t="s">
        <v>5544</v>
      </c>
      <c r="C3866" s="3" t="s">
        <v>9776</v>
      </c>
      <c r="D3866" t="s">
        <v>5648</v>
      </c>
      <c r="F3866">
        <v>29.4</v>
      </c>
      <c r="G3866">
        <v>0</v>
      </c>
      <c r="H3866" t="s">
        <v>798</v>
      </c>
      <c r="I3866" t="s">
        <v>5548</v>
      </c>
    </row>
    <row r="3867" spans="1:9" x14ac:dyDescent="0.3">
      <c r="A3867" s="1">
        <v>44925</v>
      </c>
      <c r="B3867" t="s">
        <v>5544</v>
      </c>
      <c r="C3867" s="3" t="s">
        <v>9777</v>
      </c>
      <c r="D3867" t="s">
        <v>5648</v>
      </c>
      <c r="F3867">
        <v>21.4</v>
      </c>
      <c r="G3867">
        <v>0</v>
      </c>
      <c r="H3867" t="s">
        <v>798</v>
      </c>
      <c r="I3867" t="s">
        <v>5548</v>
      </c>
    </row>
    <row r="3868" spans="1:9" x14ac:dyDescent="0.3">
      <c r="A3868" s="1">
        <v>44783</v>
      </c>
      <c r="B3868" t="s">
        <v>5561</v>
      </c>
      <c r="C3868" s="3" t="s">
        <v>7052</v>
      </c>
      <c r="D3868" t="s">
        <v>6042</v>
      </c>
      <c r="F3868">
        <v>24</v>
      </c>
      <c r="G3868">
        <v>0</v>
      </c>
      <c r="H3868" t="s">
        <v>23</v>
      </c>
      <c r="I3868" t="s">
        <v>15</v>
      </c>
    </row>
    <row r="3869" spans="1:9" x14ac:dyDescent="0.3">
      <c r="A3869" s="1">
        <v>44856</v>
      </c>
      <c r="B3869" t="s">
        <v>5561</v>
      </c>
      <c r="C3869" s="3" t="s">
        <v>8530</v>
      </c>
      <c r="D3869" t="s">
        <v>8531</v>
      </c>
      <c r="F3869">
        <v>24</v>
      </c>
      <c r="G3869">
        <v>0</v>
      </c>
      <c r="H3869" t="s">
        <v>23</v>
      </c>
      <c r="I3869" t="s">
        <v>15</v>
      </c>
    </row>
    <row r="3870" spans="1:9" x14ac:dyDescent="0.3">
      <c r="A3870" s="1">
        <v>44925</v>
      </c>
      <c r="B3870" t="s">
        <v>5553</v>
      </c>
      <c r="C3870" s="3" t="s">
        <v>9780</v>
      </c>
      <c r="D3870" t="s">
        <v>6654</v>
      </c>
      <c r="F3870">
        <v>49.8</v>
      </c>
      <c r="G3870">
        <v>0</v>
      </c>
      <c r="I3870" t="s">
        <v>15</v>
      </c>
    </row>
    <row r="3871" spans="1:9" x14ac:dyDescent="0.3">
      <c r="A3871" s="1">
        <v>44901</v>
      </c>
      <c r="B3871" t="s">
        <v>5553</v>
      </c>
      <c r="C3871" s="3" t="s">
        <v>9305</v>
      </c>
      <c r="D3871" t="s">
        <v>6929</v>
      </c>
      <c r="F3871">
        <v>24</v>
      </c>
      <c r="G3871">
        <v>0</v>
      </c>
      <c r="H3871" t="s">
        <v>23</v>
      </c>
      <c r="I3871" t="s">
        <v>1253</v>
      </c>
    </row>
    <row r="3872" spans="1:9" x14ac:dyDescent="0.3">
      <c r="A3872" s="1">
        <v>44925</v>
      </c>
      <c r="B3872" t="s">
        <v>5553</v>
      </c>
      <c r="C3872" s="3" t="s">
        <v>9783</v>
      </c>
      <c r="D3872" t="s">
        <v>5697</v>
      </c>
      <c r="F3872">
        <v>19</v>
      </c>
      <c r="G3872">
        <v>0</v>
      </c>
      <c r="H3872" t="s">
        <v>1152</v>
      </c>
      <c r="I3872" t="s">
        <v>1253</v>
      </c>
    </row>
    <row r="3873" spans="1:9" x14ac:dyDescent="0.3">
      <c r="A3873" s="1">
        <v>44925</v>
      </c>
      <c r="B3873" t="s">
        <v>5553</v>
      </c>
      <c r="C3873" s="3" t="s">
        <v>9784</v>
      </c>
      <c r="D3873" t="s">
        <v>5697</v>
      </c>
      <c r="F3873">
        <v>18.7</v>
      </c>
      <c r="G3873">
        <v>0</v>
      </c>
      <c r="H3873" t="s">
        <v>1152</v>
      </c>
      <c r="I3873" t="s">
        <v>1253</v>
      </c>
    </row>
    <row r="3874" spans="1:9" x14ac:dyDescent="0.3">
      <c r="A3874" s="1">
        <v>44925</v>
      </c>
      <c r="B3874" t="s">
        <v>5553</v>
      </c>
      <c r="C3874" s="3" t="s">
        <v>9785</v>
      </c>
      <c r="D3874" t="s">
        <v>5697</v>
      </c>
      <c r="F3874">
        <v>17.3</v>
      </c>
      <c r="G3874">
        <v>0</v>
      </c>
      <c r="H3874" t="s">
        <v>1152</v>
      </c>
      <c r="I3874" t="s">
        <v>1253</v>
      </c>
    </row>
    <row r="3875" spans="1:9" x14ac:dyDescent="0.3">
      <c r="A3875" s="1">
        <v>44925</v>
      </c>
      <c r="B3875" t="s">
        <v>5553</v>
      </c>
      <c r="C3875" s="3" t="s">
        <v>9786</v>
      </c>
      <c r="D3875" t="s">
        <v>5697</v>
      </c>
      <c r="F3875">
        <v>19.8</v>
      </c>
      <c r="G3875">
        <v>0</v>
      </c>
      <c r="H3875" t="s">
        <v>1152</v>
      </c>
      <c r="I3875" t="s">
        <v>1253</v>
      </c>
    </row>
    <row r="3876" spans="1:9" x14ac:dyDescent="0.3">
      <c r="A3876" s="1">
        <v>44925</v>
      </c>
      <c r="B3876" t="s">
        <v>5553</v>
      </c>
      <c r="C3876" s="3" t="s">
        <v>9787</v>
      </c>
      <c r="D3876" t="s">
        <v>5697</v>
      </c>
      <c r="F3876">
        <v>16</v>
      </c>
      <c r="G3876">
        <v>0</v>
      </c>
      <c r="H3876" t="s">
        <v>1152</v>
      </c>
      <c r="I3876" t="s">
        <v>1253</v>
      </c>
    </row>
    <row r="3877" spans="1:9" x14ac:dyDescent="0.3">
      <c r="A3877" s="1">
        <v>44925</v>
      </c>
      <c r="B3877" t="s">
        <v>5553</v>
      </c>
      <c r="C3877" s="3" t="s">
        <v>9788</v>
      </c>
      <c r="D3877" t="s">
        <v>5697</v>
      </c>
      <c r="F3877">
        <v>22.7</v>
      </c>
      <c r="G3877">
        <v>0</v>
      </c>
      <c r="H3877" t="s">
        <v>1152</v>
      </c>
      <c r="I3877" t="s">
        <v>1253</v>
      </c>
    </row>
    <row r="3878" spans="1:9" x14ac:dyDescent="0.3">
      <c r="A3878" s="1">
        <v>44901</v>
      </c>
      <c r="B3878" t="s">
        <v>5553</v>
      </c>
      <c r="C3878" s="3" t="s">
        <v>9306</v>
      </c>
      <c r="D3878" t="s">
        <v>6929</v>
      </c>
      <c r="F3878">
        <v>24</v>
      </c>
      <c r="G3878">
        <v>0</v>
      </c>
      <c r="H3878" t="s">
        <v>23</v>
      </c>
      <c r="I3878" t="s">
        <v>1253</v>
      </c>
    </row>
    <row r="3879" spans="1:9" x14ac:dyDescent="0.3">
      <c r="A3879" s="1">
        <v>44908</v>
      </c>
      <c r="B3879" t="s">
        <v>5561</v>
      </c>
      <c r="C3879" s="3" t="s">
        <v>9460</v>
      </c>
      <c r="D3879" t="s">
        <v>6097</v>
      </c>
      <c r="F3879">
        <v>24</v>
      </c>
      <c r="G3879">
        <v>0</v>
      </c>
      <c r="H3879" t="s">
        <v>23</v>
      </c>
      <c r="I3879" t="s">
        <v>15</v>
      </c>
    </row>
    <row r="3880" spans="1:9" x14ac:dyDescent="0.3">
      <c r="A3880" s="1">
        <v>44940</v>
      </c>
      <c r="B3880" t="s">
        <v>5561</v>
      </c>
      <c r="C3880" s="3" t="s">
        <v>9965</v>
      </c>
      <c r="D3880" t="s">
        <v>7157</v>
      </c>
      <c r="F3880">
        <v>24</v>
      </c>
      <c r="G3880">
        <v>0</v>
      </c>
      <c r="H3880" t="s">
        <v>23</v>
      </c>
      <c r="I3880" t="s">
        <v>15</v>
      </c>
    </row>
    <row r="3881" spans="1:9" x14ac:dyDescent="0.3">
      <c r="A3881" s="1">
        <v>44770</v>
      </c>
      <c r="B3881" t="s">
        <v>5561</v>
      </c>
      <c r="C3881" s="3" t="s">
        <v>6736</v>
      </c>
      <c r="D3881" t="s">
        <v>5870</v>
      </c>
      <c r="F3881">
        <v>23.8</v>
      </c>
      <c r="G3881">
        <v>0</v>
      </c>
      <c r="H3881" t="s">
        <v>23</v>
      </c>
      <c r="I3881" t="s">
        <v>15</v>
      </c>
    </row>
    <row r="3882" spans="1:9" x14ac:dyDescent="0.3">
      <c r="A3882" s="1">
        <v>44825</v>
      </c>
      <c r="B3882" t="s">
        <v>5566</v>
      </c>
      <c r="C3882" s="3" t="s">
        <v>7844</v>
      </c>
      <c r="D3882" t="s">
        <v>6395</v>
      </c>
      <c r="F3882">
        <v>23.8</v>
      </c>
      <c r="G3882">
        <v>0</v>
      </c>
      <c r="H3882" t="s">
        <v>23</v>
      </c>
      <c r="I3882" t="s">
        <v>15</v>
      </c>
    </row>
    <row r="3883" spans="1:9" x14ac:dyDescent="0.3">
      <c r="A3883" s="1">
        <v>44925</v>
      </c>
      <c r="B3883" t="s">
        <v>5553</v>
      </c>
      <c r="C3883" s="3" t="s">
        <v>9794</v>
      </c>
      <c r="D3883" t="s">
        <v>9795</v>
      </c>
      <c r="F3883">
        <v>64</v>
      </c>
      <c r="G3883">
        <v>1</v>
      </c>
      <c r="H3883" t="s">
        <v>275</v>
      </c>
      <c r="I3883" t="s">
        <v>1253</v>
      </c>
    </row>
    <row r="3884" spans="1:9" x14ac:dyDescent="0.3">
      <c r="A3884" s="1">
        <v>44939</v>
      </c>
      <c r="B3884" t="s">
        <v>5566</v>
      </c>
      <c r="C3884" s="3" t="s">
        <v>9954</v>
      </c>
      <c r="D3884" t="s">
        <v>6395</v>
      </c>
      <c r="F3884">
        <v>23.8</v>
      </c>
      <c r="G3884">
        <v>0</v>
      </c>
      <c r="H3884" t="s">
        <v>23</v>
      </c>
      <c r="I3884" t="s">
        <v>15</v>
      </c>
    </row>
    <row r="3885" spans="1:9" x14ac:dyDescent="0.3">
      <c r="A3885" s="1">
        <v>44925</v>
      </c>
      <c r="B3885" t="s">
        <v>5553</v>
      </c>
      <c r="C3885" s="3" t="s">
        <v>9798</v>
      </c>
      <c r="D3885" t="s">
        <v>5673</v>
      </c>
      <c r="F3885">
        <v>13</v>
      </c>
      <c r="G3885">
        <v>0</v>
      </c>
      <c r="I3885" t="s">
        <v>15</v>
      </c>
    </row>
    <row r="3886" spans="1:9" x14ac:dyDescent="0.3">
      <c r="A3886" s="1">
        <v>44925</v>
      </c>
      <c r="B3886" t="s">
        <v>5553</v>
      </c>
      <c r="C3886" s="3" t="s">
        <v>9799</v>
      </c>
      <c r="D3886" t="s">
        <v>5673</v>
      </c>
      <c r="F3886">
        <v>8</v>
      </c>
      <c r="G3886">
        <v>0</v>
      </c>
      <c r="I3886" t="s">
        <v>15</v>
      </c>
    </row>
    <row r="3887" spans="1:9" x14ac:dyDescent="0.3">
      <c r="A3887" s="1">
        <v>44796</v>
      </c>
      <c r="B3887" t="s">
        <v>5566</v>
      </c>
      <c r="C3887" s="3" t="s">
        <v>7246</v>
      </c>
      <c r="D3887" t="s">
        <v>5621</v>
      </c>
      <c r="F3887">
        <v>23.7</v>
      </c>
      <c r="G3887">
        <v>0</v>
      </c>
      <c r="H3887" t="s">
        <v>23</v>
      </c>
      <c r="I3887" t="s">
        <v>15</v>
      </c>
    </row>
    <row r="3888" spans="1:9" x14ac:dyDescent="0.3">
      <c r="A3888" s="1">
        <v>44825</v>
      </c>
      <c r="B3888" t="s">
        <v>5561</v>
      </c>
      <c r="C3888" s="3" t="s">
        <v>7824</v>
      </c>
      <c r="D3888" t="s">
        <v>7076</v>
      </c>
      <c r="F3888">
        <v>23.6</v>
      </c>
      <c r="G3888">
        <v>0</v>
      </c>
      <c r="H3888" t="s">
        <v>23</v>
      </c>
      <c r="I3888" t="s">
        <v>15</v>
      </c>
    </row>
    <row r="3889" spans="1:9" x14ac:dyDescent="0.3">
      <c r="A3889" s="1">
        <v>44882</v>
      </c>
      <c r="B3889" t="s">
        <v>5561</v>
      </c>
      <c r="C3889" s="3" t="s">
        <v>8952</v>
      </c>
      <c r="D3889" t="s">
        <v>6046</v>
      </c>
      <c r="F3889">
        <v>23.6</v>
      </c>
      <c r="G3889">
        <v>0</v>
      </c>
      <c r="H3889" t="s">
        <v>23</v>
      </c>
      <c r="I3889" t="s">
        <v>15</v>
      </c>
    </row>
    <row r="3890" spans="1:9" x14ac:dyDescent="0.3">
      <c r="A3890" s="1">
        <v>44784</v>
      </c>
      <c r="B3890" t="s">
        <v>5561</v>
      </c>
      <c r="C3890" s="3" t="s">
        <v>7081</v>
      </c>
      <c r="D3890" t="s">
        <v>7009</v>
      </c>
      <c r="F3890">
        <v>23.5</v>
      </c>
      <c r="G3890">
        <v>0.5</v>
      </c>
      <c r="H3890" t="s">
        <v>23</v>
      </c>
      <c r="I3890" t="s">
        <v>15</v>
      </c>
    </row>
    <row r="3891" spans="1:9" x14ac:dyDescent="0.3">
      <c r="A3891" s="1">
        <v>44784</v>
      </c>
      <c r="B3891" t="s">
        <v>5561</v>
      </c>
      <c r="C3891" s="3" t="s">
        <v>7078</v>
      </c>
      <c r="D3891" t="s">
        <v>7006</v>
      </c>
      <c r="F3891">
        <v>23.4</v>
      </c>
      <c r="G3891">
        <v>0</v>
      </c>
      <c r="H3891" t="s">
        <v>23</v>
      </c>
      <c r="I3891" t="s">
        <v>15</v>
      </c>
    </row>
    <row r="3892" spans="1:9" x14ac:dyDescent="0.3">
      <c r="A3892" s="1">
        <v>44847</v>
      </c>
      <c r="B3892" t="s">
        <v>5566</v>
      </c>
      <c r="C3892" s="3" t="s">
        <v>8335</v>
      </c>
      <c r="D3892" t="s">
        <v>5602</v>
      </c>
      <c r="F3892">
        <v>23.4</v>
      </c>
      <c r="G3892">
        <v>0</v>
      </c>
      <c r="H3892" t="s">
        <v>23</v>
      </c>
      <c r="I3892" t="s">
        <v>15</v>
      </c>
    </row>
    <row r="3893" spans="1:9" x14ac:dyDescent="0.3">
      <c r="A3893" s="1">
        <v>44876</v>
      </c>
      <c r="B3893" t="s">
        <v>5561</v>
      </c>
      <c r="C3893" s="3" t="s">
        <v>8831</v>
      </c>
      <c r="D3893" t="s">
        <v>6465</v>
      </c>
      <c r="F3893">
        <v>23.3</v>
      </c>
      <c r="G3893">
        <v>1.5</v>
      </c>
      <c r="H3893" t="s">
        <v>23</v>
      </c>
      <c r="I3893" t="s">
        <v>15</v>
      </c>
    </row>
    <row r="3894" spans="1:9" x14ac:dyDescent="0.3">
      <c r="A3894" s="1">
        <v>44770</v>
      </c>
      <c r="B3894" t="s">
        <v>5561</v>
      </c>
      <c r="C3894" s="3" t="s">
        <v>6735</v>
      </c>
      <c r="D3894" t="s">
        <v>5870</v>
      </c>
      <c r="F3894">
        <v>23.2</v>
      </c>
      <c r="G3894">
        <v>0</v>
      </c>
      <c r="H3894" t="s">
        <v>23</v>
      </c>
      <c r="I3894" t="s">
        <v>15</v>
      </c>
    </row>
    <row r="3895" spans="1:9" x14ac:dyDescent="0.3">
      <c r="A3895" s="1">
        <v>44786</v>
      </c>
      <c r="B3895" t="s">
        <v>5561</v>
      </c>
      <c r="C3895" s="3" t="s">
        <v>7109</v>
      </c>
      <c r="D3895" t="s">
        <v>7110</v>
      </c>
      <c r="F3895">
        <v>23.2</v>
      </c>
      <c r="G3895">
        <v>3.3</v>
      </c>
      <c r="H3895" t="s">
        <v>23</v>
      </c>
      <c r="I3895" t="s">
        <v>15</v>
      </c>
    </row>
    <row r="3896" spans="1:9" x14ac:dyDescent="0.3">
      <c r="A3896" s="1">
        <v>44874</v>
      </c>
      <c r="B3896" t="s">
        <v>5553</v>
      </c>
      <c r="C3896" s="3" t="s">
        <v>8772</v>
      </c>
      <c r="D3896" t="s">
        <v>8769</v>
      </c>
      <c r="F3896">
        <v>23.2</v>
      </c>
      <c r="G3896">
        <v>0</v>
      </c>
      <c r="H3896" t="s">
        <v>23</v>
      </c>
      <c r="I3896" t="s">
        <v>15</v>
      </c>
    </row>
    <row r="3897" spans="1:9" x14ac:dyDescent="0.3">
      <c r="A3897" s="1">
        <v>44929</v>
      </c>
      <c r="B3897" t="s">
        <v>5553</v>
      </c>
      <c r="C3897" s="3" t="s">
        <v>9814</v>
      </c>
      <c r="D3897" t="s">
        <v>5834</v>
      </c>
      <c r="F3897">
        <v>32.5</v>
      </c>
      <c r="G3897">
        <v>0</v>
      </c>
      <c r="H3897" t="s">
        <v>1691</v>
      </c>
      <c r="I3897" t="s">
        <v>5548</v>
      </c>
    </row>
    <row r="3898" spans="1:9" x14ac:dyDescent="0.3">
      <c r="A3898" s="1">
        <v>44929</v>
      </c>
      <c r="B3898" t="s">
        <v>5553</v>
      </c>
      <c r="C3898" s="3" t="s">
        <v>9815</v>
      </c>
      <c r="D3898" t="s">
        <v>7597</v>
      </c>
      <c r="F3898">
        <v>45</v>
      </c>
      <c r="G3898">
        <v>0</v>
      </c>
      <c r="H3898" t="s">
        <v>1229</v>
      </c>
      <c r="I3898" t="s">
        <v>5548</v>
      </c>
    </row>
    <row r="3899" spans="1:9" x14ac:dyDescent="0.3">
      <c r="A3899" s="1">
        <v>44929</v>
      </c>
      <c r="B3899" t="s">
        <v>5553</v>
      </c>
      <c r="C3899" s="3" t="s">
        <v>9816</v>
      </c>
      <c r="D3899" t="s">
        <v>7597</v>
      </c>
      <c r="F3899">
        <v>32.4</v>
      </c>
      <c r="G3899">
        <v>0</v>
      </c>
      <c r="H3899" t="s">
        <v>1229</v>
      </c>
      <c r="I3899" t="s">
        <v>5548</v>
      </c>
    </row>
    <row r="3900" spans="1:9" x14ac:dyDescent="0.3">
      <c r="A3900" s="1">
        <v>44929</v>
      </c>
      <c r="B3900" t="s">
        <v>5553</v>
      </c>
      <c r="C3900" s="3" t="s">
        <v>9817</v>
      </c>
      <c r="D3900" t="s">
        <v>7597</v>
      </c>
      <c r="F3900">
        <v>52.2</v>
      </c>
      <c r="G3900">
        <v>0</v>
      </c>
      <c r="H3900" t="s">
        <v>1229</v>
      </c>
      <c r="I3900" t="s">
        <v>5548</v>
      </c>
    </row>
    <row r="3901" spans="1:9" x14ac:dyDescent="0.3">
      <c r="A3901" s="1">
        <v>44929</v>
      </c>
      <c r="B3901" t="s">
        <v>5553</v>
      </c>
      <c r="C3901" s="3" t="s">
        <v>9818</v>
      </c>
      <c r="D3901" t="s">
        <v>7597</v>
      </c>
      <c r="F3901">
        <v>33.5</v>
      </c>
      <c r="G3901">
        <v>0</v>
      </c>
      <c r="H3901" t="s">
        <v>1229</v>
      </c>
      <c r="I3901" t="s">
        <v>5548</v>
      </c>
    </row>
    <row r="3902" spans="1:9" x14ac:dyDescent="0.3">
      <c r="A3902" s="1">
        <v>44929</v>
      </c>
      <c r="B3902" t="s">
        <v>5553</v>
      </c>
      <c r="C3902" s="3" t="s">
        <v>9819</v>
      </c>
      <c r="D3902" t="s">
        <v>7597</v>
      </c>
      <c r="F3902">
        <v>43</v>
      </c>
      <c r="G3902">
        <v>2</v>
      </c>
      <c r="H3902" t="s">
        <v>1229</v>
      </c>
      <c r="I3902" t="s">
        <v>5548</v>
      </c>
    </row>
    <row r="3903" spans="1:9" x14ac:dyDescent="0.3">
      <c r="A3903" s="1">
        <v>44930</v>
      </c>
      <c r="B3903" t="s">
        <v>5544</v>
      </c>
      <c r="C3903" s="3" t="s">
        <v>9820</v>
      </c>
      <c r="D3903" t="s">
        <v>6454</v>
      </c>
      <c r="F3903">
        <v>43</v>
      </c>
      <c r="G3903">
        <v>3</v>
      </c>
      <c r="H3903" t="s">
        <v>1152</v>
      </c>
      <c r="I3903" t="s">
        <v>5548</v>
      </c>
    </row>
    <row r="3904" spans="1:9" x14ac:dyDescent="0.3">
      <c r="A3904" s="1">
        <v>44930</v>
      </c>
      <c r="B3904" t="s">
        <v>5544</v>
      </c>
      <c r="C3904" s="3" t="s">
        <v>9821</v>
      </c>
      <c r="D3904" t="s">
        <v>6454</v>
      </c>
      <c r="F3904">
        <v>15.8</v>
      </c>
      <c r="G3904">
        <v>0</v>
      </c>
      <c r="H3904" t="s">
        <v>1152</v>
      </c>
      <c r="I3904" t="s">
        <v>5548</v>
      </c>
    </row>
    <row r="3905" spans="1:9" x14ac:dyDescent="0.3">
      <c r="A3905" s="1">
        <v>44930</v>
      </c>
      <c r="B3905" t="s">
        <v>5544</v>
      </c>
      <c r="C3905" s="3" t="s">
        <v>9822</v>
      </c>
      <c r="D3905" t="s">
        <v>6454</v>
      </c>
      <c r="F3905">
        <v>14.6</v>
      </c>
      <c r="G3905">
        <v>0</v>
      </c>
      <c r="H3905" t="s">
        <v>1152</v>
      </c>
      <c r="I3905" t="s">
        <v>5548</v>
      </c>
    </row>
    <row r="3906" spans="1:9" x14ac:dyDescent="0.3">
      <c r="A3906" s="1">
        <v>44930</v>
      </c>
      <c r="B3906" t="s">
        <v>5553</v>
      </c>
      <c r="C3906" s="3" t="s">
        <v>9823</v>
      </c>
      <c r="D3906" t="s">
        <v>5834</v>
      </c>
      <c r="F3906">
        <v>34.700000000000003</v>
      </c>
      <c r="G3906">
        <v>0</v>
      </c>
      <c r="H3906" t="s">
        <v>1691</v>
      </c>
      <c r="I3906" t="s">
        <v>5548</v>
      </c>
    </row>
    <row r="3907" spans="1:9" x14ac:dyDescent="0.3">
      <c r="A3907" s="1">
        <v>44930</v>
      </c>
      <c r="B3907" t="s">
        <v>5553</v>
      </c>
      <c r="C3907" s="3" t="s">
        <v>9824</v>
      </c>
      <c r="D3907" t="s">
        <v>5834</v>
      </c>
      <c r="F3907">
        <v>36</v>
      </c>
      <c r="G3907">
        <v>0</v>
      </c>
      <c r="H3907" t="s">
        <v>1691</v>
      </c>
      <c r="I3907" t="s">
        <v>5548</v>
      </c>
    </row>
    <row r="3908" spans="1:9" x14ac:dyDescent="0.3">
      <c r="A3908" s="1">
        <v>44930</v>
      </c>
      <c r="B3908" t="s">
        <v>5553</v>
      </c>
      <c r="C3908" s="3" t="s">
        <v>9825</v>
      </c>
      <c r="D3908" t="s">
        <v>5834</v>
      </c>
      <c r="F3908">
        <v>30</v>
      </c>
      <c r="G3908">
        <v>0</v>
      </c>
      <c r="H3908" t="s">
        <v>1691</v>
      </c>
      <c r="I3908" t="s">
        <v>5548</v>
      </c>
    </row>
    <row r="3909" spans="1:9" x14ac:dyDescent="0.3">
      <c r="A3909" s="1">
        <v>44930</v>
      </c>
      <c r="B3909" t="s">
        <v>5553</v>
      </c>
      <c r="C3909" s="3" t="s">
        <v>9826</v>
      </c>
      <c r="D3909" t="s">
        <v>5834</v>
      </c>
      <c r="F3909">
        <v>36</v>
      </c>
      <c r="G3909">
        <v>0</v>
      </c>
      <c r="H3909" t="s">
        <v>1691</v>
      </c>
      <c r="I3909" t="s">
        <v>5548</v>
      </c>
    </row>
    <row r="3910" spans="1:9" x14ac:dyDescent="0.3">
      <c r="A3910" s="1">
        <v>44930</v>
      </c>
      <c r="B3910" t="s">
        <v>5553</v>
      </c>
      <c r="C3910" s="3" t="s">
        <v>9827</v>
      </c>
      <c r="D3910" t="s">
        <v>5834</v>
      </c>
      <c r="F3910">
        <v>32.9</v>
      </c>
      <c r="G3910">
        <v>0</v>
      </c>
      <c r="H3910" t="s">
        <v>1691</v>
      </c>
      <c r="I3910" t="s">
        <v>5548</v>
      </c>
    </row>
    <row r="3911" spans="1:9" x14ac:dyDescent="0.3">
      <c r="A3911" s="1">
        <v>44930</v>
      </c>
      <c r="B3911" t="s">
        <v>5553</v>
      </c>
      <c r="C3911" s="3" t="s">
        <v>9828</v>
      </c>
      <c r="D3911" t="s">
        <v>5834</v>
      </c>
      <c r="F3911">
        <v>38.6</v>
      </c>
      <c r="G3911">
        <v>2.8</v>
      </c>
      <c r="H3911" t="s">
        <v>1691</v>
      </c>
      <c r="I3911" t="s">
        <v>5548</v>
      </c>
    </row>
    <row r="3912" spans="1:9" x14ac:dyDescent="0.3">
      <c r="A3912" s="1">
        <v>44931</v>
      </c>
      <c r="B3912" t="s">
        <v>5544</v>
      </c>
      <c r="C3912" s="3" t="s">
        <v>9829</v>
      </c>
      <c r="D3912" t="s">
        <v>6454</v>
      </c>
      <c r="F3912">
        <v>30.2</v>
      </c>
      <c r="G3912">
        <v>0</v>
      </c>
      <c r="H3912" t="s">
        <v>1152</v>
      </c>
      <c r="I3912" t="s">
        <v>5548</v>
      </c>
    </row>
    <row r="3913" spans="1:9" x14ac:dyDescent="0.3">
      <c r="A3913" s="1">
        <v>44931</v>
      </c>
      <c r="B3913" t="s">
        <v>5544</v>
      </c>
      <c r="C3913" s="3" t="s">
        <v>9830</v>
      </c>
      <c r="D3913" t="s">
        <v>6454</v>
      </c>
      <c r="F3913">
        <v>14.1</v>
      </c>
      <c r="G3913">
        <v>0</v>
      </c>
      <c r="H3913" t="s">
        <v>1152</v>
      </c>
      <c r="I3913" t="s">
        <v>5548</v>
      </c>
    </row>
    <row r="3914" spans="1:9" x14ac:dyDescent="0.3">
      <c r="A3914" s="1">
        <v>44931</v>
      </c>
      <c r="B3914" t="s">
        <v>5544</v>
      </c>
      <c r="C3914" s="3" t="s">
        <v>9831</v>
      </c>
      <c r="D3914" t="s">
        <v>6454</v>
      </c>
      <c r="F3914">
        <v>29</v>
      </c>
      <c r="G3914">
        <v>0</v>
      </c>
      <c r="H3914" t="s">
        <v>1152</v>
      </c>
      <c r="I3914" t="s">
        <v>5548</v>
      </c>
    </row>
    <row r="3915" spans="1:9" x14ac:dyDescent="0.3">
      <c r="A3915" s="1">
        <v>44931</v>
      </c>
      <c r="B3915" t="s">
        <v>5544</v>
      </c>
      <c r="C3915" s="3" t="s">
        <v>9832</v>
      </c>
      <c r="D3915" t="s">
        <v>6454</v>
      </c>
      <c r="F3915">
        <v>14.8</v>
      </c>
      <c r="G3915">
        <v>0</v>
      </c>
      <c r="H3915" t="s">
        <v>1152</v>
      </c>
      <c r="I3915" t="s">
        <v>5548</v>
      </c>
    </row>
    <row r="3916" spans="1:9" x14ac:dyDescent="0.3">
      <c r="A3916" s="1">
        <v>44931</v>
      </c>
      <c r="B3916" t="s">
        <v>5544</v>
      </c>
      <c r="C3916" s="3" t="s">
        <v>9833</v>
      </c>
      <c r="D3916" t="s">
        <v>6454</v>
      </c>
      <c r="F3916">
        <v>14</v>
      </c>
      <c r="G3916">
        <v>0</v>
      </c>
      <c r="H3916" t="s">
        <v>1152</v>
      </c>
      <c r="I3916" t="s">
        <v>5548</v>
      </c>
    </row>
    <row r="3917" spans="1:9" x14ac:dyDescent="0.3">
      <c r="A3917" s="1">
        <v>44931</v>
      </c>
      <c r="B3917" t="s">
        <v>5544</v>
      </c>
      <c r="C3917" s="3" t="s">
        <v>9834</v>
      </c>
      <c r="D3917" t="s">
        <v>6454</v>
      </c>
      <c r="F3917">
        <v>17.2</v>
      </c>
      <c r="G3917">
        <v>0</v>
      </c>
      <c r="H3917" t="s">
        <v>1152</v>
      </c>
      <c r="I3917" t="s">
        <v>5548</v>
      </c>
    </row>
    <row r="3918" spans="1:9" x14ac:dyDescent="0.3">
      <c r="A3918" s="1">
        <v>44931</v>
      </c>
      <c r="B3918" t="s">
        <v>5544</v>
      </c>
      <c r="C3918" s="3" t="s">
        <v>9835</v>
      </c>
      <c r="D3918" t="s">
        <v>6454</v>
      </c>
      <c r="F3918">
        <v>14.2</v>
      </c>
      <c r="G3918">
        <v>0</v>
      </c>
      <c r="H3918" t="s">
        <v>1152</v>
      </c>
      <c r="I3918" t="s">
        <v>5548</v>
      </c>
    </row>
    <row r="3919" spans="1:9" x14ac:dyDescent="0.3">
      <c r="A3919" s="1">
        <v>44931</v>
      </c>
      <c r="B3919" t="s">
        <v>5544</v>
      </c>
      <c r="C3919" s="3" t="s">
        <v>9836</v>
      </c>
      <c r="D3919" t="s">
        <v>6454</v>
      </c>
      <c r="F3919">
        <v>15</v>
      </c>
      <c r="G3919">
        <v>0</v>
      </c>
      <c r="H3919" t="s">
        <v>1152</v>
      </c>
      <c r="I3919" t="s">
        <v>5548</v>
      </c>
    </row>
    <row r="3920" spans="1:9" x14ac:dyDescent="0.3">
      <c r="A3920" s="1">
        <v>44932</v>
      </c>
      <c r="B3920" t="s">
        <v>5544</v>
      </c>
      <c r="C3920" s="3" t="s">
        <v>9837</v>
      </c>
      <c r="D3920" t="s">
        <v>6454</v>
      </c>
      <c r="F3920">
        <v>33.200000000000003</v>
      </c>
      <c r="G3920">
        <v>0</v>
      </c>
      <c r="H3920" t="s">
        <v>1152</v>
      </c>
      <c r="I3920" t="s">
        <v>5548</v>
      </c>
    </row>
    <row r="3921" spans="1:9" x14ac:dyDescent="0.3">
      <c r="A3921" s="1">
        <v>44932</v>
      </c>
      <c r="B3921" t="s">
        <v>5544</v>
      </c>
      <c r="C3921" s="3" t="s">
        <v>9838</v>
      </c>
      <c r="D3921" t="s">
        <v>6454</v>
      </c>
      <c r="F3921">
        <v>17.7</v>
      </c>
      <c r="G3921">
        <v>0</v>
      </c>
      <c r="H3921" t="s">
        <v>1152</v>
      </c>
      <c r="I3921" t="s">
        <v>5548</v>
      </c>
    </row>
    <row r="3922" spans="1:9" x14ac:dyDescent="0.3">
      <c r="A3922" s="1">
        <v>44932</v>
      </c>
      <c r="B3922" t="s">
        <v>5544</v>
      </c>
      <c r="C3922" s="3" t="s">
        <v>9839</v>
      </c>
      <c r="D3922" t="s">
        <v>6454</v>
      </c>
      <c r="F3922">
        <v>13.4</v>
      </c>
      <c r="G3922">
        <v>0</v>
      </c>
      <c r="H3922" t="s">
        <v>1152</v>
      </c>
      <c r="I3922" t="s">
        <v>5548</v>
      </c>
    </row>
    <row r="3923" spans="1:9" x14ac:dyDescent="0.3">
      <c r="A3923" s="1">
        <v>44932</v>
      </c>
      <c r="B3923" t="s">
        <v>5544</v>
      </c>
      <c r="C3923" s="3" t="s">
        <v>9840</v>
      </c>
      <c r="D3923" t="s">
        <v>6454</v>
      </c>
      <c r="F3923">
        <v>14.7</v>
      </c>
      <c r="G3923">
        <v>0</v>
      </c>
      <c r="H3923" t="s">
        <v>1152</v>
      </c>
      <c r="I3923" t="s">
        <v>5548</v>
      </c>
    </row>
    <row r="3924" spans="1:9" x14ac:dyDescent="0.3">
      <c r="A3924" s="1">
        <v>44932</v>
      </c>
      <c r="B3924" t="s">
        <v>5544</v>
      </c>
      <c r="C3924" s="3" t="s">
        <v>9841</v>
      </c>
      <c r="D3924" t="s">
        <v>9842</v>
      </c>
      <c r="F3924">
        <v>19.100000000000001</v>
      </c>
      <c r="G3924">
        <v>0</v>
      </c>
      <c r="H3924" t="s">
        <v>5128</v>
      </c>
      <c r="I3924" t="s">
        <v>5548</v>
      </c>
    </row>
    <row r="3925" spans="1:9" x14ac:dyDescent="0.3">
      <c r="A3925" s="1">
        <v>44932</v>
      </c>
      <c r="B3925" t="s">
        <v>5544</v>
      </c>
      <c r="C3925" s="3" t="s">
        <v>9843</v>
      </c>
      <c r="D3925" t="s">
        <v>9842</v>
      </c>
      <c r="F3925">
        <v>20.399999999999999</v>
      </c>
      <c r="G3925">
        <v>0</v>
      </c>
      <c r="H3925" t="s">
        <v>5128</v>
      </c>
      <c r="I3925" t="s">
        <v>5548</v>
      </c>
    </row>
    <row r="3926" spans="1:9" x14ac:dyDescent="0.3">
      <c r="A3926" s="1">
        <v>44932</v>
      </c>
      <c r="B3926" t="s">
        <v>5544</v>
      </c>
      <c r="C3926" s="3" t="s">
        <v>9844</v>
      </c>
      <c r="D3926" t="s">
        <v>9842</v>
      </c>
      <c r="F3926">
        <v>22.8</v>
      </c>
      <c r="G3926">
        <v>0</v>
      </c>
      <c r="H3926" t="s">
        <v>5128</v>
      </c>
      <c r="I3926" t="s">
        <v>5548</v>
      </c>
    </row>
    <row r="3927" spans="1:9" x14ac:dyDescent="0.3">
      <c r="A3927" s="1">
        <v>44932</v>
      </c>
      <c r="B3927" t="s">
        <v>5544</v>
      </c>
      <c r="C3927" s="3" t="s">
        <v>9845</v>
      </c>
      <c r="D3927" t="s">
        <v>9842</v>
      </c>
      <c r="F3927">
        <v>18.899999999999999</v>
      </c>
      <c r="G3927">
        <v>0</v>
      </c>
      <c r="H3927" t="s">
        <v>5128</v>
      </c>
      <c r="I3927" t="s">
        <v>5548</v>
      </c>
    </row>
    <row r="3928" spans="1:9" x14ac:dyDescent="0.3">
      <c r="A3928" s="1">
        <v>44932</v>
      </c>
      <c r="B3928" t="s">
        <v>5553</v>
      </c>
      <c r="C3928" s="3" t="s">
        <v>9846</v>
      </c>
      <c r="D3928" t="s">
        <v>5673</v>
      </c>
      <c r="F3928">
        <v>1.9</v>
      </c>
      <c r="G3928">
        <v>0</v>
      </c>
      <c r="I3928" t="s">
        <v>15</v>
      </c>
    </row>
    <row r="3929" spans="1:9" x14ac:dyDescent="0.3">
      <c r="A3929" s="1">
        <v>44932</v>
      </c>
      <c r="B3929" t="s">
        <v>5566</v>
      </c>
      <c r="C3929" s="3" t="s">
        <v>9847</v>
      </c>
      <c r="D3929" t="s">
        <v>5568</v>
      </c>
      <c r="F3929">
        <v>33.9</v>
      </c>
      <c r="G3929">
        <v>0</v>
      </c>
      <c r="H3929" t="s">
        <v>1014</v>
      </c>
      <c r="I3929" t="s">
        <v>1253</v>
      </c>
    </row>
    <row r="3930" spans="1:9" x14ac:dyDescent="0.3">
      <c r="A3930" s="1">
        <v>44932</v>
      </c>
      <c r="B3930" t="s">
        <v>5566</v>
      </c>
      <c r="C3930" s="3" t="s">
        <v>9848</v>
      </c>
      <c r="D3930" t="s">
        <v>5568</v>
      </c>
      <c r="F3930">
        <v>33.200000000000003</v>
      </c>
      <c r="G3930">
        <v>0</v>
      </c>
      <c r="H3930" t="s">
        <v>1014</v>
      </c>
      <c r="I3930" t="s">
        <v>1253</v>
      </c>
    </row>
    <row r="3931" spans="1:9" x14ac:dyDescent="0.3">
      <c r="A3931" s="1">
        <v>44932</v>
      </c>
      <c r="B3931" t="s">
        <v>5566</v>
      </c>
      <c r="C3931" s="3" t="s">
        <v>9849</v>
      </c>
      <c r="D3931" t="s">
        <v>5568</v>
      </c>
      <c r="F3931">
        <v>34.4</v>
      </c>
      <c r="G3931">
        <v>0</v>
      </c>
      <c r="H3931" t="s">
        <v>1014</v>
      </c>
      <c r="I3931" t="s">
        <v>1253</v>
      </c>
    </row>
    <row r="3932" spans="1:9" x14ac:dyDescent="0.3">
      <c r="A3932" s="1">
        <v>44932</v>
      </c>
      <c r="B3932" t="s">
        <v>5566</v>
      </c>
      <c r="C3932" s="3" t="s">
        <v>9850</v>
      </c>
      <c r="D3932" t="s">
        <v>5568</v>
      </c>
      <c r="F3932">
        <v>32.200000000000003</v>
      </c>
      <c r="G3932">
        <v>0</v>
      </c>
      <c r="H3932" t="s">
        <v>1014</v>
      </c>
      <c r="I3932" t="s">
        <v>1253</v>
      </c>
    </row>
    <row r="3933" spans="1:9" x14ac:dyDescent="0.3">
      <c r="A3933" s="1">
        <v>44932</v>
      </c>
      <c r="B3933" t="s">
        <v>5566</v>
      </c>
      <c r="C3933" s="3" t="s">
        <v>9851</v>
      </c>
      <c r="D3933" t="s">
        <v>5568</v>
      </c>
      <c r="F3933">
        <v>39.200000000000003</v>
      </c>
      <c r="G3933">
        <v>0</v>
      </c>
      <c r="H3933" t="s">
        <v>1014</v>
      </c>
      <c r="I3933" t="s">
        <v>1253</v>
      </c>
    </row>
    <row r="3934" spans="1:9" x14ac:dyDescent="0.3">
      <c r="A3934" s="1">
        <v>44932</v>
      </c>
      <c r="B3934" t="s">
        <v>5566</v>
      </c>
      <c r="C3934" s="3" t="s">
        <v>9852</v>
      </c>
      <c r="D3934" t="s">
        <v>5568</v>
      </c>
      <c r="F3934">
        <v>35.4</v>
      </c>
      <c r="G3934">
        <v>0</v>
      </c>
      <c r="H3934" t="s">
        <v>1014</v>
      </c>
      <c r="I3934" t="s">
        <v>1253</v>
      </c>
    </row>
    <row r="3935" spans="1:9" x14ac:dyDescent="0.3">
      <c r="A3935" s="1">
        <v>44932</v>
      </c>
      <c r="B3935" t="s">
        <v>5566</v>
      </c>
      <c r="C3935" s="3" t="s">
        <v>9853</v>
      </c>
      <c r="D3935" t="s">
        <v>5568</v>
      </c>
      <c r="F3935">
        <v>37.200000000000003</v>
      </c>
      <c r="G3935">
        <v>0</v>
      </c>
      <c r="H3935" t="s">
        <v>1014</v>
      </c>
      <c r="I3935" t="s">
        <v>1253</v>
      </c>
    </row>
    <row r="3936" spans="1:9" x14ac:dyDescent="0.3">
      <c r="A3936" s="1">
        <v>44932</v>
      </c>
      <c r="B3936" t="s">
        <v>5566</v>
      </c>
      <c r="C3936" s="3" t="s">
        <v>9854</v>
      </c>
      <c r="D3936" t="s">
        <v>5568</v>
      </c>
      <c r="F3936">
        <v>33.4</v>
      </c>
      <c r="G3936">
        <v>5.2</v>
      </c>
      <c r="H3936" t="s">
        <v>1014</v>
      </c>
      <c r="I3936" t="s">
        <v>1253</v>
      </c>
    </row>
    <row r="3937" spans="1:9" x14ac:dyDescent="0.3">
      <c r="A3937" s="1">
        <v>44874</v>
      </c>
      <c r="B3937" t="s">
        <v>5553</v>
      </c>
      <c r="C3937" s="3" t="s">
        <v>8773</v>
      </c>
      <c r="D3937" t="s">
        <v>8769</v>
      </c>
      <c r="F3937">
        <v>23.2</v>
      </c>
      <c r="G3937">
        <v>0</v>
      </c>
      <c r="H3937" t="s">
        <v>23</v>
      </c>
      <c r="I3937" t="s">
        <v>15</v>
      </c>
    </row>
    <row r="3938" spans="1:9" x14ac:dyDescent="0.3">
      <c r="A3938" s="1">
        <v>44890</v>
      </c>
      <c r="B3938" t="s">
        <v>5561</v>
      </c>
      <c r="C3938" s="3" t="s">
        <v>9155</v>
      </c>
      <c r="D3938" t="s">
        <v>6061</v>
      </c>
      <c r="F3938">
        <v>23.2</v>
      </c>
      <c r="G3938">
        <v>1.8</v>
      </c>
      <c r="H3938" t="s">
        <v>23</v>
      </c>
      <c r="I3938" t="s">
        <v>15</v>
      </c>
    </row>
    <row r="3939" spans="1:9" x14ac:dyDescent="0.3">
      <c r="A3939" s="1">
        <v>44933</v>
      </c>
      <c r="B3939" t="s">
        <v>5544</v>
      </c>
      <c r="C3939" s="3" t="s">
        <v>9857</v>
      </c>
      <c r="D3939" t="s">
        <v>9842</v>
      </c>
      <c r="F3939">
        <v>19</v>
      </c>
      <c r="G3939">
        <v>0</v>
      </c>
      <c r="H3939" t="s">
        <v>5128</v>
      </c>
      <c r="I3939" t="s">
        <v>5548</v>
      </c>
    </row>
    <row r="3940" spans="1:9" x14ac:dyDescent="0.3">
      <c r="A3940" s="1">
        <v>44933</v>
      </c>
      <c r="B3940" t="s">
        <v>5544</v>
      </c>
      <c r="C3940" s="3" t="s">
        <v>9858</v>
      </c>
      <c r="D3940" t="s">
        <v>5648</v>
      </c>
      <c r="F3940">
        <v>28.9</v>
      </c>
      <c r="G3940">
        <v>0</v>
      </c>
      <c r="H3940" t="s">
        <v>798</v>
      </c>
      <c r="I3940" t="s">
        <v>5548</v>
      </c>
    </row>
    <row r="3941" spans="1:9" x14ac:dyDescent="0.3">
      <c r="A3941" s="1">
        <v>44933</v>
      </c>
      <c r="B3941" t="s">
        <v>5544</v>
      </c>
      <c r="C3941" s="3" t="s">
        <v>9859</v>
      </c>
      <c r="D3941" t="s">
        <v>5648</v>
      </c>
      <c r="F3941">
        <v>19.3</v>
      </c>
      <c r="G3941">
        <v>0</v>
      </c>
      <c r="H3941" t="s">
        <v>798</v>
      </c>
      <c r="I3941" t="s">
        <v>5548</v>
      </c>
    </row>
    <row r="3942" spans="1:9" x14ac:dyDescent="0.3">
      <c r="A3942" s="1">
        <v>44933</v>
      </c>
      <c r="B3942" t="s">
        <v>5566</v>
      </c>
      <c r="C3942" s="3" t="s">
        <v>9860</v>
      </c>
      <c r="D3942" t="s">
        <v>5568</v>
      </c>
      <c r="F3942">
        <v>34</v>
      </c>
      <c r="G3942">
        <v>0</v>
      </c>
      <c r="H3942" t="s">
        <v>1014</v>
      </c>
      <c r="I3942" t="s">
        <v>1253</v>
      </c>
    </row>
    <row r="3943" spans="1:9" x14ac:dyDescent="0.3">
      <c r="A3943" s="1">
        <v>44933</v>
      </c>
      <c r="B3943" t="s">
        <v>5566</v>
      </c>
      <c r="C3943" s="3" t="s">
        <v>9861</v>
      </c>
      <c r="D3943" t="s">
        <v>5568</v>
      </c>
      <c r="F3943">
        <v>34.299999999999997</v>
      </c>
      <c r="G3943">
        <v>0</v>
      </c>
      <c r="H3943" t="s">
        <v>1014</v>
      </c>
      <c r="I3943" t="s">
        <v>1253</v>
      </c>
    </row>
    <row r="3944" spans="1:9" x14ac:dyDescent="0.3">
      <c r="A3944" s="1">
        <v>44933</v>
      </c>
      <c r="B3944" t="s">
        <v>5566</v>
      </c>
      <c r="C3944" s="3" t="s">
        <v>9862</v>
      </c>
      <c r="D3944" t="s">
        <v>5568</v>
      </c>
      <c r="F3944">
        <v>34.299999999999997</v>
      </c>
      <c r="G3944">
        <v>0</v>
      </c>
      <c r="H3944" t="s">
        <v>1014</v>
      </c>
      <c r="I3944" t="s">
        <v>1253</v>
      </c>
    </row>
    <row r="3945" spans="1:9" x14ac:dyDescent="0.3">
      <c r="A3945" s="1">
        <v>44933</v>
      </c>
      <c r="B3945" t="s">
        <v>5566</v>
      </c>
      <c r="C3945" s="3" t="s">
        <v>9863</v>
      </c>
      <c r="D3945" t="s">
        <v>5568</v>
      </c>
      <c r="F3945">
        <v>34.6</v>
      </c>
      <c r="G3945">
        <v>0</v>
      </c>
      <c r="H3945" t="s">
        <v>1014</v>
      </c>
      <c r="I3945" t="s">
        <v>1253</v>
      </c>
    </row>
    <row r="3946" spans="1:9" x14ac:dyDescent="0.3">
      <c r="A3946" s="1">
        <v>44901</v>
      </c>
      <c r="B3946" t="s">
        <v>5553</v>
      </c>
      <c r="C3946" s="3" t="s">
        <v>9308</v>
      </c>
      <c r="D3946" t="s">
        <v>6929</v>
      </c>
      <c r="F3946">
        <v>23</v>
      </c>
      <c r="G3946">
        <v>0</v>
      </c>
      <c r="H3946" t="s">
        <v>23</v>
      </c>
      <c r="I3946" t="s">
        <v>1253</v>
      </c>
    </row>
    <row r="3947" spans="1:9" x14ac:dyDescent="0.3">
      <c r="A3947" s="1">
        <v>44937</v>
      </c>
      <c r="B3947" t="s">
        <v>5561</v>
      </c>
      <c r="C3947" s="3" t="s">
        <v>9879</v>
      </c>
      <c r="D3947" t="s">
        <v>6025</v>
      </c>
      <c r="F3947">
        <v>23</v>
      </c>
      <c r="G3947">
        <v>0</v>
      </c>
      <c r="H3947" t="s">
        <v>23</v>
      </c>
      <c r="I3947" t="s">
        <v>15</v>
      </c>
    </row>
    <row r="3948" spans="1:9" x14ac:dyDescent="0.3">
      <c r="A3948" s="1">
        <v>44785</v>
      </c>
      <c r="B3948" t="s">
        <v>5561</v>
      </c>
      <c r="C3948" s="3" t="s">
        <v>7099</v>
      </c>
      <c r="D3948" t="s">
        <v>7097</v>
      </c>
      <c r="F3948">
        <v>22.9</v>
      </c>
      <c r="G3948">
        <v>0</v>
      </c>
      <c r="H3948" t="s">
        <v>23</v>
      </c>
      <c r="I3948" t="s">
        <v>15</v>
      </c>
    </row>
    <row r="3949" spans="1:9" x14ac:dyDescent="0.3">
      <c r="A3949" s="1">
        <v>44898</v>
      </c>
      <c r="B3949" t="s">
        <v>5561</v>
      </c>
      <c r="C3949" s="3" t="s">
        <v>9283</v>
      </c>
      <c r="D3949" t="s">
        <v>6042</v>
      </c>
      <c r="F3949">
        <v>22.7</v>
      </c>
      <c r="G3949">
        <v>0</v>
      </c>
      <c r="H3949" t="s">
        <v>23</v>
      </c>
      <c r="I3949" t="s">
        <v>15</v>
      </c>
    </row>
    <row r="3950" spans="1:9" x14ac:dyDescent="0.3">
      <c r="A3950" s="1">
        <v>44842</v>
      </c>
      <c r="B3950" t="s">
        <v>5561</v>
      </c>
      <c r="C3950" s="3" t="s">
        <v>8223</v>
      </c>
      <c r="D3950" t="s">
        <v>6186</v>
      </c>
      <c r="F3950">
        <v>22.6</v>
      </c>
      <c r="G3950">
        <v>0</v>
      </c>
      <c r="H3950" t="s">
        <v>23</v>
      </c>
      <c r="I3950" t="s">
        <v>15</v>
      </c>
    </row>
    <row r="3951" spans="1:9" x14ac:dyDescent="0.3">
      <c r="A3951" s="1">
        <v>44856</v>
      </c>
      <c r="B3951" t="s">
        <v>5561</v>
      </c>
      <c r="C3951" s="3" t="s">
        <v>8537</v>
      </c>
      <c r="D3951" t="s">
        <v>8538</v>
      </c>
      <c r="F3951">
        <v>22.6</v>
      </c>
      <c r="G3951">
        <v>0.5</v>
      </c>
      <c r="H3951" t="s">
        <v>23</v>
      </c>
      <c r="I3951" t="s">
        <v>15</v>
      </c>
    </row>
    <row r="3952" spans="1:9" x14ac:dyDescent="0.3">
      <c r="A3952" s="1">
        <v>44939</v>
      </c>
      <c r="B3952" t="s">
        <v>5561</v>
      </c>
      <c r="C3952" s="3" t="s">
        <v>9926</v>
      </c>
      <c r="D3952" t="s">
        <v>7006</v>
      </c>
      <c r="F3952">
        <v>22.6</v>
      </c>
      <c r="G3952">
        <v>0</v>
      </c>
      <c r="H3952" t="s">
        <v>23</v>
      </c>
      <c r="I3952" t="s">
        <v>15</v>
      </c>
    </row>
    <row r="3953" spans="1:11" x14ac:dyDescent="0.3">
      <c r="A3953" s="1">
        <v>44936</v>
      </c>
      <c r="B3953" t="s">
        <v>5566</v>
      </c>
      <c r="C3953" s="3" t="s">
        <v>9871</v>
      </c>
      <c r="D3953" t="s">
        <v>5568</v>
      </c>
      <c r="F3953">
        <v>33.5</v>
      </c>
      <c r="G3953">
        <v>0</v>
      </c>
      <c r="H3953" t="s">
        <v>1014</v>
      </c>
      <c r="I3953" t="s">
        <v>1253</v>
      </c>
    </row>
    <row r="3954" spans="1:11" x14ac:dyDescent="0.3">
      <c r="A3954" s="1">
        <v>44936</v>
      </c>
      <c r="B3954" t="s">
        <v>5566</v>
      </c>
      <c r="C3954" s="3" t="s">
        <v>9872</v>
      </c>
      <c r="D3954" t="s">
        <v>5568</v>
      </c>
      <c r="F3954">
        <v>22.8</v>
      </c>
      <c r="G3954">
        <v>0</v>
      </c>
      <c r="H3954" t="s">
        <v>1014</v>
      </c>
      <c r="I3954" t="s">
        <v>1253</v>
      </c>
    </row>
    <row r="3955" spans="1:11" x14ac:dyDescent="0.3">
      <c r="A3955" s="1">
        <v>44936</v>
      </c>
      <c r="B3955" t="s">
        <v>5566</v>
      </c>
      <c r="C3955" s="3" t="s">
        <v>9873</v>
      </c>
      <c r="D3955" t="s">
        <v>5568</v>
      </c>
      <c r="F3955">
        <v>28</v>
      </c>
      <c r="G3955">
        <v>0</v>
      </c>
      <c r="H3955" t="s">
        <v>1014</v>
      </c>
      <c r="I3955" t="s">
        <v>1253</v>
      </c>
    </row>
    <row r="3956" spans="1:11" x14ac:dyDescent="0.3">
      <c r="A3956" s="1">
        <v>44936</v>
      </c>
      <c r="B3956" t="s">
        <v>5566</v>
      </c>
      <c r="C3956" s="3" t="s">
        <v>9874</v>
      </c>
      <c r="D3956" t="s">
        <v>6532</v>
      </c>
      <c r="F3956">
        <v>28</v>
      </c>
      <c r="G3956">
        <v>0</v>
      </c>
      <c r="H3956" t="s">
        <v>940</v>
      </c>
      <c r="I3956" t="s">
        <v>1253</v>
      </c>
    </row>
    <row r="3957" spans="1:11" x14ac:dyDescent="0.3">
      <c r="A3957" s="1">
        <v>44765</v>
      </c>
      <c r="B3957" t="s">
        <v>5553</v>
      </c>
      <c r="C3957" s="3" t="s">
        <v>6613</v>
      </c>
      <c r="D3957" t="s">
        <v>6612</v>
      </c>
      <c r="F3957">
        <v>22.4</v>
      </c>
      <c r="G3957">
        <v>0</v>
      </c>
      <c r="H3957" t="s">
        <v>23</v>
      </c>
      <c r="I3957" t="s">
        <v>15</v>
      </c>
    </row>
    <row r="3958" spans="1:11" x14ac:dyDescent="0.3">
      <c r="A3958" s="1">
        <v>44825</v>
      </c>
      <c r="B3958" t="s">
        <v>5561</v>
      </c>
      <c r="C3958" s="3" t="s">
        <v>7823</v>
      </c>
      <c r="D3958" t="s">
        <v>7076</v>
      </c>
      <c r="F3958">
        <v>22.4</v>
      </c>
      <c r="G3958">
        <v>0</v>
      </c>
      <c r="H3958" t="s">
        <v>23</v>
      </c>
      <c r="I3958" t="s">
        <v>15</v>
      </c>
    </row>
    <row r="3959" spans="1:11" x14ac:dyDescent="0.3">
      <c r="A3959" s="1">
        <v>44840</v>
      </c>
      <c r="B3959" t="s">
        <v>5561</v>
      </c>
      <c r="C3959" s="3" t="s">
        <v>8150</v>
      </c>
      <c r="D3959" t="s">
        <v>6181</v>
      </c>
      <c r="F3959">
        <v>22.4</v>
      </c>
      <c r="G3959">
        <v>0</v>
      </c>
      <c r="H3959" t="s">
        <v>23</v>
      </c>
      <c r="I3959" t="s">
        <v>15</v>
      </c>
    </row>
    <row r="3960" spans="1:11" x14ac:dyDescent="0.3">
      <c r="A3960" s="1">
        <v>44939</v>
      </c>
      <c r="B3960" t="s">
        <v>5561</v>
      </c>
      <c r="C3960" s="3" t="s">
        <v>9925</v>
      </c>
      <c r="D3960" t="s">
        <v>9175</v>
      </c>
      <c r="F3960">
        <v>22.4</v>
      </c>
      <c r="G3960">
        <v>0</v>
      </c>
      <c r="H3960" t="s">
        <v>23</v>
      </c>
      <c r="I3960" t="s">
        <v>15</v>
      </c>
    </row>
    <row r="3961" spans="1:11" x14ac:dyDescent="0.3">
      <c r="A3961" s="1">
        <v>44771</v>
      </c>
      <c r="B3961" t="s">
        <v>5561</v>
      </c>
      <c r="C3961" s="3" t="s">
        <v>6778</v>
      </c>
      <c r="D3961" t="s">
        <v>6779</v>
      </c>
      <c r="F3961">
        <v>22.3</v>
      </c>
      <c r="G3961">
        <v>2.1</v>
      </c>
      <c r="H3961" t="s">
        <v>23</v>
      </c>
      <c r="I3961" t="s">
        <v>15</v>
      </c>
    </row>
    <row r="3962" spans="1:11" x14ac:dyDescent="0.3">
      <c r="A3962" s="1">
        <v>44767</v>
      </c>
      <c r="B3962" t="s">
        <v>5553</v>
      </c>
      <c r="C3962" s="3" t="s">
        <v>6628</v>
      </c>
      <c r="D3962" t="s">
        <v>6627</v>
      </c>
      <c r="F3962">
        <v>22.2</v>
      </c>
      <c r="G3962">
        <v>1.8</v>
      </c>
      <c r="H3962" t="s">
        <v>23</v>
      </c>
      <c r="I3962" t="s">
        <v>15</v>
      </c>
    </row>
    <row r="3963" spans="1:11" x14ac:dyDescent="0.3">
      <c r="A3963" s="1">
        <v>44939</v>
      </c>
      <c r="B3963" t="s">
        <v>5566</v>
      </c>
      <c r="C3963" s="3" t="s">
        <v>9945</v>
      </c>
      <c r="D3963" t="s">
        <v>9946</v>
      </c>
      <c r="F3963">
        <v>22.1</v>
      </c>
      <c r="G3963">
        <v>0</v>
      </c>
      <c r="H3963" t="s">
        <v>23</v>
      </c>
      <c r="I3963" t="s">
        <v>15</v>
      </c>
    </row>
    <row r="3964" spans="1:11" x14ac:dyDescent="0.3">
      <c r="A3964" s="1">
        <v>44937</v>
      </c>
      <c r="B3964" t="s">
        <v>5561</v>
      </c>
      <c r="C3964" s="3" t="s">
        <v>9882</v>
      </c>
      <c r="D3964" t="s">
        <v>7022</v>
      </c>
      <c r="F3964">
        <v>23.4</v>
      </c>
      <c r="G3964">
        <v>0</v>
      </c>
      <c r="H3964" t="s">
        <v>2841</v>
      </c>
      <c r="I3964" t="s">
        <v>15</v>
      </c>
      <c r="J3964" s="1">
        <v>44937</v>
      </c>
      <c r="K3964">
        <v>9051</v>
      </c>
    </row>
    <row r="3965" spans="1:11" x14ac:dyDescent="0.3">
      <c r="A3965" s="1">
        <v>44937</v>
      </c>
      <c r="B3965" t="s">
        <v>5561</v>
      </c>
      <c r="C3965" s="3" t="s">
        <v>9883</v>
      </c>
      <c r="D3965" t="s">
        <v>7022</v>
      </c>
      <c r="F3965">
        <v>17.399999999999999</v>
      </c>
      <c r="G3965">
        <v>0</v>
      </c>
      <c r="H3965" t="s">
        <v>2841</v>
      </c>
      <c r="I3965" t="s">
        <v>15</v>
      </c>
      <c r="J3965" s="1">
        <v>44937</v>
      </c>
      <c r="K3965">
        <v>9051</v>
      </c>
    </row>
    <row r="3966" spans="1:11" x14ac:dyDescent="0.3">
      <c r="A3966" s="1">
        <v>44937</v>
      </c>
      <c r="B3966" t="s">
        <v>5561</v>
      </c>
      <c r="C3966" s="3" t="s">
        <v>9884</v>
      </c>
      <c r="D3966" t="s">
        <v>7022</v>
      </c>
      <c r="F3966">
        <v>30.7</v>
      </c>
      <c r="G3966">
        <v>0</v>
      </c>
      <c r="H3966" t="s">
        <v>2841</v>
      </c>
      <c r="I3966" t="s">
        <v>15</v>
      </c>
      <c r="J3966" s="1">
        <v>44937</v>
      </c>
      <c r="K3966">
        <v>9051</v>
      </c>
    </row>
    <row r="3967" spans="1:11" x14ac:dyDescent="0.3">
      <c r="A3967" s="1">
        <v>44937</v>
      </c>
      <c r="B3967" t="s">
        <v>5561</v>
      </c>
      <c r="C3967" s="3" t="s">
        <v>9885</v>
      </c>
      <c r="D3967" t="s">
        <v>7022</v>
      </c>
      <c r="F3967">
        <v>31</v>
      </c>
      <c r="G3967">
        <v>2.4</v>
      </c>
      <c r="H3967" t="s">
        <v>2841</v>
      </c>
      <c r="I3967" t="s">
        <v>15</v>
      </c>
      <c r="J3967" s="1">
        <v>44937</v>
      </c>
      <c r="K3967">
        <v>9051</v>
      </c>
    </row>
    <row r="3968" spans="1:11" x14ac:dyDescent="0.3">
      <c r="A3968" s="1">
        <v>44937</v>
      </c>
      <c r="B3968" t="s">
        <v>5566</v>
      </c>
      <c r="C3968" s="3" t="s">
        <v>9886</v>
      </c>
      <c r="D3968" t="s">
        <v>6532</v>
      </c>
      <c r="F3968">
        <v>24.8</v>
      </c>
      <c r="G3968">
        <v>1.7</v>
      </c>
      <c r="H3968" t="s">
        <v>940</v>
      </c>
      <c r="I3968" t="s">
        <v>1253</v>
      </c>
    </row>
    <row r="3969" spans="1:9" x14ac:dyDescent="0.3">
      <c r="A3969" s="1">
        <v>44937</v>
      </c>
      <c r="B3969" t="s">
        <v>5566</v>
      </c>
      <c r="C3969" s="3" t="s">
        <v>9887</v>
      </c>
      <c r="D3969" t="s">
        <v>6532</v>
      </c>
      <c r="F3969">
        <v>29.3</v>
      </c>
      <c r="G3969">
        <v>0</v>
      </c>
      <c r="H3969" t="s">
        <v>940</v>
      </c>
      <c r="I3969" t="s">
        <v>1253</v>
      </c>
    </row>
    <row r="3970" spans="1:9" x14ac:dyDescent="0.3">
      <c r="A3970" s="1">
        <v>44937</v>
      </c>
      <c r="B3970" t="s">
        <v>5566</v>
      </c>
      <c r="C3970" s="3" t="s">
        <v>9888</v>
      </c>
      <c r="D3970" t="s">
        <v>6532</v>
      </c>
      <c r="F3970">
        <v>33.299999999999997</v>
      </c>
      <c r="G3970">
        <v>0</v>
      </c>
      <c r="H3970" t="s">
        <v>940</v>
      </c>
      <c r="I3970" t="s">
        <v>1253</v>
      </c>
    </row>
    <row r="3971" spans="1:9" x14ac:dyDescent="0.3">
      <c r="A3971" s="1">
        <v>44937</v>
      </c>
      <c r="B3971" t="s">
        <v>5566</v>
      </c>
      <c r="C3971" s="3" t="s">
        <v>9889</v>
      </c>
      <c r="D3971" t="s">
        <v>6532</v>
      </c>
      <c r="F3971">
        <v>35</v>
      </c>
      <c r="G3971">
        <v>0</v>
      </c>
      <c r="H3971" t="s">
        <v>940</v>
      </c>
      <c r="I3971" t="s">
        <v>1253</v>
      </c>
    </row>
    <row r="3972" spans="1:9" x14ac:dyDescent="0.3">
      <c r="A3972" s="1">
        <v>44937</v>
      </c>
      <c r="B3972" t="s">
        <v>5566</v>
      </c>
      <c r="C3972" s="3" t="s">
        <v>9890</v>
      </c>
      <c r="D3972" t="s">
        <v>6532</v>
      </c>
      <c r="F3972">
        <v>34</v>
      </c>
      <c r="G3972">
        <v>0</v>
      </c>
      <c r="H3972" t="s">
        <v>940</v>
      </c>
      <c r="I3972" t="s">
        <v>1253</v>
      </c>
    </row>
    <row r="3973" spans="1:9" x14ac:dyDescent="0.3">
      <c r="A3973" s="1">
        <v>44937</v>
      </c>
      <c r="B3973" t="s">
        <v>5566</v>
      </c>
      <c r="C3973" s="3" t="s">
        <v>9891</v>
      </c>
      <c r="D3973" t="s">
        <v>6532</v>
      </c>
      <c r="F3973">
        <v>31</v>
      </c>
      <c r="G3973">
        <v>0</v>
      </c>
      <c r="H3973" t="s">
        <v>940</v>
      </c>
      <c r="I3973" t="s">
        <v>1253</v>
      </c>
    </row>
    <row r="3974" spans="1:9" x14ac:dyDescent="0.3">
      <c r="A3974" s="1">
        <v>44768</v>
      </c>
      <c r="B3974" t="s">
        <v>5553</v>
      </c>
      <c r="C3974" s="3" t="s">
        <v>6646</v>
      </c>
      <c r="D3974" t="s">
        <v>6644</v>
      </c>
      <c r="F3974">
        <v>22</v>
      </c>
      <c r="G3974">
        <v>0</v>
      </c>
      <c r="H3974" t="s">
        <v>23</v>
      </c>
      <c r="I3974" t="s">
        <v>15</v>
      </c>
    </row>
    <row r="3975" spans="1:9" x14ac:dyDescent="0.3">
      <c r="A3975" s="1">
        <v>44824</v>
      </c>
      <c r="B3975" t="s">
        <v>5566</v>
      </c>
      <c r="C3975" s="3" t="s">
        <v>7819</v>
      </c>
      <c r="D3975" t="s">
        <v>6196</v>
      </c>
      <c r="F3975">
        <v>22</v>
      </c>
      <c r="G3975">
        <v>0</v>
      </c>
      <c r="H3975" t="s">
        <v>23</v>
      </c>
      <c r="I3975" t="s">
        <v>15</v>
      </c>
    </row>
    <row r="3976" spans="1:9" x14ac:dyDescent="0.3">
      <c r="A3976" s="1">
        <v>44901</v>
      </c>
      <c r="B3976" t="s">
        <v>5553</v>
      </c>
      <c r="C3976" s="3" t="s">
        <v>9307</v>
      </c>
      <c r="D3976" t="s">
        <v>6929</v>
      </c>
      <c r="F3976">
        <v>22</v>
      </c>
      <c r="G3976">
        <v>0</v>
      </c>
      <c r="H3976" t="s">
        <v>23</v>
      </c>
      <c r="I3976" t="s">
        <v>1253</v>
      </c>
    </row>
    <row r="3977" spans="1:9" x14ac:dyDescent="0.3">
      <c r="A3977" s="1">
        <v>44925</v>
      </c>
      <c r="B3977" t="s">
        <v>5561</v>
      </c>
      <c r="C3977" s="3" t="s">
        <v>9800</v>
      </c>
      <c r="D3977" t="s">
        <v>5916</v>
      </c>
      <c r="F3977">
        <v>22</v>
      </c>
      <c r="G3977">
        <v>0</v>
      </c>
      <c r="H3977" t="s">
        <v>23</v>
      </c>
      <c r="I3977" t="s">
        <v>15</v>
      </c>
    </row>
    <row r="3978" spans="1:9" x14ac:dyDescent="0.3">
      <c r="A3978" s="1">
        <v>44936</v>
      </c>
      <c r="B3978" t="s">
        <v>5561</v>
      </c>
      <c r="C3978" s="3" t="s">
        <v>9865</v>
      </c>
      <c r="D3978" t="s">
        <v>6042</v>
      </c>
      <c r="F3978">
        <v>22</v>
      </c>
      <c r="G3978">
        <v>0</v>
      </c>
      <c r="H3978" t="s">
        <v>23</v>
      </c>
      <c r="I3978" t="s">
        <v>15</v>
      </c>
    </row>
    <row r="3979" spans="1:9" x14ac:dyDescent="0.3">
      <c r="A3979" s="1">
        <v>44784</v>
      </c>
      <c r="B3979" t="s">
        <v>5561</v>
      </c>
      <c r="C3979" s="3" t="s">
        <v>7079</v>
      </c>
      <c r="D3979" t="s">
        <v>7006</v>
      </c>
      <c r="F3979">
        <v>21.8</v>
      </c>
      <c r="G3979">
        <v>0</v>
      </c>
      <c r="H3979" t="s">
        <v>23</v>
      </c>
      <c r="I3979" t="s">
        <v>15</v>
      </c>
    </row>
    <row r="3980" spans="1:9" x14ac:dyDescent="0.3">
      <c r="A3980" s="1">
        <v>44842</v>
      </c>
      <c r="B3980" t="s">
        <v>5561</v>
      </c>
      <c r="C3980" s="3" t="s">
        <v>8216</v>
      </c>
      <c r="D3980" t="s">
        <v>6109</v>
      </c>
      <c r="F3980">
        <v>21.8</v>
      </c>
      <c r="G3980">
        <v>0</v>
      </c>
      <c r="H3980" t="s">
        <v>23</v>
      </c>
      <c r="I3980" t="s">
        <v>15</v>
      </c>
    </row>
    <row r="3981" spans="1:9" x14ac:dyDescent="0.3">
      <c r="A3981" s="1">
        <v>44844</v>
      </c>
      <c r="B3981" t="s">
        <v>5566</v>
      </c>
      <c r="C3981" s="3" t="s">
        <v>8248</v>
      </c>
      <c r="D3981" t="s">
        <v>6064</v>
      </c>
      <c r="F3981">
        <v>21.8</v>
      </c>
      <c r="G3981">
        <v>0</v>
      </c>
      <c r="H3981" t="s">
        <v>23</v>
      </c>
      <c r="I3981" t="s">
        <v>15</v>
      </c>
    </row>
    <row r="3982" spans="1:9" x14ac:dyDescent="0.3">
      <c r="A3982" s="1">
        <v>44903</v>
      </c>
      <c r="B3982" t="s">
        <v>5561</v>
      </c>
      <c r="C3982" s="3" t="s">
        <v>9372</v>
      </c>
      <c r="D3982" t="s">
        <v>8985</v>
      </c>
      <c r="F3982">
        <v>21.8</v>
      </c>
      <c r="G3982">
        <v>0</v>
      </c>
      <c r="H3982" t="s">
        <v>23</v>
      </c>
      <c r="I3982" t="s">
        <v>15</v>
      </c>
    </row>
    <row r="3983" spans="1:9" x14ac:dyDescent="0.3">
      <c r="A3983" s="1">
        <v>44881</v>
      </c>
      <c r="B3983" t="s">
        <v>5553</v>
      </c>
      <c r="C3983" s="3" t="s">
        <v>8887</v>
      </c>
      <c r="D3983" t="s">
        <v>8883</v>
      </c>
      <c r="F3983">
        <v>21.7</v>
      </c>
      <c r="G3983">
        <v>0</v>
      </c>
      <c r="H3983" t="s">
        <v>23</v>
      </c>
      <c r="I3983" t="s">
        <v>15</v>
      </c>
    </row>
    <row r="3984" spans="1:9" x14ac:dyDescent="0.3">
      <c r="A3984" s="1">
        <v>44936</v>
      </c>
      <c r="B3984" t="s">
        <v>5561</v>
      </c>
      <c r="C3984" s="3" t="s">
        <v>9866</v>
      </c>
      <c r="D3984" t="s">
        <v>6042</v>
      </c>
      <c r="F3984">
        <v>21.7</v>
      </c>
      <c r="G3984">
        <v>10.7</v>
      </c>
      <c r="H3984" t="s">
        <v>23</v>
      </c>
      <c r="I3984" t="s">
        <v>15</v>
      </c>
    </row>
    <row r="3985" spans="1:11" x14ac:dyDescent="0.3">
      <c r="A3985" s="1">
        <v>44771</v>
      </c>
      <c r="B3985" t="s">
        <v>5561</v>
      </c>
      <c r="C3985" s="3" t="s">
        <v>6775</v>
      </c>
      <c r="D3985" t="s">
        <v>6774</v>
      </c>
      <c r="F3985">
        <v>21.6</v>
      </c>
      <c r="G3985">
        <v>2.5</v>
      </c>
      <c r="H3985" t="s">
        <v>23</v>
      </c>
      <c r="I3985" t="s">
        <v>15</v>
      </c>
      <c r="J3985" s="1">
        <v>44775</v>
      </c>
      <c r="K3985">
        <v>8403</v>
      </c>
    </row>
    <row r="3986" spans="1:11" x14ac:dyDescent="0.3">
      <c r="A3986" s="1">
        <v>44792</v>
      </c>
      <c r="B3986" t="s">
        <v>5561</v>
      </c>
      <c r="C3986" s="3" t="s">
        <v>7173</v>
      </c>
      <c r="D3986" t="s">
        <v>6147</v>
      </c>
      <c r="F3986">
        <v>21.6</v>
      </c>
      <c r="G3986">
        <v>0</v>
      </c>
      <c r="H3986" t="s">
        <v>23</v>
      </c>
      <c r="I3986" t="s">
        <v>15</v>
      </c>
    </row>
    <row r="3987" spans="1:11" x14ac:dyDescent="0.3">
      <c r="A3987" s="1">
        <v>44875</v>
      </c>
      <c r="B3987" t="s">
        <v>5553</v>
      </c>
      <c r="C3987" s="3" t="s">
        <v>8804</v>
      </c>
      <c r="D3987" t="s">
        <v>6771</v>
      </c>
      <c r="F3987">
        <v>21.6</v>
      </c>
      <c r="G3987">
        <v>0</v>
      </c>
      <c r="H3987" t="s">
        <v>23</v>
      </c>
      <c r="I3987" t="s">
        <v>15</v>
      </c>
    </row>
    <row r="3988" spans="1:11" x14ac:dyDescent="0.3">
      <c r="A3988" s="1">
        <v>44939</v>
      </c>
      <c r="B3988" t="s">
        <v>5566</v>
      </c>
      <c r="C3988" s="3" t="s">
        <v>9947</v>
      </c>
      <c r="D3988" t="s">
        <v>9946</v>
      </c>
      <c r="F3988">
        <v>21.5</v>
      </c>
      <c r="G3988">
        <v>0</v>
      </c>
      <c r="H3988" t="s">
        <v>23</v>
      </c>
      <c r="I3988" t="s">
        <v>15</v>
      </c>
    </row>
    <row r="3989" spans="1:11" x14ac:dyDescent="0.3">
      <c r="A3989" s="1">
        <v>44938</v>
      </c>
      <c r="B3989" t="s">
        <v>5561</v>
      </c>
      <c r="C3989" s="3" t="s">
        <v>9901</v>
      </c>
      <c r="D3989" t="s">
        <v>7636</v>
      </c>
      <c r="F3989">
        <v>21.4</v>
      </c>
      <c r="G3989">
        <v>0</v>
      </c>
      <c r="H3989" t="s">
        <v>23</v>
      </c>
      <c r="I3989" t="s">
        <v>15</v>
      </c>
    </row>
    <row r="3990" spans="1:11" x14ac:dyDescent="0.3">
      <c r="A3990" s="1">
        <v>44771</v>
      </c>
      <c r="B3990" t="s">
        <v>5561</v>
      </c>
      <c r="C3990" s="3" t="s">
        <v>6772</v>
      </c>
      <c r="D3990" t="s">
        <v>6771</v>
      </c>
      <c r="F3990">
        <v>21.3</v>
      </c>
      <c r="G3990">
        <v>0.9</v>
      </c>
      <c r="H3990" t="s">
        <v>23</v>
      </c>
      <c r="I3990" t="s">
        <v>15</v>
      </c>
    </row>
    <row r="3991" spans="1:11" x14ac:dyDescent="0.3">
      <c r="A3991" s="1">
        <v>44938</v>
      </c>
      <c r="B3991" t="s">
        <v>5566</v>
      </c>
      <c r="C3991" s="3" t="s">
        <v>9909</v>
      </c>
      <c r="D3991" t="s">
        <v>5621</v>
      </c>
      <c r="F3991">
        <v>39.200000000000003</v>
      </c>
      <c r="G3991">
        <v>2.2000000000000002</v>
      </c>
      <c r="H3991" t="s">
        <v>45</v>
      </c>
      <c r="I3991" t="s">
        <v>1253</v>
      </c>
    </row>
    <row r="3992" spans="1:11" x14ac:dyDescent="0.3">
      <c r="A3992" s="1">
        <v>44938</v>
      </c>
      <c r="B3992" t="s">
        <v>5566</v>
      </c>
      <c r="C3992" s="3" t="s">
        <v>9910</v>
      </c>
      <c r="D3992" t="s">
        <v>5621</v>
      </c>
      <c r="F3992">
        <v>35.6</v>
      </c>
      <c r="G3992">
        <v>0</v>
      </c>
      <c r="H3992" t="s">
        <v>45</v>
      </c>
      <c r="I3992" t="s">
        <v>1253</v>
      </c>
    </row>
    <row r="3993" spans="1:11" x14ac:dyDescent="0.3">
      <c r="A3993" s="1">
        <v>44938</v>
      </c>
      <c r="B3993" t="s">
        <v>5566</v>
      </c>
      <c r="C3993" s="3" t="s">
        <v>9911</v>
      </c>
      <c r="D3993" t="s">
        <v>5621</v>
      </c>
      <c r="F3993">
        <v>35.700000000000003</v>
      </c>
      <c r="G3993">
        <v>0</v>
      </c>
      <c r="H3993" t="s">
        <v>45</v>
      </c>
      <c r="I3993" t="s">
        <v>1253</v>
      </c>
    </row>
    <row r="3994" spans="1:11" x14ac:dyDescent="0.3">
      <c r="A3994" s="1">
        <v>44785</v>
      </c>
      <c r="B3994" t="s">
        <v>5561</v>
      </c>
      <c r="C3994" s="3" t="s">
        <v>7100</v>
      </c>
      <c r="D3994" t="s">
        <v>7101</v>
      </c>
      <c r="F3994">
        <v>21.3</v>
      </c>
      <c r="G3994">
        <v>0</v>
      </c>
      <c r="H3994" t="s">
        <v>23</v>
      </c>
      <c r="I3994" t="s">
        <v>15</v>
      </c>
    </row>
    <row r="3995" spans="1:11" x14ac:dyDescent="0.3">
      <c r="A3995" s="1">
        <v>44819</v>
      </c>
      <c r="B3995" t="s">
        <v>5561</v>
      </c>
      <c r="C3995" s="3" t="s">
        <v>7749</v>
      </c>
      <c r="D3995" t="s">
        <v>6025</v>
      </c>
      <c r="F3995">
        <v>21.2</v>
      </c>
      <c r="G3995">
        <v>0</v>
      </c>
      <c r="H3995" t="s">
        <v>23</v>
      </c>
      <c r="I3995" t="s">
        <v>15</v>
      </c>
    </row>
    <row r="3996" spans="1:11" x14ac:dyDescent="0.3">
      <c r="A3996" s="1">
        <v>44873</v>
      </c>
      <c r="B3996" t="s">
        <v>5561</v>
      </c>
      <c r="C3996" s="3" t="s">
        <v>8751</v>
      </c>
      <c r="D3996" t="s">
        <v>6242</v>
      </c>
      <c r="F3996">
        <v>21.2</v>
      </c>
      <c r="G3996">
        <v>0</v>
      </c>
      <c r="H3996" t="s">
        <v>23</v>
      </c>
      <c r="I3996" t="s">
        <v>15</v>
      </c>
    </row>
    <row r="3997" spans="1:11" x14ac:dyDescent="0.3">
      <c r="A3997" s="1">
        <v>44840</v>
      </c>
      <c r="B3997" t="s">
        <v>5553</v>
      </c>
      <c r="C3997" s="3" t="s">
        <v>8146</v>
      </c>
      <c r="D3997" t="s">
        <v>5921</v>
      </c>
      <c r="F3997">
        <v>21</v>
      </c>
      <c r="G3997">
        <v>3</v>
      </c>
      <c r="H3997" t="s">
        <v>23</v>
      </c>
      <c r="I3997" t="s">
        <v>15</v>
      </c>
    </row>
    <row r="3998" spans="1:11" x14ac:dyDescent="0.3">
      <c r="A3998" s="1">
        <v>44855</v>
      </c>
      <c r="B3998" t="s">
        <v>5561</v>
      </c>
      <c r="C3998" s="3" t="s">
        <v>8502</v>
      </c>
      <c r="D3998" t="s">
        <v>7074</v>
      </c>
      <c r="F3998">
        <v>21</v>
      </c>
      <c r="G3998">
        <v>0</v>
      </c>
      <c r="H3998" t="s">
        <v>23</v>
      </c>
      <c r="I3998" t="s">
        <v>15</v>
      </c>
    </row>
    <row r="3999" spans="1:11" x14ac:dyDescent="0.3">
      <c r="A3999" s="1">
        <v>44882</v>
      </c>
      <c r="B3999" t="s">
        <v>5561</v>
      </c>
      <c r="C3999" s="3" t="s">
        <v>8955</v>
      </c>
      <c r="D3999" t="s">
        <v>6025</v>
      </c>
      <c r="F3999">
        <v>21</v>
      </c>
      <c r="G3999">
        <v>1.5</v>
      </c>
      <c r="H3999" t="s">
        <v>23</v>
      </c>
      <c r="I3999" t="s">
        <v>15</v>
      </c>
    </row>
    <row r="4000" spans="1:11" x14ac:dyDescent="0.3">
      <c r="A4000" s="1">
        <v>44911</v>
      </c>
      <c r="B4000" t="s">
        <v>5561</v>
      </c>
      <c r="C4000" s="3" t="s">
        <v>9526</v>
      </c>
      <c r="D4000" t="s">
        <v>6465</v>
      </c>
      <c r="F4000">
        <v>21</v>
      </c>
      <c r="G4000">
        <v>17</v>
      </c>
      <c r="H4000" t="s">
        <v>23</v>
      </c>
      <c r="I4000" t="s">
        <v>15</v>
      </c>
    </row>
    <row r="4001" spans="1:11" x14ac:dyDescent="0.3">
      <c r="A4001" s="1">
        <v>44938</v>
      </c>
      <c r="B4001" t="s">
        <v>5561</v>
      </c>
      <c r="C4001" s="3" t="s">
        <v>9903</v>
      </c>
      <c r="D4001" t="s">
        <v>7639</v>
      </c>
      <c r="F4001">
        <v>21</v>
      </c>
      <c r="G4001">
        <v>0</v>
      </c>
      <c r="H4001" t="s">
        <v>23</v>
      </c>
      <c r="I4001" t="s">
        <v>15</v>
      </c>
    </row>
    <row r="4002" spans="1:11" x14ac:dyDescent="0.3">
      <c r="A4002" s="1">
        <v>44939</v>
      </c>
      <c r="B4002" t="s">
        <v>5566</v>
      </c>
      <c r="C4002" s="3" t="s">
        <v>9955</v>
      </c>
      <c r="D4002" t="s">
        <v>6395</v>
      </c>
      <c r="F4002">
        <v>21</v>
      </c>
      <c r="G4002">
        <v>0</v>
      </c>
      <c r="H4002" t="s">
        <v>23</v>
      </c>
      <c r="I4002" t="s">
        <v>15</v>
      </c>
    </row>
    <row r="4003" spans="1:11" x14ac:dyDescent="0.3">
      <c r="A4003" s="1">
        <v>44908</v>
      </c>
      <c r="B4003" t="s">
        <v>5561</v>
      </c>
      <c r="C4003" s="3" t="s">
        <v>9465</v>
      </c>
      <c r="D4003" t="s">
        <v>7009</v>
      </c>
      <c r="F4003">
        <v>20.8</v>
      </c>
      <c r="G4003">
        <v>0</v>
      </c>
      <c r="H4003" t="s">
        <v>23</v>
      </c>
      <c r="I4003" t="s">
        <v>15</v>
      </c>
    </row>
    <row r="4004" spans="1:11" x14ac:dyDescent="0.3">
      <c r="A4004" s="1">
        <v>44817</v>
      </c>
      <c r="B4004" t="s">
        <v>5561</v>
      </c>
      <c r="C4004" s="3" t="s">
        <v>7643</v>
      </c>
      <c r="D4004" t="s">
        <v>6271</v>
      </c>
      <c r="F4004">
        <v>20.6</v>
      </c>
      <c r="G4004">
        <v>0</v>
      </c>
      <c r="H4004" t="s">
        <v>23</v>
      </c>
      <c r="I4004" t="s">
        <v>15</v>
      </c>
    </row>
    <row r="4005" spans="1:11" x14ac:dyDescent="0.3">
      <c r="A4005" s="1">
        <v>44826</v>
      </c>
      <c r="B4005" t="s">
        <v>5566</v>
      </c>
      <c r="C4005" s="3" t="s">
        <v>7897</v>
      </c>
      <c r="D4005" t="s">
        <v>6369</v>
      </c>
      <c r="F4005">
        <v>20.5</v>
      </c>
      <c r="G4005">
        <v>4.7</v>
      </c>
      <c r="H4005" t="s">
        <v>23</v>
      </c>
      <c r="I4005" t="s">
        <v>15</v>
      </c>
    </row>
    <row r="4006" spans="1:11" x14ac:dyDescent="0.3">
      <c r="A4006" s="1">
        <v>44817</v>
      </c>
      <c r="B4006" t="s">
        <v>5561</v>
      </c>
      <c r="C4006" s="3" t="s">
        <v>7647</v>
      </c>
      <c r="D4006" t="s">
        <v>7645</v>
      </c>
      <c r="F4006">
        <v>20.2</v>
      </c>
      <c r="G4006">
        <v>0</v>
      </c>
      <c r="H4006" t="s">
        <v>23</v>
      </c>
      <c r="I4006" t="s">
        <v>15</v>
      </c>
    </row>
    <row r="4007" spans="1:11" x14ac:dyDescent="0.3">
      <c r="A4007" s="1">
        <v>44855</v>
      </c>
      <c r="B4007" t="s">
        <v>5561</v>
      </c>
      <c r="C4007" s="3" t="s">
        <v>8501</v>
      </c>
      <c r="D4007" t="s">
        <v>7074</v>
      </c>
      <c r="F4007">
        <v>20.2</v>
      </c>
      <c r="G4007">
        <v>0</v>
      </c>
      <c r="H4007" t="s">
        <v>23</v>
      </c>
      <c r="I4007" t="s">
        <v>15</v>
      </c>
    </row>
    <row r="4008" spans="1:11" x14ac:dyDescent="0.3">
      <c r="A4008" s="1">
        <v>44925</v>
      </c>
      <c r="B4008" t="s">
        <v>5553</v>
      </c>
      <c r="C4008" s="3" t="s">
        <v>9796</v>
      </c>
      <c r="D4008" t="s">
        <v>9797</v>
      </c>
      <c r="F4008">
        <v>20.2</v>
      </c>
      <c r="G4008">
        <v>0</v>
      </c>
      <c r="H4008" t="s">
        <v>23</v>
      </c>
      <c r="I4008" t="s">
        <v>15</v>
      </c>
    </row>
    <row r="4009" spans="1:11" x14ac:dyDescent="0.3">
      <c r="A4009" s="1">
        <v>44764</v>
      </c>
      <c r="B4009" t="s">
        <v>5561</v>
      </c>
      <c r="C4009" s="3" t="s">
        <v>6608</v>
      </c>
      <c r="D4009" t="s">
        <v>6603</v>
      </c>
      <c r="F4009">
        <v>20</v>
      </c>
      <c r="G4009">
        <v>2.6</v>
      </c>
      <c r="H4009" t="s">
        <v>23</v>
      </c>
      <c r="I4009" t="s">
        <v>15</v>
      </c>
    </row>
    <row r="4010" spans="1:11" x14ac:dyDescent="0.3">
      <c r="A4010" s="1">
        <v>44772</v>
      </c>
      <c r="B4010" t="s">
        <v>5553</v>
      </c>
      <c r="C4010" s="3" t="s">
        <v>6806</v>
      </c>
      <c r="D4010" t="s">
        <v>6807</v>
      </c>
      <c r="F4010">
        <v>20</v>
      </c>
      <c r="G4010">
        <v>0</v>
      </c>
      <c r="H4010" t="s">
        <v>23</v>
      </c>
      <c r="I4010" t="s">
        <v>15</v>
      </c>
      <c r="J4010" s="1">
        <v>44800</v>
      </c>
      <c r="K4010">
        <v>8476</v>
      </c>
    </row>
    <row r="4011" spans="1:11" x14ac:dyDescent="0.3">
      <c r="A4011" s="1">
        <v>44842</v>
      </c>
      <c r="B4011" t="s">
        <v>5561</v>
      </c>
      <c r="C4011" s="3" t="s">
        <v>8222</v>
      </c>
      <c r="D4011" t="s">
        <v>6186</v>
      </c>
      <c r="F4011">
        <v>20</v>
      </c>
      <c r="G4011">
        <v>0</v>
      </c>
      <c r="H4011" t="s">
        <v>23</v>
      </c>
      <c r="I4011" t="s">
        <v>15</v>
      </c>
    </row>
    <row r="4012" spans="1:11" x14ac:dyDescent="0.3">
      <c r="A4012" s="1">
        <v>44893</v>
      </c>
      <c r="B4012" t="s">
        <v>5561</v>
      </c>
      <c r="C4012" s="3" t="s">
        <v>9188</v>
      </c>
      <c r="D4012" t="s">
        <v>7634</v>
      </c>
      <c r="F4012">
        <v>20</v>
      </c>
      <c r="G4012">
        <v>0</v>
      </c>
      <c r="H4012" t="s">
        <v>23</v>
      </c>
      <c r="I4012" t="s">
        <v>15</v>
      </c>
    </row>
    <row r="4013" spans="1:11" x14ac:dyDescent="0.3">
      <c r="A4013" s="1">
        <v>44938</v>
      </c>
      <c r="B4013" t="s">
        <v>5561</v>
      </c>
      <c r="C4013" s="3" t="s">
        <v>9902</v>
      </c>
      <c r="D4013" t="s">
        <v>7639</v>
      </c>
      <c r="F4013">
        <v>20</v>
      </c>
      <c r="G4013">
        <v>0</v>
      </c>
      <c r="H4013" t="s">
        <v>23</v>
      </c>
      <c r="I4013" t="s">
        <v>15</v>
      </c>
    </row>
    <row r="4014" spans="1:11" x14ac:dyDescent="0.3">
      <c r="A4014" s="1">
        <v>44774</v>
      </c>
      <c r="B4014" t="s">
        <v>5561</v>
      </c>
      <c r="C4014" s="3" t="s">
        <v>6853</v>
      </c>
      <c r="D4014" t="s">
        <v>5926</v>
      </c>
      <c r="F4014">
        <v>19.899999999999999</v>
      </c>
      <c r="G4014">
        <v>0</v>
      </c>
      <c r="H4014" t="s">
        <v>23</v>
      </c>
      <c r="I4014" t="s">
        <v>15</v>
      </c>
    </row>
    <row r="4015" spans="1:11" x14ac:dyDescent="0.3">
      <c r="A4015" s="1">
        <v>44782</v>
      </c>
      <c r="B4015" t="s">
        <v>5553</v>
      </c>
      <c r="C4015" s="3" t="s">
        <v>7007</v>
      </c>
      <c r="D4015" t="s">
        <v>7006</v>
      </c>
      <c r="F4015">
        <v>19.8</v>
      </c>
      <c r="G4015">
        <v>0</v>
      </c>
      <c r="H4015" t="s">
        <v>23</v>
      </c>
      <c r="I4015" t="s">
        <v>15</v>
      </c>
    </row>
    <row r="4016" spans="1:11" x14ac:dyDescent="0.3">
      <c r="A4016" s="1">
        <v>44778</v>
      </c>
      <c r="B4016" t="s">
        <v>5561</v>
      </c>
      <c r="C4016" s="3" t="s">
        <v>6955</v>
      </c>
      <c r="D4016" t="s">
        <v>6956</v>
      </c>
      <c r="F4016">
        <v>19.7</v>
      </c>
      <c r="G4016">
        <v>0</v>
      </c>
      <c r="H4016" t="s">
        <v>23</v>
      </c>
      <c r="I4016" t="s">
        <v>1253</v>
      </c>
    </row>
    <row r="4017" spans="1:11" x14ac:dyDescent="0.3">
      <c r="A4017" s="1">
        <v>44939</v>
      </c>
      <c r="B4017" t="s">
        <v>5566</v>
      </c>
      <c r="C4017" s="3" t="s">
        <v>9935</v>
      </c>
      <c r="D4017" t="s">
        <v>6369</v>
      </c>
      <c r="F4017">
        <v>26</v>
      </c>
      <c r="G4017">
        <v>0</v>
      </c>
      <c r="H4017" t="s">
        <v>142</v>
      </c>
      <c r="I4017" t="s">
        <v>15</v>
      </c>
      <c r="J4017" s="1">
        <v>44943</v>
      </c>
      <c r="K4017">
        <v>9060</v>
      </c>
    </row>
    <row r="4018" spans="1:11" x14ac:dyDescent="0.3">
      <c r="A4018" s="1">
        <v>44842</v>
      </c>
      <c r="B4018" t="s">
        <v>5561</v>
      </c>
      <c r="C4018" s="3" t="s">
        <v>8217</v>
      </c>
      <c r="D4018" t="s">
        <v>6109</v>
      </c>
      <c r="F4018">
        <v>19.600000000000001</v>
      </c>
      <c r="G4018">
        <v>0</v>
      </c>
      <c r="H4018" t="s">
        <v>23</v>
      </c>
      <c r="I4018" t="s">
        <v>15</v>
      </c>
    </row>
    <row r="4019" spans="1:11" x14ac:dyDescent="0.3">
      <c r="A4019" s="1">
        <v>44939</v>
      </c>
      <c r="B4019" t="s">
        <v>5566</v>
      </c>
      <c r="C4019" s="3" t="s">
        <v>9937</v>
      </c>
      <c r="D4019" t="s">
        <v>6369</v>
      </c>
      <c r="F4019">
        <v>26.3</v>
      </c>
      <c r="G4019">
        <v>0</v>
      </c>
      <c r="H4019" t="s">
        <v>142</v>
      </c>
      <c r="I4019" t="s">
        <v>15</v>
      </c>
      <c r="J4019" s="1">
        <v>44943</v>
      </c>
      <c r="K4019">
        <v>9060</v>
      </c>
    </row>
    <row r="4020" spans="1:11" x14ac:dyDescent="0.3">
      <c r="A4020" s="1">
        <v>44825</v>
      </c>
      <c r="B4020" t="s">
        <v>5561</v>
      </c>
      <c r="C4020" s="3" t="s">
        <v>7828</v>
      </c>
      <c r="D4020" t="s">
        <v>7012</v>
      </c>
      <c r="F4020">
        <v>19.5</v>
      </c>
      <c r="G4020">
        <v>0</v>
      </c>
      <c r="H4020" t="s">
        <v>23</v>
      </c>
      <c r="I4020" t="s">
        <v>15</v>
      </c>
    </row>
    <row r="4021" spans="1:11" x14ac:dyDescent="0.3">
      <c r="A4021" s="1">
        <v>44939</v>
      </c>
      <c r="B4021" t="s">
        <v>5566</v>
      </c>
      <c r="C4021" s="3" t="s">
        <v>9939</v>
      </c>
      <c r="D4021" t="s">
        <v>6369</v>
      </c>
      <c r="F4021">
        <v>23.3</v>
      </c>
      <c r="G4021">
        <v>0</v>
      </c>
      <c r="H4021" t="s">
        <v>142</v>
      </c>
      <c r="I4021" t="s">
        <v>15</v>
      </c>
      <c r="J4021" s="1">
        <v>44943</v>
      </c>
      <c r="K4021">
        <v>9060</v>
      </c>
    </row>
    <row r="4022" spans="1:11" x14ac:dyDescent="0.3">
      <c r="A4022" s="1">
        <v>44936</v>
      </c>
      <c r="B4022" t="s">
        <v>5561</v>
      </c>
      <c r="C4022" s="3" t="s">
        <v>9869</v>
      </c>
      <c r="D4022" t="s">
        <v>7074</v>
      </c>
      <c r="F4022">
        <v>19.5</v>
      </c>
      <c r="G4022">
        <v>0</v>
      </c>
      <c r="H4022" t="s">
        <v>23</v>
      </c>
      <c r="I4022" t="s">
        <v>15</v>
      </c>
    </row>
    <row r="4023" spans="1:11" x14ac:dyDescent="0.3">
      <c r="A4023" s="1">
        <v>44939</v>
      </c>
      <c r="B4023" t="s">
        <v>5566</v>
      </c>
      <c r="C4023" s="3" t="s">
        <v>9941</v>
      </c>
      <c r="D4023" t="s">
        <v>6369</v>
      </c>
      <c r="F4023">
        <v>25.4</v>
      </c>
      <c r="G4023">
        <v>0</v>
      </c>
      <c r="H4023" t="s">
        <v>142</v>
      </c>
      <c r="I4023" t="s">
        <v>15</v>
      </c>
      <c r="J4023" s="1">
        <v>44943</v>
      </c>
      <c r="K4023">
        <v>9060</v>
      </c>
    </row>
    <row r="4024" spans="1:11" x14ac:dyDescent="0.3">
      <c r="A4024" s="1">
        <v>44881</v>
      </c>
      <c r="B4024" t="s">
        <v>5553</v>
      </c>
      <c r="C4024" s="3" t="s">
        <v>8872</v>
      </c>
      <c r="D4024" t="s">
        <v>8873</v>
      </c>
      <c r="F4024">
        <v>19.2</v>
      </c>
      <c r="G4024">
        <v>0</v>
      </c>
      <c r="H4024" t="s">
        <v>23</v>
      </c>
      <c r="I4024" t="s">
        <v>15</v>
      </c>
    </row>
    <row r="4025" spans="1:11" x14ac:dyDescent="0.3">
      <c r="A4025" s="1">
        <v>44939</v>
      </c>
      <c r="B4025" t="s">
        <v>5566</v>
      </c>
      <c r="C4025" s="3" t="s">
        <v>9943</v>
      </c>
      <c r="D4025" t="s">
        <v>6369</v>
      </c>
      <c r="F4025">
        <v>24.7</v>
      </c>
      <c r="G4025">
        <v>0</v>
      </c>
      <c r="H4025" t="s">
        <v>142</v>
      </c>
      <c r="I4025" t="s">
        <v>15</v>
      </c>
      <c r="J4025" s="1">
        <v>44943</v>
      </c>
      <c r="K4025">
        <v>9060</v>
      </c>
    </row>
    <row r="4026" spans="1:11" x14ac:dyDescent="0.3">
      <c r="A4026" s="1">
        <v>44939</v>
      </c>
      <c r="B4026" t="s">
        <v>5566</v>
      </c>
      <c r="C4026" s="3" t="s">
        <v>9944</v>
      </c>
      <c r="D4026" t="s">
        <v>6369</v>
      </c>
      <c r="F4026">
        <v>25</v>
      </c>
      <c r="G4026">
        <v>0</v>
      </c>
      <c r="H4026" t="s">
        <v>142</v>
      </c>
      <c r="I4026" t="s">
        <v>15</v>
      </c>
      <c r="J4026" s="1">
        <v>44943</v>
      </c>
      <c r="K4026">
        <v>9060</v>
      </c>
    </row>
    <row r="4027" spans="1:11" x14ac:dyDescent="0.3">
      <c r="A4027" s="1">
        <v>44924</v>
      </c>
      <c r="B4027" t="s">
        <v>5553</v>
      </c>
      <c r="C4027" s="3" t="s">
        <v>9756</v>
      </c>
      <c r="D4027" t="s">
        <v>5870</v>
      </c>
      <c r="F4027">
        <v>19.2</v>
      </c>
      <c r="G4027">
        <v>2</v>
      </c>
      <c r="H4027" t="s">
        <v>23</v>
      </c>
      <c r="I4027" t="s">
        <v>15</v>
      </c>
    </row>
    <row r="4028" spans="1:11" x14ac:dyDescent="0.3">
      <c r="A4028" s="1">
        <v>44772</v>
      </c>
      <c r="B4028" t="s">
        <v>5566</v>
      </c>
      <c r="C4028" s="3" t="s">
        <v>6828</v>
      </c>
      <c r="D4028" t="s">
        <v>6064</v>
      </c>
      <c r="F4028">
        <v>19</v>
      </c>
      <c r="G4028">
        <v>0</v>
      </c>
      <c r="H4028" t="s">
        <v>23</v>
      </c>
      <c r="I4028" t="s">
        <v>1253</v>
      </c>
    </row>
    <row r="4029" spans="1:11" x14ac:dyDescent="0.3">
      <c r="A4029" s="1">
        <v>44939</v>
      </c>
      <c r="B4029" t="s">
        <v>5566</v>
      </c>
      <c r="C4029" s="3" t="s">
        <v>9948</v>
      </c>
      <c r="D4029" t="s">
        <v>9949</v>
      </c>
      <c r="F4029">
        <v>34.5</v>
      </c>
      <c r="G4029">
        <v>0</v>
      </c>
      <c r="H4029" t="s">
        <v>45</v>
      </c>
      <c r="I4029" t="s">
        <v>15</v>
      </c>
    </row>
    <row r="4030" spans="1:11" x14ac:dyDescent="0.3">
      <c r="A4030" s="1">
        <v>44890</v>
      </c>
      <c r="B4030" t="s">
        <v>5561</v>
      </c>
      <c r="C4030" s="3" t="s">
        <v>9148</v>
      </c>
      <c r="D4030" t="s">
        <v>6145</v>
      </c>
      <c r="F4030">
        <v>19</v>
      </c>
      <c r="G4030">
        <v>0</v>
      </c>
      <c r="H4030" t="s">
        <v>23</v>
      </c>
      <c r="I4030" t="s">
        <v>15</v>
      </c>
    </row>
    <row r="4031" spans="1:11" x14ac:dyDescent="0.3">
      <c r="A4031" s="1">
        <v>44893</v>
      </c>
      <c r="B4031" t="s">
        <v>5561</v>
      </c>
      <c r="C4031" s="3" t="s">
        <v>9189</v>
      </c>
      <c r="D4031" t="s">
        <v>7634</v>
      </c>
      <c r="F4031">
        <v>19</v>
      </c>
      <c r="G4031">
        <v>14.5</v>
      </c>
      <c r="H4031" t="s">
        <v>23</v>
      </c>
      <c r="I4031" t="s">
        <v>15</v>
      </c>
    </row>
    <row r="4032" spans="1:11" x14ac:dyDescent="0.3">
      <c r="A4032" s="1">
        <v>44908</v>
      </c>
      <c r="B4032" t="s">
        <v>5561</v>
      </c>
      <c r="C4032" s="3" t="s">
        <v>9459</v>
      </c>
      <c r="D4032" t="s">
        <v>6042</v>
      </c>
      <c r="F4032">
        <v>19</v>
      </c>
      <c r="G4032">
        <v>0</v>
      </c>
      <c r="H4032" t="s">
        <v>23</v>
      </c>
      <c r="I4032" t="s">
        <v>15</v>
      </c>
    </row>
    <row r="4033" spans="1:9" x14ac:dyDescent="0.3">
      <c r="A4033" s="1">
        <v>44790</v>
      </c>
      <c r="B4033" t="s">
        <v>5553</v>
      </c>
      <c r="C4033" s="3" t="s">
        <v>7137</v>
      </c>
      <c r="D4033" t="s">
        <v>5916</v>
      </c>
      <c r="F4033">
        <v>18.8</v>
      </c>
      <c r="G4033">
        <v>0</v>
      </c>
      <c r="H4033" t="s">
        <v>23</v>
      </c>
      <c r="I4033" t="s">
        <v>15</v>
      </c>
    </row>
    <row r="4034" spans="1:9" x14ac:dyDescent="0.3">
      <c r="A4034" s="1">
        <v>44778</v>
      </c>
      <c r="B4034" t="s">
        <v>5566</v>
      </c>
      <c r="C4034" s="3" t="s">
        <v>6963</v>
      </c>
      <c r="D4034" t="s">
        <v>6369</v>
      </c>
      <c r="F4034">
        <v>18.7</v>
      </c>
      <c r="G4034">
        <v>0</v>
      </c>
      <c r="H4034" t="s">
        <v>23</v>
      </c>
      <c r="I4034" t="s">
        <v>15</v>
      </c>
    </row>
    <row r="4035" spans="1:9" x14ac:dyDescent="0.3">
      <c r="A4035" s="1">
        <v>44856</v>
      </c>
      <c r="B4035" t="s">
        <v>5566</v>
      </c>
      <c r="C4035" s="3" t="s">
        <v>8542</v>
      </c>
      <c r="D4035" t="s">
        <v>6395</v>
      </c>
      <c r="F4035">
        <v>18.600000000000001</v>
      </c>
      <c r="G4035">
        <v>0</v>
      </c>
      <c r="H4035" t="s">
        <v>23</v>
      </c>
      <c r="I4035" t="s">
        <v>15</v>
      </c>
    </row>
    <row r="4036" spans="1:9" x14ac:dyDescent="0.3">
      <c r="A4036" s="1">
        <v>44939</v>
      </c>
      <c r="B4036" t="s">
        <v>5566</v>
      </c>
      <c r="C4036" s="3" t="s">
        <v>9956</v>
      </c>
      <c r="D4036" t="s">
        <v>9957</v>
      </c>
      <c r="F4036">
        <v>31.5</v>
      </c>
      <c r="G4036">
        <v>2.2999999999999998</v>
      </c>
      <c r="H4036" t="s">
        <v>45</v>
      </c>
      <c r="I4036" t="s">
        <v>15</v>
      </c>
    </row>
    <row r="4037" spans="1:9" x14ac:dyDescent="0.3">
      <c r="A4037" s="1">
        <v>44819</v>
      </c>
      <c r="B4037" t="s">
        <v>5561</v>
      </c>
      <c r="C4037" s="3" t="s">
        <v>7741</v>
      </c>
      <c r="D4037" t="s">
        <v>6061</v>
      </c>
      <c r="F4037">
        <v>18.5</v>
      </c>
      <c r="G4037">
        <v>0</v>
      </c>
      <c r="H4037" t="s">
        <v>23</v>
      </c>
      <c r="I4037" t="s">
        <v>1253</v>
      </c>
    </row>
    <row r="4038" spans="1:9" x14ac:dyDescent="0.3">
      <c r="A4038" s="1">
        <v>44940</v>
      </c>
      <c r="B4038" t="s">
        <v>5553</v>
      </c>
      <c r="C4038" s="3" t="s">
        <v>9960</v>
      </c>
      <c r="D4038" t="s">
        <v>6654</v>
      </c>
      <c r="F4038">
        <v>6.8</v>
      </c>
      <c r="G4038">
        <v>0</v>
      </c>
      <c r="I4038" t="s">
        <v>15</v>
      </c>
    </row>
    <row r="4039" spans="1:9" x14ac:dyDescent="0.3">
      <c r="A4039" s="1">
        <v>44938</v>
      </c>
      <c r="B4039" t="s">
        <v>5561</v>
      </c>
      <c r="C4039" s="3" t="s">
        <v>9904</v>
      </c>
      <c r="D4039" t="s">
        <v>7639</v>
      </c>
      <c r="F4039">
        <v>18.5</v>
      </c>
      <c r="G4039">
        <v>0</v>
      </c>
      <c r="H4039" t="s">
        <v>23</v>
      </c>
      <c r="I4039" t="s">
        <v>15</v>
      </c>
    </row>
    <row r="4040" spans="1:9" x14ac:dyDescent="0.3">
      <c r="A4040" s="1">
        <v>44802</v>
      </c>
      <c r="B4040" t="s">
        <v>5566</v>
      </c>
      <c r="C4040" s="3" t="s">
        <v>7397</v>
      </c>
      <c r="D4040" t="s">
        <v>6064</v>
      </c>
      <c r="F4040">
        <v>18.399999999999999</v>
      </c>
      <c r="G4040">
        <v>0</v>
      </c>
      <c r="H4040" t="s">
        <v>23</v>
      </c>
      <c r="I4040" t="s">
        <v>15</v>
      </c>
    </row>
    <row r="4041" spans="1:9" x14ac:dyDescent="0.3">
      <c r="A4041" s="1">
        <v>44842</v>
      </c>
      <c r="B4041" t="s">
        <v>5561</v>
      </c>
      <c r="C4041" s="3" t="s">
        <v>8225</v>
      </c>
      <c r="D4041" t="s">
        <v>8226</v>
      </c>
      <c r="F4041">
        <v>18.3</v>
      </c>
      <c r="G4041">
        <v>0</v>
      </c>
      <c r="H4041" t="s">
        <v>23</v>
      </c>
      <c r="I4041" t="s">
        <v>15</v>
      </c>
    </row>
    <row r="4042" spans="1:9" x14ac:dyDescent="0.3">
      <c r="A4042" s="1">
        <v>44858</v>
      </c>
      <c r="B4042" t="s">
        <v>5561</v>
      </c>
      <c r="C4042" s="3" t="s">
        <v>8557</v>
      </c>
      <c r="D4042" t="s">
        <v>8558</v>
      </c>
      <c r="F4042">
        <v>18</v>
      </c>
      <c r="G4042">
        <v>0</v>
      </c>
      <c r="H4042" t="s">
        <v>23</v>
      </c>
      <c r="I4042" t="s">
        <v>15</v>
      </c>
    </row>
    <row r="4043" spans="1:9" x14ac:dyDescent="0.3">
      <c r="A4043" s="1">
        <v>44784</v>
      </c>
      <c r="B4043" t="s">
        <v>5561</v>
      </c>
      <c r="C4043" s="3" t="s">
        <v>7077</v>
      </c>
      <c r="D4043" t="s">
        <v>7076</v>
      </c>
      <c r="F4043">
        <v>17.899999999999999</v>
      </c>
      <c r="G4043">
        <v>0</v>
      </c>
      <c r="H4043" t="s">
        <v>23</v>
      </c>
      <c r="I4043" t="s">
        <v>15</v>
      </c>
    </row>
    <row r="4044" spans="1:9" x14ac:dyDescent="0.3">
      <c r="A4044" s="1">
        <v>44858</v>
      </c>
      <c r="B4044" t="s">
        <v>5561</v>
      </c>
      <c r="C4044" s="3" t="s">
        <v>8559</v>
      </c>
      <c r="D4044" t="s">
        <v>8558</v>
      </c>
      <c r="F4044">
        <v>17.899999999999999</v>
      </c>
      <c r="G4044">
        <v>0</v>
      </c>
      <c r="H4044" t="s">
        <v>23</v>
      </c>
      <c r="I4044" t="s">
        <v>15</v>
      </c>
    </row>
    <row r="4045" spans="1:9" x14ac:dyDescent="0.3">
      <c r="A4045" s="1">
        <v>44792</v>
      </c>
      <c r="B4045" t="s">
        <v>5561</v>
      </c>
      <c r="C4045" s="3" t="s">
        <v>7172</v>
      </c>
      <c r="D4045" t="s">
        <v>6147</v>
      </c>
      <c r="F4045">
        <v>17.8</v>
      </c>
      <c r="G4045">
        <v>0</v>
      </c>
      <c r="H4045" t="s">
        <v>23</v>
      </c>
      <c r="I4045" t="s">
        <v>15</v>
      </c>
    </row>
    <row r="4046" spans="1:9" x14ac:dyDescent="0.3">
      <c r="A4046" s="1">
        <v>44826</v>
      </c>
      <c r="B4046" t="s">
        <v>5553</v>
      </c>
      <c r="C4046" s="3" t="s">
        <v>7877</v>
      </c>
      <c r="D4046" t="s">
        <v>5870</v>
      </c>
      <c r="F4046">
        <v>17.7</v>
      </c>
      <c r="G4046">
        <v>0</v>
      </c>
      <c r="H4046" t="s">
        <v>23</v>
      </c>
      <c r="I4046" t="s">
        <v>15</v>
      </c>
    </row>
    <row r="4047" spans="1:9" x14ac:dyDescent="0.3">
      <c r="A4047" s="1">
        <v>44876</v>
      </c>
      <c r="B4047" t="s">
        <v>5566</v>
      </c>
      <c r="C4047" s="3" t="s">
        <v>8835</v>
      </c>
      <c r="D4047" t="s">
        <v>6064</v>
      </c>
      <c r="F4047">
        <v>17.399999999999999</v>
      </c>
      <c r="G4047">
        <v>0</v>
      </c>
      <c r="H4047" t="s">
        <v>23</v>
      </c>
      <c r="I4047" t="s">
        <v>15</v>
      </c>
    </row>
    <row r="4048" spans="1:9" x14ac:dyDescent="0.3">
      <c r="A4048" s="1">
        <v>44938</v>
      </c>
      <c r="B4048" t="s">
        <v>5561</v>
      </c>
      <c r="C4048" s="3" t="s">
        <v>9905</v>
      </c>
      <c r="D4048" t="s">
        <v>6271</v>
      </c>
      <c r="F4048">
        <v>17.399999999999999</v>
      </c>
      <c r="G4048">
        <v>0</v>
      </c>
      <c r="H4048" t="s">
        <v>23</v>
      </c>
      <c r="I4048" t="s">
        <v>15</v>
      </c>
    </row>
    <row r="4049" spans="1:11" x14ac:dyDescent="0.3">
      <c r="A4049" s="1">
        <v>44824</v>
      </c>
      <c r="B4049" t="s">
        <v>5566</v>
      </c>
      <c r="C4049" s="3" t="s">
        <v>7816</v>
      </c>
      <c r="D4049" t="s">
        <v>5602</v>
      </c>
      <c r="F4049">
        <v>17.3</v>
      </c>
      <c r="G4049">
        <v>0</v>
      </c>
      <c r="H4049" t="s">
        <v>23</v>
      </c>
      <c r="I4049" t="s">
        <v>15</v>
      </c>
    </row>
    <row r="4050" spans="1:11" x14ac:dyDescent="0.3">
      <c r="A4050" s="1">
        <v>44922</v>
      </c>
      <c r="B4050" t="s">
        <v>5561</v>
      </c>
      <c r="C4050" s="3" t="s">
        <v>9706</v>
      </c>
      <c r="D4050" t="s">
        <v>5916</v>
      </c>
      <c r="F4050">
        <v>17.3</v>
      </c>
      <c r="G4050">
        <v>1.7</v>
      </c>
      <c r="H4050" t="s">
        <v>23</v>
      </c>
      <c r="I4050" t="s">
        <v>15</v>
      </c>
    </row>
    <row r="4051" spans="1:11" x14ac:dyDescent="0.3">
      <c r="A4051" s="1">
        <v>44856</v>
      </c>
      <c r="B4051" t="s">
        <v>5561</v>
      </c>
      <c r="C4051" s="3" t="s">
        <v>8532</v>
      </c>
      <c r="D4051" t="s">
        <v>8531</v>
      </c>
      <c r="F4051">
        <v>16.899999999999999</v>
      </c>
      <c r="G4051">
        <v>0</v>
      </c>
      <c r="H4051" t="s">
        <v>23</v>
      </c>
      <c r="I4051" t="s">
        <v>15</v>
      </c>
    </row>
    <row r="4052" spans="1:11" x14ac:dyDescent="0.3">
      <c r="A4052" s="1">
        <v>44911</v>
      </c>
      <c r="B4052" t="s">
        <v>5561</v>
      </c>
      <c r="C4052" s="3" t="s">
        <v>9521</v>
      </c>
      <c r="D4052" t="s">
        <v>9522</v>
      </c>
      <c r="F4052">
        <v>16.7</v>
      </c>
      <c r="G4052">
        <v>0</v>
      </c>
      <c r="H4052" t="s">
        <v>23</v>
      </c>
      <c r="I4052" t="s">
        <v>15</v>
      </c>
    </row>
    <row r="4053" spans="1:11" x14ac:dyDescent="0.3">
      <c r="A4053" s="1">
        <v>44940</v>
      </c>
      <c r="B4053" t="s">
        <v>5566</v>
      </c>
      <c r="C4053" s="3" t="s">
        <v>9976</v>
      </c>
      <c r="D4053" t="s">
        <v>6300</v>
      </c>
      <c r="F4053">
        <v>33.9</v>
      </c>
      <c r="G4053">
        <v>0</v>
      </c>
      <c r="H4053" t="s">
        <v>142</v>
      </c>
      <c r="I4053" t="s">
        <v>15</v>
      </c>
      <c r="J4053" s="1">
        <v>44943</v>
      </c>
      <c r="K4053">
        <v>9060</v>
      </c>
    </row>
    <row r="4054" spans="1:11" x14ac:dyDescent="0.3">
      <c r="A4054" s="1">
        <v>44772</v>
      </c>
      <c r="B4054" t="s">
        <v>5566</v>
      </c>
      <c r="C4054" s="3" t="s">
        <v>6825</v>
      </c>
      <c r="D4054" t="s">
        <v>6286</v>
      </c>
      <c r="F4054">
        <v>16.600000000000001</v>
      </c>
      <c r="G4054">
        <v>0</v>
      </c>
      <c r="H4054" t="s">
        <v>23</v>
      </c>
      <c r="I4054" t="s">
        <v>1253</v>
      </c>
    </row>
    <row r="4055" spans="1:11" x14ac:dyDescent="0.3">
      <c r="A4055" s="1">
        <v>44940</v>
      </c>
      <c r="B4055" t="s">
        <v>5566</v>
      </c>
      <c r="C4055" s="3" t="s">
        <v>9978</v>
      </c>
      <c r="D4055" t="s">
        <v>6300</v>
      </c>
      <c r="F4055">
        <v>29.7</v>
      </c>
      <c r="G4055">
        <v>0</v>
      </c>
      <c r="H4055" t="s">
        <v>142</v>
      </c>
      <c r="I4055" t="s">
        <v>15</v>
      </c>
      <c r="J4055" s="1">
        <v>44943</v>
      </c>
      <c r="K4055">
        <v>9060</v>
      </c>
    </row>
    <row r="4056" spans="1:11" x14ac:dyDescent="0.3">
      <c r="A4056" s="1">
        <v>44911</v>
      </c>
      <c r="B4056" t="s">
        <v>5561</v>
      </c>
      <c r="C4056" s="3" t="s">
        <v>9519</v>
      </c>
      <c r="D4056" t="s">
        <v>6269</v>
      </c>
      <c r="F4056">
        <v>16.399999999999999</v>
      </c>
      <c r="G4056">
        <v>0</v>
      </c>
      <c r="H4056" t="s">
        <v>23</v>
      </c>
      <c r="I4056" t="s">
        <v>15</v>
      </c>
    </row>
    <row r="4057" spans="1:11" x14ac:dyDescent="0.3">
      <c r="A4057" s="1">
        <v>44940</v>
      </c>
      <c r="B4057" t="s">
        <v>5566</v>
      </c>
      <c r="C4057" s="3" t="s">
        <v>9980</v>
      </c>
      <c r="D4057" t="s">
        <v>6300</v>
      </c>
      <c r="F4057">
        <v>33.799999999999997</v>
      </c>
      <c r="G4057">
        <v>0</v>
      </c>
      <c r="H4057" t="s">
        <v>142</v>
      </c>
      <c r="I4057" t="s">
        <v>15</v>
      </c>
      <c r="J4057" s="1">
        <v>44943</v>
      </c>
      <c r="K4057">
        <v>9060</v>
      </c>
    </row>
    <row r="4058" spans="1:11" x14ac:dyDescent="0.3">
      <c r="A4058" s="1">
        <v>44911</v>
      </c>
      <c r="B4058" t="s">
        <v>5561</v>
      </c>
      <c r="C4058" s="3" t="s">
        <v>9520</v>
      </c>
      <c r="D4058" t="s">
        <v>6269</v>
      </c>
      <c r="F4058">
        <v>16.399999999999999</v>
      </c>
      <c r="G4058">
        <v>0</v>
      </c>
      <c r="H4058" t="s">
        <v>23</v>
      </c>
      <c r="I4058" t="s">
        <v>15</v>
      </c>
    </row>
    <row r="4059" spans="1:11" x14ac:dyDescent="0.3">
      <c r="A4059" s="1">
        <v>44940</v>
      </c>
      <c r="B4059" t="s">
        <v>5566</v>
      </c>
      <c r="C4059" s="3" t="s">
        <v>9982</v>
      </c>
      <c r="D4059" t="s">
        <v>6300</v>
      </c>
      <c r="F4059">
        <v>29.7</v>
      </c>
      <c r="G4059">
        <v>0.5</v>
      </c>
      <c r="H4059" t="s">
        <v>142</v>
      </c>
      <c r="I4059" t="s">
        <v>15</v>
      </c>
    </row>
    <row r="4060" spans="1:11" x14ac:dyDescent="0.3">
      <c r="A4060" s="1">
        <v>44942</v>
      </c>
      <c r="B4060" t="s">
        <v>5553</v>
      </c>
      <c r="C4060" s="3" t="s">
        <v>9983</v>
      </c>
      <c r="D4060" t="s">
        <v>5650</v>
      </c>
      <c r="F4060">
        <v>17</v>
      </c>
      <c r="G4060">
        <v>0</v>
      </c>
      <c r="H4060" t="s">
        <v>5197</v>
      </c>
      <c r="I4060" t="s">
        <v>1253</v>
      </c>
    </row>
    <row r="4061" spans="1:11" x14ac:dyDescent="0.3">
      <c r="A4061" s="1">
        <v>44942</v>
      </c>
      <c r="B4061" t="s">
        <v>5553</v>
      </c>
      <c r="C4061" s="3" t="s">
        <v>9984</v>
      </c>
      <c r="D4061" t="s">
        <v>5650</v>
      </c>
      <c r="F4061">
        <v>16.600000000000001</v>
      </c>
      <c r="G4061">
        <v>0</v>
      </c>
      <c r="H4061" t="s">
        <v>5197</v>
      </c>
      <c r="I4061" t="s">
        <v>1253</v>
      </c>
    </row>
    <row r="4062" spans="1:11" x14ac:dyDescent="0.3">
      <c r="A4062" s="1">
        <v>44942</v>
      </c>
      <c r="B4062" t="s">
        <v>5553</v>
      </c>
      <c r="C4062" s="3" t="s">
        <v>9985</v>
      </c>
      <c r="D4062" t="s">
        <v>8195</v>
      </c>
      <c r="F4062">
        <v>26.4</v>
      </c>
      <c r="G4062">
        <v>1.4</v>
      </c>
      <c r="H4062" t="s">
        <v>5197</v>
      </c>
      <c r="I4062" t="s">
        <v>1253</v>
      </c>
    </row>
    <row r="4063" spans="1:11" x14ac:dyDescent="0.3">
      <c r="A4063" s="1">
        <v>44942</v>
      </c>
      <c r="B4063" t="s">
        <v>5553</v>
      </c>
      <c r="C4063" s="3" t="s">
        <v>9986</v>
      </c>
      <c r="D4063" t="s">
        <v>8195</v>
      </c>
      <c r="F4063">
        <v>28.5</v>
      </c>
      <c r="G4063">
        <v>0</v>
      </c>
      <c r="H4063" t="s">
        <v>5197</v>
      </c>
      <c r="I4063" t="s">
        <v>1253</v>
      </c>
    </row>
    <row r="4064" spans="1:11" x14ac:dyDescent="0.3">
      <c r="A4064" s="1">
        <v>44942</v>
      </c>
      <c r="B4064" t="s">
        <v>5553</v>
      </c>
      <c r="C4064" s="3" t="s">
        <v>9987</v>
      </c>
      <c r="D4064" t="s">
        <v>8195</v>
      </c>
      <c r="F4064">
        <v>27.6</v>
      </c>
      <c r="G4064">
        <v>0</v>
      </c>
      <c r="H4064" t="s">
        <v>5197</v>
      </c>
      <c r="I4064" t="s">
        <v>1253</v>
      </c>
    </row>
    <row r="4065" spans="1:9" x14ac:dyDescent="0.3">
      <c r="A4065" s="1">
        <v>44942</v>
      </c>
      <c r="B4065" t="s">
        <v>5553</v>
      </c>
      <c r="C4065" s="3" t="s">
        <v>9988</v>
      </c>
      <c r="D4065" t="s">
        <v>8195</v>
      </c>
      <c r="F4065">
        <v>29.4</v>
      </c>
      <c r="G4065">
        <v>0</v>
      </c>
      <c r="H4065" t="s">
        <v>5197</v>
      </c>
      <c r="I4065" t="s">
        <v>1253</v>
      </c>
    </row>
    <row r="4066" spans="1:9" x14ac:dyDescent="0.3">
      <c r="A4066" s="1">
        <v>44942</v>
      </c>
      <c r="B4066" t="s">
        <v>5561</v>
      </c>
      <c r="C4066" s="3" t="s">
        <v>9989</v>
      </c>
      <c r="D4066" t="s">
        <v>9990</v>
      </c>
      <c r="F4066">
        <v>20.399999999999999</v>
      </c>
      <c r="G4066">
        <v>0</v>
      </c>
      <c r="H4066" t="s">
        <v>5524</v>
      </c>
      <c r="I4066" t="s">
        <v>5548</v>
      </c>
    </row>
    <row r="4067" spans="1:9" x14ac:dyDescent="0.3">
      <c r="A4067" s="1">
        <v>44942</v>
      </c>
      <c r="B4067" t="s">
        <v>5561</v>
      </c>
      <c r="C4067" s="3" t="s">
        <v>9991</v>
      </c>
      <c r="D4067" t="s">
        <v>9990</v>
      </c>
      <c r="F4067">
        <v>21.7</v>
      </c>
      <c r="G4067">
        <v>0</v>
      </c>
      <c r="H4067" t="s">
        <v>5524</v>
      </c>
      <c r="I4067" t="s">
        <v>5548</v>
      </c>
    </row>
    <row r="4068" spans="1:9" x14ac:dyDescent="0.3">
      <c r="A4068" s="1">
        <v>44942</v>
      </c>
      <c r="B4068" t="s">
        <v>5561</v>
      </c>
      <c r="C4068" s="3" t="s">
        <v>9992</v>
      </c>
      <c r="D4068" t="s">
        <v>9990</v>
      </c>
      <c r="F4068">
        <v>20.399999999999999</v>
      </c>
      <c r="G4068">
        <v>0</v>
      </c>
      <c r="H4068" t="s">
        <v>5524</v>
      </c>
      <c r="I4068" t="s">
        <v>5548</v>
      </c>
    </row>
    <row r="4069" spans="1:9" x14ac:dyDescent="0.3">
      <c r="A4069" s="1">
        <v>44942</v>
      </c>
      <c r="B4069" t="s">
        <v>5561</v>
      </c>
      <c r="C4069" s="3" t="s">
        <v>9993</v>
      </c>
      <c r="D4069" t="s">
        <v>9990</v>
      </c>
      <c r="F4069">
        <v>22.9</v>
      </c>
      <c r="G4069">
        <v>0</v>
      </c>
      <c r="H4069" t="s">
        <v>5524</v>
      </c>
      <c r="I4069" t="s">
        <v>5548</v>
      </c>
    </row>
    <row r="4070" spans="1:9" x14ac:dyDescent="0.3">
      <c r="A4070" s="1">
        <v>44942</v>
      </c>
      <c r="B4070" t="s">
        <v>5561</v>
      </c>
      <c r="C4070" s="3" t="s">
        <v>9994</v>
      </c>
      <c r="D4070" t="s">
        <v>9990</v>
      </c>
      <c r="F4070">
        <v>22.4</v>
      </c>
      <c r="G4070">
        <v>1.8</v>
      </c>
      <c r="H4070" t="s">
        <v>5524</v>
      </c>
      <c r="I4070" t="s">
        <v>5548</v>
      </c>
    </row>
    <row r="4071" spans="1:9" x14ac:dyDescent="0.3">
      <c r="A4071" s="1">
        <v>44942</v>
      </c>
      <c r="B4071" t="s">
        <v>5566</v>
      </c>
      <c r="C4071" s="3" t="s">
        <v>9995</v>
      </c>
      <c r="D4071" t="s">
        <v>6300</v>
      </c>
      <c r="F4071">
        <v>40.1</v>
      </c>
      <c r="G4071">
        <v>0</v>
      </c>
      <c r="H4071" t="s">
        <v>45</v>
      </c>
      <c r="I4071" t="s">
        <v>1253</v>
      </c>
    </row>
    <row r="4072" spans="1:9" x14ac:dyDescent="0.3">
      <c r="A4072" s="1">
        <v>44942</v>
      </c>
      <c r="B4072" t="s">
        <v>5566</v>
      </c>
      <c r="C4072" s="3" t="s">
        <v>9996</v>
      </c>
      <c r="D4072" t="s">
        <v>6300</v>
      </c>
      <c r="F4072">
        <v>41.8</v>
      </c>
      <c r="G4072">
        <v>2.4</v>
      </c>
      <c r="H4072" t="s">
        <v>45</v>
      </c>
      <c r="I4072" t="s">
        <v>1253</v>
      </c>
    </row>
    <row r="4073" spans="1:9" x14ac:dyDescent="0.3">
      <c r="A4073" s="1">
        <v>44937</v>
      </c>
      <c r="B4073" t="s">
        <v>5561</v>
      </c>
      <c r="C4073" s="3" t="s">
        <v>9880</v>
      </c>
      <c r="D4073" t="s">
        <v>6025</v>
      </c>
      <c r="F4073">
        <v>16</v>
      </c>
      <c r="G4073">
        <v>0</v>
      </c>
      <c r="H4073" t="s">
        <v>23</v>
      </c>
      <c r="I4073" t="s">
        <v>15</v>
      </c>
    </row>
    <row r="4074" spans="1:9" x14ac:dyDescent="0.3">
      <c r="A4074" s="1">
        <v>44912</v>
      </c>
      <c r="B4074" t="s">
        <v>5561</v>
      </c>
      <c r="C4074" s="3" t="s">
        <v>9531</v>
      </c>
      <c r="D4074" t="s">
        <v>6465</v>
      </c>
      <c r="F4074">
        <v>15.7</v>
      </c>
      <c r="G4074">
        <v>0</v>
      </c>
      <c r="H4074" t="s">
        <v>23</v>
      </c>
      <c r="I4074" t="s">
        <v>15</v>
      </c>
    </row>
    <row r="4075" spans="1:9" x14ac:dyDescent="0.3">
      <c r="A4075" s="1">
        <v>44925</v>
      </c>
      <c r="B4075" t="s">
        <v>5553</v>
      </c>
      <c r="C4075" s="3" t="s">
        <v>9778</v>
      </c>
      <c r="D4075" t="s">
        <v>5783</v>
      </c>
      <c r="F4075">
        <v>15.7</v>
      </c>
      <c r="G4075">
        <v>0</v>
      </c>
      <c r="H4075" t="s">
        <v>23</v>
      </c>
      <c r="I4075" t="s">
        <v>15</v>
      </c>
    </row>
    <row r="4076" spans="1:9" x14ac:dyDescent="0.3">
      <c r="A4076" s="1">
        <v>44943</v>
      </c>
      <c r="B4076" t="s">
        <v>5553</v>
      </c>
      <c r="C4076" s="3" t="s">
        <v>10000</v>
      </c>
      <c r="D4076" t="s">
        <v>5650</v>
      </c>
      <c r="F4076">
        <v>20.100000000000001</v>
      </c>
      <c r="G4076">
        <v>0</v>
      </c>
      <c r="H4076" t="s">
        <v>5197</v>
      </c>
      <c r="I4076" t="s">
        <v>1253</v>
      </c>
    </row>
    <row r="4077" spans="1:9" x14ac:dyDescent="0.3">
      <c r="A4077" s="1">
        <v>44943</v>
      </c>
      <c r="B4077" t="s">
        <v>5553</v>
      </c>
      <c r="C4077" s="3" t="s">
        <v>10001</v>
      </c>
      <c r="D4077" t="s">
        <v>5650</v>
      </c>
      <c r="F4077">
        <v>18.5</v>
      </c>
      <c r="G4077">
        <v>0</v>
      </c>
      <c r="H4077" t="s">
        <v>5197</v>
      </c>
      <c r="I4077" t="s">
        <v>1253</v>
      </c>
    </row>
    <row r="4078" spans="1:9" x14ac:dyDescent="0.3">
      <c r="A4078" s="1">
        <v>44943</v>
      </c>
      <c r="B4078" t="s">
        <v>5553</v>
      </c>
      <c r="C4078" s="3" t="s">
        <v>10002</v>
      </c>
      <c r="D4078" t="s">
        <v>5650</v>
      </c>
      <c r="F4078">
        <v>17.2</v>
      </c>
      <c r="G4078">
        <v>0</v>
      </c>
      <c r="H4078" t="s">
        <v>5197</v>
      </c>
      <c r="I4078" t="s">
        <v>1253</v>
      </c>
    </row>
    <row r="4079" spans="1:9" x14ac:dyDescent="0.3">
      <c r="A4079" s="1">
        <v>44943</v>
      </c>
      <c r="B4079" t="s">
        <v>5553</v>
      </c>
      <c r="C4079" s="3" t="s">
        <v>10003</v>
      </c>
      <c r="D4079" t="s">
        <v>5650</v>
      </c>
      <c r="F4079">
        <v>7.8</v>
      </c>
      <c r="G4079">
        <v>0</v>
      </c>
      <c r="H4079" t="s">
        <v>5197</v>
      </c>
      <c r="I4079" t="s">
        <v>1253</v>
      </c>
    </row>
    <row r="4080" spans="1:9" x14ac:dyDescent="0.3">
      <c r="A4080" s="1">
        <v>44943</v>
      </c>
      <c r="B4080" t="s">
        <v>5553</v>
      </c>
      <c r="C4080" s="3" t="s">
        <v>10004</v>
      </c>
      <c r="D4080" t="s">
        <v>5697</v>
      </c>
      <c r="F4080">
        <v>14.8</v>
      </c>
      <c r="G4080">
        <v>0</v>
      </c>
      <c r="H4080" t="s">
        <v>630</v>
      </c>
      <c r="I4080" t="s">
        <v>1253</v>
      </c>
    </row>
    <row r="4081" spans="1:9" x14ac:dyDescent="0.3">
      <c r="A4081" s="1">
        <v>44943</v>
      </c>
      <c r="B4081" t="s">
        <v>5553</v>
      </c>
      <c r="C4081" s="3" t="s">
        <v>10005</v>
      </c>
      <c r="D4081" t="s">
        <v>5697</v>
      </c>
      <c r="F4081">
        <v>18.3</v>
      </c>
      <c r="G4081">
        <v>2</v>
      </c>
      <c r="H4081" t="s">
        <v>630</v>
      </c>
      <c r="I4081" t="s">
        <v>1253</v>
      </c>
    </row>
    <row r="4082" spans="1:9" x14ac:dyDescent="0.3">
      <c r="A4082" s="1">
        <v>44943</v>
      </c>
      <c r="B4082" t="s">
        <v>5553</v>
      </c>
      <c r="C4082" s="3" t="s">
        <v>10006</v>
      </c>
      <c r="D4082" t="s">
        <v>5697</v>
      </c>
      <c r="F4082">
        <v>16.600000000000001</v>
      </c>
      <c r="G4082">
        <v>0</v>
      </c>
      <c r="H4082" t="s">
        <v>630</v>
      </c>
      <c r="I4082" t="s">
        <v>1253</v>
      </c>
    </row>
    <row r="4083" spans="1:9" x14ac:dyDescent="0.3">
      <c r="A4083" s="1">
        <v>44943</v>
      </c>
      <c r="B4083" t="s">
        <v>5553</v>
      </c>
      <c r="C4083" s="3" t="s">
        <v>10007</v>
      </c>
      <c r="D4083" t="s">
        <v>5697</v>
      </c>
      <c r="F4083">
        <v>16.600000000000001</v>
      </c>
      <c r="G4083">
        <v>0</v>
      </c>
      <c r="H4083" t="s">
        <v>630</v>
      </c>
      <c r="I4083" t="s">
        <v>1253</v>
      </c>
    </row>
    <row r="4084" spans="1:9" x14ac:dyDescent="0.3">
      <c r="A4084" s="1">
        <v>44943</v>
      </c>
      <c r="B4084" t="s">
        <v>5553</v>
      </c>
      <c r="C4084" s="3" t="s">
        <v>10008</v>
      </c>
      <c r="D4084" t="s">
        <v>5697</v>
      </c>
      <c r="F4084">
        <v>19</v>
      </c>
      <c r="G4084">
        <v>0</v>
      </c>
      <c r="H4084" t="s">
        <v>630</v>
      </c>
      <c r="I4084" t="s">
        <v>1253</v>
      </c>
    </row>
    <row r="4085" spans="1:9" x14ac:dyDescent="0.3">
      <c r="A4085" s="1">
        <v>44943</v>
      </c>
      <c r="B4085" t="s">
        <v>5553</v>
      </c>
      <c r="C4085" s="3" t="s">
        <v>10009</v>
      </c>
      <c r="D4085" t="s">
        <v>5697</v>
      </c>
      <c r="F4085">
        <v>18.399999999999999</v>
      </c>
      <c r="G4085">
        <v>0</v>
      </c>
      <c r="H4085" t="s">
        <v>630</v>
      </c>
      <c r="I4085" t="s">
        <v>1253</v>
      </c>
    </row>
    <row r="4086" spans="1:9" x14ac:dyDescent="0.3">
      <c r="A4086" s="1">
        <v>44943</v>
      </c>
      <c r="B4086" t="s">
        <v>5553</v>
      </c>
      <c r="C4086" s="3" t="s">
        <v>10010</v>
      </c>
      <c r="D4086" t="s">
        <v>5697</v>
      </c>
      <c r="F4086">
        <v>18.100000000000001</v>
      </c>
      <c r="G4086">
        <v>0</v>
      </c>
      <c r="H4086" t="s">
        <v>630</v>
      </c>
      <c r="I4086" t="s">
        <v>1253</v>
      </c>
    </row>
    <row r="4087" spans="1:9" x14ac:dyDescent="0.3">
      <c r="A4087" s="1">
        <v>44943</v>
      </c>
      <c r="B4087" t="s">
        <v>5553</v>
      </c>
      <c r="C4087" s="3" t="s">
        <v>10011</v>
      </c>
      <c r="D4087" t="s">
        <v>5697</v>
      </c>
      <c r="F4087">
        <v>18.8</v>
      </c>
      <c r="G4087">
        <v>0</v>
      </c>
      <c r="H4087" t="s">
        <v>630</v>
      </c>
      <c r="I4087" t="s">
        <v>1253</v>
      </c>
    </row>
    <row r="4088" spans="1:9" x14ac:dyDescent="0.3">
      <c r="A4088" s="1">
        <v>44943</v>
      </c>
      <c r="B4088" t="s">
        <v>5553</v>
      </c>
      <c r="C4088" s="3" t="s">
        <v>10012</v>
      </c>
      <c r="D4088" t="s">
        <v>5697</v>
      </c>
      <c r="F4088">
        <v>17.600000000000001</v>
      </c>
      <c r="G4088">
        <v>0</v>
      </c>
      <c r="H4088" t="s">
        <v>630</v>
      </c>
      <c r="I4088" t="s">
        <v>1253</v>
      </c>
    </row>
    <row r="4089" spans="1:9" x14ac:dyDescent="0.3">
      <c r="A4089" s="1">
        <v>44943</v>
      </c>
      <c r="B4089" t="s">
        <v>5553</v>
      </c>
      <c r="C4089" s="3" t="s">
        <v>10013</v>
      </c>
      <c r="D4089" t="s">
        <v>5697</v>
      </c>
      <c r="F4089">
        <v>19</v>
      </c>
      <c r="G4089">
        <v>0</v>
      </c>
      <c r="H4089" t="s">
        <v>630</v>
      </c>
      <c r="I4089" t="s">
        <v>1253</v>
      </c>
    </row>
    <row r="4090" spans="1:9" x14ac:dyDescent="0.3">
      <c r="A4090" s="1">
        <v>44943</v>
      </c>
      <c r="B4090" t="s">
        <v>5553</v>
      </c>
      <c r="C4090" s="3" t="s">
        <v>10014</v>
      </c>
      <c r="D4090" t="s">
        <v>5697</v>
      </c>
      <c r="F4090">
        <v>20.100000000000001</v>
      </c>
      <c r="G4090">
        <v>0</v>
      </c>
      <c r="H4090" t="s">
        <v>630</v>
      </c>
      <c r="I4090" t="s">
        <v>1253</v>
      </c>
    </row>
    <row r="4091" spans="1:9" x14ac:dyDescent="0.3">
      <c r="A4091" s="1">
        <v>44943</v>
      </c>
      <c r="B4091" t="s">
        <v>5553</v>
      </c>
      <c r="C4091" s="3" t="s">
        <v>10015</v>
      </c>
      <c r="D4091" t="s">
        <v>5697</v>
      </c>
      <c r="F4091">
        <v>23.9</v>
      </c>
      <c r="G4091">
        <v>0</v>
      </c>
      <c r="H4091" t="s">
        <v>630</v>
      </c>
      <c r="I4091" t="s">
        <v>1253</v>
      </c>
    </row>
    <row r="4092" spans="1:9" x14ac:dyDescent="0.3">
      <c r="A4092" s="1">
        <v>44943</v>
      </c>
      <c r="B4092" t="s">
        <v>5553</v>
      </c>
      <c r="C4092" s="3" t="s">
        <v>10016</v>
      </c>
      <c r="D4092" t="s">
        <v>5697</v>
      </c>
      <c r="F4092">
        <v>18.7</v>
      </c>
      <c r="G4092">
        <v>0</v>
      </c>
      <c r="H4092" t="s">
        <v>630</v>
      </c>
      <c r="I4092" t="s">
        <v>1253</v>
      </c>
    </row>
    <row r="4093" spans="1:9" x14ac:dyDescent="0.3">
      <c r="A4093" s="1">
        <v>44943</v>
      </c>
      <c r="B4093" t="s">
        <v>5553</v>
      </c>
      <c r="C4093" s="3" t="s">
        <v>10017</v>
      </c>
      <c r="D4093" t="s">
        <v>5697</v>
      </c>
      <c r="F4093">
        <v>18.3</v>
      </c>
      <c r="G4093">
        <v>0</v>
      </c>
      <c r="H4093" t="s">
        <v>630</v>
      </c>
      <c r="I4093" t="s">
        <v>1253</v>
      </c>
    </row>
    <row r="4094" spans="1:9" x14ac:dyDescent="0.3">
      <c r="A4094" s="1">
        <v>44943</v>
      </c>
      <c r="B4094" t="s">
        <v>5553</v>
      </c>
      <c r="C4094" s="3" t="s">
        <v>10018</v>
      </c>
      <c r="D4094" t="s">
        <v>10019</v>
      </c>
      <c r="F4094">
        <v>44</v>
      </c>
      <c r="G4094">
        <v>7.8</v>
      </c>
      <c r="I4094" t="s">
        <v>5548</v>
      </c>
    </row>
    <row r="4095" spans="1:9" x14ac:dyDescent="0.3">
      <c r="A4095" s="1">
        <v>44943</v>
      </c>
      <c r="B4095" t="s">
        <v>5553</v>
      </c>
      <c r="C4095" s="3" t="s">
        <v>10020</v>
      </c>
      <c r="D4095" t="s">
        <v>10019</v>
      </c>
      <c r="F4095">
        <v>42.5</v>
      </c>
      <c r="G4095">
        <v>0</v>
      </c>
      <c r="I4095" t="s">
        <v>5548</v>
      </c>
    </row>
    <row r="4096" spans="1:9" x14ac:dyDescent="0.3">
      <c r="A4096" s="1">
        <v>44772</v>
      </c>
      <c r="B4096" t="s">
        <v>5566</v>
      </c>
      <c r="C4096" s="3" t="s">
        <v>6835</v>
      </c>
      <c r="D4096" t="s">
        <v>6298</v>
      </c>
      <c r="F4096">
        <v>15.5</v>
      </c>
      <c r="G4096">
        <v>0</v>
      </c>
      <c r="H4096" t="s">
        <v>23</v>
      </c>
      <c r="I4096" t="s">
        <v>1253</v>
      </c>
    </row>
    <row r="4097" spans="1:11" x14ac:dyDescent="0.3">
      <c r="A4097" s="1">
        <v>44817</v>
      </c>
      <c r="B4097" t="s">
        <v>5561</v>
      </c>
      <c r="C4097" s="3" t="s">
        <v>7637</v>
      </c>
      <c r="D4097" t="s">
        <v>7636</v>
      </c>
      <c r="F4097">
        <v>15.3</v>
      </c>
      <c r="G4097">
        <v>1.4</v>
      </c>
      <c r="H4097" t="s">
        <v>23</v>
      </c>
      <c r="I4097" t="s">
        <v>15</v>
      </c>
    </row>
    <row r="4098" spans="1:11" x14ac:dyDescent="0.3">
      <c r="A4098" s="1">
        <v>44817</v>
      </c>
      <c r="B4098" t="s">
        <v>5566</v>
      </c>
      <c r="C4098" s="3" t="s">
        <v>7654</v>
      </c>
      <c r="D4098" t="s">
        <v>6064</v>
      </c>
      <c r="F4098">
        <v>15.2</v>
      </c>
      <c r="G4098">
        <v>0</v>
      </c>
      <c r="H4098" t="s">
        <v>23</v>
      </c>
      <c r="I4098" t="s">
        <v>1253</v>
      </c>
    </row>
    <row r="4099" spans="1:11" x14ac:dyDescent="0.3">
      <c r="A4099" s="1">
        <v>44772</v>
      </c>
      <c r="B4099" t="s">
        <v>5566</v>
      </c>
      <c r="C4099" s="3" t="s">
        <v>6836</v>
      </c>
      <c r="D4099" t="s">
        <v>6298</v>
      </c>
      <c r="F4099">
        <v>15.1</v>
      </c>
      <c r="G4099">
        <v>0</v>
      </c>
      <c r="H4099" t="s">
        <v>23</v>
      </c>
      <c r="I4099" t="s">
        <v>1253</v>
      </c>
    </row>
    <row r="4100" spans="1:11" x14ac:dyDescent="0.3">
      <c r="A4100" s="1">
        <v>44772</v>
      </c>
      <c r="B4100" t="s">
        <v>5553</v>
      </c>
      <c r="C4100" s="3" t="s">
        <v>6820</v>
      </c>
      <c r="D4100" t="s">
        <v>6821</v>
      </c>
      <c r="F4100">
        <v>15</v>
      </c>
      <c r="G4100">
        <v>0</v>
      </c>
      <c r="H4100" t="s">
        <v>23</v>
      </c>
      <c r="I4100" t="s">
        <v>1253</v>
      </c>
    </row>
    <row r="4101" spans="1:11" x14ac:dyDescent="0.3">
      <c r="A4101" s="1">
        <v>44943</v>
      </c>
      <c r="B4101" t="s">
        <v>5561</v>
      </c>
      <c r="C4101" s="3" t="s">
        <v>10026</v>
      </c>
      <c r="D4101" t="s">
        <v>7917</v>
      </c>
      <c r="F4101">
        <v>25.5</v>
      </c>
      <c r="G4101">
        <v>0.5</v>
      </c>
      <c r="H4101" t="s">
        <v>45</v>
      </c>
      <c r="I4101" t="s">
        <v>1253</v>
      </c>
    </row>
    <row r="4102" spans="1:11" x14ac:dyDescent="0.3">
      <c r="A4102" s="1">
        <v>44943</v>
      </c>
      <c r="B4102" t="s">
        <v>5566</v>
      </c>
      <c r="C4102" s="3" t="s">
        <v>10027</v>
      </c>
      <c r="D4102" t="s">
        <v>6300</v>
      </c>
      <c r="F4102">
        <v>37.200000000000003</v>
      </c>
      <c r="G4102">
        <v>0</v>
      </c>
      <c r="H4102" t="s">
        <v>45</v>
      </c>
      <c r="I4102" t="s">
        <v>1253</v>
      </c>
    </row>
    <row r="4103" spans="1:11" x14ac:dyDescent="0.3">
      <c r="A4103" s="1">
        <v>44943</v>
      </c>
      <c r="B4103" t="s">
        <v>5566</v>
      </c>
      <c r="C4103" s="3" t="s">
        <v>10028</v>
      </c>
      <c r="D4103" t="s">
        <v>6300</v>
      </c>
      <c r="F4103">
        <v>38.200000000000003</v>
      </c>
      <c r="G4103">
        <v>0</v>
      </c>
      <c r="H4103" t="s">
        <v>45</v>
      </c>
      <c r="I4103" t="s">
        <v>1253</v>
      </c>
    </row>
    <row r="4104" spans="1:11" x14ac:dyDescent="0.3">
      <c r="A4104" s="1">
        <v>44943</v>
      </c>
      <c r="B4104" t="s">
        <v>5566</v>
      </c>
      <c r="C4104" s="3" t="s">
        <v>10029</v>
      </c>
      <c r="D4104" t="s">
        <v>6300</v>
      </c>
      <c r="F4104">
        <v>37.5</v>
      </c>
      <c r="G4104">
        <v>0</v>
      </c>
      <c r="H4104" t="s">
        <v>45</v>
      </c>
      <c r="I4104" t="s">
        <v>1253</v>
      </c>
    </row>
    <row r="4105" spans="1:11" x14ac:dyDescent="0.3">
      <c r="A4105" s="1">
        <v>44943</v>
      </c>
      <c r="B4105" t="s">
        <v>5566</v>
      </c>
      <c r="C4105" s="3" t="s">
        <v>10030</v>
      </c>
      <c r="D4105" t="s">
        <v>6300</v>
      </c>
      <c r="F4105">
        <v>36</v>
      </c>
      <c r="G4105">
        <v>0</v>
      </c>
      <c r="H4105" t="s">
        <v>142</v>
      </c>
      <c r="I4105" t="s">
        <v>15</v>
      </c>
      <c r="J4105" s="1">
        <v>44943</v>
      </c>
      <c r="K4105">
        <v>9060</v>
      </c>
    </row>
    <row r="4106" spans="1:11" x14ac:dyDescent="0.3">
      <c r="A4106" s="1">
        <v>44943</v>
      </c>
      <c r="B4106" t="s">
        <v>5566</v>
      </c>
      <c r="C4106" s="3" t="s">
        <v>10031</v>
      </c>
      <c r="D4106" t="s">
        <v>6300</v>
      </c>
      <c r="F4106">
        <v>41.3</v>
      </c>
      <c r="G4106">
        <v>0</v>
      </c>
      <c r="H4106" t="s">
        <v>45</v>
      </c>
      <c r="I4106" t="s">
        <v>1253</v>
      </c>
    </row>
    <row r="4107" spans="1:11" x14ac:dyDescent="0.3">
      <c r="A4107" s="1">
        <v>44943</v>
      </c>
      <c r="B4107" t="s">
        <v>5566</v>
      </c>
      <c r="C4107" s="3" t="s">
        <v>10032</v>
      </c>
      <c r="D4107" t="s">
        <v>6300</v>
      </c>
      <c r="F4107">
        <v>42.3</v>
      </c>
      <c r="G4107">
        <v>1.2</v>
      </c>
      <c r="H4107" t="s">
        <v>45</v>
      </c>
      <c r="I4107" t="s">
        <v>1253</v>
      </c>
    </row>
    <row r="4108" spans="1:11" x14ac:dyDescent="0.3">
      <c r="A4108" s="1">
        <v>44862</v>
      </c>
      <c r="B4108" t="s">
        <v>5561</v>
      </c>
      <c r="C4108" s="3" t="s">
        <v>8606</v>
      </c>
      <c r="D4108" t="s">
        <v>6815</v>
      </c>
      <c r="F4108">
        <v>15</v>
      </c>
      <c r="G4108">
        <v>0</v>
      </c>
      <c r="H4108" t="s">
        <v>23</v>
      </c>
      <c r="I4108" t="s">
        <v>15</v>
      </c>
    </row>
    <row r="4109" spans="1:11" x14ac:dyDescent="0.3">
      <c r="A4109" s="1">
        <v>44903</v>
      </c>
      <c r="B4109" t="s">
        <v>5561</v>
      </c>
      <c r="C4109" s="3" t="s">
        <v>9373</v>
      </c>
      <c r="D4109" t="s">
        <v>8985</v>
      </c>
      <c r="F4109">
        <v>15</v>
      </c>
      <c r="G4109">
        <v>5</v>
      </c>
      <c r="H4109" t="s">
        <v>23</v>
      </c>
      <c r="I4109" t="s">
        <v>15</v>
      </c>
    </row>
    <row r="4110" spans="1:11" x14ac:dyDescent="0.3">
      <c r="A4110" s="1">
        <v>44944</v>
      </c>
      <c r="B4110" t="s">
        <v>5553</v>
      </c>
      <c r="C4110" s="3" t="s">
        <v>10035</v>
      </c>
      <c r="D4110" t="s">
        <v>5555</v>
      </c>
      <c r="F4110">
        <v>41</v>
      </c>
      <c r="G4110">
        <v>0</v>
      </c>
      <c r="H4110" t="s">
        <v>2563</v>
      </c>
      <c r="I4110" t="s">
        <v>1253</v>
      </c>
    </row>
    <row r="4111" spans="1:11" x14ac:dyDescent="0.3">
      <c r="A4111" s="1">
        <v>44944</v>
      </c>
      <c r="B4111" t="s">
        <v>5553</v>
      </c>
      <c r="C4111" s="3" t="s">
        <v>10036</v>
      </c>
      <c r="D4111" t="s">
        <v>5555</v>
      </c>
      <c r="F4111">
        <v>42.5</v>
      </c>
      <c r="G4111">
        <v>1.5</v>
      </c>
      <c r="H4111" t="s">
        <v>2563</v>
      </c>
      <c r="I4111" t="s">
        <v>1253</v>
      </c>
    </row>
    <row r="4112" spans="1:11" x14ac:dyDescent="0.3">
      <c r="A4112" s="1">
        <v>44944</v>
      </c>
      <c r="B4112" t="s">
        <v>5553</v>
      </c>
      <c r="C4112" s="3" t="s">
        <v>10037</v>
      </c>
      <c r="D4112" t="s">
        <v>10038</v>
      </c>
      <c r="F4112">
        <v>35.799999999999997</v>
      </c>
      <c r="G4112">
        <v>1.3</v>
      </c>
      <c r="H4112" t="s">
        <v>5413</v>
      </c>
      <c r="I4112" t="s">
        <v>5548</v>
      </c>
    </row>
    <row r="4113" spans="1:9" x14ac:dyDescent="0.3">
      <c r="A4113" s="1">
        <v>44944</v>
      </c>
      <c r="B4113" t="s">
        <v>5553</v>
      </c>
      <c r="C4113" s="3" t="s">
        <v>10039</v>
      </c>
      <c r="D4113" t="s">
        <v>10038</v>
      </c>
      <c r="F4113">
        <v>40.700000000000003</v>
      </c>
      <c r="G4113">
        <v>0</v>
      </c>
      <c r="H4113" t="s">
        <v>5413</v>
      </c>
      <c r="I4113" t="s">
        <v>5548</v>
      </c>
    </row>
    <row r="4114" spans="1:9" x14ac:dyDescent="0.3">
      <c r="A4114" s="1">
        <v>44944</v>
      </c>
      <c r="B4114" t="s">
        <v>5553</v>
      </c>
      <c r="C4114" s="3" t="s">
        <v>10040</v>
      </c>
      <c r="D4114" t="s">
        <v>10038</v>
      </c>
      <c r="F4114">
        <v>34.9</v>
      </c>
      <c r="G4114">
        <v>0</v>
      </c>
      <c r="H4114" t="s">
        <v>5413</v>
      </c>
      <c r="I4114" t="s">
        <v>5548</v>
      </c>
    </row>
    <row r="4115" spans="1:9" x14ac:dyDescent="0.3">
      <c r="A4115" s="1">
        <v>44944</v>
      </c>
      <c r="B4115" t="s">
        <v>5553</v>
      </c>
      <c r="C4115" s="3" t="s">
        <v>10041</v>
      </c>
      <c r="D4115" t="s">
        <v>8570</v>
      </c>
      <c r="F4115">
        <v>36.700000000000003</v>
      </c>
      <c r="G4115">
        <v>0.5</v>
      </c>
      <c r="H4115" t="s">
        <v>5344</v>
      </c>
      <c r="I4115" t="s">
        <v>1253</v>
      </c>
    </row>
    <row r="4116" spans="1:9" x14ac:dyDescent="0.3">
      <c r="A4116" s="1">
        <v>44944</v>
      </c>
      <c r="B4116" t="s">
        <v>5553</v>
      </c>
      <c r="C4116" s="3" t="s">
        <v>10042</v>
      </c>
      <c r="D4116" t="s">
        <v>8570</v>
      </c>
      <c r="F4116">
        <v>35.299999999999997</v>
      </c>
      <c r="G4116">
        <v>0</v>
      </c>
      <c r="H4116" t="s">
        <v>5344</v>
      </c>
      <c r="I4116" t="s">
        <v>1253</v>
      </c>
    </row>
    <row r="4117" spans="1:9" x14ac:dyDescent="0.3">
      <c r="A4117" s="1">
        <v>44944</v>
      </c>
      <c r="B4117" t="s">
        <v>5553</v>
      </c>
      <c r="C4117" s="3" t="s">
        <v>10043</v>
      </c>
      <c r="D4117" t="s">
        <v>5697</v>
      </c>
      <c r="F4117">
        <v>20.8</v>
      </c>
      <c r="G4117">
        <v>0</v>
      </c>
      <c r="H4117" t="s">
        <v>630</v>
      </c>
      <c r="I4117" t="s">
        <v>1253</v>
      </c>
    </row>
    <row r="4118" spans="1:9" x14ac:dyDescent="0.3">
      <c r="A4118" s="1">
        <v>44944</v>
      </c>
      <c r="B4118" t="s">
        <v>5553</v>
      </c>
      <c r="C4118" s="3" t="s">
        <v>10044</v>
      </c>
      <c r="D4118" t="s">
        <v>5697</v>
      </c>
      <c r="F4118">
        <v>14.3</v>
      </c>
      <c r="G4118">
        <v>0</v>
      </c>
      <c r="H4118" t="s">
        <v>630</v>
      </c>
      <c r="I4118" t="s">
        <v>1253</v>
      </c>
    </row>
    <row r="4119" spans="1:9" x14ac:dyDescent="0.3">
      <c r="A4119" s="1">
        <v>44944</v>
      </c>
      <c r="B4119" t="s">
        <v>5553</v>
      </c>
      <c r="C4119" s="3" t="s">
        <v>10045</v>
      </c>
      <c r="D4119" t="s">
        <v>5697</v>
      </c>
      <c r="F4119">
        <v>13.8</v>
      </c>
      <c r="G4119">
        <v>2.4</v>
      </c>
      <c r="H4119" t="s">
        <v>630</v>
      </c>
      <c r="I4119" t="s">
        <v>1253</v>
      </c>
    </row>
    <row r="4120" spans="1:9" x14ac:dyDescent="0.3">
      <c r="A4120" s="1">
        <v>44944</v>
      </c>
      <c r="B4120" t="s">
        <v>5561</v>
      </c>
      <c r="C4120" s="3" t="s">
        <v>10046</v>
      </c>
      <c r="D4120" t="s">
        <v>7917</v>
      </c>
      <c r="F4120">
        <v>37.5</v>
      </c>
      <c r="G4120">
        <v>0</v>
      </c>
      <c r="H4120" t="s">
        <v>45</v>
      </c>
      <c r="I4120" t="s">
        <v>1253</v>
      </c>
    </row>
    <row r="4121" spans="1:9" x14ac:dyDescent="0.3">
      <c r="A4121" s="1">
        <v>44944</v>
      </c>
      <c r="B4121" t="s">
        <v>5561</v>
      </c>
      <c r="C4121" s="3" t="s">
        <v>10047</v>
      </c>
      <c r="D4121" t="s">
        <v>7917</v>
      </c>
      <c r="F4121">
        <v>37</v>
      </c>
      <c r="G4121">
        <v>0</v>
      </c>
      <c r="H4121" t="s">
        <v>45</v>
      </c>
      <c r="I4121" t="s">
        <v>1253</v>
      </c>
    </row>
    <row r="4122" spans="1:9" x14ac:dyDescent="0.3">
      <c r="A4122" s="1">
        <v>44944</v>
      </c>
      <c r="B4122" t="s">
        <v>5561</v>
      </c>
      <c r="C4122" s="3" t="s">
        <v>10048</v>
      </c>
      <c r="D4122" t="s">
        <v>7917</v>
      </c>
      <c r="F4122">
        <v>43</v>
      </c>
      <c r="G4122">
        <v>0</v>
      </c>
      <c r="H4122" t="s">
        <v>45</v>
      </c>
      <c r="I4122" t="s">
        <v>1253</v>
      </c>
    </row>
    <row r="4123" spans="1:9" x14ac:dyDescent="0.3">
      <c r="A4123" s="1">
        <v>44944</v>
      </c>
      <c r="B4123" t="s">
        <v>5561</v>
      </c>
      <c r="C4123" s="3" t="s">
        <v>10049</v>
      </c>
      <c r="D4123" t="s">
        <v>7917</v>
      </c>
      <c r="F4123">
        <v>37</v>
      </c>
      <c r="G4123">
        <v>0</v>
      </c>
      <c r="H4123" t="s">
        <v>45</v>
      </c>
      <c r="I4123" t="s">
        <v>1253</v>
      </c>
    </row>
    <row r="4124" spans="1:9" x14ac:dyDescent="0.3">
      <c r="A4124" s="1">
        <v>44944</v>
      </c>
      <c r="B4124" t="s">
        <v>5561</v>
      </c>
      <c r="C4124" s="3" t="s">
        <v>10050</v>
      </c>
      <c r="D4124" t="s">
        <v>7917</v>
      </c>
      <c r="F4124">
        <v>23.2</v>
      </c>
      <c r="G4124">
        <v>0</v>
      </c>
      <c r="H4124" t="s">
        <v>45</v>
      </c>
      <c r="I4124" t="s">
        <v>1253</v>
      </c>
    </row>
    <row r="4125" spans="1:9" x14ac:dyDescent="0.3">
      <c r="A4125" s="1">
        <v>44945</v>
      </c>
      <c r="B4125" t="s">
        <v>5553</v>
      </c>
      <c r="C4125" s="3" t="s">
        <v>10051</v>
      </c>
      <c r="D4125" t="s">
        <v>5985</v>
      </c>
      <c r="F4125">
        <v>37</v>
      </c>
      <c r="G4125">
        <v>0</v>
      </c>
      <c r="H4125" t="s">
        <v>307</v>
      </c>
      <c r="I4125" t="s">
        <v>1253</v>
      </c>
    </row>
    <row r="4126" spans="1:9" x14ac:dyDescent="0.3">
      <c r="A4126" s="1">
        <v>44945</v>
      </c>
      <c r="B4126" t="s">
        <v>5553</v>
      </c>
      <c r="C4126" s="3" t="s">
        <v>10052</v>
      </c>
      <c r="D4126" t="s">
        <v>5985</v>
      </c>
      <c r="F4126">
        <v>49.2</v>
      </c>
      <c r="G4126">
        <v>0</v>
      </c>
      <c r="H4126" t="s">
        <v>307</v>
      </c>
      <c r="I4126" t="s">
        <v>1253</v>
      </c>
    </row>
    <row r="4127" spans="1:9" x14ac:dyDescent="0.3">
      <c r="A4127" s="1">
        <v>44945</v>
      </c>
      <c r="B4127" t="s">
        <v>5553</v>
      </c>
      <c r="C4127" s="3" t="s">
        <v>10053</v>
      </c>
      <c r="D4127" t="s">
        <v>5985</v>
      </c>
      <c r="F4127">
        <v>44.2</v>
      </c>
      <c r="G4127">
        <v>0</v>
      </c>
      <c r="H4127" t="s">
        <v>307</v>
      </c>
      <c r="I4127" t="s">
        <v>1253</v>
      </c>
    </row>
    <row r="4128" spans="1:9" x14ac:dyDescent="0.3">
      <c r="A4128" s="1">
        <v>44945</v>
      </c>
      <c r="B4128" t="s">
        <v>5553</v>
      </c>
      <c r="C4128" s="3" t="s">
        <v>10054</v>
      </c>
      <c r="D4128" t="s">
        <v>5985</v>
      </c>
      <c r="F4128">
        <v>53.3</v>
      </c>
      <c r="G4128">
        <v>0</v>
      </c>
      <c r="H4128" t="s">
        <v>307</v>
      </c>
      <c r="I4128" t="s">
        <v>1253</v>
      </c>
    </row>
    <row r="4129" spans="1:11" x14ac:dyDescent="0.3">
      <c r="A4129" s="1">
        <v>44945</v>
      </c>
      <c r="B4129" t="s">
        <v>5553</v>
      </c>
      <c r="C4129" s="3" t="s">
        <v>10055</v>
      </c>
      <c r="D4129" t="s">
        <v>5985</v>
      </c>
      <c r="F4129">
        <v>33.6</v>
      </c>
      <c r="G4129">
        <v>6</v>
      </c>
      <c r="H4129" t="s">
        <v>307</v>
      </c>
      <c r="I4129" t="s">
        <v>1253</v>
      </c>
    </row>
    <row r="4130" spans="1:11" x14ac:dyDescent="0.3">
      <c r="A4130" s="1">
        <v>44945</v>
      </c>
      <c r="B4130" t="s">
        <v>5553</v>
      </c>
      <c r="C4130" s="3" t="s">
        <v>10056</v>
      </c>
      <c r="D4130" t="s">
        <v>5985</v>
      </c>
      <c r="F4130">
        <v>42.4</v>
      </c>
      <c r="G4130">
        <v>0</v>
      </c>
      <c r="H4130" t="s">
        <v>307</v>
      </c>
      <c r="I4130" t="s">
        <v>1253</v>
      </c>
    </row>
    <row r="4131" spans="1:11" x14ac:dyDescent="0.3">
      <c r="A4131" s="1">
        <v>44945</v>
      </c>
      <c r="B4131" t="s">
        <v>5553</v>
      </c>
      <c r="C4131" s="3" t="s">
        <v>10057</v>
      </c>
      <c r="D4131" t="s">
        <v>5555</v>
      </c>
      <c r="F4131">
        <v>39</v>
      </c>
      <c r="G4131">
        <v>0</v>
      </c>
      <c r="H4131" t="s">
        <v>2563</v>
      </c>
      <c r="I4131" t="s">
        <v>1253</v>
      </c>
    </row>
    <row r="4132" spans="1:11" x14ac:dyDescent="0.3">
      <c r="A4132" s="1">
        <v>44945</v>
      </c>
      <c r="B4132" t="s">
        <v>5553</v>
      </c>
      <c r="C4132" s="3" t="s">
        <v>10058</v>
      </c>
      <c r="D4132" t="s">
        <v>6654</v>
      </c>
      <c r="F4132">
        <v>2</v>
      </c>
      <c r="G4132">
        <v>0</v>
      </c>
      <c r="I4132" t="s">
        <v>15</v>
      </c>
    </row>
    <row r="4133" spans="1:11" x14ac:dyDescent="0.3">
      <c r="A4133" s="1">
        <v>44950</v>
      </c>
      <c r="B4133" t="s">
        <v>5544</v>
      </c>
      <c r="C4133" s="3" t="s">
        <v>10059</v>
      </c>
      <c r="D4133" t="s">
        <v>5546</v>
      </c>
      <c r="F4133">
        <v>26</v>
      </c>
      <c r="G4133">
        <v>0.8</v>
      </c>
      <c r="H4133" t="s">
        <v>5547</v>
      </c>
      <c r="I4133" t="s">
        <v>5548</v>
      </c>
    </row>
    <row r="4134" spans="1:11" x14ac:dyDescent="0.3">
      <c r="A4134" s="1">
        <v>44950</v>
      </c>
      <c r="B4134" t="s">
        <v>5544</v>
      </c>
      <c r="C4134" s="3" t="s">
        <v>10060</v>
      </c>
      <c r="D4134" t="s">
        <v>5546</v>
      </c>
      <c r="F4134">
        <v>22</v>
      </c>
      <c r="G4134">
        <v>0</v>
      </c>
      <c r="H4134" t="s">
        <v>5547</v>
      </c>
      <c r="I4134" t="s">
        <v>5548</v>
      </c>
    </row>
    <row r="4135" spans="1:11" x14ac:dyDescent="0.3">
      <c r="A4135" s="1">
        <v>44950</v>
      </c>
      <c r="B4135" t="s">
        <v>5553</v>
      </c>
      <c r="C4135" s="3" t="s">
        <v>10061</v>
      </c>
      <c r="D4135" t="s">
        <v>7208</v>
      </c>
      <c r="F4135">
        <v>35</v>
      </c>
      <c r="G4135">
        <v>0</v>
      </c>
      <c r="H4135" t="s">
        <v>7209</v>
      </c>
      <c r="I4135" t="s">
        <v>15</v>
      </c>
      <c r="J4135" s="1">
        <v>44951</v>
      </c>
      <c r="K4135">
        <v>9087</v>
      </c>
    </row>
    <row r="4136" spans="1:11" x14ac:dyDescent="0.3">
      <c r="A4136" s="1">
        <v>44842</v>
      </c>
      <c r="B4136" t="s">
        <v>5561</v>
      </c>
      <c r="C4136" s="3" t="s">
        <v>8221</v>
      </c>
      <c r="D4136" t="s">
        <v>6186</v>
      </c>
      <c r="F4136">
        <v>14.6</v>
      </c>
      <c r="G4136">
        <v>0</v>
      </c>
      <c r="H4136" t="s">
        <v>23</v>
      </c>
      <c r="I4136" t="s">
        <v>15</v>
      </c>
    </row>
    <row r="4137" spans="1:11" x14ac:dyDescent="0.3">
      <c r="A4137" s="1">
        <v>44862</v>
      </c>
      <c r="B4137" t="s">
        <v>5561</v>
      </c>
      <c r="C4137" s="3" t="s">
        <v>8605</v>
      </c>
      <c r="D4137" t="s">
        <v>7104</v>
      </c>
      <c r="F4137">
        <v>14.5</v>
      </c>
      <c r="G4137">
        <v>0</v>
      </c>
      <c r="H4137" t="s">
        <v>23</v>
      </c>
      <c r="I4137" t="s">
        <v>15</v>
      </c>
    </row>
    <row r="4138" spans="1:11" x14ac:dyDescent="0.3">
      <c r="A4138" s="1">
        <v>44950</v>
      </c>
      <c r="B4138" t="s">
        <v>5553</v>
      </c>
      <c r="C4138" s="3" t="s">
        <v>10064</v>
      </c>
      <c r="D4138" t="s">
        <v>5966</v>
      </c>
      <c r="F4138">
        <v>34.9</v>
      </c>
      <c r="G4138">
        <v>0</v>
      </c>
      <c r="H4138" t="s">
        <v>102</v>
      </c>
      <c r="I4138" t="s">
        <v>1253</v>
      </c>
    </row>
    <row r="4139" spans="1:11" x14ac:dyDescent="0.3">
      <c r="A4139" s="1">
        <v>44950</v>
      </c>
      <c r="B4139" t="s">
        <v>5553</v>
      </c>
      <c r="C4139" s="3" t="s">
        <v>10065</v>
      </c>
      <c r="D4139" t="s">
        <v>5966</v>
      </c>
      <c r="F4139">
        <v>38.9</v>
      </c>
      <c r="G4139">
        <v>0</v>
      </c>
      <c r="H4139" t="s">
        <v>102</v>
      </c>
      <c r="I4139" t="s">
        <v>1253</v>
      </c>
    </row>
    <row r="4140" spans="1:11" x14ac:dyDescent="0.3">
      <c r="A4140" s="1">
        <v>44950</v>
      </c>
      <c r="B4140" t="s">
        <v>5553</v>
      </c>
      <c r="C4140" s="3" t="s">
        <v>10066</v>
      </c>
      <c r="D4140" t="s">
        <v>5966</v>
      </c>
      <c r="F4140">
        <v>40</v>
      </c>
      <c r="G4140">
        <v>0</v>
      </c>
      <c r="H4140" t="s">
        <v>102</v>
      </c>
      <c r="I4140" t="s">
        <v>1253</v>
      </c>
    </row>
    <row r="4141" spans="1:11" x14ac:dyDescent="0.3">
      <c r="A4141" s="1">
        <v>44950</v>
      </c>
      <c r="B4141" t="s">
        <v>5553</v>
      </c>
      <c r="C4141" s="3" t="s">
        <v>10067</v>
      </c>
      <c r="D4141" t="s">
        <v>5966</v>
      </c>
      <c r="F4141">
        <v>36.200000000000003</v>
      </c>
      <c r="G4141">
        <v>7.3</v>
      </c>
      <c r="H4141" t="s">
        <v>102</v>
      </c>
      <c r="I4141" t="s">
        <v>1253</v>
      </c>
    </row>
    <row r="4142" spans="1:11" x14ac:dyDescent="0.3">
      <c r="A4142" s="1">
        <v>44772</v>
      </c>
      <c r="B4142" t="s">
        <v>5566</v>
      </c>
      <c r="C4142" s="3" t="s">
        <v>6826</v>
      </c>
      <c r="D4142" t="s">
        <v>6395</v>
      </c>
      <c r="F4142">
        <v>14</v>
      </c>
      <c r="G4142">
        <v>0</v>
      </c>
      <c r="H4142" t="s">
        <v>23</v>
      </c>
      <c r="I4142" t="s">
        <v>1253</v>
      </c>
    </row>
    <row r="4143" spans="1:11" x14ac:dyDescent="0.3">
      <c r="A4143" s="1">
        <v>44772</v>
      </c>
      <c r="B4143" t="s">
        <v>5553</v>
      </c>
      <c r="C4143" s="3" t="s">
        <v>6808</v>
      </c>
      <c r="D4143" t="s">
        <v>6809</v>
      </c>
      <c r="F4143">
        <v>13.4</v>
      </c>
      <c r="G4143">
        <v>0</v>
      </c>
      <c r="H4143" t="s">
        <v>23</v>
      </c>
      <c r="I4143" t="s">
        <v>1253</v>
      </c>
    </row>
    <row r="4144" spans="1:11" x14ac:dyDescent="0.3">
      <c r="A4144" s="1">
        <v>44825</v>
      </c>
      <c r="B4144" t="s">
        <v>5566</v>
      </c>
      <c r="C4144" s="3" t="s">
        <v>7850</v>
      </c>
      <c r="D4144" t="s">
        <v>5602</v>
      </c>
      <c r="F4144">
        <v>13.2</v>
      </c>
      <c r="G4144">
        <v>0</v>
      </c>
      <c r="H4144" t="s">
        <v>23</v>
      </c>
      <c r="I4144" t="s">
        <v>15</v>
      </c>
    </row>
    <row r="4145" spans="1:11" x14ac:dyDescent="0.3">
      <c r="A4145" s="1">
        <v>44951</v>
      </c>
      <c r="B4145" t="s">
        <v>5544</v>
      </c>
      <c r="C4145" s="3" t="s">
        <v>10071</v>
      </c>
      <c r="D4145" t="s">
        <v>5546</v>
      </c>
      <c r="F4145">
        <v>11.2</v>
      </c>
      <c r="G4145">
        <v>0</v>
      </c>
      <c r="H4145" t="s">
        <v>5547</v>
      </c>
      <c r="I4145" t="s">
        <v>5548</v>
      </c>
    </row>
    <row r="4146" spans="1:11" x14ac:dyDescent="0.3">
      <c r="A4146" s="1">
        <v>44951</v>
      </c>
      <c r="B4146" t="s">
        <v>5544</v>
      </c>
      <c r="C4146" s="3" t="s">
        <v>10072</v>
      </c>
      <c r="D4146" t="s">
        <v>5546</v>
      </c>
      <c r="F4146">
        <v>22.1</v>
      </c>
      <c r="G4146">
        <v>0</v>
      </c>
      <c r="H4146" t="s">
        <v>5547</v>
      </c>
      <c r="I4146" t="s">
        <v>5548</v>
      </c>
    </row>
    <row r="4147" spans="1:11" x14ac:dyDescent="0.3">
      <c r="A4147" s="1">
        <v>44951</v>
      </c>
      <c r="B4147" t="s">
        <v>5544</v>
      </c>
      <c r="C4147" s="3" t="s">
        <v>10073</v>
      </c>
      <c r="D4147" t="s">
        <v>5546</v>
      </c>
      <c r="F4147">
        <v>21</v>
      </c>
      <c r="G4147">
        <v>0</v>
      </c>
      <c r="H4147" t="s">
        <v>5547</v>
      </c>
      <c r="I4147" t="s">
        <v>5548</v>
      </c>
    </row>
    <row r="4148" spans="1:11" x14ac:dyDescent="0.3">
      <c r="A4148" s="1">
        <v>44951</v>
      </c>
      <c r="B4148" t="s">
        <v>5544</v>
      </c>
      <c r="C4148" s="3" t="s">
        <v>10074</v>
      </c>
      <c r="D4148" t="s">
        <v>5546</v>
      </c>
      <c r="F4148">
        <v>22.7</v>
      </c>
      <c r="G4148">
        <v>0</v>
      </c>
      <c r="H4148" t="s">
        <v>5547</v>
      </c>
      <c r="I4148" t="s">
        <v>5548</v>
      </c>
    </row>
    <row r="4149" spans="1:11" x14ac:dyDescent="0.3">
      <c r="A4149" s="1">
        <v>44951</v>
      </c>
      <c r="B4149" t="s">
        <v>5544</v>
      </c>
      <c r="C4149" s="3" t="s">
        <v>10075</v>
      </c>
      <c r="D4149" t="s">
        <v>5546</v>
      </c>
      <c r="F4149">
        <v>21.5</v>
      </c>
      <c r="G4149">
        <v>0</v>
      </c>
      <c r="H4149" t="s">
        <v>5547</v>
      </c>
      <c r="I4149" t="s">
        <v>5548</v>
      </c>
    </row>
    <row r="4150" spans="1:11" x14ac:dyDescent="0.3">
      <c r="A4150" s="1">
        <v>44951</v>
      </c>
      <c r="B4150" t="s">
        <v>5544</v>
      </c>
      <c r="C4150" s="3" t="s">
        <v>10076</v>
      </c>
      <c r="D4150" t="s">
        <v>8918</v>
      </c>
      <c r="F4150">
        <v>17.3</v>
      </c>
      <c r="G4150">
        <v>0</v>
      </c>
      <c r="H4150" t="s">
        <v>5197</v>
      </c>
      <c r="I4150" t="s">
        <v>5548</v>
      </c>
    </row>
    <row r="4151" spans="1:11" x14ac:dyDescent="0.3">
      <c r="A4151" s="1">
        <v>44951</v>
      </c>
      <c r="B4151" t="s">
        <v>5544</v>
      </c>
      <c r="C4151" s="3" t="s">
        <v>10077</v>
      </c>
      <c r="D4151" t="s">
        <v>8918</v>
      </c>
      <c r="F4151">
        <v>20.399999999999999</v>
      </c>
      <c r="G4151">
        <v>0.2</v>
      </c>
      <c r="H4151" t="s">
        <v>5197</v>
      </c>
      <c r="I4151" t="s">
        <v>5548</v>
      </c>
    </row>
    <row r="4152" spans="1:11" x14ac:dyDescent="0.3">
      <c r="A4152" s="1">
        <v>44951</v>
      </c>
      <c r="B4152" t="s">
        <v>5544</v>
      </c>
      <c r="C4152" s="3" t="s">
        <v>10078</v>
      </c>
      <c r="D4152" t="s">
        <v>8918</v>
      </c>
      <c r="F4152">
        <v>18.7</v>
      </c>
      <c r="G4152">
        <v>0</v>
      </c>
      <c r="H4152" t="s">
        <v>5197</v>
      </c>
      <c r="I4152" t="s">
        <v>5548</v>
      </c>
    </row>
    <row r="4153" spans="1:11" x14ac:dyDescent="0.3">
      <c r="A4153" s="1">
        <v>44951</v>
      </c>
      <c r="B4153" t="s">
        <v>5553</v>
      </c>
      <c r="C4153" s="3" t="s">
        <v>10079</v>
      </c>
      <c r="D4153" t="s">
        <v>7208</v>
      </c>
      <c r="F4153">
        <v>34</v>
      </c>
      <c r="G4153">
        <v>2</v>
      </c>
      <c r="H4153" t="s">
        <v>7209</v>
      </c>
      <c r="I4153" t="s">
        <v>15</v>
      </c>
      <c r="J4153" s="1">
        <v>44951</v>
      </c>
      <c r="K4153">
        <v>9087</v>
      </c>
    </row>
    <row r="4154" spans="1:11" x14ac:dyDescent="0.3">
      <c r="A4154" s="1">
        <v>44772</v>
      </c>
      <c r="B4154" t="s">
        <v>5553</v>
      </c>
      <c r="C4154" s="3" t="s">
        <v>6810</v>
      </c>
      <c r="D4154" t="s">
        <v>6811</v>
      </c>
      <c r="F4154">
        <v>13</v>
      </c>
      <c r="G4154">
        <v>0</v>
      </c>
      <c r="H4154" t="s">
        <v>23</v>
      </c>
      <c r="I4154" t="s">
        <v>1253</v>
      </c>
    </row>
    <row r="4155" spans="1:11" x14ac:dyDescent="0.3">
      <c r="A4155" s="1">
        <v>44825</v>
      </c>
      <c r="B4155" t="s">
        <v>5561</v>
      </c>
      <c r="C4155" s="3" t="s">
        <v>7826</v>
      </c>
      <c r="D4155" t="s">
        <v>7009</v>
      </c>
      <c r="F4155">
        <v>13</v>
      </c>
      <c r="G4155">
        <v>0</v>
      </c>
      <c r="H4155" t="s">
        <v>23</v>
      </c>
      <c r="I4155" t="s">
        <v>15</v>
      </c>
    </row>
    <row r="4156" spans="1:11" x14ac:dyDescent="0.3">
      <c r="A4156" s="1">
        <v>44826</v>
      </c>
      <c r="B4156" t="s">
        <v>5561</v>
      </c>
      <c r="C4156" s="3" t="s">
        <v>7884</v>
      </c>
      <c r="D4156" t="s">
        <v>7009</v>
      </c>
      <c r="F4156">
        <v>13</v>
      </c>
      <c r="G4156">
        <v>0</v>
      </c>
      <c r="H4156" t="s">
        <v>23</v>
      </c>
      <c r="I4156" t="s">
        <v>15</v>
      </c>
    </row>
    <row r="4157" spans="1:11" x14ac:dyDescent="0.3">
      <c r="A4157" s="1">
        <v>44912</v>
      </c>
      <c r="B4157" t="s">
        <v>5561</v>
      </c>
      <c r="C4157" s="3" t="s">
        <v>9534</v>
      </c>
      <c r="D4157" t="s">
        <v>7199</v>
      </c>
      <c r="F4157">
        <v>13</v>
      </c>
      <c r="G4157">
        <v>0</v>
      </c>
      <c r="H4157" t="s">
        <v>23</v>
      </c>
      <c r="I4157" t="s">
        <v>15</v>
      </c>
    </row>
    <row r="4158" spans="1:11" x14ac:dyDescent="0.3">
      <c r="A4158" s="1">
        <v>44795</v>
      </c>
      <c r="B4158" t="s">
        <v>5566</v>
      </c>
      <c r="C4158" s="3" t="s">
        <v>7212</v>
      </c>
      <c r="D4158" t="s">
        <v>6369</v>
      </c>
      <c r="F4158">
        <v>12.9</v>
      </c>
      <c r="G4158">
        <v>0</v>
      </c>
      <c r="H4158" t="s">
        <v>23</v>
      </c>
      <c r="I4158" t="s">
        <v>15</v>
      </c>
    </row>
    <row r="4159" spans="1:11" x14ac:dyDescent="0.3">
      <c r="A4159" s="1">
        <v>44951</v>
      </c>
      <c r="B4159" t="s">
        <v>5553</v>
      </c>
      <c r="C4159" s="3" t="s">
        <v>10085</v>
      </c>
      <c r="D4159" t="s">
        <v>10019</v>
      </c>
      <c r="F4159">
        <v>37.5</v>
      </c>
      <c r="G4159">
        <v>0</v>
      </c>
      <c r="I4159" t="s">
        <v>5548</v>
      </c>
    </row>
    <row r="4160" spans="1:11" x14ac:dyDescent="0.3">
      <c r="A4160" s="1">
        <v>44951</v>
      </c>
      <c r="B4160" t="s">
        <v>5553</v>
      </c>
      <c r="C4160" s="3" t="s">
        <v>10086</v>
      </c>
      <c r="D4160" t="s">
        <v>10019</v>
      </c>
      <c r="F4160">
        <v>44.2</v>
      </c>
      <c r="G4160">
        <v>0</v>
      </c>
      <c r="I4160" t="s">
        <v>5548</v>
      </c>
    </row>
    <row r="4161" spans="1:11" x14ac:dyDescent="0.3">
      <c r="A4161" s="1">
        <v>44928</v>
      </c>
      <c r="B4161" t="s">
        <v>5566</v>
      </c>
      <c r="C4161" s="3" t="s">
        <v>9809</v>
      </c>
      <c r="D4161" t="s">
        <v>9802</v>
      </c>
      <c r="F4161">
        <v>12.5</v>
      </c>
      <c r="G4161">
        <v>0</v>
      </c>
      <c r="H4161" t="s">
        <v>23</v>
      </c>
      <c r="I4161" t="s">
        <v>15</v>
      </c>
    </row>
    <row r="4162" spans="1:11" x14ac:dyDescent="0.3">
      <c r="A4162" s="1">
        <v>44936</v>
      </c>
      <c r="B4162" t="s">
        <v>5561</v>
      </c>
      <c r="C4162" s="3" t="s">
        <v>9870</v>
      </c>
      <c r="D4162" t="s">
        <v>7074</v>
      </c>
      <c r="F4162">
        <v>11.7</v>
      </c>
      <c r="G4162">
        <v>0</v>
      </c>
      <c r="H4162" t="s">
        <v>23</v>
      </c>
      <c r="I4162" t="s">
        <v>15</v>
      </c>
    </row>
    <row r="4163" spans="1:11" x14ac:dyDescent="0.3">
      <c r="A4163" s="1">
        <v>44811</v>
      </c>
      <c r="B4163" t="s">
        <v>5566</v>
      </c>
      <c r="C4163" s="3" t="s">
        <v>7563</v>
      </c>
      <c r="D4163" t="s">
        <v>6841</v>
      </c>
      <c r="F4163">
        <v>11.1</v>
      </c>
      <c r="G4163">
        <v>0</v>
      </c>
      <c r="H4163" t="s">
        <v>23</v>
      </c>
      <c r="I4163" t="s">
        <v>15</v>
      </c>
    </row>
    <row r="4164" spans="1:11" x14ac:dyDescent="0.3">
      <c r="A4164" s="1">
        <v>44951</v>
      </c>
      <c r="B4164" t="s">
        <v>5553</v>
      </c>
      <c r="C4164" s="3" t="s">
        <v>10090</v>
      </c>
      <c r="D4164" t="s">
        <v>5670</v>
      </c>
      <c r="F4164">
        <v>31.4</v>
      </c>
      <c r="G4164">
        <v>0.5</v>
      </c>
      <c r="H4164" t="s">
        <v>207</v>
      </c>
      <c r="I4164" t="s">
        <v>1253</v>
      </c>
    </row>
    <row r="4165" spans="1:11" x14ac:dyDescent="0.3">
      <c r="A4165" s="1">
        <v>44951</v>
      </c>
      <c r="B4165" t="s">
        <v>5566</v>
      </c>
      <c r="C4165" s="3" t="s">
        <v>10091</v>
      </c>
      <c r="D4165" t="s">
        <v>6224</v>
      </c>
      <c r="F4165">
        <v>28.7</v>
      </c>
      <c r="G4165">
        <v>0</v>
      </c>
      <c r="H4165" t="s">
        <v>142</v>
      </c>
      <c r="I4165" t="s">
        <v>15</v>
      </c>
      <c r="J4165" s="1">
        <v>44952</v>
      </c>
      <c r="K4165">
        <v>9098</v>
      </c>
    </row>
    <row r="4166" spans="1:11" x14ac:dyDescent="0.3">
      <c r="A4166" s="1">
        <v>44951</v>
      </c>
      <c r="B4166" t="s">
        <v>5566</v>
      </c>
      <c r="C4166" s="3" t="s">
        <v>10092</v>
      </c>
      <c r="D4166" t="s">
        <v>6224</v>
      </c>
      <c r="F4166">
        <v>35.299999999999997</v>
      </c>
      <c r="G4166">
        <v>0</v>
      </c>
      <c r="H4166" t="s">
        <v>142</v>
      </c>
      <c r="I4166" t="s">
        <v>15</v>
      </c>
      <c r="J4166" s="1">
        <v>44952</v>
      </c>
      <c r="K4166">
        <v>9098</v>
      </c>
    </row>
    <row r="4167" spans="1:11" x14ac:dyDescent="0.3">
      <c r="A4167" s="1">
        <v>44951</v>
      </c>
      <c r="B4167" t="s">
        <v>5566</v>
      </c>
      <c r="C4167" s="3" t="s">
        <v>10093</v>
      </c>
      <c r="D4167" t="s">
        <v>6224</v>
      </c>
      <c r="F4167">
        <v>29.7</v>
      </c>
      <c r="G4167">
        <v>0</v>
      </c>
      <c r="H4167" t="s">
        <v>142</v>
      </c>
      <c r="I4167" t="s">
        <v>15</v>
      </c>
      <c r="J4167" s="1">
        <v>44952</v>
      </c>
      <c r="K4167">
        <v>9098</v>
      </c>
    </row>
    <row r="4168" spans="1:11" x14ac:dyDescent="0.3">
      <c r="A4168" s="1">
        <v>44951</v>
      </c>
      <c r="B4168" t="s">
        <v>5566</v>
      </c>
      <c r="C4168" s="3" t="s">
        <v>10094</v>
      </c>
      <c r="D4168" t="s">
        <v>6224</v>
      </c>
      <c r="F4168">
        <v>30.6</v>
      </c>
      <c r="G4168">
        <v>0</v>
      </c>
      <c r="H4168" t="s">
        <v>142</v>
      </c>
      <c r="I4168" t="s">
        <v>15</v>
      </c>
      <c r="J4168" s="1">
        <v>44952</v>
      </c>
      <c r="K4168">
        <v>9098</v>
      </c>
    </row>
    <row r="4169" spans="1:11" x14ac:dyDescent="0.3">
      <c r="A4169" s="1">
        <v>44951</v>
      </c>
      <c r="B4169" t="s">
        <v>5566</v>
      </c>
      <c r="C4169" s="3" t="s">
        <v>10095</v>
      </c>
      <c r="D4169" t="s">
        <v>6386</v>
      </c>
      <c r="F4169">
        <v>35.5</v>
      </c>
      <c r="G4169">
        <v>0</v>
      </c>
      <c r="H4169" t="s">
        <v>142</v>
      </c>
      <c r="I4169" t="s">
        <v>15</v>
      </c>
      <c r="J4169" s="1">
        <v>44952</v>
      </c>
      <c r="K4169">
        <v>9098</v>
      </c>
    </row>
    <row r="4170" spans="1:11" x14ac:dyDescent="0.3">
      <c r="A4170" s="1">
        <v>44951</v>
      </c>
      <c r="B4170" t="s">
        <v>5566</v>
      </c>
      <c r="C4170" s="3" t="s">
        <v>10096</v>
      </c>
      <c r="D4170" t="s">
        <v>6386</v>
      </c>
      <c r="F4170">
        <v>40.6</v>
      </c>
      <c r="G4170">
        <v>0</v>
      </c>
      <c r="H4170" t="s">
        <v>142</v>
      </c>
      <c r="I4170" t="s">
        <v>15</v>
      </c>
      <c r="J4170" s="1">
        <v>44952</v>
      </c>
      <c r="K4170">
        <v>9098</v>
      </c>
    </row>
    <row r="4171" spans="1:11" x14ac:dyDescent="0.3">
      <c r="A4171" s="1">
        <v>44951</v>
      </c>
      <c r="B4171" t="s">
        <v>5566</v>
      </c>
      <c r="C4171" s="3" t="s">
        <v>10097</v>
      </c>
      <c r="D4171" t="s">
        <v>6386</v>
      </c>
      <c r="F4171">
        <v>39.299999999999997</v>
      </c>
      <c r="G4171">
        <v>0</v>
      </c>
      <c r="H4171" t="s">
        <v>142</v>
      </c>
      <c r="I4171" t="s">
        <v>15</v>
      </c>
      <c r="J4171" s="1">
        <v>44952</v>
      </c>
      <c r="K4171">
        <v>9098</v>
      </c>
    </row>
    <row r="4172" spans="1:11" x14ac:dyDescent="0.3">
      <c r="A4172" s="1">
        <v>44951</v>
      </c>
      <c r="B4172" t="s">
        <v>5566</v>
      </c>
      <c r="C4172" s="3" t="s">
        <v>10098</v>
      </c>
      <c r="D4172" t="s">
        <v>6386</v>
      </c>
      <c r="F4172">
        <v>32.700000000000003</v>
      </c>
      <c r="G4172">
        <v>0</v>
      </c>
      <c r="H4172" t="s">
        <v>142</v>
      </c>
      <c r="I4172" t="s">
        <v>15</v>
      </c>
      <c r="J4172" s="1">
        <v>44952</v>
      </c>
      <c r="K4172">
        <v>9098</v>
      </c>
    </row>
    <row r="4173" spans="1:11" x14ac:dyDescent="0.3">
      <c r="A4173" s="1">
        <v>44925</v>
      </c>
      <c r="B4173" t="s">
        <v>5553</v>
      </c>
      <c r="C4173" s="3" t="s">
        <v>9779</v>
      </c>
      <c r="D4173" t="s">
        <v>7199</v>
      </c>
      <c r="F4173">
        <v>11</v>
      </c>
      <c r="G4173">
        <v>0</v>
      </c>
      <c r="H4173" t="s">
        <v>23</v>
      </c>
      <c r="I4173" t="s">
        <v>15</v>
      </c>
    </row>
    <row r="4174" spans="1:11" x14ac:dyDescent="0.3">
      <c r="A4174" s="1">
        <v>44951</v>
      </c>
      <c r="B4174" t="s">
        <v>5566</v>
      </c>
      <c r="C4174" s="3" t="s">
        <v>10100</v>
      </c>
      <c r="D4174" t="s">
        <v>8699</v>
      </c>
      <c r="F4174">
        <v>38.700000000000003</v>
      </c>
      <c r="G4174">
        <v>2.8</v>
      </c>
      <c r="H4174" t="s">
        <v>802</v>
      </c>
      <c r="I4174" t="s">
        <v>5548</v>
      </c>
    </row>
    <row r="4175" spans="1:11" x14ac:dyDescent="0.3">
      <c r="A4175" s="1">
        <v>44951</v>
      </c>
      <c r="B4175" t="s">
        <v>5566</v>
      </c>
      <c r="C4175" s="3" t="s">
        <v>10101</v>
      </c>
      <c r="D4175" t="s">
        <v>8699</v>
      </c>
      <c r="F4175">
        <v>35.700000000000003</v>
      </c>
      <c r="G4175">
        <v>0</v>
      </c>
      <c r="H4175" t="s">
        <v>802</v>
      </c>
      <c r="I4175" t="s">
        <v>5548</v>
      </c>
    </row>
    <row r="4176" spans="1:11" x14ac:dyDescent="0.3">
      <c r="A4176" s="1">
        <v>44951</v>
      </c>
      <c r="B4176" t="s">
        <v>5566</v>
      </c>
      <c r="C4176" s="3" t="s">
        <v>10102</v>
      </c>
      <c r="D4176" t="s">
        <v>8699</v>
      </c>
      <c r="F4176">
        <v>30</v>
      </c>
      <c r="G4176">
        <v>0</v>
      </c>
      <c r="H4176" t="s">
        <v>802</v>
      </c>
      <c r="I4176" t="s">
        <v>5548</v>
      </c>
    </row>
    <row r="4177" spans="1:9" x14ac:dyDescent="0.3">
      <c r="A4177" s="1">
        <v>44772</v>
      </c>
      <c r="B4177" t="s">
        <v>5566</v>
      </c>
      <c r="C4177" s="3" t="s">
        <v>6833</v>
      </c>
      <c r="D4177" t="s">
        <v>6289</v>
      </c>
      <c r="F4177">
        <v>10.6</v>
      </c>
      <c r="G4177">
        <v>0</v>
      </c>
      <c r="H4177" t="s">
        <v>23</v>
      </c>
      <c r="I4177" t="s">
        <v>1253</v>
      </c>
    </row>
    <row r="4178" spans="1:9" x14ac:dyDescent="0.3">
      <c r="A4178" s="1">
        <v>44841</v>
      </c>
      <c r="B4178" t="s">
        <v>5561</v>
      </c>
      <c r="C4178" s="3" t="s">
        <v>8206</v>
      </c>
      <c r="D4178" t="s">
        <v>6186</v>
      </c>
      <c r="F4178">
        <v>10.5</v>
      </c>
      <c r="G4178">
        <v>0</v>
      </c>
      <c r="H4178" t="s">
        <v>23</v>
      </c>
      <c r="I4178" t="s">
        <v>15</v>
      </c>
    </row>
    <row r="4179" spans="1:9" x14ac:dyDescent="0.3">
      <c r="A4179" s="1">
        <v>44925</v>
      </c>
      <c r="B4179" t="s">
        <v>5566</v>
      </c>
      <c r="C4179" s="3" t="s">
        <v>9801</v>
      </c>
      <c r="D4179" t="s">
        <v>9802</v>
      </c>
      <c r="F4179">
        <v>10.5</v>
      </c>
      <c r="G4179">
        <v>0</v>
      </c>
      <c r="H4179" t="s">
        <v>23</v>
      </c>
      <c r="I4179" t="s">
        <v>15</v>
      </c>
    </row>
    <row r="4180" spans="1:9" x14ac:dyDescent="0.3">
      <c r="A4180" s="1">
        <v>44937</v>
      </c>
      <c r="B4180" t="s">
        <v>5561</v>
      </c>
      <c r="C4180" s="3" t="s">
        <v>9881</v>
      </c>
      <c r="D4180" t="s">
        <v>6025</v>
      </c>
      <c r="F4180">
        <v>10.4</v>
      </c>
      <c r="G4180">
        <v>0</v>
      </c>
      <c r="H4180" t="s">
        <v>23</v>
      </c>
      <c r="I4180" t="s">
        <v>15</v>
      </c>
    </row>
    <row r="4181" spans="1:9" x14ac:dyDescent="0.3">
      <c r="A4181" s="1">
        <v>44928</v>
      </c>
      <c r="B4181" t="s">
        <v>5566</v>
      </c>
      <c r="C4181" s="3" t="s">
        <v>9810</v>
      </c>
      <c r="D4181" t="s">
        <v>9804</v>
      </c>
      <c r="F4181">
        <v>10.3</v>
      </c>
      <c r="G4181">
        <v>0</v>
      </c>
      <c r="H4181" t="s">
        <v>23</v>
      </c>
      <c r="I4181" t="s">
        <v>15</v>
      </c>
    </row>
    <row r="4182" spans="1:9" x14ac:dyDescent="0.3">
      <c r="A4182" s="1">
        <v>44772</v>
      </c>
      <c r="B4182" t="s">
        <v>5566</v>
      </c>
      <c r="C4182" s="3" t="s">
        <v>6839</v>
      </c>
      <c r="D4182" t="s">
        <v>6300</v>
      </c>
      <c r="F4182">
        <v>10.199999999999999</v>
      </c>
      <c r="G4182">
        <v>0</v>
      </c>
      <c r="H4182" t="s">
        <v>23</v>
      </c>
      <c r="I4182" t="s">
        <v>1253</v>
      </c>
    </row>
    <row r="4183" spans="1:9" x14ac:dyDescent="0.3">
      <c r="A4183" s="1">
        <v>44952</v>
      </c>
      <c r="B4183" t="s">
        <v>5544</v>
      </c>
      <c r="C4183" s="3" t="s">
        <v>10109</v>
      </c>
      <c r="D4183" t="s">
        <v>8581</v>
      </c>
      <c r="F4183">
        <v>15</v>
      </c>
      <c r="G4183">
        <v>0</v>
      </c>
      <c r="H4183" t="s">
        <v>5197</v>
      </c>
      <c r="I4183" t="s">
        <v>5548</v>
      </c>
    </row>
    <row r="4184" spans="1:9" x14ac:dyDescent="0.3">
      <c r="A4184" s="1">
        <v>44952</v>
      </c>
      <c r="B4184" t="s">
        <v>5544</v>
      </c>
      <c r="C4184" s="3" t="s">
        <v>10110</v>
      </c>
      <c r="D4184" t="s">
        <v>8581</v>
      </c>
      <c r="F4184">
        <v>16.100000000000001</v>
      </c>
      <c r="G4184">
        <v>0</v>
      </c>
      <c r="H4184" t="s">
        <v>5197</v>
      </c>
      <c r="I4184" t="s">
        <v>5548</v>
      </c>
    </row>
    <row r="4185" spans="1:9" x14ac:dyDescent="0.3">
      <c r="A4185" s="1">
        <v>44952</v>
      </c>
      <c r="B4185" t="s">
        <v>5544</v>
      </c>
      <c r="C4185" s="3" t="s">
        <v>10111</v>
      </c>
      <c r="D4185" t="s">
        <v>8918</v>
      </c>
      <c r="F4185">
        <v>18.3</v>
      </c>
      <c r="G4185">
        <v>0</v>
      </c>
      <c r="H4185" t="s">
        <v>5197</v>
      </c>
      <c r="I4185" t="s">
        <v>5548</v>
      </c>
    </row>
    <row r="4186" spans="1:9" x14ac:dyDescent="0.3">
      <c r="A4186" s="1">
        <v>44952</v>
      </c>
      <c r="B4186" t="s">
        <v>5544</v>
      </c>
      <c r="C4186" s="3" t="s">
        <v>10112</v>
      </c>
      <c r="D4186" t="s">
        <v>8918</v>
      </c>
      <c r="F4186">
        <v>17.8</v>
      </c>
      <c r="G4186">
        <v>0</v>
      </c>
      <c r="H4186" t="s">
        <v>5197</v>
      </c>
      <c r="I4186" t="s">
        <v>5548</v>
      </c>
    </row>
    <row r="4187" spans="1:9" x14ac:dyDescent="0.3">
      <c r="A4187" s="1">
        <v>44952</v>
      </c>
      <c r="B4187" t="s">
        <v>5544</v>
      </c>
      <c r="C4187" s="3" t="s">
        <v>10113</v>
      </c>
      <c r="D4187" t="s">
        <v>8918</v>
      </c>
      <c r="F4187">
        <v>19.5</v>
      </c>
      <c r="G4187">
        <v>0</v>
      </c>
      <c r="H4187" t="s">
        <v>5197</v>
      </c>
      <c r="I4187" t="s">
        <v>5548</v>
      </c>
    </row>
    <row r="4188" spans="1:9" x14ac:dyDescent="0.3">
      <c r="A4188" s="1">
        <v>44952</v>
      </c>
      <c r="B4188" t="s">
        <v>5544</v>
      </c>
      <c r="C4188" s="3" t="s">
        <v>10114</v>
      </c>
      <c r="D4188" t="s">
        <v>8918</v>
      </c>
      <c r="F4188">
        <v>17.5</v>
      </c>
      <c r="G4188">
        <v>0</v>
      </c>
      <c r="H4188" t="s">
        <v>5197</v>
      </c>
      <c r="I4188" t="s">
        <v>5548</v>
      </c>
    </row>
    <row r="4189" spans="1:9" x14ac:dyDescent="0.3">
      <c r="A4189" s="1">
        <v>44952</v>
      </c>
      <c r="B4189" t="s">
        <v>5544</v>
      </c>
      <c r="C4189" s="3" t="s">
        <v>10115</v>
      </c>
      <c r="D4189" t="s">
        <v>8918</v>
      </c>
      <c r="F4189">
        <v>20.7</v>
      </c>
      <c r="G4189">
        <v>0</v>
      </c>
      <c r="H4189" t="s">
        <v>5197</v>
      </c>
      <c r="I4189" t="s">
        <v>5548</v>
      </c>
    </row>
    <row r="4190" spans="1:9" x14ac:dyDescent="0.3">
      <c r="A4190" s="1">
        <v>44952</v>
      </c>
      <c r="B4190" t="s">
        <v>5544</v>
      </c>
      <c r="C4190" s="3" t="s">
        <v>10116</v>
      </c>
      <c r="D4190" t="s">
        <v>8918</v>
      </c>
      <c r="F4190">
        <v>20.399999999999999</v>
      </c>
      <c r="G4190">
        <v>0</v>
      </c>
      <c r="H4190" t="s">
        <v>5197</v>
      </c>
      <c r="I4190" t="s">
        <v>5548</v>
      </c>
    </row>
    <row r="4191" spans="1:9" x14ac:dyDescent="0.3">
      <c r="A4191" s="1">
        <v>44952</v>
      </c>
      <c r="B4191" t="s">
        <v>5553</v>
      </c>
      <c r="C4191" s="3" t="s">
        <v>10117</v>
      </c>
      <c r="D4191" t="s">
        <v>5697</v>
      </c>
      <c r="F4191">
        <v>23.1</v>
      </c>
      <c r="G4191">
        <v>0</v>
      </c>
      <c r="H4191" t="s">
        <v>1152</v>
      </c>
      <c r="I4191" t="s">
        <v>1253</v>
      </c>
    </row>
    <row r="4192" spans="1:9" x14ac:dyDescent="0.3">
      <c r="A4192" s="1">
        <v>44952</v>
      </c>
      <c r="B4192" t="s">
        <v>5553</v>
      </c>
      <c r="C4192" s="3" t="s">
        <v>10118</v>
      </c>
      <c r="D4192" t="s">
        <v>5697</v>
      </c>
      <c r="F4192">
        <v>17.7</v>
      </c>
      <c r="G4192">
        <v>0</v>
      </c>
      <c r="H4192" t="s">
        <v>1152</v>
      </c>
      <c r="I4192" t="s">
        <v>1253</v>
      </c>
    </row>
    <row r="4193" spans="1:11" x14ac:dyDescent="0.3">
      <c r="A4193" s="1">
        <v>44952</v>
      </c>
      <c r="B4193" t="s">
        <v>5553</v>
      </c>
      <c r="C4193" s="3" t="s">
        <v>10119</v>
      </c>
      <c r="D4193" t="s">
        <v>5697</v>
      </c>
      <c r="F4193">
        <v>19.600000000000001</v>
      </c>
      <c r="G4193">
        <v>0</v>
      </c>
      <c r="H4193" t="s">
        <v>1152</v>
      </c>
      <c r="I4193" t="s">
        <v>1253</v>
      </c>
    </row>
    <row r="4194" spans="1:11" x14ac:dyDescent="0.3">
      <c r="A4194" s="1">
        <v>44952</v>
      </c>
      <c r="B4194" t="s">
        <v>5553</v>
      </c>
      <c r="C4194" s="3" t="s">
        <v>10120</v>
      </c>
      <c r="D4194" t="s">
        <v>5697</v>
      </c>
      <c r="F4194">
        <v>17.899999999999999</v>
      </c>
      <c r="G4194">
        <v>0</v>
      </c>
      <c r="H4194" t="s">
        <v>1152</v>
      </c>
      <c r="I4194" t="s">
        <v>1253</v>
      </c>
    </row>
    <row r="4195" spans="1:11" x14ac:dyDescent="0.3">
      <c r="A4195" s="1">
        <v>44952</v>
      </c>
      <c r="B4195" t="s">
        <v>5553</v>
      </c>
      <c r="C4195" s="3" t="s">
        <v>10121</v>
      </c>
      <c r="D4195" t="s">
        <v>5697</v>
      </c>
      <c r="F4195">
        <v>18.8</v>
      </c>
      <c r="G4195">
        <v>2.2999999999999998</v>
      </c>
      <c r="H4195" t="s">
        <v>1152</v>
      </c>
      <c r="I4195" t="s">
        <v>1253</v>
      </c>
    </row>
    <row r="4196" spans="1:11" x14ac:dyDescent="0.3">
      <c r="A4196" s="1">
        <v>44952</v>
      </c>
      <c r="B4196" t="s">
        <v>5553</v>
      </c>
      <c r="C4196" s="3" t="s">
        <v>10122</v>
      </c>
      <c r="D4196" t="s">
        <v>5697</v>
      </c>
      <c r="F4196">
        <v>11.9</v>
      </c>
      <c r="G4196">
        <v>0</v>
      </c>
      <c r="H4196" t="s">
        <v>1152</v>
      </c>
      <c r="I4196" t="s">
        <v>1253</v>
      </c>
    </row>
    <row r="4197" spans="1:11" x14ac:dyDescent="0.3">
      <c r="A4197" s="1">
        <v>44952</v>
      </c>
      <c r="B4197" t="s">
        <v>5553</v>
      </c>
      <c r="C4197" s="3" t="s">
        <v>10123</v>
      </c>
      <c r="D4197" t="s">
        <v>10124</v>
      </c>
      <c r="F4197">
        <v>21.7</v>
      </c>
      <c r="G4197">
        <v>0</v>
      </c>
      <c r="H4197" t="s">
        <v>10125</v>
      </c>
      <c r="I4197" t="s">
        <v>15</v>
      </c>
      <c r="J4197" s="1">
        <v>44953</v>
      </c>
      <c r="K4197">
        <v>9104</v>
      </c>
    </row>
    <row r="4198" spans="1:11" x14ac:dyDescent="0.3">
      <c r="A4198" s="1">
        <v>44952</v>
      </c>
      <c r="B4198" t="s">
        <v>5553</v>
      </c>
      <c r="C4198" s="3" t="s">
        <v>10126</v>
      </c>
      <c r="D4198" t="s">
        <v>10124</v>
      </c>
      <c r="F4198">
        <v>23.1</v>
      </c>
      <c r="G4198">
        <v>0</v>
      </c>
      <c r="H4198" t="s">
        <v>10125</v>
      </c>
      <c r="I4198" t="s">
        <v>15</v>
      </c>
      <c r="J4198" s="1">
        <v>44953</v>
      </c>
      <c r="K4198">
        <v>9104</v>
      </c>
    </row>
    <row r="4199" spans="1:11" x14ac:dyDescent="0.3">
      <c r="A4199" s="1">
        <v>44952</v>
      </c>
      <c r="B4199" t="s">
        <v>5553</v>
      </c>
      <c r="C4199" s="3" t="s">
        <v>10127</v>
      </c>
      <c r="D4199" t="s">
        <v>10124</v>
      </c>
      <c r="F4199">
        <v>20.6</v>
      </c>
      <c r="G4199">
        <v>0</v>
      </c>
      <c r="H4199" t="s">
        <v>10125</v>
      </c>
      <c r="I4199" t="s">
        <v>15</v>
      </c>
      <c r="J4199" s="1">
        <v>44953</v>
      </c>
      <c r="K4199">
        <v>9104</v>
      </c>
    </row>
    <row r="4200" spans="1:11" x14ac:dyDescent="0.3">
      <c r="A4200" s="1">
        <v>44952</v>
      </c>
      <c r="B4200" t="s">
        <v>5553</v>
      </c>
      <c r="C4200" s="3" t="s">
        <v>10128</v>
      </c>
      <c r="D4200" t="s">
        <v>6416</v>
      </c>
      <c r="F4200">
        <v>33</v>
      </c>
      <c r="G4200">
        <v>0.3</v>
      </c>
      <c r="H4200" t="s">
        <v>225</v>
      </c>
      <c r="I4200" t="s">
        <v>1253</v>
      </c>
    </row>
    <row r="4201" spans="1:11" x14ac:dyDescent="0.3">
      <c r="A4201" s="1">
        <v>44774</v>
      </c>
      <c r="B4201" t="s">
        <v>5566</v>
      </c>
      <c r="C4201" s="3" t="s">
        <v>6855</v>
      </c>
      <c r="D4201" t="s">
        <v>6300</v>
      </c>
      <c r="F4201">
        <v>10.199999999999999</v>
      </c>
      <c r="G4201">
        <v>0</v>
      </c>
      <c r="H4201" t="s">
        <v>23</v>
      </c>
      <c r="I4201" t="s">
        <v>1253</v>
      </c>
    </row>
    <row r="4202" spans="1:11" x14ac:dyDescent="0.3">
      <c r="A4202" s="1">
        <v>44952</v>
      </c>
      <c r="B4202" t="s">
        <v>5553</v>
      </c>
      <c r="C4202" s="3" t="s">
        <v>10130</v>
      </c>
      <c r="D4202" t="s">
        <v>5670</v>
      </c>
      <c r="F4202">
        <v>38</v>
      </c>
      <c r="G4202">
        <v>0</v>
      </c>
      <c r="H4202" t="s">
        <v>207</v>
      </c>
      <c r="I4202" t="s">
        <v>1253</v>
      </c>
    </row>
    <row r="4203" spans="1:11" x14ac:dyDescent="0.3">
      <c r="A4203" s="1">
        <v>44952</v>
      </c>
      <c r="B4203" t="s">
        <v>5553</v>
      </c>
      <c r="C4203" s="3" t="s">
        <v>10131</v>
      </c>
      <c r="D4203" t="s">
        <v>5670</v>
      </c>
      <c r="F4203">
        <v>42.2</v>
      </c>
      <c r="G4203">
        <v>0</v>
      </c>
      <c r="H4203" t="s">
        <v>207</v>
      </c>
      <c r="I4203" t="s">
        <v>1253</v>
      </c>
    </row>
    <row r="4204" spans="1:11" x14ac:dyDescent="0.3">
      <c r="A4204" s="1">
        <v>44952</v>
      </c>
      <c r="B4204" t="s">
        <v>5553</v>
      </c>
      <c r="C4204" s="3" t="s">
        <v>10132</v>
      </c>
      <c r="D4204" t="s">
        <v>9315</v>
      </c>
      <c r="F4204">
        <v>13</v>
      </c>
      <c r="G4204">
        <v>13</v>
      </c>
      <c r="H4204" t="s">
        <v>10133</v>
      </c>
      <c r="I4204" t="s">
        <v>1253</v>
      </c>
    </row>
    <row r="4205" spans="1:11" x14ac:dyDescent="0.3">
      <c r="A4205" s="1">
        <v>44952</v>
      </c>
      <c r="B4205" t="s">
        <v>5553</v>
      </c>
      <c r="C4205" s="3" t="s">
        <v>10134</v>
      </c>
      <c r="D4205" t="s">
        <v>9315</v>
      </c>
      <c r="F4205">
        <v>40.200000000000003</v>
      </c>
      <c r="G4205">
        <v>4.2</v>
      </c>
      <c r="H4205" t="s">
        <v>10133</v>
      </c>
      <c r="I4205" t="s">
        <v>1253</v>
      </c>
    </row>
    <row r="4206" spans="1:11" x14ac:dyDescent="0.3">
      <c r="A4206" s="1">
        <v>44952</v>
      </c>
      <c r="B4206" t="s">
        <v>5566</v>
      </c>
      <c r="C4206" s="3" t="s">
        <v>10135</v>
      </c>
      <c r="D4206" t="s">
        <v>6224</v>
      </c>
      <c r="F4206">
        <v>31.4</v>
      </c>
      <c r="G4206">
        <v>0</v>
      </c>
      <c r="H4206" t="s">
        <v>142</v>
      </c>
      <c r="I4206" t="s">
        <v>15</v>
      </c>
      <c r="J4206" s="1">
        <v>44952</v>
      </c>
      <c r="K4206">
        <v>9098</v>
      </c>
    </row>
    <row r="4207" spans="1:11" x14ac:dyDescent="0.3">
      <c r="A4207" s="1">
        <v>44952</v>
      </c>
      <c r="B4207" t="s">
        <v>5566</v>
      </c>
      <c r="C4207" s="3" t="s">
        <v>10136</v>
      </c>
      <c r="D4207" t="s">
        <v>6224</v>
      </c>
      <c r="F4207">
        <v>33</v>
      </c>
      <c r="G4207">
        <v>0</v>
      </c>
      <c r="H4207" t="s">
        <v>142</v>
      </c>
      <c r="I4207" t="s">
        <v>15</v>
      </c>
      <c r="J4207" s="1">
        <v>44952</v>
      </c>
      <c r="K4207">
        <v>9098</v>
      </c>
    </row>
    <row r="4208" spans="1:11" x14ac:dyDescent="0.3">
      <c r="A4208" s="1">
        <v>44952</v>
      </c>
      <c r="B4208" t="s">
        <v>5566</v>
      </c>
      <c r="C4208" s="3" t="s">
        <v>10137</v>
      </c>
      <c r="D4208" t="s">
        <v>6224</v>
      </c>
      <c r="F4208">
        <v>29</v>
      </c>
      <c r="G4208">
        <v>0</v>
      </c>
      <c r="H4208" t="s">
        <v>142</v>
      </c>
      <c r="I4208" t="s">
        <v>15</v>
      </c>
      <c r="J4208" s="1">
        <v>44952</v>
      </c>
      <c r="K4208">
        <v>9098</v>
      </c>
    </row>
    <row r="4209" spans="1:11" x14ac:dyDescent="0.3">
      <c r="A4209" s="1">
        <v>44952</v>
      </c>
      <c r="B4209" t="s">
        <v>5566</v>
      </c>
      <c r="C4209" s="3" t="s">
        <v>10138</v>
      </c>
      <c r="D4209" t="s">
        <v>6224</v>
      </c>
      <c r="F4209">
        <v>30</v>
      </c>
      <c r="G4209">
        <v>0</v>
      </c>
      <c r="H4209" t="s">
        <v>142</v>
      </c>
      <c r="I4209" t="s">
        <v>15</v>
      </c>
      <c r="J4209" s="1">
        <v>44952</v>
      </c>
      <c r="K4209">
        <v>9098</v>
      </c>
    </row>
    <row r="4210" spans="1:11" x14ac:dyDescent="0.3">
      <c r="A4210" s="1">
        <v>44952</v>
      </c>
      <c r="B4210" t="s">
        <v>5566</v>
      </c>
      <c r="C4210" s="3" t="s">
        <v>10139</v>
      </c>
      <c r="D4210" t="s">
        <v>6224</v>
      </c>
      <c r="F4210">
        <v>30.6</v>
      </c>
      <c r="G4210">
        <v>0</v>
      </c>
      <c r="H4210" t="s">
        <v>142</v>
      </c>
      <c r="I4210" t="s">
        <v>15</v>
      </c>
      <c r="J4210" s="1">
        <v>44952</v>
      </c>
      <c r="K4210">
        <v>9098</v>
      </c>
    </row>
    <row r="4211" spans="1:11" x14ac:dyDescent="0.3">
      <c r="A4211" s="1">
        <v>44952</v>
      </c>
      <c r="B4211" t="s">
        <v>5566</v>
      </c>
      <c r="C4211" s="3" t="s">
        <v>10140</v>
      </c>
      <c r="D4211" t="s">
        <v>6224</v>
      </c>
      <c r="F4211">
        <v>31.4</v>
      </c>
      <c r="G4211">
        <v>0</v>
      </c>
      <c r="H4211" t="s">
        <v>142</v>
      </c>
      <c r="I4211" t="s">
        <v>15</v>
      </c>
      <c r="J4211" s="1">
        <v>44952</v>
      </c>
      <c r="K4211">
        <v>9098</v>
      </c>
    </row>
    <row r="4212" spans="1:11" x14ac:dyDescent="0.3">
      <c r="A4212" s="1">
        <v>44767</v>
      </c>
      <c r="B4212" t="s">
        <v>5553</v>
      </c>
      <c r="C4212" s="3" t="s">
        <v>6633</v>
      </c>
      <c r="D4212" t="s">
        <v>5921</v>
      </c>
      <c r="F4212">
        <v>10</v>
      </c>
      <c r="G4212">
        <v>0</v>
      </c>
      <c r="H4212" t="s">
        <v>23</v>
      </c>
      <c r="I4212" t="s">
        <v>1253</v>
      </c>
    </row>
    <row r="4213" spans="1:11" x14ac:dyDescent="0.3">
      <c r="A4213" s="1">
        <v>44768</v>
      </c>
      <c r="B4213" t="s">
        <v>5553</v>
      </c>
      <c r="C4213" s="3" t="s">
        <v>6661</v>
      </c>
      <c r="D4213" t="s">
        <v>5921</v>
      </c>
      <c r="F4213">
        <v>10</v>
      </c>
      <c r="G4213">
        <v>0</v>
      </c>
      <c r="H4213" t="s">
        <v>23</v>
      </c>
      <c r="I4213" t="s">
        <v>1253</v>
      </c>
    </row>
    <row r="4214" spans="1:11" x14ac:dyDescent="0.3">
      <c r="A4214" s="1">
        <v>44772</v>
      </c>
      <c r="B4214" t="s">
        <v>5553</v>
      </c>
      <c r="C4214" s="3" t="s">
        <v>6812</v>
      </c>
      <c r="D4214" t="s">
        <v>6242</v>
      </c>
      <c r="F4214">
        <v>10</v>
      </c>
      <c r="G4214">
        <v>0</v>
      </c>
      <c r="H4214" t="s">
        <v>23</v>
      </c>
      <c r="I4214" t="s">
        <v>1253</v>
      </c>
    </row>
    <row r="4215" spans="1:11" x14ac:dyDescent="0.3">
      <c r="A4215" s="1">
        <v>44856</v>
      </c>
      <c r="B4215" t="s">
        <v>5566</v>
      </c>
      <c r="C4215" s="3" t="s">
        <v>8539</v>
      </c>
      <c r="D4215" t="s">
        <v>6395</v>
      </c>
      <c r="F4215">
        <v>10</v>
      </c>
      <c r="G4215">
        <v>0</v>
      </c>
      <c r="H4215" t="s">
        <v>23</v>
      </c>
      <c r="I4215" t="s">
        <v>15</v>
      </c>
    </row>
    <row r="4216" spans="1:11" x14ac:dyDescent="0.3">
      <c r="A4216" s="1">
        <v>44940</v>
      </c>
      <c r="B4216" t="s">
        <v>5561</v>
      </c>
      <c r="C4216" s="3" t="s">
        <v>9967</v>
      </c>
      <c r="D4216" t="s">
        <v>9968</v>
      </c>
      <c r="F4216">
        <v>10</v>
      </c>
      <c r="G4216">
        <v>0</v>
      </c>
      <c r="H4216" t="s">
        <v>23</v>
      </c>
      <c r="I4216" t="s">
        <v>15</v>
      </c>
    </row>
    <row r="4217" spans="1:11" x14ac:dyDescent="0.3">
      <c r="A4217" s="1">
        <v>44940</v>
      </c>
      <c r="B4217" t="s">
        <v>5561</v>
      </c>
      <c r="C4217" s="3" t="s">
        <v>9969</v>
      </c>
      <c r="D4217" t="s">
        <v>9968</v>
      </c>
      <c r="F4217">
        <v>10</v>
      </c>
      <c r="G4217">
        <v>1.5</v>
      </c>
      <c r="H4217" t="s">
        <v>23</v>
      </c>
      <c r="I4217" t="s">
        <v>15</v>
      </c>
    </row>
    <row r="4218" spans="1:11" x14ac:dyDescent="0.3">
      <c r="A4218" s="1">
        <v>44842</v>
      </c>
      <c r="B4218" t="s">
        <v>5561</v>
      </c>
      <c r="C4218" s="3" t="s">
        <v>8218</v>
      </c>
      <c r="D4218" t="s">
        <v>8219</v>
      </c>
      <c r="F4218">
        <v>9.4</v>
      </c>
      <c r="G4218">
        <v>0</v>
      </c>
      <c r="H4218" t="s">
        <v>23</v>
      </c>
      <c r="I4218" t="s">
        <v>15</v>
      </c>
    </row>
    <row r="4219" spans="1:11" x14ac:dyDescent="0.3">
      <c r="A4219" s="1">
        <v>44952</v>
      </c>
      <c r="B4219" t="s">
        <v>5566</v>
      </c>
      <c r="C4219" s="3" t="s">
        <v>10148</v>
      </c>
      <c r="D4219" t="s">
        <v>10149</v>
      </c>
      <c r="F4219">
        <v>45</v>
      </c>
      <c r="G4219">
        <v>0</v>
      </c>
      <c r="I4219" t="s">
        <v>5548</v>
      </c>
    </row>
    <row r="4220" spans="1:11" x14ac:dyDescent="0.3">
      <c r="A4220" s="1">
        <v>44952</v>
      </c>
      <c r="B4220" t="s">
        <v>5566</v>
      </c>
      <c r="C4220" s="3" t="s">
        <v>10150</v>
      </c>
      <c r="D4220" t="s">
        <v>10149</v>
      </c>
      <c r="F4220">
        <v>44.8</v>
      </c>
      <c r="G4220">
        <v>0</v>
      </c>
      <c r="I4220" t="s">
        <v>5548</v>
      </c>
    </row>
    <row r="4221" spans="1:11" x14ac:dyDescent="0.3">
      <c r="A4221" s="1">
        <v>44952</v>
      </c>
      <c r="B4221" t="s">
        <v>5566</v>
      </c>
      <c r="C4221" s="3" t="s">
        <v>10151</v>
      </c>
      <c r="D4221" t="s">
        <v>10149</v>
      </c>
      <c r="F4221">
        <v>41.3</v>
      </c>
      <c r="G4221">
        <v>0</v>
      </c>
      <c r="I4221" t="s">
        <v>5548</v>
      </c>
    </row>
    <row r="4222" spans="1:11" x14ac:dyDescent="0.3">
      <c r="A4222" s="1">
        <v>44953</v>
      </c>
      <c r="B4222" t="s">
        <v>5544</v>
      </c>
      <c r="C4222" s="3" t="s">
        <v>10152</v>
      </c>
      <c r="D4222" t="s">
        <v>8581</v>
      </c>
      <c r="F4222">
        <v>15.1</v>
      </c>
      <c r="G4222">
        <v>0</v>
      </c>
      <c r="H4222" t="s">
        <v>5197</v>
      </c>
      <c r="I4222" t="s">
        <v>5548</v>
      </c>
    </row>
    <row r="4223" spans="1:11" x14ac:dyDescent="0.3">
      <c r="A4223" s="1">
        <v>44953</v>
      </c>
      <c r="B4223" t="s">
        <v>5544</v>
      </c>
      <c r="C4223" s="3" t="s">
        <v>10153</v>
      </c>
      <c r="D4223" t="s">
        <v>8581</v>
      </c>
      <c r="F4223">
        <v>15.1</v>
      </c>
      <c r="G4223">
        <v>0</v>
      </c>
      <c r="H4223" t="s">
        <v>5197</v>
      </c>
      <c r="I4223" t="s">
        <v>5548</v>
      </c>
    </row>
    <row r="4224" spans="1:11" x14ac:dyDescent="0.3">
      <c r="A4224" s="1">
        <v>44953</v>
      </c>
      <c r="B4224" t="s">
        <v>5544</v>
      </c>
      <c r="C4224" s="3" t="s">
        <v>10154</v>
      </c>
      <c r="D4224" t="s">
        <v>8581</v>
      </c>
      <c r="F4224">
        <v>26.2</v>
      </c>
      <c r="G4224">
        <v>0</v>
      </c>
      <c r="H4224" t="s">
        <v>5197</v>
      </c>
      <c r="I4224" t="s">
        <v>5548</v>
      </c>
    </row>
    <row r="4225" spans="1:9" x14ac:dyDescent="0.3">
      <c r="A4225" s="1">
        <v>44953</v>
      </c>
      <c r="B4225" t="s">
        <v>5544</v>
      </c>
      <c r="C4225" s="3" t="s">
        <v>10155</v>
      </c>
      <c r="D4225" t="s">
        <v>8581</v>
      </c>
      <c r="F4225">
        <v>15</v>
      </c>
      <c r="G4225">
        <v>0</v>
      </c>
      <c r="H4225" t="s">
        <v>5197</v>
      </c>
      <c r="I4225" t="s">
        <v>5548</v>
      </c>
    </row>
    <row r="4226" spans="1:9" x14ac:dyDescent="0.3">
      <c r="A4226" s="1">
        <v>44928</v>
      </c>
      <c r="B4226" t="s">
        <v>5553</v>
      </c>
      <c r="C4226" s="3" t="s">
        <v>9808</v>
      </c>
      <c r="D4226" t="s">
        <v>7571</v>
      </c>
      <c r="F4226">
        <v>9.1999999999999993</v>
      </c>
      <c r="G4226">
        <v>0</v>
      </c>
      <c r="H4226" t="s">
        <v>23</v>
      </c>
      <c r="I4226" t="s">
        <v>15</v>
      </c>
    </row>
    <row r="4227" spans="1:9" x14ac:dyDescent="0.3">
      <c r="A4227" s="1">
        <v>44795</v>
      </c>
      <c r="B4227" t="s">
        <v>5566</v>
      </c>
      <c r="C4227" s="3" t="s">
        <v>7213</v>
      </c>
      <c r="D4227" t="s">
        <v>7214</v>
      </c>
      <c r="F4227">
        <v>9</v>
      </c>
      <c r="G4227">
        <v>0</v>
      </c>
      <c r="H4227" t="s">
        <v>23</v>
      </c>
      <c r="I4227" t="s">
        <v>15</v>
      </c>
    </row>
    <row r="4228" spans="1:9" x14ac:dyDescent="0.3">
      <c r="A4228" s="1">
        <v>44811</v>
      </c>
      <c r="B4228" t="s">
        <v>5553</v>
      </c>
      <c r="C4228" s="3" t="s">
        <v>7553</v>
      </c>
      <c r="D4228" t="s">
        <v>6003</v>
      </c>
      <c r="F4228">
        <v>8.6999999999999993</v>
      </c>
      <c r="G4228">
        <v>0</v>
      </c>
      <c r="H4228" t="s">
        <v>23</v>
      </c>
      <c r="I4228" t="s">
        <v>15</v>
      </c>
    </row>
    <row r="4229" spans="1:9" x14ac:dyDescent="0.3">
      <c r="A4229" s="1">
        <v>44928</v>
      </c>
      <c r="B4229" t="s">
        <v>5566</v>
      </c>
      <c r="C4229" s="3" t="s">
        <v>9811</v>
      </c>
      <c r="D4229" t="s">
        <v>5586</v>
      </c>
      <c r="F4229">
        <v>8.5</v>
      </c>
      <c r="G4229">
        <v>0</v>
      </c>
      <c r="H4229" t="s">
        <v>23</v>
      </c>
      <c r="I4229" t="s">
        <v>15</v>
      </c>
    </row>
    <row r="4230" spans="1:9" x14ac:dyDescent="0.3">
      <c r="A4230" s="1">
        <v>44953</v>
      </c>
      <c r="B4230" t="s">
        <v>5553</v>
      </c>
      <c r="C4230" s="3" t="s">
        <v>10160</v>
      </c>
      <c r="D4230" t="s">
        <v>6762</v>
      </c>
      <c r="F4230">
        <v>38.700000000000003</v>
      </c>
      <c r="G4230">
        <v>1.5</v>
      </c>
      <c r="H4230" t="s">
        <v>45</v>
      </c>
      <c r="I4230" t="s">
        <v>5548</v>
      </c>
    </row>
    <row r="4231" spans="1:9" x14ac:dyDescent="0.3">
      <c r="A4231" s="1">
        <v>44953</v>
      </c>
      <c r="B4231" t="s">
        <v>5553</v>
      </c>
      <c r="C4231" s="3" t="s">
        <v>10161</v>
      </c>
      <c r="D4231" t="s">
        <v>6762</v>
      </c>
      <c r="F4231">
        <v>33.200000000000003</v>
      </c>
      <c r="G4231">
        <v>0</v>
      </c>
      <c r="H4231" t="s">
        <v>45</v>
      </c>
      <c r="I4231" t="s">
        <v>5548</v>
      </c>
    </row>
    <row r="4232" spans="1:9" x14ac:dyDescent="0.3">
      <c r="A4232" s="1">
        <v>44953</v>
      </c>
      <c r="B4232" t="s">
        <v>5553</v>
      </c>
      <c r="C4232" s="3" t="s">
        <v>10162</v>
      </c>
      <c r="D4232" t="s">
        <v>6762</v>
      </c>
      <c r="F4232">
        <v>36.200000000000003</v>
      </c>
      <c r="G4232">
        <v>0.3</v>
      </c>
      <c r="H4232" t="s">
        <v>45</v>
      </c>
      <c r="I4232" t="s">
        <v>5548</v>
      </c>
    </row>
    <row r="4233" spans="1:9" x14ac:dyDescent="0.3">
      <c r="A4233" s="1">
        <v>44953</v>
      </c>
      <c r="B4233" t="s">
        <v>5553</v>
      </c>
      <c r="C4233" s="3" t="s">
        <v>10163</v>
      </c>
      <c r="D4233" t="s">
        <v>6765</v>
      </c>
      <c r="F4233">
        <v>55</v>
      </c>
      <c r="G4233">
        <v>0</v>
      </c>
      <c r="H4233" t="s">
        <v>45</v>
      </c>
      <c r="I4233" t="s">
        <v>5548</v>
      </c>
    </row>
    <row r="4234" spans="1:9" x14ac:dyDescent="0.3">
      <c r="A4234" s="1">
        <v>44953</v>
      </c>
      <c r="B4234" t="s">
        <v>5553</v>
      </c>
      <c r="C4234" s="3" t="s">
        <v>10164</v>
      </c>
      <c r="D4234" t="s">
        <v>6765</v>
      </c>
      <c r="F4234">
        <v>40.299999999999997</v>
      </c>
      <c r="G4234">
        <v>0</v>
      </c>
      <c r="H4234" t="s">
        <v>45</v>
      </c>
      <c r="I4234" t="s">
        <v>5548</v>
      </c>
    </row>
    <row r="4235" spans="1:9" x14ac:dyDescent="0.3">
      <c r="A4235" s="1">
        <v>44772</v>
      </c>
      <c r="B4235" t="s">
        <v>5566</v>
      </c>
      <c r="C4235" s="3" t="s">
        <v>6838</v>
      </c>
      <c r="D4235" t="s">
        <v>6300</v>
      </c>
      <c r="F4235">
        <v>8.4</v>
      </c>
      <c r="G4235">
        <v>0</v>
      </c>
      <c r="H4235" t="s">
        <v>23</v>
      </c>
      <c r="I4235" t="s">
        <v>1253</v>
      </c>
    </row>
    <row r="4236" spans="1:9" x14ac:dyDescent="0.3">
      <c r="A4236" s="1">
        <v>44774</v>
      </c>
      <c r="B4236" t="s">
        <v>5566</v>
      </c>
      <c r="C4236" s="3" t="s">
        <v>6856</v>
      </c>
      <c r="D4236" t="s">
        <v>6300</v>
      </c>
      <c r="F4236">
        <v>8.4</v>
      </c>
      <c r="G4236">
        <v>0</v>
      </c>
      <c r="H4236" t="s">
        <v>23</v>
      </c>
      <c r="I4236" t="s">
        <v>1253</v>
      </c>
    </row>
    <row r="4237" spans="1:9" x14ac:dyDescent="0.3">
      <c r="A4237" s="1">
        <v>44772</v>
      </c>
      <c r="B4237" t="s">
        <v>5553</v>
      </c>
      <c r="C4237" s="3" t="s">
        <v>6816</v>
      </c>
      <c r="D4237" t="s">
        <v>6003</v>
      </c>
      <c r="F4237">
        <v>8.3000000000000007</v>
      </c>
      <c r="G4237">
        <v>0</v>
      </c>
      <c r="H4237" t="s">
        <v>23</v>
      </c>
      <c r="I4237" t="s">
        <v>1253</v>
      </c>
    </row>
    <row r="4238" spans="1:9" x14ac:dyDescent="0.3">
      <c r="A4238" s="1">
        <v>44841</v>
      </c>
      <c r="B4238" t="s">
        <v>5566</v>
      </c>
      <c r="C4238" s="3" t="s">
        <v>8207</v>
      </c>
      <c r="D4238" t="s">
        <v>6369</v>
      </c>
      <c r="F4238">
        <v>8.3000000000000007</v>
      </c>
      <c r="G4238">
        <v>0</v>
      </c>
      <c r="H4238" t="s">
        <v>23</v>
      </c>
      <c r="I4238" t="s">
        <v>1253</v>
      </c>
    </row>
    <row r="4239" spans="1:9" x14ac:dyDescent="0.3">
      <c r="A4239" s="1">
        <v>44772</v>
      </c>
      <c r="B4239" t="s">
        <v>5566</v>
      </c>
      <c r="C4239" s="3" t="s">
        <v>6827</v>
      </c>
      <c r="D4239" t="s">
        <v>6064</v>
      </c>
      <c r="F4239">
        <v>8.1999999999999993</v>
      </c>
      <c r="G4239">
        <v>0</v>
      </c>
      <c r="H4239" t="s">
        <v>23</v>
      </c>
      <c r="I4239" t="s">
        <v>1253</v>
      </c>
    </row>
    <row r="4240" spans="1:9" x14ac:dyDescent="0.3">
      <c r="A4240" s="1">
        <v>44796</v>
      </c>
      <c r="B4240" t="s">
        <v>5561</v>
      </c>
      <c r="C4240" s="3" t="s">
        <v>7232</v>
      </c>
      <c r="D4240" t="s">
        <v>6025</v>
      </c>
      <c r="F4240">
        <v>7</v>
      </c>
      <c r="G4240">
        <v>0</v>
      </c>
      <c r="H4240" t="s">
        <v>23</v>
      </c>
      <c r="I4240" t="s">
        <v>15</v>
      </c>
    </row>
    <row r="4241" spans="1:9" x14ac:dyDescent="0.3">
      <c r="A4241" s="1">
        <v>44772</v>
      </c>
      <c r="B4241" t="s">
        <v>5553</v>
      </c>
      <c r="C4241" s="3" t="s">
        <v>6813</v>
      </c>
      <c r="D4241" t="s">
        <v>6627</v>
      </c>
      <c r="F4241">
        <v>6</v>
      </c>
      <c r="G4241">
        <v>0</v>
      </c>
      <c r="H4241" t="s">
        <v>23</v>
      </c>
      <c r="I4241" t="s">
        <v>1253</v>
      </c>
    </row>
    <row r="4242" spans="1:9" x14ac:dyDescent="0.3">
      <c r="A4242" s="1">
        <v>44953</v>
      </c>
      <c r="B4242" t="s">
        <v>5566</v>
      </c>
      <c r="C4242" s="3" t="s">
        <v>10172</v>
      </c>
      <c r="D4242" t="s">
        <v>6511</v>
      </c>
      <c r="F4242">
        <v>31.3</v>
      </c>
      <c r="G4242">
        <v>0</v>
      </c>
      <c r="H4242" t="s">
        <v>1024</v>
      </c>
      <c r="I4242" t="s">
        <v>5548</v>
      </c>
    </row>
    <row r="4243" spans="1:9" x14ac:dyDescent="0.3">
      <c r="A4243" s="1">
        <v>44953</v>
      </c>
      <c r="B4243" t="s">
        <v>5566</v>
      </c>
      <c r="C4243" s="3" t="s">
        <v>10173</v>
      </c>
      <c r="D4243" t="s">
        <v>6511</v>
      </c>
      <c r="F4243">
        <v>39.299999999999997</v>
      </c>
      <c r="G4243">
        <v>2.2000000000000002</v>
      </c>
      <c r="H4243" t="s">
        <v>1024</v>
      </c>
      <c r="I4243" t="s">
        <v>5548</v>
      </c>
    </row>
    <row r="4244" spans="1:9" x14ac:dyDescent="0.3">
      <c r="A4244" s="1">
        <v>44953</v>
      </c>
      <c r="B4244" t="s">
        <v>5566</v>
      </c>
      <c r="C4244" s="3" t="s">
        <v>10174</v>
      </c>
      <c r="D4244" t="s">
        <v>6511</v>
      </c>
      <c r="F4244">
        <v>22.6</v>
      </c>
      <c r="G4244">
        <v>0</v>
      </c>
      <c r="H4244" t="s">
        <v>1024</v>
      </c>
      <c r="I4244" t="s">
        <v>5548</v>
      </c>
    </row>
    <row r="4245" spans="1:9" x14ac:dyDescent="0.3">
      <c r="A4245" s="1">
        <v>44953</v>
      </c>
      <c r="B4245" t="s">
        <v>5566</v>
      </c>
      <c r="C4245" s="3" t="s">
        <v>10175</v>
      </c>
      <c r="D4245" t="s">
        <v>6511</v>
      </c>
      <c r="F4245">
        <v>34.200000000000003</v>
      </c>
      <c r="G4245">
        <v>0</v>
      </c>
      <c r="H4245" t="s">
        <v>1024</v>
      </c>
      <c r="I4245" t="s">
        <v>5548</v>
      </c>
    </row>
    <row r="4246" spans="1:9" x14ac:dyDescent="0.3">
      <c r="A4246" s="1">
        <v>44953</v>
      </c>
      <c r="B4246" t="s">
        <v>5566</v>
      </c>
      <c r="C4246" s="3" t="s">
        <v>10176</v>
      </c>
      <c r="D4246" t="s">
        <v>6511</v>
      </c>
      <c r="F4246">
        <v>31.1</v>
      </c>
      <c r="G4246">
        <v>0</v>
      </c>
      <c r="H4246" t="s">
        <v>1024</v>
      </c>
      <c r="I4246" t="s">
        <v>5548</v>
      </c>
    </row>
    <row r="4247" spans="1:9" x14ac:dyDescent="0.3">
      <c r="A4247" s="1">
        <v>44953</v>
      </c>
      <c r="B4247" t="s">
        <v>5566</v>
      </c>
      <c r="C4247" s="3" t="s">
        <v>10177</v>
      </c>
      <c r="D4247" t="s">
        <v>6511</v>
      </c>
      <c r="F4247">
        <v>23.9</v>
      </c>
      <c r="G4247">
        <v>0</v>
      </c>
      <c r="H4247" t="s">
        <v>1024</v>
      </c>
      <c r="I4247" t="s">
        <v>5548</v>
      </c>
    </row>
    <row r="4248" spans="1:9" x14ac:dyDescent="0.3">
      <c r="A4248" s="1">
        <v>44772</v>
      </c>
      <c r="B4248" t="s">
        <v>5566</v>
      </c>
      <c r="C4248" s="3" t="s">
        <v>6840</v>
      </c>
      <c r="D4248" t="s">
        <v>6841</v>
      </c>
      <c r="F4248">
        <v>5.6</v>
      </c>
      <c r="G4248">
        <v>0</v>
      </c>
      <c r="H4248" t="s">
        <v>23</v>
      </c>
      <c r="I4248" t="s">
        <v>1253</v>
      </c>
    </row>
    <row r="4249" spans="1:9" x14ac:dyDescent="0.3">
      <c r="A4249" s="1">
        <v>44928</v>
      </c>
      <c r="B4249" t="s">
        <v>5566</v>
      </c>
      <c r="C4249" s="3" t="s">
        <v>9812</v>
      </c>
      <c r="D4249" t="s">
        <v>9813</v>
      </c>
      <c r="F4249">
        <v>5.3</v>
      </c>
      <c r="G4249">
        <v>0</v>
      </c>
      <c r="H4249" t="s">
        <v>23</v>
      </c>
      <c r="I4249" t="s">
        <v>15</v>
      </c>
    </row>
    <row r="4250" spans="1:9" x14ac:dyDescent="0.3">
      <c r="A4250" s="1">
        <v>44925</v>
      </c>
      <c r="B4250" t="s">
        <v>5566</v>
      </c>
      <c r="C4250" s="3" t="s">
        <v>9803</v>
      </c>
      <c r="D4250" t="s">
        <v>9804</v>
      </c>
      <c r="F4250">
        <v>5</v>
      </c>
      <c r="G4250">
        <v>0</v>
      </c>
      <c r="H4250" t="s">
        <v>23</v>
      </c>
      <c r="I4250" t="s">
        <v>15</v>
      </c>
    </row>
    <row r="4251" spans="1:9" x14ac:dyDescent="0.3">
      <c r="A4251" s="1">
        <v>44772</v>
      </c>
      <c r="B4251" t="s">
        <v>5566</v>
      </c>
      <c r="C4251" s="3" t="s">
        <v>6834</v>
      </c>
      <c r="D4251" t="s">
        <v>5621</v>
      </c>
      <c r="F4251">
        <v>4</v>
      </c>
      <c r="G4251">
        <v>0</v>
      </c>
      <c r="H4251" t="s">
        <v>23</v>
      </c>
      <c r="I4251" t="s">
        <v>1253</v>
      </c>
    </row>
    <row r="4252" spans="1:9" x14ac:dyDescent="0.3">
      <c r="A4252" s="1">
        <v>44774</v>
      </c>
      <c r="B4252" t="s">
        <v>5566</v>
      </c>
      <c r="C4252" s="3" t="s">
        <v>6854</v>
      </c>
      <c r="D4252" t="s">
        <v>5621</v>
      </c>
      <c r="F4252">
        <v>4</v>
      </c>
      <c r="G4252">
        <v>0</v>
      </c>
      <c r="H4252" t="s">
        <v>23</v>
      </c>
      <c r="I4252" t="s">
        <v>1253</v>
      </c>
    </row>
    <row r="4253" spans="1:9" x14ac:dyDescent="0.3">
      <c r="A4253" s="1">
        <v>44925</v>
      </c>
      <c r="B4253" t="s">
        <v>5566</v>
      </c>
      <c r="C4253" s="3" t="s">
        <v>9807</v>
      </c>
      <c r="D4253" t="s">
        <v>9806</v>
      </c>
      <c r="F4253">
        <v>3.5</v>
      </c>
      <c r="G4253">
        <v>0</v>
      </c>
      <c r="H4253" t="s">
        <v>23</v>
      </c>
      <c r="I4253" t="s">
        <v>15</v>
      </c>
    </row>
    <row r="4254" spans="1:9" x14ac:dyDescent="0.3">
      <c r="A4254" s="1">
        <v>44925</v>
      </c>
      <c r="B4254" t="s">
        <v>5553</v>
      </c>
      <c r="C4254" s="3" t="s">
        <v>9789</v>
      </c>
      <c r="D4254" t="s">
        <v>5697</v>
      </c>
      <c r="F4254">
        <v>3.4</v>
      </c>
      <c r="G4254">
        <v>0</v>
      </c>
      <c r="H4254" t="s">
        <v>23</v>
      </c>
      <c r="I4254" t="s">
        <v>15</v>
      </c>
    </row>
    <row r="4255" spans="1:9" x14ac:dyDescent="0.3">
      <c r="A4255" s="1">
        <v>44957</v>
      </c>
      <c r="B4255" t="s">
        <v>5553</v>
      </c>
      <c r="C4255" s="3" t="s">
        <v>10185</v>
      </c>
      <c r="D4255" t="s">
        <v>5702</v>
      </c>
      <c r="F4255">
        <v>37.6</v>
      </c>
      <c r="G4255">
        <v>0</v>
      </c>
      <c r="H4255" t="s">
        <v>486</v>
      </c>
      <c r="I4255" t="s">
        <v>1253</v>
      </c>
    </row>
    <row r="4256" spans="1:9" x14ac:dyDescent="0.3">
      <c r="A4256" s="1">
        <v>44957</v>
      </c>
      <c r="B4256" t="s">
        <v>5553</v>
      </c>
      <c r="C4256" s="3" t="s">
        <v>10186</v>
      </c>
      <c r="D4256" t="s">
        <v>5702</v>
      </c>
      <c r="F4256">
        <v>41.2</v>
      </c>
      <c r="G4256">
        <v>0</v>
      </c>
      <c r="H4256" t="s">
        <v>486</v>
      </c>
      <c r="I4256" t="s">
        <v>1253</v>
      </c>
    </row>
    <row r="4257" spans="1:9" x14ac:dyDescent="0.3">
      <c r="A4257" s="1">
        <v>44958</v>
      </c>
      <c r="B4257" t="s">
        <v>5553</v>
      </c>
      <c r="C4257" s="3" t="s">
        <v>10187</v>
      </c>
      <c r="D4257" t="s">
        <v>5702</v>
      </c>
      <c r="F4257">
        <v>36.299999999999997</v>
      </c>
      <c r="G4257">
        <v>0</v>
      </c>
      <c r="H4257" t="s">
        <v>486</v>
      </c>
      <c r="I4257" t="s">
        <v>1253</v>
      </c>
    </row>
    <row r="4258" spans="1:9" x14ac:dyDescent="0.3">
      <c r="A4258" s="1">
        <v>44958</v>
      </c>
      <c r="B4258" t="s">
        <v>5553</v>
      </c>
      <c r="C4258" s="3" t="s">
        <v>10188</v>
      </c>
      <c r="D4258" t="s">
        <v>5702</v>
      </c>
      <c r="F4258">
        <v>45</v>
      </c>
      <c r="G4258">
        <v>1.6</v>
      </c>
      <c r="H4258" t="s">
        <v>486</v>
      </c>
      <c r="I4258" t="s">
        <v>1253</v>
      </c>
    </row>
    <row r="4259" spans="1:9" x14ac:dyDescent="0.3">
      <c r="A4259" s="1">
        <v>44772</v>
      </c>
      <c r="B4259" t="s">
        <v>5566</v>
      </c>
      <c r="C4259" s="3" t="s">
        <v>6829</v>
      </c>
      <c r="D4259" t="s">
        <v>6064</v>
      </c>
      <c r="F4259">
        <v>2.8</v>
      </c>
      <c r="G4259">
        <v>0</v>
      </c>
      <c r="H4259" t="s">
        <v>23</v>
      </c>
      <c r="I4259" t="s">
        <v>1253</v>
      </c>
    </row>
    <row r="4260" spans="1:9" x14ac:dyDescent="0.3">
      <c r="A4260" s="1">
        <v>44772</v>
      </c>
      <c r="B4260" t="s">
        <v>5566</v>
      </c>
      <c r="C4260" s="3" t="s">
        <v>6832</v>
      </c>
      <c r="D4260" t="s">
        <v>6064</v>
      </c>
      <c r="F4260">
        <v>2</v>
      </c>
      <c r="G4260">
        <v>0</v>
      </c>
      <c r="H4260" t="s">
        <v>23</v>
      </c>
      <c r="I4260" t="s">
        <v>1253</v>
      </c>
    </row>
    <row r="4261" spans="1:9" x14ac:dyDescent="0.3">
      <c r="A4261" s="1">
        <v>44772</v>
      </c>
      <c r="B4261" t="s">
        <v>5566</v>
      </c>
      <c r="C4261" s="3" t="s">
        <v>6830</v>
      </c>
      <c r="D4261" t="s">
        <v>6064</v>
      </c>
      <c r="F4261">
        <v>1.9</v>
      </c>
      <c r="G4261">
        <v>0</v>
      </c>
      <c r="H4261" t="s">
        <v>23</v>
      </c>
      <c r="I4261" t="s">
        <v>1253</v>
      </c>
    </row>
    <row r="4262" spans="1:9" x14ac:dyDescent="0.3">
      <c r="A4262" s="1">
        <v>44772</v>
      </c>
      <c r="B4262" t="s">
        <v>5566</v>
      </c>
      <c r="C4262" s="3" t="s">
        <v>6831</v>
      </c>
      <c r="D4262" t="s">
        <v>6064</v>
      </c>
      <c r="F4262">
        <v>1.4</v>
      </c>
      <c r="G4262">
        <v>0</v>
      </c>
      <c r="H4262" t="s">
        <v>23</v>
      </c>
      <c r="I4262" t="s">
        <v>1253</v>
      </c>
    </row>
    <row r="4263" spans="1:9" x14ac:dyDescent="0.3">
      <c r="F4263">
        <f>SUBTOTAL(9,F2:F4262)</f>
        <v>119433.91999999956</v>
      </c>
      <c r="G4263">
        <f>SUBTOTAL(9,G2:G4262)</f>
        <v>1896.8899999999996</v>
      </c>
    </row>
  </sheetData>
  <autoFilter ref="A1:K4262" xr:uid="{00000000-0001-0000-0100-000000000000}">
    <sortState xmlns:xlrd2="http://schemas.microsoft.com/office/spreadsheetml/2017/richdata2" ref="A812:K4262">
      <sortCondition descending="1" ref="F1:F426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1AD66-23B5-41AA-8FE4-9C088A1EC35B}">
  <dimension ref="A1:I105"/>
  <sheetViews>
    <sheetView zoomScale="85" zoomScaleNormal="85" workbookViewId="0">
      <selection activeCell="E8" sqref="E8"/>
    </sheetView>
  </sheetViews>
  <sheetFormatPr baseColWidth="10" defaultRowHeight="14.4" x14ac:dyDescent="0.3"/>
  <cols>
    <col min="2" max="2" width="50.21875" customWidth="1"/>
    <col min="3" max="3" width="17.77734375" customWidth="1"/>
  </cols>
  <sheetData>
    <row r="1" spans="1:9" ht="28.8" x14ac:dyDescent="0.3">
      <c r="A1" s="15" t="s">
        <v>15462</v>
      </c>
      <c r="B1" s="16" t="s">
        <v>3</v>
      </c>
      <c r="C1" s="16" t="s">
        <v>15510</v>
      </c>
      <c r="D1" s="16" t="s">
        <v>15463</v>
      </c>
      <c r="E1" s="16" t="s">
        <v>15464</v>
      </c>
      <c r="F1" s="16" t="s">
        <v>15465</v>
      </c>
      <c r="G1" s="16" t="s">
        <v>15466</v>
      </c>
      <c r="H1" s="17" t="s">
        <v>15511</v>
      </c>
      <c r="I1" s="17" t="s">
        <v>15471</v>
      </c>
    </row>
    <row r="2" spans="1:9" hidden="1" x14ac:dyDescent="0.3">
      <c r="A2" s="29"/>
      <c r="B2" s="30"/>
      <c r="C2" s="30"/>
      <c r="D2" s="30"/>
      <c r="E2" s="30"/>
      <c r="F2" s="30"/>
      <c r="G2" s="30"/>
      <c r="H2" s="30"/>
      <c r="I2" s="30"/>
    </row>
    <row r="3" spans="1:9" x14ac:dyDescent="0.3">
      <c r="A3" s="18">
        <v>1</v>
      </c>
      <c r="B3" s="8" t="s">
        <v>23</v>
      </c>
      <c r="C3" s="7">
        <v>35809.100000000035</v>
      </c>
      <c r="D3" s="10">
        <f>+E3/$C$105</f>
        <v>0.29982353421875491</v>
      </c>
      <c r="E3" s="7">
        <f>+E2+C3</f>
        <v>35809.100000000035</v>
      </c>
      <c r="F3" s="10">
        <f>+C3/$C$105</f>
        <v>0.29982353421875491</v>
      </c>
      <c r="G3" s="7" t="str">
        <f>+IF(D3&lt;=0.8,"A",IF(D3&lt;=0.95,"B","C"))</f>
        <v>A</v>
      </c>
      <c r="H3" s="20">
        <f>+A3/$A$104</f>
        <v>9.8039215686274508E-3</v>
      </c>
      <c r="I3" s="20">
        <v>0.8</v>
      </c>
    </row>
    <row r="4" spans="1:9" x14ac:dyDescent="0.3">
      <c r="A4" s="18">
        <v>2</v>
      </c>
      <c r="B4" s="8" t="s">
        <v>15495</v>
      </c>
      <c r="C4" s="7">
        <v>7177.1200000000044</v>
      </c>
      <c r="D4" s="10">
        <f t="shared" ref="D4:D67" si="0">+E4/$C$105</f>
        <v>0.35991634537324102</v>
      </c>
      <c r="E4" s="7">
        <f t="shared" ref="E4:E67" si="1">+E3+C4</f>
        <v>42986.220000000038</v>
      </c>
      <c r="F4" s="10">
        <f t="shared" ref="F4:F67" si="2">+C4/$C$105</f>
        <v>6.0092811154486135E-2</v>
      </c>
      <c r="G4" s="7" t="str">
        <f t="shared" ref="G4:G67" si="3">+IF(D4&lt;=0.8,"A",IF(D4&lt;=0.95,"B","C"))</f>
        <v>A</v>
      </c>
      <c r="H4" s="20">
        <f t="shared" ref="H4:H67" si="4">+A4/$A$104</f>
        <v>1.9607843137254902E-2</v>
      </c>
      <c r="I4" s="20">
        <v>0.8</v>
      </c>
    </row>
    <row r="5" spans="1:9" x14ac:dyDescent="0.3">
      <c r="A5" s="18">
        <v>3</v>
      </c>
      <c r="B5" s="8" t="s">
        <v>178</v>
      </c>
      <c r="C5" s="7">
        <v>6532.4999999999945</v>
      </c>
      <c r="D5" s="10">
        <f t="shared" si="0"/>
        <v>0.41461186235870034</v>
      </c>
      <c r="E5" s="7">
        <f t="shared" si="1"/>
        <v>49518.72000000003</v>
      </c>
      <c r="F5" s="10">
        <f t="shared" si="2"/>
        <v>5.469551698545936E-2</v>
      </c>
      <c r="G5" s="7" t="str">
        <f t="shared" si="3"/>
        <v>A</v>
      </c>
      <c r="H5" s="20">
        <f t="shared" si="4"/>
        <v>2.9411764705882353E-2</v>
      </c>
      <c r="I5" s="20">
        <v>0.8</v>
      </c>
    </row>
    <row r="6" spans="1:9" x14ac:dyDescent="0.3">
      <c r="A6" s="18">
        <v>4</v>
      </c>
      <c r="B6" s="8" t="s">
        <v>378</v>
      </c>
      <c r="C6" s="7">
        <v>5459.7999999999965</v>
      </c>
      <c r="D6" s="10">
        <f t="shared" si="0"/>
        <v>0.4603258437803936</v>
      </c>
      <c r="E6" s="7">
        <f t="shared" si="1"/>
        <v>54978.520000000026</v>
      </c>
      <c r="F6" s="10">
        <f t="shared" si="2"/>
        <v>4.5713981421693237E-2</v>
      </c>
      <c r="G6" s="7" t="str">
        <f t="shared" si="3"/>
        <v>A</v>
      </c>
      <c r="H6" s="20">
        <f t="shared" si="4"/>
        <v>3.9215686274509803E-2</v>
      </c>
      <c r="I6" s="20">
        <v>0.8</v>
      </c>
    </row>
    <row r="7" spans="1:9" x14ac:dyDescent="0.3">
      <c r="A7" s="18">
        <v>5</v>
      </c>
      <c r="B7" s="8" t="s">
        <v>2841</v>
      </c>
      <c r="C7" s="7">
        <v>5331.2</v>
      </c>
      <c r="D7" s="10">
        <f t="shared" si="0"/>
        <v>0.50496307916545002</v>
      </c>
      <c r="E7" s="7">
        <f t="shared" si="1"/>
        <v>60309.720000000023</v>
      </c>
      <c r="F7" s="10">
        <f t="shared" si="2"/>
        <v>4.4637235385056435E-2</v>
      </c>
      <c r="G7" s="7" t="str">
        <f t="shared" si="3"/>
        <v>A</v>
      </c>
      <c r="H7" s="20">
        <f t="shared" si="4"/>
        <v>4.9019607843137254E-2</v>
      </c>
      <c r="I7" s="20">
        <v>0.8</v>
      </c>
    </row>
    <row r="8" spans="1:9" x14ac:dyDescent="0.3">
      <c r="A8" s="18">
        <v>6</v>
      </c>
      <c r="B8" s="8" t="s">
        <v>630</v>
      </c>
      <c r="C8" s="7">
        <v>5049.2000000000016</v>
      </c>
      <c r="D8" s="10">
        <f t="shared" si="0"/>
        <v>0.54723917627421115</v>
      </c>
      <c r="E8" s="7">
        <f t="shared" si="1"/>
        <v>65358.920000000027</v>
      </c>
      <c r="F8" s="10">
        <f t="shared" si="2"/>
        <v>4.2276097108761075E-2</v>
      </c>
      <c r="G8" s="7" t="str">
        <f t="shared" si="3"/>
        <v>A</v>
      </c>
      <c r="H8" s="20">
        <f t="shared" si="4"/>
        <v>5.8823529411764705E-2</v>
      </c>
      <c r="I8" s="20">
        <v>0.8</v>
      </c>
    </row>
    <row r="9" spans="1:9" x14ac:dyDescent="0.3">
      <c r="A9" s="18">
        <v>7</v>
      </c>
      <c r="B9" s="8" t="s">
        <v>45</v>
      </c>
      <c r="C9" s="7">
        <v>4626.2999999999993</v>
      </c>
      <c r="D9" s="10">
        <f t="shared" si="0"/>
        <v>0.58597440325160588</v>
      </c>
      <c r="E9" s="7">
        <f t="shared" si="1"/>
        <v>69985.22000000003</v>
      </c>
      <c r="F9" s="10">
        <f t="shared" si="2"/>
        <v>3.8735226977394691E-2</v>
      </c>
      <c r="G9" s="7" t="str">
        <f t="shared" si="3"/>
        <v>A</v>
      </c>
      <c r="H9" s="20">
        <f t="shared" si="4"/>
        <v>6.8627450980392163E-2</v>
      </c>
      <c r="I9" s="20">
        <v>0.8</v>
      </c>
    </row>
    <row r="10" spans="1:9" x14ac:dyDescent="0.3">
      <c r="A10" s="18">
        <v>8</v>
      </c>
      <c r="B10" s="8" t="s">
        <v>275</v>
      </c>
      <c r="C10" s="7">
        <v>4259.7</v>
      </c>
      <c r="D10" s="10">
        <f t="shared" si="0"/>
        <v>0.62164015046981647</v>
      </c>
      <c r="E10" s="7">
        <f t="shared" si="1"/>
        <v>74244.920000000027</v>
      </c>
      <c r="F10" s="10">
        <f t="shared" si="2"/>
        <v>3.5665747218210704E-2</v>
      </c>
      <c r="G10" s="7" t="str">
        <f t="shared" si="3"/>
        <v>A</v>
      </c>
      <c r="H10" s="20">
        <f t="shared" si="4"/>
        <v>7.8431372549019607E-2</v>
      </c>
      <c r="I10" s="20">
        <v>0.8</v>
      </c>
    </row>
    <row r="11" spans="1:9" x14ac:dyDescent="0.3">
      <c r="A11" s="18">
        <v>9</v>
      </c>
      <c r="B11" s="8" t="s">
        <v>142</v>
      </c>
      <c r="C11" s="7">
        <v>3605.0000000000005</v>
      </c>
      <c r="D11" s="10">
        <f t="shared" si="0"/>
        <v>0.65182420538486918</v>
      </c>
      <c r="E11" s="7">
        <f t="shared" si="1"/>
        <v>77849.920000000027</v>
      </c>
      <c r="F11" s="10">
        <f t="shared" si="2"/>
        <v>3.0184054915052612E-2</v>
      </c>
      <c r="G11" s="7" t="str">
        <f t="shared" si="3"/>
        <v>A</v>
      </c>
      <c r="H11" s="20">
        <f t="shared" si="4"/>
        <v>8.8235294117647065E-2</v>
      </c>
      <c r="I11" s="20">
        <v>0.8</v>
      </c>
    </row>
    <row r="12" spans="1:9" x14ac:dyDescent="0.3">
      <c r="A12" s="18">
        <v>10</v>
      </c>
      <c r="B12" s="8" t="s">
        <v>570</v>
      </c>
      <c r="C12" s="7">
        <v>3449.7999999999997</v>
      </c>
      <c r="D12" s="10">
        <f t="shared" si="0"/>
        <v>0.68070879696488262</v>
      </c>
      <c r="E12" s="7">
        <f t="shared" si="1"/>
        <v>81299.72000000003</v>
      </c>
      <c r="F12" s="10">
        <f t="shared" si="2"/>
        <v>2.8884591580013448E-2</v>
      </c>
      <c r="G12" s="7" t="str">
        <f t="shared" si="3"/>
        <v>A</v>
      </c>
      <c r="H12" s="20">
        <f t="shared" si="4"/>
        <v>9.8039215686274508E-2</v>
      </c>
      <c r="I12" s="20">
        <v>0.8</v>
      </c>
    </row>
    <row r="13" spans="1:9" x14ac:dyDescent="0.3">
      <c r="A13" s="18">
        <v>11</v>
      </c>
      <c r="B13" s="8" t="s">
        <v>1014</v>
      </c>
      <c r="C13" s="7">
        <v>3198.2999999999997</v>
      </c>
      <c r="D13" s="10">
        <f t="shared" si="0"/>
        <v>0.7074876216069943</v>
      </c>
      <c r="E13" s="7">
        <f t="shared" si="1"/>
        <v>84498.020000000033</v>
      </c>
      <c r="F13" s="10">
        <f t="shared" si="2"/>
        <v>2.6778824642111721E-2</v>
      </c>
      <c r="G13" s="7" t="str">
        <f t="shared" si="3"/>
        <v>A</v>
      </c>
      <c r="H13" s="20">
        <f t="shared" si="4"/>
        <v>0.10784313725490197</v>
      </c>
      <c r="I13" s="20">
        <v>0.8</v>
      </c>
    </row>
    <row r="14" spans="1:9" x14ac:dyDescent="0.3">
      <c r="A14" s="18">
        <v>12</v>
      </c>
      <c r="B14" s="8" t="s">
        <v>790</v>
      </c>
      <c r="C14" s="7">
        <v>2773.1</v>
      </c>
      <c r="D14" s="10">
        <f t="shared" si="0"/>
        <v>0.73070631860697566</v>
      </c>
      <c r="E14" s="7">
        <f t="shared" si="1"/>
        <v>87271.120000000039</v>
      </c>
      <c r="F14" s="10">
        <f t="shared" si="2"/>
        <v>2.3218696999981244E-2</v>
      </c>
      <c r="G14" s="7" t="str">
        <f t="shared" si="3"/>
        <v>A</v>
      </c>
      <c r="H14" s="20">
        <f t="shared" si="4"/>
        <v>0.11764705882352941</v>
      </c>
      <c r="I14" s="20">
        <v>0.8</v>
      </c>
    </row>
    <row r="15" spans="1:9" x14ac:dyDescent="0.3">
      <c r="A15" s="18">
        <v>13</v>
      </c>
      <c r="B15" s="8" t="s">
        <v>1152</v>
      </c>
      <c r="C15" s="7">
        <v>2332.6999999999985</v>
      </c>
      <c r="D15" s="10">
        <f t="shared" si="0"/>
        <v>0.75023762093716795</v>
      </c>
      <c r="E15" s="7">
        <f t="shared" si="1"/>
        <v>89603.820000000036</v>
      </c>
      <c r="F15" s="10">
        <f t="shared" si="2"/>
        <v>1.953130233019228E-2</v>
      </c>
      <c r="G15" s="7" t="str">
        <f t="shared" si="3"/>
        <v>A</v>
      </c>
      <c r="H15" s="20">
        <f t="shared" si="4"/>
        <v>0.12745098039215685</v>
      </c>
      <c r="I15" s="20">
        <v>0.8</v>
      </c>
    </row>
    <row r="16" spans="1:9" x14ac:dyDescent="0.3">
      <c r="A16" s="18">
        <v>14</v>
      </c>
      <c r="B16" s="8" t="s">
        <v>798</v>
      </c>
      <c r="C16" s="7">
        <v>1438.2</v>
      </c>
      <c r="D16" s="10">
        <f t="shared" si="0"/>
        <v>0.76227942614627431</v>
      </c>
      <c r="E16" s="7">
        <f t="shared" si="1"/>
        <v>91042.020000000033</v>
      </c>
      <c r="F16" s="10">
        <f t="shared" si="2"/>
        <v>1.2041805209106426E-2</v>
      </c>
      <c r="G16" s="7" t="str">
        <f t="shared" si="3"/>
        <v>A</v>
      </c>
      <c r="H16" s="20">
        <f t="shared" si="4"/>
        <v>0.13725490196078433</v>
      </c>
      <c r="I16" s="20">
        <v>0.8</v>
      </c>
    </row>
    <row r="17" spans="1:9" x14ac:dyDescent="0.3">
      <c r="A17" s="18">
        <v>15</v>
      </c>
      <c r="B17" s="8" t="s">
        <v>1094</v>
      </c>
      <c r="C17" s="7">
        <v>1287.7</v>
      </c>
      <c r="D17" s="10">
        <f t="shared" si="0"/>
        <v>0.77306112032494645</v>
      </c>
      <c r="E17" s="7">
        <f t="shared" si="1"/>
        <v>92329.72000000003</v>
      </c>
      <c r="F17" s="10">
        <f t="shared" si="2"/>
        <v>1.078169417867219E-2</v>
      </c>
      <c r="G17" s="7" t="str">
        <f t="shared" si="3"/>
        <v>A</v>
      </c>
      <c r="H17" s="20">
        <f t="shared" si="4"/>
        <v>0.14705882352941177</v>
      </c>
      <c r="I17" s="20">
        <v>0.8</v>
      </c>
    </row>
    <row r="18" spans="1:9" x14ac:dyDescent="0.3">
      <c r="A18" s="18">
        <v>16</v>
      </c>
      <c r="B18" s="8" t="s">
        <v>486</v>
      </c>
      <c r="C18" s="7">
        <v>1255.2999999999997</v>
      </c>
      <c r="D18" s="10">
        <f t="shared" si="0"/>
        <v>0.78357153478676778</v>
      </c>
      <c r="E18" s="7">
        <f t="shared" si="1"/>
        <v>93585.020000000033</v>
      </c>
      <c r="F18" s="10">
        <f t="shared" si="2"/>
        <v>1.051041446182123E-2</v>
      </c>
      <c r="G18" s="7" t="str">
        <f t="shared" si="3"/>
        <v>A</v>
      </c>
      <c r="H18" s="20">
        <f t="shared" si="4"/>
        <v>0.15686274509803921</v>
      </c>
      <c r="I18" s="20">
        <v>0.8</v>
      </c>
    </row>
    <row r="19" spans="1:9" x14ac:dyDescent="0.3">
      <c r="A19" s="18">
        <v>17</v>
      </c>
      <c r="B19" s="8" t="s">
        <v>14</v>
      </c>
      <c r="C19" s="7">
        <v>1250.7</v>
      </c>
      <c r="D19" s="10">
        <f t="shared" si="0"/>
        <v>0.7940434342270607</v>
      </c>
      <c r="E19" s="7">
        <f t="shared" si="1"/>
        <v>94835.72000000003</v>
      </c>
      <c r="F19" s="10">
        <f t="shared" si="2"/>
        <v>1.047189944029301E-2</v>
      </c>
      <c r="G19" s="7" t="str">
        <f t="shared" si="3"/>
        <v>A</v>
      </c>
      <c r="H19" s="20">
        <f t="shared" si="4"/>
        <v>0.16666666666666666</v>
      </c>
      <c r="I19" s="20">
        <v>0.8</v>
      </c>
    </row>
    <row r="20" spans="1:9" x14ac:dyDescent="0.3">
      <c r="A20" s="21">
        <v>18</v>
      </c>
      <c r="B20" s="12" t="s">
        <v>307</v>
      </c>
      <c r="C20" s="11">
        <v>1088.2</v>
      </c>
      <c r="D20" s="14">
        <f t="shared" si="0"/>
        <v>0.80315474866771541</v>
      </c>
      <c r="E20" s="11">
        <f t="shared" si="1"/>
        <v>95923.920000000027</v>
      </c>
      <c r="F20" s="14">
        <f t="shared" si="2"/>
        <v>9.1113144406547164E-3</v>
      </c>
      <c r="G20" s="11" t="str">
        <f t="shared" si="3"/>
        <v>B</v>
      </c>
      <c r="H20" s="22">
        <f t="shared" si="4"/>
        <v>0.17647058823529413</v>
      </c>
      <c r="I20" s="22">
        <v>0.8</v>
      </c>
    </row>
    <row r="21" spans="1:9" x14ac:dyDescent="0.3">
      <c r="A21" s="18">
        <v>19</v>
      </c>
      <c r="B21" s="8" t="s">
        <v>2226</v>
      </c>
      <c r="C21" s="7">
        <v>799.7</v>
      </c>
      <c r="D21" s="10">
        <f t="shared" si="0"/>
        <v>0.80985050143208914</v>
      </c>
      <c r="E21" s="7">
        <f t="shared" si="1"/>
        <v>96723.620000000024</v>
      </c>
      <c r="F21" s="10">
        <f t="shared" si="2"/>
        <v>6.6957527643738066E-3</v>
      </c>
      <c r="G21" s="7" t="str">
        <f t="shared" si="3"/>
        <v>B</v>
      </c>
      <c r="H21" s="20">
        <f t="shared" si="4"/>
        <v>0.18627450980392157</v>
      </c>
      <c r="I21" s="20">
        <v>0.8</v>
      </c>
    </row>
    <row r="22" spans="1:9" x14ac:dyDescent="0.3">
      <c r="A22" s="18">
        <v>20</v>
      </c>
      <c r="B22" s="8" t="s">
        <v>207</v>
      </c>
      <c r="C22" s="7">
        <v>794.00000000000011</v>
      </c>
      <c r="D22" s="10">
        <f t="shared" si="0"/>
        <v>0.81649852906109111</v>
      </c>
      <c r="E22" s="7">
        <f t="shared" si="1"/>
        <v>97517.620000000024</v>
      </c>
      <c r="F22" s="10">
        <f t="shared" si="2"/>
        <v>6.6480276290018792E-3</v>
      </c>
      <c r="G22" s="7" t="str">
        <f t="shared" si="3"/>
        <v>B</v>
      </c>
      <c r="H22" s="20">
        <f t="shared" si="4"/>
        <v>0.19607843137254902</v>
      </c>
      <c r="I22" s="20">
        <v>0.8</v>
      </c>
    </row>
    <row r="23" spans="1:9" x14ac:dyDescent="0.3">
      <c r="A23" s="18">
        <v>21</v>
      </c>
      <c r="B23" s="8" t="s">
        <v>1024</v>
      </c>
      <c r="C23" s="7">
        <v>735.4</v>
      </c>
      <c r="D23" s="10">
        <f t="shared" si="0"/>
        <v>0.82265590880714645</v>
      </c>
      <c r="E23" s="7">
        <f t="shared" si="1"/>
        <v>98253.020000000019</v>
      </c>
      <c r="F23" s="10">
        <f t="shared" si="2"/>
        <v>6.1573797460553921E-3</v>
      </c>
      <c r="G23" s="7" t="str">
        <f t="shared" si="3"/>
        <v>B</v>
      </c>
      <c r="H23" s="20">
        <f t="shared" si="4"/>
        <v>0.20588235294117646</v>
      </c>
      <c r="I23" s="20">
        <v>0.8</v>
      </c>
    </row>
    <row r="24" spans="1:9" x14ac:dyDescent="0.3">
      <c r="A24" s="18">
        <v>22</v>
      </c>
      <c r="B24" s="8" t="s">
        <v>1691</v>
      </c>
      <c r="C24" s="7">
        <v>707.80000000000007</v>
      </c>
      <c r="D24" s="10">
        <f t="shared" si="0"/>
        <v>0.82858219842403247</v>
      </c>
      <c r="E24" s="7">
        <f t="shared" si="1"/>
        <v>98960.820000000022</v>
      </c>
      <c r="F24" s="10">
        <f t="shared" si="2"/>
        <v>5.9262896168860582E-3</v>
      </c>
      <c r="G24" s="7" t="str">
        <f t="shared" si="3"/>
        <v>B</v>
      </c>
      <c r="H24" s="20">
        <f t="shared" si="4"/>
        <v>0.21568627450980393</v>
      </c>
      <c r="I24" s="20">
        <v>0.8</v>
      </c>
    </row>
    <row r="25" spans="1:9" x14ac:dyDescent="0.3">
      <c r="A25" s="18">
        <v>23</v>
      </c>
      <c r="B25" s="8" t="s">
        <v>998</v>
      </c>
      <c r="C25" s="7">
        <v>673.9</v>
      </c>
      <c r="D25" s="10">
        <f t="shared" si="0"/>
        <v>0.83422464907791705</v>
      </c>
      <c r="E25" s="7">
        <f t="shared" si="1"/>
        <v>99634.720000000016</v>
      </c>
      <c r="F25" s="10">
        <f t="shared" si="2"/>
        <v>5.6424506538845917E-3</v>
      </c>
      <c r="G25" s="7" t="str">
        <f t="shared" si="3"/>
        <v>B</v>
      </c>
      <c r="H25" s="20">
        <f t="shared" si="4"/>
        <v>0.22549019607843138</v>
      </c>
      <c r="I25" s="20">
        <v>0.8</v>
      </c>
    </row>
    <row r="26" spans="1:9" x14ac:dyDescent="0.3">
      <c r="A26" s="18">
        <v>24</v>
      </c>
      <c r="B26" s="8" t="s">
        <v>940</v>
      </c>
      <c r="C26" s="7">
        <v>669.99999999999989</v>
      </c>
      <c r="D26" s="10">
        <f t="shared" si="0"/>
        <v>0.83983444569181032</v>
      </c>
      <c r="E26" s="7">
        <f t="shared" si="1"/>
        <v>100304.72000000002</v>
      </c>
      <c r="F26" s="10">
        <f t="shared" si="2"/>
        <v>5.6097966138932715E-3</v>
      </c>
      <c r="G26" s="7" t="str">
        <f t="shared" si="3"/>
        <v>B</v>
      </c>
      <c r="H26" s="20">
        <f t="shared" si="4"/>
        <v>0.23529411764705882</v>
      </c>
      <c r="I26" s="20">
        <v>0.8</v>
      </c>
    </row>
    <row r="27" spans="1:9" x14ac:dyDescent="0.3">
      <c r="A27" s="18">
        <v>25</v>
      </c>
      <c r="B27" s="8" t="s">
        <v>5547</v>
      </c>
      <c r="C27" s="7">
        <v>657.20000000000016</v>
      </c>
      <c r="D27" s="10">
        <f t="shared" si="0"/>
        <v>0.84533707007188585</v>
      </c>
      <c r="E27" s="7">
        <f t="shared" si="1"/>
        <v>100961.92000000001</v>
      </c>
      <c r="F27" s="10">
        <f t="shared" si="2"/>
        <v>5.5026243800756118E-3</v>
      </c>
      <c r="G27" s="7" t="str">
        <f t="shared" si="3"/>
        <v>B</v>
      </c>
      <c r="H27" s="20">
        <f t="shared" si="4"/>
        <v>0.24509803921568626</v>
      </c>
      <c r="I27" s="20">
        <v>0.8</v>
      </c>
    </row>
    <row r="28" spans="1:9" x14ac:dyDescent="0.3">
      <c r="A28" s="18">
        <v>26</v>
      </c>
      <c r="B28" s="8" t="s">
        <v>802</v>
      </c>
      <c r="C28" s="7">
        <v>655.20000000000005</v>
      </c>
      <c r="D28" s="10">
        <f t="shared" si="0"/>
        <v>0.85082294879042752</v>
      </c>
      <c r="E28" s="7">
        <f t="shared" si="1"/>
        <v>101617.12000000001</v>
      </c>
      <c r="F28" s="10">
        <f t="shared" si="2"/>
        <v>5.4858787185416008E-3</v>
      </c>
      <c r="G28" s="7" t="str">
        <f t="shared" si="3"/>
        <v>B</v>
      </c>
      <c r="H28" s="20">
        <f t="shared" si="4"/>
        <v>0.25490196078431371</v>
      </c>
      <c r="I28" s="20">
        <v>0.8</v>
      </c>
    </row>
    <row r="29" spans="1:9" x14ac:dyDescent="0.3">
      <c r="A29" s="18">
        <v>27</v>
      </c>
      <c r="B29" s="8" t="s">
        <v>314</v>
      </c>
      <c r="C29" s="7">
        <v>653.49999999999989</v>
      </c>
      <c r="D29" s="10">
        <f t="shared" si="0"/>
        <v>0.85629459369666516</v>
      </c>
      <c r="E29" s="7">
        <f t="shared" si="1"/>
        <v>102270.62000000001</v>
      </c>
      <c r="F29" s="10">
        <f t="shared" si="2"/>
        <v>5.4716449062376911E-3</v>
      </c>
      <c r="G29" s="7" t="str">
        <f t="shared" si="3"/>
        <v>B</v>
      </c>
      <c r="H29" s="20">
        <f t="shared" si="4"/>
        <v>0.26470588235294118</v>
      </c>
      <c r="I29" s="20">
        <v>0.8</v>
      </c>
    </row>
    <row r="30" spans="1:9" x14ac:dyDescent="0.3">
      <c r="A30" s="18">
        <v>28</v>
      </c>
      <c r="B30" s="8" t="s">
        <v>282</v>
      </c>
      <c r="C30" s="7">
        <v>640.49999999999989</v>
      </c>
      <c r="D30" s="10">
        <f t="shared" si="0"/>
        <v>0.86165739180293177</v>
      </c>
      <c r="E30" s="7">
        <f t="shared" si="1"/>
        <v>102911.12000000001</v>
      </c>
      <c r="F30" s="10">
        <f t="shared" si="2"/>
        <v>5.3627981062666277E-3</v>
      </c>
      <c r="G30" s="7" t="str">
        <f t="shared" si="3"/>
        <v>B</v>
      </c>
      <c r="H30" s="20">
        <f t="shared" si="4"/>
        <v>0.27450980392156865</v>
      </c>
      <c r="I30" s="20">
        <v>0.8</v>
      </c>
    </row>
    <row r="31" spans="1:9" x14ac:dyDescent="0.3">
      <c r="A31" s="18">
        <v>29</v>
      </c>
      <c r="B31" s="8" t="s">
        <v>102</v>
      </c>
      <c r="C31" s="7">
        <v>577.29999999999995</v>
      </c>
      <c r="D31" s="10">
        <f t="shared" si="0"/>
        <v>0.86649102700472369</v>
      </c>
      <c r="E31" s="7">
        <f t="shared" si="1"/>
        <v>103488.42000000001</v>
      </c>
      <c r="F31" s="10">
        <f t="shared" si="2"/>
        <v>4.8336352017919193E-3</v>
      </c>
      <c r="G31" s="7" t="str">
        <f t="shared" si="3"/>
        <v>B</v>
      </c>
      <c r="H31" s="20">
        <f t="shared" si="4"/>
        <v>0.28431372549019607</v>
      </c>
      <c r="I31" s="20">
        <v>0.8</v>
      </c>
    </row>
    <row r="32" spans="1:9" x14ac:dyDescent="0.3">
      <c r="A32" s="18">
        <v>30</v>
      </c>
      <c r="B32" s="8" t="s">
        <v>4227</v>
      </c>
      <c r="C32" s="7">
        <v>564.69999999999993</v>
      </c>
      <c r="D32" s="10">
        <f t="shared" si="0"/>
        <v>0.8712191645388514</v>
      </c>
      <c r="E32" s="7">
        <f t="shared" si="1"/>
        <v>104053.12000000001</v>
      </c>
      <c r="F32" s="10">
        <f t="shared" si="2"/>
        <v>4.7281375341276573E-3</v>
      </c>
      <c r="G32" s="7" t="str">
        <f t="shared" si="3"/>
        <v>B</v>
      </c>
      <c r="H32" s="20">
        <f t="shared" si="4"/>
        <v>0.29411764705882354</v>
      </c>
      <c r="I32" s="20">
        <v>0.8</v>
      </c>
    </row>
    <row r="33" spans="1:9" x14ac:dyDescent="0.3">
      <c r="A33" s="18">
        <v>31</v>
      </c>
      <c r="B33" s="8" t="s">
        <v>1572</v>
      </c>
      <c r="C33" s="7">
        <v>526.99999999999989</v>
      </c>
      <c r="D33" s="10">
        <f t="shared" si="0"/>
        <v>0.8756316463530629</v>
      </c>
      <c r="E33" s="7">
        <f t="shared" si="1"/>
        <v>104580.12000000001</v>
      </c>
      <c r="F33" s="10">
        <f t="shared" si="2"/>
        <v>4.4124818142115734E-3</v>
      </c>
      <c r="G33" s="7" t="str">
        <f t="shared" si="3"/>
        <v>B</v>
      </c>
      <c r="H33" s="20">
        <f t="shared" si="4"/>
        <v>0.30392156862745096</v>
      </c>
      <c r="I33" s="20">
        <v>0.8</v>
      </c>
    </row>
    <row r="34" spans="1:9" x14ac:dyDescent="0.3">
      <c r="A34" s="18">
        <v>32</v>
      </c>
      <c r="B34" s="8" t="s">
        <v>2323</v>
      </c>
      <c r="C34" s="7">
        <v>519.5</v>
      </c>
      <c r="D34" s="10">
        <f t="shared" si="0"/>
        <v>0.87998133193652195</v>
      </c>
      <c r="E34" s="7">
        <f t="shared" si="1"/>
        <v>105099.62000000001</v>
      </c>
      <c r="F34" s="10">
        <f t="shared" si="2"/>
        <v>4.3496855834590379E-3</v>
      </c>
      <c r="G34" s="7" t="str">
        <f t="shared" si="3"/>
        <v>B</v>
      </c>
      <c r="H34" s="20">
        <f t="shared" si="4"/>
        <v>0.31372549019607843</v>
      </c>
      <c r="I34" s="20">
        <v>0.8</v>
      </c>
    </row>
    <row r="35" spans="1:9" x14ac:dyDescent="0.3">
      <c r="A35" s="18">
        <v>33</v>
      </c>
      <c r="B35" s="8" t="s">
        <v>159</v>
      </c>
      <c r="C35" s="7">
        <v>507.59999999999991</v>
      </c>
      <c r="D35" s="10">
        <f t="shared" si="0"/>
        <v>0.88423138083385366</v>
      </c>
      <c r="E35" s="7">
        <f t="shared" si="1"/>
        <v>105607.22000000002</v>
      </c>
      <c r="F35" s="10">
        <f t="shared" si="2"/>
        <v>4.2500488973316788E-3</v>
      </c>
      <c r="G35" s="7" t="str">
        <f t="shared" si="3"/>
        <v>B</v>
      </c>
      <c r="H35" s="20">
        <f t="shared" si="4"/>
        <v>0.3235294117647059</v>
      </c>
      <c r="I35" s="20">
        <v>0.8</v>
      </c>
    </row>
    <row r="36" spans="1:9" x14ac:dyDescent="0.3">
      <c r="A36" s="18">
        <v>34</v>
      </c>
      <c r="B36" s="8" t="s">
        <v>96</v>
      </c>
      <c r="C36" s="7">
        <v>500.7</v>
      </c>
      <c r="D36" s="10">
        <f t="shared" si="0"/>
        <v>0.88842365719889305</v>
      </c>
      <c r="E36" s="7">
        <f t="shared" si="1"/>
        <v>106107.92000000001</v>
      </c>
      <c r="F36" s="10">
        <f t="shared" si="2"/>
        <v>4.192276365039346E-3</v>
      </c>
      <c r="G36" s="7" t="str">
        <f t="shared" si="3"/>
        <v>B</v>
      </c>
      <c r="H36" s="20">
        <f t="shared" si="4"/>
        <v>0.33333333333333331</v>
      </c>
      <c r="I36" s="20">
        <v>0.8</v>
      </c>
    </row>
    <row r="37" spans="1:9" x14ac:dyDescent="0.3">
      <c r="A37" s="18">
        <v>35</v>
      </c>
      <c r="B37" s="8" t="s">
        <v>436</v>
      </c>
      <c r="C37" s="7">
        <v>498.1</v>
      </c>
      <c r="D37" s="10">
        <f t="shared" si="0"/>
        <v>0.89259416420393822</v>
      </c>
      <c r="E37" s="7">
        <f t="shared" si="1"/>
        <v>106606.02000000002</v>
      </c>
      <c r="F37" s="10">
        <f t="shared" si="2"/>
        <v>4.1705070050451331E-3</v>
      </c>
      <c r="G37" s="7" t="str">
        <f t="shared" si="3"/>
        <v>B</v>
      </c>
      <c r="H37" s="20">
        <f t="shared" si="4"/>
        <v>0.34313725490196079</v>
      </c>
      <c r="I37" s="20">
        <v>0.8</v>
      </c>
    </row>
    <row r="38" spans="1:9" x14ac:dyDescent="0.3">
      <c r="A38" s="18">
        <v>36</v>
      </c>
      <c r="B38" s="8" t="s">
        <v>5197</v>
      </c>
      <c r="C38" s="7">
        <v>482.20000000000005</v>
      </c>
      <c r="D38" s="10">
        <f t="shared" si="0"/>
        <v>0.89663154319978799</v>
      </c>
      <c r="E38" s="7">
        <f t="shared" si="1"/>
        <v>107088.22000000002</v>
      </c>
      <c r="F38" s="10">
        <f t="shared" si="2"/>
        <v>4.0373789958497554E-3</v>
      </c>
      <c r="G38" s="7" t="str">
        <f t="shared" si="3"/>
        <v>B</v>
      </c>
      <c r="H38" s="20">
        <f t="shared" si="4"/>
        <v>0.35294117647058826</v>
      </c>
      <c r="I38" s="20">
        <v>0.8</v>
      </c>
    </row>
    <row r="39" spans="1:9" x14ac:dyDescent="0.3">
      <c r="A39" s="18">
        <v>37</v>
      </c>
      <c r="B39" s="8" t="s">
        <v>1229</v>
      </c>
      <c r="C39" s="7">
        <v>459.79999999999995</v>
      </c>
      <c r="D39" s="10">
        <f t="shared" si="0"/>
        <v>0.90048137078645685</v>
      </c>
      <c r="E39" s="7">
        <f t="shared" si="1"/>
        <v>107548.02000000002</v>
      </c>
      <c r="F39" s="10">
        <f t="shared" si="2"/>
        <v>3.8498275866688456E-3</v>
      </c>
      <c r="G39" s="7" t="str">
        <f t="shared" si="3"/>
        <v>B</v>
      </c>
      <c r="H39" s="20">
        <f t="shared" si="4"/>
        <v>0.36274509803921567</v>
      </c>
      <c r="I39" s="20">
        <v>0.8</v>
      </c>
    </row>
    <row r="40" spans="1:9" x14ac:dyDescent="0.3">
      <c r="A40" s="18">
        <v>38</v>
      </c>
      <c r="B40" s="8" t="s">
        <v>6031</v>
      </c>
      <c r="C40" s="7">
        <v>451.90000000000003</v>
      </c>
      <c r="D40" s="10">
        <f t="shared" si="0"/>
        <v>0.90426505301006632</v>
      </c>
      <c r="E40" s="7">
        <f t="shared" si="1"/>
        <v>107999.92000000001</v>
      </c>
      <c r="F40" s="10">
        <f t="shared" si="2"/>
        <v>3.7836822236095077E-3</v>
      </c>
      <c r="G40" s="7" t="str">
        <f t="shared" si="3"/>
        <v>B</v>
      </c>
      <c r="H40" s="20">
        <f t="shared" si="4"/>
        <v>0.37254901960784315</v>
      </c>
      <c r="I40" s="20">
        <v>0.8</v>
      </c>
    </row>
    <row r="41" spans="1:9" x14ac:dyDescent="0.3">
      <c r="A41" s="18">
        <v>39</v>
      </c>
      <c r="B41" s="8" t="s">
        <v>8395</v>
      </c>
      <c r="C41" s="7">
        <v>441.9</v>
      </c>
      <c r="D41" s="10">
        <f t="shared" si="0"/>
        <v>0.90796500692600568</v>
      </c>
      <c r="E41" s="7">
        <f t="shared" si="1"/>
        <v>108441.82</v>
      </c>
      <c r="F41" s="10">
        <f t="shared" si="2"/>
        <v>3.6999539159394581E-3</v>
      </c>
      <c r="G41" s="7" t="str">
        <f t="shared" si="3"/>
        <v>B</v>
      </c>
      <c r="H41" s="20">
        <f t="shared" si="4"/>
        <v>0.38235294117647056</v>
      </c>
      <c r="I41" s="20">
        <v>0.8</v>
      </c>
    </row>
    <row r="42" spans="1:9" x14ac:dyDescent="0.3">
      <c r="A42" s="18">
        <v>40</v>
      </c>
      <c r="B42" s="8" t="s">
        <v>1831</v>
      </c>
      <c r="C42" s="7">
        <v>428.00000000000006</v>
      </c>
      <c r="D42" s="10">
        <f t="shared" si="0"/>
        <v>0.91154857849428372</v>
      </c>
      <c r="E42" s="7">
        <f t="shared" si="1"/>
        <v>108869.82</v>
      </c>
      <c r="F42" s="10">
        <f t="shared" si="2"/>
        <v>3.5835715682780911E-3</v>
      </c>
      <c r="G42" s="7" t="str">
        <f t="shared" si="3"/>
        <v>B</v>
      </c>
      <c r="H42" s="20">
        <f t="shared" si="4"/>
        <v>0.39215686274509803</v>
      </c>
      <c r="I42" s="20">
        <v>0.8</v>
      </c>
    </row>
    <row r="43" spans="1:9" x14ac:dyDescent="0.3">
      <c r="A43" s="18">
        <v>41</v>
      </c>
      <c r="B43" s="8" t="s">
        <v>3434</v>
      </c>
      <c r="C43" s="7">
        <v>417.49999999999994</v>
      </c>
      <c r="D43" s="10">
        <f t="shared" si="0"/>
        <v>0.91504423533950829</v>
      </c>
      <c r="E43" s="7">
        <f t="shared" si="1"/>
        <v>109287.32</v>
      </c>
      <c r="F43" s="10">
        <f t="shared" si="2"/>
        <v>3.495656845224539E-3</v>
      </c>
      <c r="G43" s="7" t="str">
        <f t="shared" si="3"/>
        <v>B</v>
      </c>
      <c r="H43" s="20">
        <f t="shared" si="4"/>
        <v>0.40196078431372551</v>
      </c>
      <c r="I43" s="20">
        <v>0.8</v>
      </c>
    </row>
    <row r="44" spans="1:9" x14ac:dyDescent="0.3">
      <c r="A44" s="18">
        <v>42</v>
      </c>
      <c r="B44" s="8" t="s">
        <v>1648</v>
      </c>
      <c r="C44" s="7">
        <v>414.7</v>
      </c>
      <c r="D44" s="10">
        <f t="shared" si="0"/>
        <v>0.91851644825858525</v>
      </c>
      <c r="E44" s="7">
        <f t="shared" si="1"/>
        <v>109702.02</v>
      </c>
      <c r="F44" s="10">
        <f t="shared" si="2"/>
        <v>3.4722129190769254E-3</v>
      </c>
      <c r="G44" s="7" t="str">
        <f t="shared" si="3"/>
        <v>B</v>
      </c>
      <c r="H44" s="20">
        <f t="shared" si="4"/>
        <v>0.41176470588235292</v>
      </c>
      <c r="I44" s="20">
        <v>0.8</v>
      </c>
    </row>
    <row r="45" spans="1:9" x14ac:dyDescent="0.3">
      <c r="A45" s="18">
        <v>43</v>
      </c>
      <c r="B45" s="8" t="s">
        <v>7106</v>
      </c>
      <c r="C45" s="7">
        <v>397.9</v>
      </c>
      <c r="D45" s="10">
        <f t="shared" si="0"/>
        <v>0.9218479976207764</v>
      </c>
      <c r="E45" s="7">
        <f t="shared" si="1"/>
        <v>110099.92</v>
      </c>
      <c r="F45" s="10">
        <f t="shared" si="2"/>
        <v>3.3315493621912432E-3</v>
      </c>
      <c r="G45" s="7" t="str">
        <f t="shared" si="3"/>
        <v>B</v>
      </c>
      <c r="H45" s="20">
        <f t="shared" si="4"/>
        <v>0.42156862745098039</v>
      </c>
      <c r="I45" s="20">
        <v>0.8</v>
      </c>
    </row>
    <row r="46" spans="1:9" x14ac:dyDescent="0.3">
      <c r="A46" s="18">
        <v>44</v>
      </c>
      <c r="B46" s="8" t="s">
        <v>424</v>
      </c>
      <c r="C46" s="7">
        <v>381.20000000000005</v>
      </c>
      <c r="D46" s="10">
        <f t="shared" si="0"/>
        <v>0.92503972070915863</v>
      </c>
      <c r="E46" s="7">
        <f t="shared" si="1"/>
        <v>110481.12</v>
      </c>
      <c r="F46" s="10">
        <f t="shared" si="2"/>
        <v>3.1917230883822625E-3</v>
      </c>
      <c r="G46" s="7" t="str">
        <f t="shared" si="3"/>
        <v>B</v>
      </c>
      <c r="H46" s="20">
        <f t="shared" si="4"/>
        <v>0.43137254901960786</v>
      </c>
      <c r="I46" s="20">
        <v>0.8</v>
      </c>
    </row>
    <row r="47" spans="1:9" x14ac:dyDescent="0.3">
      <c r="A47" s="18">
        <v>45</v>
      </c>
      <c r="B47" s="8" t="s">
        <v>2563</v>
      </c>
      <c r="C47" s="7">
        <v>365.1</v>
      </c>
      <c r="D47" s="10">
        <f t="shared" si="0"/>
        <v>0.92809664122219215</v>
      </c>
      <c r="E47" s="7">
        <f t="shared" si="1"/>
        <v>110846.22</v>
      </c>
      <c r="F47" s="10">
        <f t="shared" si="2"/>
        <v>3.0569205130334836E-3</v>
      </c>
      <c r="G47" s="7" t="str">
        <f t="shared" si="3"/>
        <v>B</v>
      </c>
      <c r="H47" s="20">
        <f t="shared" si="4"/>
        <v>0.44117647058823528</v>
      </c>
      <c r="I47" s="20">
        <v>0.8</v>
      </c>
    </row>
    <row r="48" spans="1:9" x14ac:dyDescent="0.3">
      <c r="A48" s="18">
        <v>46</v>
      </c>
      <c r="B48" s="8" t="s">
        <v>522</v>
      </c>
      <c r="C48" s="7">
        <v>345.99999999999994</v>
      </c>
      <c r="D48" s="10">
        <f t="shared" si="0"/>
        <v>0.93099364066757584</v>
      </c>
      <c r="E48" s="7">
        <f t="shared" si="1"/>
        <v>111192.22</v>
      </c>
      <c r="F48" s="10">
        <f t="shared" si="2"/>
        <v>2.8969994453836895E-3</v>
      </c>
      <c r="G48" s="7" t="str">
        <f t="shared" si="3"/>
        <v>B</v>
      </c>
      <c r="H48" s="20">
        <f t="shared" si="4"/>
        <v>0.45098039215686275</v>
      </c>
      <c r="I48" s="20">
        <v>0.8</v>
      </c>
    </row>
    <row r="49" spans="1:9" x14ac:dyDescent="0.3">
      <c r="A49" s="18">
        <v>47</v>
      </c>
      <c r="B49" s="8" t="s">
        <v>1566</v>
      </c>
      <c r="C49" s="7">
        <v>328.7</v>
      </c>
      <c r="D49" s="10">
        <f t="shared" si="0"/>
        <v>0.93374579014069037</v>
      </c>
      <c r="E49" s="7">
        <f t="shared" si="1"/>
        <v>111520.92</v>
      </c>
      <c r="F49" s="10">
        <f t="shared" si="2"/>
        <v>2.7521494731145056E-3</v>
      </c>
      <c r="G49" s="7" t="str">
        <f t="shared" si="3"/>
        <v>B</v>
      </c>
      <c r="H49" s="20">
        <f t="shared" si="4"/>
        <v>0.46078431372549017</v>
      </c>
      <c r="I49" s="20">
        <v>0.8</v>
      </c>
    </row>
    <row r="50" spans="1:9" x14ac:dyDescent="0.3">
      <c r="A50" s="18">
        <v>48</v>
      </c>
      <c r="B50" s="8" t="s">
        <v>2756</v>
      </c>
      <c r="C50" s="7">
        <v>311.10000000000002</v>
      </c>
      <c r="D50" s="10">
        <f t="shared" si="0"/>
        <v>0.93635057779230557</v>
      </c>
      <c r="E50" s="7">
        <f t="shared" si="1"/>
        <v>111832.02</v>
      </c>
      <c r="F50" s="10">
        <f t="shared" si="2"/>
        <v>2.6047876516152196E-3</v>
      </c>
      <c r="G50" s="7" t="str">
        <f t="shared" si="3"/>
        <v>B</v>
      </c>
      <c r="H50" s="20">
        <f t="shared" si="4"/>
        <v>0.47058823529411764</v>
      </c>
      <c r="I50" s="20">
        <v>0.8</v>
      </c>
    </row>
    <row r="51" spans="1:9" x14ac:dyDescent="0.3">
      <c r="A51" s="18">
        <v>49</v>
      </c>
      <c r="B51" s="8" t="s">
        <v>418</v>
      </c>
      <c r="C51" s="7">
        <v>310.70000000000005</v>
      </c>
      <c r="D51" s="10">
        <f t="shared" si="0"/>
        <v>0.93895201631161396</v>
      </c>
      <c r="E51" s="7">
        <f t="shared" si="1"/>
        <v>112142.72</v>
      </c>
      <c r="F51" s="10">
        <f t="shared" si="2"/>
        <v>2.6014385193084181E-3</v>
      </c>
      <c r="G51" s="7" t="str">
        <f t="shared" si="3"/>
        <v>B</v>
      </c>
      <c r="H51" s="20">
        <f t="shared" si="4"/>
        <v>0.48039215686274511</v>
      </c>
      <c r="I51" s="20">
        <v>0.8</v>
      </c>
    </row>
    <row r="52" spans="1:9" x14ac:dyDescent="0.3">
      <c r="A52" s="18">
        <v>50</v>
      </c>
      <c r="B52" s="8" t="s">
        <v>3071</v>
      </c>
      <c r="C52" s="7">
        <v>308.2</v>
      </c>
      <c r="D52" s="10">
        <f t="shared" si="0"/>
        <v>0.9415325227540049</v>
      </c>
      <c r="E52" s="7">
        <f t="shared" si="1"/>
        <v>112450.92</v>
      </c>
      <c r="F52" s="10">
        <f t="shared" si="2"/>
        <v>2.5805064423909054E-3</v>
      </c>
      <c r="G52" s="7" t="str">
        <f t="shared" si="3"/>
        <v>B</v>
      </c>
      <c r="H52" s="20">
        <f t="shared" si="4"/>
        <v>0.49019607843137253</v>
      </c>
      <c r="I52" s="20">
        <v>0.8</v>
      </c>
    </row>
    <row r="53" spans="1:9" x14ac:dyDescent="0.3">
      <c r="A53" s="18">
        <v>51</v>
      </c>
      <c r="B53" s="8" t="s">
        <v>235</v>
      </c>
      <c r="C53" s="7">
        <v>298.2</v>
      </c>
      <c r="D53" s="10">
        <f t="shared" si="0"/>
        <v>0.94402930088872572</v>
      </c>
      <c r="E53" s="7">
        <f t="shared" si="1"/>
        <v>112749.12</v>
      </c>
      <c r="F53" s="10">
        <f t="shared" si="2"/>
        <v>2.4967781347208563E-3</v>
      </c>
      <c r="G53" s="7" t="str">
        <f t="shared" si="3"/>
        <v>B</v>
      </c>
      <c r="H53" s="20">
        <f t="shared" si="4"/>
        <v>0.5</v>
      </c>
      <c r="I53" s="20">
        <v>0.8</v>
      </c>
    </row>
    <row r="54" spans="1:9" x14ac:dyDescent="0.3">
      <c r="A54" s="18">
        <v>52</v>
      </c>
      <c r="B54" s="8" t="s">
        <v>2393</v>
      </c>
      <c r="C54" s="7">
        <v>283.89999999999998</v>
      </c>
      <c r="D54" s="10">
        <f t="shared" si="0"/>
        <v>0.94640634754347841</v>
      </c>
      <c r="E54" s="7">
        <f t="shared" si="1"/>
        <v>113033.01999999999</v>
      </c>
      <c r="F54" s="10">
        <f t="shared" si="2"/>
        <v>2.3770466547526864E-3</v>
      </c>
      <c r="G54" s="7" t="str">
        <f t="shared" si="3"/>
        <v>B</v>
      </c>
      <c r="H54" s="20">
        <f t="shared" si="4"/>
        <v>0.50980392156862742</v>
      </c>
      <c r="I54" s="20">
        <v>0.8</v>
      </c>
    </row>
    <row r="55" spans="1:9" x14ac:dyDescent="0.3">
      <c r="A55" s="18">
        <v>53</v>
      </c>
      <c r="B55" s="8" t="s">
        <v>1454</v>
      </c>
      <c r="C55" s="7">
        <v>275.89999999999998</v>
      </c>
      <c r="D55" s="10">
        <f t="shared" si="0"/>
        <v>0.94871641155209496</v>
      </c>
      <c r="E55" s="7">
        <f t="shared" si="1"/>
        <v>113308.91999999998</v>
      </c>
      <c r="F55" s="10">
        <f t="shared" si="2"/>
        <v>2.3100640086166475E-3</v>
      </c>
      <c r="G55" s="7" t="str">
        <f t="shared" si="3"/>
        <v>B</v>
      </c>
      <c r="H55" s="20">
        <f t="shared" si="4"/>
        <v>0.51960784313725494</v>
      </c>
      <c r="I55" s="20">
        <v>0.8</v>
      </c>
    </row>
    <row r="56" spans="1:9" x14ac:dyDescent="0.3">
      <c r="A56" s="18">
        <v>54</v>
      </c>
      <c r="B56" s="8" t="s">
        <v>6552</v>
      </c>
      <c r="C56" s="7">
        <v>256.39999999999998</v>
      </c>
      <c r="D56" s="10">
        <f t="shared" si="0"/>
        <v>0.95086320536075497</v>
      </c>
      <c r="E56" s="7">
        <f t="shared" si="1"/>
        <v>113565.31999999998</v>
      </c>
      <c r="F56" s="10">
        <f t="shared" si="2"/>
        <v>2.1467938086600523E-3</v>
      </c>
      <c r="G56" s="7" t="str">
        <f t="shared" si="3"/>
        <v>C</v>
      </c>
      <c r="H56" s="20">
        <f t="shared" si="4"/>
        <v>0.52941176470588236</v>
      </c>
      <c r="I56" s="20">
        <v>0.8</v>
      </c>
    </row>
    <row r="57" spans="1:9" x14ac:dyDescent="0.3">
      <c r="A57" s="18">
        <v>55</v>
      </c>
      <c r="B57" s="8" t="s">
        <v>918</v>
      </c>
      <c r="C57" s="7">
        <v>233.7</v>
      </c>
      <c r="D57" s="10">
        <f t="shared" si="0"/>
        <v>0.952819935911004</v>
      </c>
      <c r="E57" s="7">
        <f t="shared" si="1"/>
        <v>113799.01999999997</v>
      </c>
      <c r="F57" s="10">
        <f t="shared" si="2"/>
        <v>1.9567305502490415E-3</v>
      </c>
      <c r="G57" s="7" t="str">
        <f t="shared" si="3"/>
        <v>C</v>
      </c>
      <c r="H57" s="20">
        <f t="shared" si="4"/>
        <v>0.53921568627450978</v>
      </c>
      <c r="I57" s="20">
        <v>0.8</v>
      </c>
    </row>
    <row r="58" spans="1:9" x14ac:dyDescent="0.3">
      <c r="A58" s="18">
        <v>56</v>
      </c>
      <c r="B58" s="8" t="s">
        <v>1891</v>
      </c>
      <c r="C58" s="7">
        <v>233.7</v>
      </c>
      <c r="D58" s="10">
        <f t="shared" si="0"/>
        <v>0.95477666646125303</v>
      </c>
      <c r="E58" s="7">
        <f t="shared" si="1"/>
        <v>114032.71999999997</v>
      </c>
      <c r="F58" s="10">
        <f t="shared" si="2"/>
        <v>1.9567305502490415E-3</v>
      </c>
      <c r="G58" s="7" t="str">
        <f t="shared" si="3"/>
        <v>C</v>
      </c>
      <c r="H58" s="20">
        <f t="shared" si="4"/>
        <v>0.5490196078431373</v>
      </c>
      <c r="I58" s="20">
        <v>0.8</v>
      </c>
    </row>
    <row r="59" spans="1:9" x14ac:dyDescent="0.3">
      <c r="A59" s="18">
        <v>57</v>
      </c>
      <c r="B59" s="8" t="s">
        <v>5309</v>
      </c>
      <c r="C59" s="7">
        <v>222.39999999999998</v>
      </c>
      <c r="D59" s="10">
        <f t="shared" si="0"/>
        <v>0.95663878402383484</v>
      </c>
      <c r="E59" s="7">
        <f t="shared" si="1"/>
        <v>114255.11999999997</v>
      </c>
      <c r="F59" s="10">
        <f t="shared" si="2"/>
        <v>1.8621175625818862E-3</v>
      </c>
      <c r="G59" s="7" t="str">
        <f t="shared" si="3"/>
        <v>C</v>
      </c>
      <c r="H59" s="20">
        <f t="shared" si="4"/>
        <v>0.55882352941176472</v>
      </c>
      <c r="I59" s="20">
        <v>0.8</v>
      </c>
    </row>
    <row r="60" spans="1:9" x14ac:dyDescent="0.3">
      <c r="A60" s="18">
        <v>58</v>
      </c>
      <c r="B60" s="8" t="s">
        <v>7209</v>
      </c>
      <c r="C60" s="7">
        <v>218.7</v>
      </c>
      <c r="D60" s="10">
        <f t="shared" si="0"/>
        <v>0.95846992211257875</v>
      </c>
      <c r="E60" s="7">
        <f t="shared" si="1"/>
        <v>114473.81999999996</v>
      </c>
      <c r="F60" s="10">
        <f t="shared" si="2"/>
        <v>1.8311380887439681E-3</v>
      </c>
      <c r="G60" s="7" t="str">
        <f t="shared" si="3"/>
        <v>C</v>
      </c>
      <c r="H60" s="20">
        <f t="shared" si="4"/>
        <v>0.56862745098039214</v>
      </c>
      <c r="I60" s="20">
        <v>0.8</v>
      </c>
    </row>
    <row r="61" spans="1:9" x14ac:dyDescent="0.3">
      <c r="A61" s="18">
        <v>59</v>
      </c>
      <c r="B61" s="8" t="s">
        <v>198</v>
      </c>
      <c r="C61" s="7">
        <v>211.6</v>
      </c>
      <c r="D61" s="10">
        <f t="shared" si="0"/>
        <v>0.96024161310287703</v>
      </c>
      <c r="E61" s="7">
        <f t="shared" si="1"/>
        <v>114685.41999999997</v>
      </c>
      <c r="F61" s="10">
        <f t="shared" si="2"/>
        <v>1.7716909902982334E-3</v>
      </c>
      <c r="G61" s="7" t="str">
        <f t="shared" si="3"/>
        <v>C</v>
      </c>
      <c r="H61" s="20">
        <f t="shared" si="4"/>
        <v>0.57843137254901966</v>
      </c>
      <c r="I61" s="20">
        <v>0.8</v>
      </c>
    </row>
    <row r="62" spans="1:9" x14ac:dyDescent="0.3">
      <c r="A62" s="18">
        <v>60</v>
      </c>
      <c r="B62" s="8" t="s">
        <v>2513</v>
      </c>
      <c r="C62" s="7">
        <v>211.49999999999997</v>
      </c>
      <c r="D62" s="10">
        <f t="shared" si="0"/>
        <v>0.96201246681009855</v>
      </c>
      <c r="E62" s="7">
        <f t="shared" si="1"/>
        <v>114896.91999999997</v>
      </c>
      <c r="F62" s="10">
        <f t="shared" si="2"/>
        <v>1.7708537072215328E-3</v>
      </c>
      <c r="G62" s="7" t="str">
        <f t="shared" si="3"/>
        <v>C</v>
      </c>
      <c r="H62" s="20">
        <f t="shared" si="4"/>
        <v>0.58823529411764708</v>
      </c>
      <c r="I62" s="20">
        <v>0.8</v>
      </c>
    </row>
    <row r="63" spans="1:9" x14ac:dyDescent="0.3">
      <c r="A63" s="18">
        <v>61</v>
      </c>
      <c r="B63" s="8" t="s">
        <v>2021</v>
      </c>
      <c r="C63" s="7">
        <v>211.00000000000003</v>
      </c>
      <c r="D63" s="10">
        <f t="shared" si="0"/>
        <v>0.96377913410193661</v>
      </c>
      <c r="E63" s="7">
        <f t="shared" si="1"/>
        <v>115107.91999999997</v>
      </c>
      <c r="F63" s="10">
        <f t="shared" si="2"/>
        <v>1.7666672918380309E-3</v>
      </c>
      <c r="G63" s="7" t="str">
        <f t="shared" si="3"/>
        <v>C</v>
      </c>
      <c r="H63" s="20">
        <f t="shared" si="4"/>
        <v>0.59803921568627449</v>
      </c>
      <c r="I63" s="20">
        <v>0.8</v>
      </c>
    </row>
    <row r="64" spans="1:9" x14ac:dyDescent="0.3">
      <c r="A64" s="18">
        <v>62</v>
      </c>
      <c r="B64" s="8" t="s">
        <v>708</v>
      </c>
      <c r="C64" s="7">
        <v>210.79999999999998</v>
      </c>
      <c r="D64" s="10">
        <f t="shared" si="0"/>
        <v>0.96554412682762125</v>
      </c>
      <c r="E64" s="7">
        <f t="shared" si="1"/>
        <v>115318.71999999997</v>
      </c>
      <c r="F64" s="10">
        <f t="shared" si="2"/>
        <v>1.7649927256846295E-3</v>
      </c>
      <c r="G64" s="7" t="str">
        <f t="shared" si="3"/>
        <v>C</v>
      </c>
      <c r="H64" s="20">
        <f t="shared" si="4"/>
        <v>0.60784313725490191</v>
      </c>
      <c r="I64" s="20">
        <v>0.8</v>
      </c>
    </row>
    <row r="65" spans="1:9" x14ac:dyDescent="0.3">
      <c r="A65" s="18">
        <v>63</v>
      </c>
      <c r="B65" s="8" t="s">
        <v>973</v>
      </c>
      <c r="C65" s="7">
        <v>206.8</v>
      </c>
      <c r="D65" s="10">
        <f t="shared" si="0"/>
        <v>0.96727562823023794</v>
      </c>
      <c r="E65" s="7">
        <f t="shared" si="1"/>
        <v>115525.51999999997</v>
      </c>
      <c r="F65" s="10">
        <f t="shared" si="2"/>
        <v>1.7315014026166103E-3</v>
      </c>
      <c r="G65" s="7" t="str">
        <f t="shared" si="3"/>
        <v>C</v>
      </c>
      <c r="H65" s="20">
        <f t="shared" si="4"/>
        <v>0.61764705882352944</v>
      </c>
      <c r="I65" s="20">
        <v>0.8</v>
      </c>
    </row>
    <row r="66" spans="1:9" x14ac:dyDescent="0.3">
      <c r="A66" s="18">
        <v>64</v>
      </c>
      <c r="B66" s="8" t="s">
        <v>3113</v>
      </c>
      <c r="C66" s="7">
        <v>199</v>
      </c>
      <c r="D66" s="10">
        <f t="shared" si="0"/>
        <v>0.9689418215528719</v>
      </c>
      <c r="E66" s="7">
        <f t="shared" si="1"/>
        <v>115724.51999999997</v>
      </c>
      <c r="F66" s="10">
        <f t="shared" si="2"/>
        <v>1.6661933226339721E-3</v>
      </c>
      <c r="G66" s="7" t="str">
        <f t="shared" si="3"/>
        <v>C</v>
      </c>
      <c r="H66" s="20">
        <f t="shared" si="4"/>
        <v>0.62745098039215685</v>
      </c>
      <c r="I66" s="20">
        <v>0.8</v>
      </c>
    </row>
    <row r="67" spans="1:9" x14ac:dyDescent="0.3">
      <c r="A67" s="18">
        <v>65</v>
      </c>
      <c r="B67" s="8" t="s">
        <v>3276</v>
      </c>
      <c r="C67" s="7">
        <v>185.2</v>
      </c>
      <c r="D67" s="10">
        <f t="shared" si="0"/>
        <v>0.97049246981092119</v>
      </c>
      <c r="E67" s="7">
        <f t="shared" si="1"/>
        <v>115909.71999999997</v>
      </c>
      <c r="F67" s="10">
        <f t="shared" si="2"/>
        <v>1.5506482580493045E-3</v>
      </c>
      <c r="G67" s="7" t="str">
        <f t="shared" si="3"/>
        <v>C</v>
      </c>
      <c r="H67" s="20">
        <f t="shared" si="4"/>
        <v>0.63725490196078427</v>
      </c>
      <c r="I67" s="20">
        <v>0.8</v>
      </c>
    </row>
    <row r="68" spans="1:9" x14ac:dyDescent="0.3">
      <c r="A68" s="18">
        <v>66</v>
      </c>
      <c r="B68" s="8" t="s">
        <v>2078</v>
      </c>
      <c r="C68" s="7">
        <v>171.3</v>
      </c>
      <c r="D68" s="10">
        <f t="shared" ref="D68:D104" si="5">+E68/$C$105</f>
        <v>0.97192673572130917</v>
      </c>
      <c r="E68" s="7">
        <f t="shared" ref="E68:E104" si="6">+E67+C68</f>
        <v>116081.01999999997</v>
      </c>
      <c r="F68" s="10">
        <f t="shared" ref="F68:F104" si="7">+C68/$C$105</f>
        <v>1.4342659103879368E-3</v>
      </c>
      <c r="G68" s="7" t="str">
        <f t="shared" ref="G68:G104" si="8">+IF(D68&lt;=0.8,"A",IF(D68&lt;=0.95,"B","C"))</f>
        <v>C</v>
      </c>
      <c r="H68" s="20">
        <f t="shared" ref="H68:H104" si="9">+A68/$A$104</f>
        <v>0.6470588235294118</v>
      </c>
      <c r="I68" s="20">
        <v>0.8</v>
      </c>
    </row>
    <row r="69" spans="1:9" x14ac:dyDescent="0.3">
      <c r="A69" s="18">
        <v>67</v>
      </c>
      <c r="B69" s="8" t="s">
        <v>194</v>
      </c>
      <c r="C69" s="7">
        <v>168.70000000000002</v>
      </c>
      <c r="D69" s="10">
        <f t="shared" si="5"/>
        <v>0.97333923227170283</v>
      </c>
      <c r="E69" s="7">
        <f t="shared" si="6"/>
        <v>116249.71999999997</v>
      </c>
      <c r="F69" s="10">
        <f t="shared" si="7"/>
        <v>1.4124965503937242E-3</v>
      </c>
      <c r="G69" s="7" t="str">
        <f t="shared" si="8"/>
        <v>C</v>
      </c>
      <c r="H69" s="20">
        <f t="shared" si="9"/>
        <v>0.65686274509803921</v>
      </c>
      <c r="I69" s="20">
        <v>0.8</v>
      </c>
    </row>
    <row r="70" spans="1:9" x14ac:dyDescent="0.3">
      <c r="A70" s="18">
        <v>68</v>
      </c>
      <c r="B70" s="8" t="s">
        <v>225</v>
      </c>
      <c r="C70" s="7">
        <v>161.30000000000001</v>
      </c>
      <c r="D70" s="10">
        <f t="shared" si="5"/>
        <v>0.97468976987442069</v>
      </c>
      <c r="E70" s="7">
        <f t="shared" si="6"/>
        <v>116411.01999999997</v>
      </c>
      <c r="F70" s="10">
        <f t="shared" si="7"/>
        <v>1.3505376027178879E-3</v>
      </c>
      <c r="G70" s="7" t="str">
        <f t="shared" si="8"/>
        <v>C</v>
      </c>
      <c r="H70" s="20">
        <f t="shared" si="9"/>
        <v>0.66666666666666663</v>
      </c>
      <c r="I70" s="20">
        <v>0.8</v>
      </c>
    </row>
    <row r="71" spans="1:9" x14ac:dyDescent="0.3">
      <c r="A71" s="18">
        <v>69</v>
      </c>
      <c r="B71" s="8" t="s">
        <v>2589</v>
      </c>
      <c r="C71" s="7">
        <v>158.30000000000001</v>
      </c>
      <c r="D71" s="10">
        <f t="shared" si="5"/>
        <v>0.97601518898483763</v>
      </c>
      <c r="E71" s="7">
        <f t="shared" si="6"/>
        <v>116569.31999999998</v>
      </c>
      <c r="F71" s="10">
        <f t="shared" si="7"/>
        <v>1.3254191104168733E-3</v>
      </c>
      <c r="G71" s="7" t="str">
        <f t="shared" si="8"/>
        <v>C</v>
      </c>
      <c r="H71" s="20">
        <f t="shared" si="9"/>
        <v>0.67647058823529416</v>
      </c>
      <c r="I71" s="20">
        <v>0.8</v>
      </c>
    </row>
    <row r="72" spans="1:9" x14ac:dyDescent="0.3">
      <c r="A72" s="18">
        <v>70</v>
      </c>
      <c r="B72" s="8" t="s">
        <v>794</v>
      </c>
      <c r="C72" s="7">
        <v>147.19999999999999</v>
      </c>
      <c r="D72" s="10">
        <f t="shared" si="5"/>
        <v>0.97724766967374077</v>
      </c>
      <c r="E72" s="7">
        <f t="shared" si="6"/>
        <v>116716.51999999997</v>
      </c>
      <c r="F72" s="10">
        <f t="shared" si="7"/>
        <v>1.232480688903119E-3</v>
      </c>
      <c r="G72" s="7" t="str">
        <f t="shared" si="8"/>
        <v>C</v>
      </c>
      <c r="H72" s="20">
        <f t="shared" si="9"/>
        <v>0.68627450980392157</v>
      </c>
      <c r="I72" s="20">
        <v>0.8</v>
      </c>
    </row>
    <row r="73" spans="1:9" x14ac:dyDescent="0.3">
      <c r="A73" s="18">
        <v>71</v>
      </c>
      <c r="B73" s="8" t="s">
        <v>652</v>
      </c>
      <c r="C73" s="7">
        <v>121.5</v>
      </c>
      <c r="D73" s="10">
        <f t="shared" si="5"/>
        <v>0.9782649686119318</v>
      </c>
      <c r="E73" s="7">
        <f t="shared" si="6"/>
        <v>116838.01999999997</v>
      </c>
      <c r="F73" s="10">
        <f t="shared" si="7"/>
        <v>1.0172989381910934E-3</v>
      </c>
      <c r="G73" s="7" t="str">
        <f t="shared" si="8"/>
        <v>C</v>
      </c>
      <c r="H73" s="20">
        <f t="shared" si="9"/>
        <v>0.69607843137254899</v>
      </c>
      <c r="I73" s="20">
        <v>0.8</v>
      </c>
    </row>
    <row r="74" spans="1:9" x14ac:dyDescent="0.3">
      <c r="A74" s="18">
        <v>72</v>
      </c>
      <c r="B74" s="8" t="s">
        <v>203</v>
      </c>
      <c r="C74" s="7">
        <v>116.5</v>
      </c>
      <c r="D74" s="10">
        <f t="shared" si="5"/>
        <v>0.97924040339628793</v>
      </c>
      <c r="E74" s="7">
        <f t="shared" si="6"/>
        <v>116954.51999999997</v>
      </c>
      <c r="F74" s="10">
        <f t="shared" si="7"/>
        <v>9.7543478435606909E-4</v>
      </c>
      <c r="G74" s="7" t="str">
        <f t="shared" si="8"/>
        <v>C</v>
      </c>
      <c r="H74" s="20">
        <f t="shared" si="9"/>
        <v>0.70588235294117652</v>
      </c>
      <c r="I74" s="20">
        <v>0.8</v>
      </c>
    </row>
    <row r="75" spans="1:9" x14ac:dyDescent="0.3">
      <c r="A75" s="18">
        <v>73</v>
      </c>
      <c r="B75" s="8" t="s">
        <v>69</v>
      </c>
      <c r="C75" s="7">
        <v>111.6</v>
      </c>
      <c r="D75" s="10">
        <f t="shared" si="5"/>
        <v>0.98017481130988571</v>
      </c>
      <c r="E75" s="7">
        <f t="shared" si="6"/>
        <v>117066.11999999998</v>
      </c>
      <c r="F75" s="10">
        <f t="shared" si="7"/>
        <v>9.3440791359774504E-4</v>
      </c>
      <c r="G75" s="7" t="str">
        <f t="shared" si="8"/>
        <v>C</v>
      </c>
      <c r="H75" s="20">
        <f t="shared" si="9"/>
        <v>0.71568627450980393</v>
      </c>
      <c r="I75" s="20">
        <v>0.8</v>
      </c>
    </row>
    <row r="76" spans="1:9" x14ac:dyDescent="0.3">
      <c r="A76" s="18">
        <v>74</v>
      </c>
      <c r="B76" s="8" t="s">
        <v>5413</v>
      </c>
      <c r="C76" s="7">
        <v>111.4</v>
      </c>
      <c r="D76" s="10">
        <f t="shared" si="5"/>
        <v>0.98110754465732997</v>
      </c>
      <c r="E76" s="7">
        <f t="shared" si="6"/>
        <v>117177.51999999997</v>
      </c>
      <c r="F76" s="10">
        <f t="shared" si="7"/>
        <v>9.3273334744434417E-4</v>
      </c>
      <c r="G76" s="7" t="str">
        <f t="shared" si="8"/>
        <v>C</v>
      </c>
      <c r="H76" s="20">
        <f t="shared" si="9"/>
        <v>0.72549019607843135</v>
      </c>
      <c r="I76" s="20">
        <v>0.8</v>
      </c>
    </row>
    <row r="77" spans="1:9" x14ac:dyDescent="0.3">
      <c r="A77" s="18">
        <v>75</v>
      </c>
      <c r="B77" s="8" t="s">
        <v>3437</v>
      </c>
      <c r="C77" s="7">
        <v>109.8</v>
      </c>
      <c r="D77" s="10">
        <f t="shared" si="5"/>
        <v>0.98202688147554718</v>
      </c>
      <c r="E77" s="7">
        <f t="shared" si="6"/>
        <v>117287.31999999998</v>
      </c>
      <c r="F77" s="10">
        <f t="shared" si="7"/>
        <v>9.1933681821713628E-4</v>
      </c>
      <c r="G77" s="7" t="str">
        <f t="shared" si="8"/>
        <v>C</v>
      </c>
      <c r="H77" s="20">
        <f t="shared" si="9"/>
        <v>0.73529411764705888</v>
      </c>
      <c r="I77" s="20">
        <v>0.8</v>
      </c>
    </row>
    <row r="78" spans="1:9" x14ac:dyDescent="0.3">
      <c r="A78" s="18">
        <v>76</v>
      </c>
      <c r="B78" s="8" t="s">
        <v>8106</v>
      </c>
      <c r="C78" s="7">
        <v>108.3</v>
      </c>
      <c r="D78" s="10">
        <f t="shared" si="5"/>
        <v>0.98293365904761376</v>
      </c>
      <c r="E78" s="7">
        <f t="shared" si="6"/>
        <v>117395.61999999998</v>
      </c>
      <c r="F78" s="10">
        <f t="shared" si="7"/>
        <v>9.0677757206662898E-4</v>
      </c>
      <c r="G78" s="7" t="str">
        <f t="shared" si="8"/>
        <v>C</v>
      </c>
      <c r="H78" s="20">
        <f t="shared" si="9"/>
        <v>0.74509803921568629</v>
      </c>
      <c r="I78" s="20">
        <v>0.8</v>
      </c>
    </row>
    <row r="79" spans="1:9" x14ac:dyDescent="0.3">
      <c r="A79" s="18">
        <v>77</v>
      </c>
      <c r="B79" s="8" t="s">
        <v>5524</v>
      </c>
      <c r="C79" s="7">
        <v>107.79999999999998</v>
      </c>
      <c r="D79" s="10">
        <f t="shared" si="5"/>
        <v>0.98383625020429699</v>
      </c>
      <c r="E79" s="7">
        <f t="shared" si="6"/>
        <v>117503.41999999998</v>
      </c>
      <c r="F79" s="10">
        <f t="shared" si="7"/>
        <v>9.0259115668312644E-4</v>
      </c>
      <c r="G79" s="7" t="str">
        <f t="shared" si="8"/>
        <v>C</v>
      </c>
      <c r="H79" s="20">
        <f t="shared" si="9"/>
        <v>0.75490196078431371</v>
      </c>
      <c r="I79" s="20">
        <v>0.8</v>
      </c>
    </row>
    <row r="80" spans="1:9" x14ac:dyDescent="0.3">
      <c r="A80" s="18">
        <v>78</v>
      </c>
      <c r="B80" s="8" t="s">
        <v>1035</v>
      </c>
      <c r="C80" s="7">
        <v>106.8</v>
      </c>
      <c r="D80" s="10">
        <f t="shared" si="5"/>
        <v>0.98473046853021307</v>
      </c>
      <c r="E80" s="7">
        <f t="shared" si="6"/>
        <v>117610.21999999999</v>
      </c>
      <c r="F80" s="10">
        <f t="shared" si="7"/>
        <v>8.9421832591612168E-4</v>
      </c>
      <c r="G80" s="7" t="str">
        <f t="shared" si="8"/>
        <v>C</v>
      </c>
      <c r="H80" s="20">
        <f t="shared" si="9"/>
        <v>0.76470588235294112</v>
      </c>
      <c r="I80" s="20">
        <v>0.8</v>
      </c>
    </row>
    <row r="81" spans="1:9" x14ac:dyDescent="0.3">
      <c r="A81" s="18">
        <v>79</v>
      </c>
      <c r="B81" s="8" t="s">
        <v>7478</v>
      </c>
      <c r="C81" s="7">
        <v>105.7</v>
      </c>
      <c r="D81" s="10">
        <f t="shared" si="5"/>
        <v>0.98561547674228545</v>
      </c>
      <c r="E81" s="7">
        <f t="shared" si="6"/>
        <v>117715.91999999998</v>
      </c>
      <c r="F81" s="10">
        <f t="shared" si="7"/>
        <v>8.8500821207241633E-4</v>
      </c>
      <c r="G81" s="7" t="str">
        <f t="shared" si="8"/>
        <v>C</v>
      </c>
      <c r="H81" s="20">
        <f t="shared" si="9"/>
        <v>0.77450980392156865</v>
      </c>
      <c r="I81" s="20">
        <v>0.8</v>
      </c>
    </row>
    <row r="82" spans="1:9" x14ac:dyDescent="0.3">
      <c r="A82" s="18">
        <v>80</v>
      </c>
      <c r="B82" s="8" t="s">
        <v>979</v>
      </c>
      <c r="C82" s="7">
        <v>105.50000000000001</v>
      </c>
      <c r="D82" s="10">
        <f t="shared" si="5"/>
        <v>0.98649881038820453</v>
      </c>
      <c r="E82" s="7">
        <f t="shared" si="6"/>
        <v>117821.41999999998</v>
      </c>
      <c r="F82" s="10">
        <f t="shared" si="7"/>
        <v>8.8333364591901547E-4</v>
      </c>
      <c r="G82" s="7" t="str">
        <f t="shared" si="8"/>
        <v>C</v>
      </c>
      <c r="H82" s="20">
        <f t="shared" si="9"/>
        <v>0.78431372549019607</v>
      </c>
      <c r="I82" s="20">
        <v>0.8</v>
      </c>
    </row>
    <row r="83" spans="1:9" x14ac:dyDescent="0.3">
      <c r="A83" s="18">
        <v>81</v>
      </c>
      <c r="B83" s="8" t="s">
        <v>3446</v>
      </c>
      <c r="C83" s="7">
        <v>105.10000000000001</v>
      </c>
      <c r="D83" s="10">
        <f t="shared" si="5"/>
        <v>0.98737879490181679</v>
      </c>
      <c r="E83" s="7">
        <f t="shared" si="6"/>
        <v>117926.51999999999</v>
      </c>
      <c r="F83" s="10">
        <f t="shared" si="7"/>
        <v>8.7998451361221341E-4</v>
      </c>
      <c r="G83" s="7" t="str">
        <f t="shared" si="8"/>
        <v>C</v>
      </c>
      <c r="H83" s="20">
        <f t="shared" si="9"/>
        <v>0.79411764705882348</v>
      </c>
      <c r="I83" s="20">
        <v>0.8</v>
      </c>
    </row>
    <row r="84" spans="1:9" x14ac:dyDescent="0.3">
      <c r="A84" s="18">
        <v>82</v>
      </c>
      <c r="B84" s="8" t="s">
        <v>4048</v>
      </c>
      <c r="C84" s="7">
        <v>105</v>
      </c>
      <c r="D84" s="10">
        <f t="shared" si="5"/>
        <v>0.9882579421323523</v>
      </c>
      <c r="E84" s="7">
        <f t="shared" si="6"/>
        <v>118031.51999999999</v>
      </c>
      <c r="F84" s="10">
        <f t="shared" si="7"/>
        <v>8.7914723053551292E-4</v>
      </c>
      <c r="G84" s="7" t="str">
        <f t="shared" si="8"/>
        <v>C</v>
      </c>
      <c r="H84" s="20">
        <f t="shared" si="9"/>
        <v>0.80392156862745101</v>
      </c>
      <c r="I84" s="20">
        <v>0.8</v>
      </c>
    </row>
    <row r="85" spans="1:9" x14ac:dyDescent="0.3">
      <c r="A85" s="18">
        <v>83</v>
      </c>
      <c r="B85" s="8" t="s">
        <v>538</v>
      </c>
      <c r="C85" s="7">
        <v>104.4</v>
      </c>
      <c r="D85" s="10">
        <f t="shared" si="5"/>
        <v>0.98913206566442757</v>
      </c>
      <c r="E85" s="7">
        <f t="shared" si="6"/>
        <v>118135.91999999998</v>
      </c>
      <c r="F85" s="10">
        <f t="shared" si="7"/>
        <v>8.7412353207531001E-4</v>
      </c>
      <c r="G85" s="7" t="str">
        <f t="shared" si="8"/>
        <v>C</v>
      </c>
      <c r="H85" s="20">
        <f t="shared" si="9"/>
        <v>0.81372549019607843</v>
      </c>
      <c r="I85" s="20">
        <v>0.8</v>
      </c>
    </row>
    <row r="86" spans="1:9" x14ac:dyDescent="0.3">
      <c r="A86" s="18">
        <v>84</v>
      </c>
      <c r="B86" s="8" t="s">
        <v>3631</v>
      </c>
      <c r="C86" s="7">
        <v>102.1</v>
      </c>
      <c r="D86" s="10">
        <f t="shared" si="5"/>
        <v>0.98998693168573881</v>
      </c>
      <c r="E86" s="7">
        <f t="shared" si="6"/>
        <v>118238.01999999999</v>
      </c>
      <c r="F86" s="10">
        <f t="shared" si="7"/>
        <v>8.5486602131119871E-4</v>
      </c>
      <c r="G86" s="7" t="str">
        <f t="shared" si="8"/>
        <v>C</v>
      </c>
      <c r="H86" s="20">
        <f t="shared" si="9"/>
        <v>0.82352941176470584</v>
      </c>
      <c r="I86" s="20">
        <v>0.8</v>
      </c>
    </row>
    <row r="87" spans="1:9" x14ac:dyDescent="0.3">
      <c r="A87" s="18">
        <v>85</v>
      </c>
      <c r="B87" s="8" t="s">
        <v>904</v>
      </c>
      <c r="C87" s="7">
        <v>101.1</v>
      </c>
      <c r="D87" s="10">
        <f t="shared" si="5"/>
        <v>0.99083342487628301</v>
      </c>
      <c r="E87" s="7">
        <f t="shared" si="6"/>
        <v>118339.12</v>
      </c>
      <c r="F87" s="10">
        <f t="shared" si="7"/>
        <v>8.4649319054419373E-4</v>
      </c>
      <c r="G87" s="7" t="str">
        <f t="shared" si="8"/>
        <v>C</v>
      </c>
      <c r="H87" s="20">
        <f t="shared" si="9"/>
        <v>0.83333333333333337</v>
      </c>
      <c r="I87" s="20">
        <v>0.8</v>
      </c>
    </row>
    <row r="88" spans="1:9" x14ac:dyDescent="0.3">
      <c r="A88" s="18">
        <v>86</v>
      </c>
      <c r="B88" s="8" t="s">
        <v>5128</v>
      </c>
      <c r="C88" s="7">
        <v>100.19999999999999</v>
      </c>
      <c r="D88" s="10">
        <f t="shared" si="5"/>
        <v>0.99167238251913692</v>
      </c>
      <c r="E88" s="7">
        <f t="shared" si="6"/>
        <v>118439.31999999999</v>
      </c>
      <c r="F88" s="10">
        <f t="shared" si="7"/>
        <v>8.3895764285388935E-4</v>
      </c>
      <c r="G88" s="7" t="str">
        <f t="shared" si="8"/>
        <v>C</v>
      </c>
      <c r="H88" s="20">
        <f t="shared" si="9"/>
        <v>0.84313725490196079</v>
      </c>
      <c r="I88" s="20">
        <v>0.8</v>
      </c>
    </row>
    <row r="89" spans="1:9" x14ac:dyDescent="0.3">
      <c r="A89" s="18">
        <v>87</v>
      </c>
      <c r="B89" s="8" t="s">
        <v>8072</v>
      </c>
      <c r="C89" s="7">
        <v>99.9</v>
      </c>
      <c r="D89" s="10">
        <f t="shared" si="5"/>
        <v>0.99250882831276066</v>
      </c>
      <c r="E89" s="7">
        <f t="shared" si="6"/>
        <v>118539.21999999999</v>
      </c>
      <c r="F89" s="10">
        <f t="shared" si="7"/>
        <v>8.36445793623788E-4</v>
      </c>
      <c r="G89" s="7" t="str">
        <f t="shared" si="8"/>
        <v>C</v>
      </c>
      <c r="H89" s="20">
        <f t="shared" si="9"/>
        <v>0.8529411764705882</v>
      </c>
      <c r="I89" s="20">
        <v>0.8</v>
      </c>
    </row>
    <row r="90" spans="1:9" x14ac:dyDescent="0.3">
      <c r="A90" s="18">
        <v>88</v>
      </c>
      <c r="B90" s="8" t="s">
        <v>2650</v>
      </c>
      <c r="C90" s="7">
        <v>98.4</v>
      </c>
      <c r="D90" s="10">
        <f t="shared" si="5"/>
        <v>0.99333271486023389</v>
      </c>
      <c r="E90" s="7">
        <f t="shared" si="6"/>
        <v>118637.61999999998</v>
      </c>
      <c r="F90" s="10">
        <f t="shared" si="7"/>
        <v>8.238865474732807E-4</v>
      </c>
      <c r="G90" s="7" t="str">
        <f t="shared" si="8"/>
        <v>C</v>
      </c>
      <c r="H90" s="20">
        <f t="shared" si="9"/>
        <v>0.86274509803921573</v>
      </c>
      <c r="I90" s="20">
        <v>0.8</v>
      </c>
    </row>
    <row r="91" spans="1:9" x14ac:dyDescent="0.3">
      <c r="A91" s="18">
        <v>89</v>
      </c>
      <c r="B91" s="8" t="s">
        <v>4860</v>
      </c>
      <c r="C91" s="7">
        <v>88.800000000000011</v>
      </c>
      <c r="D91" s="10">
        <f t="shared" si="5"/>
        <v>0.99407622223234393</v>
      </c>
      <c r="E91" s="7">
        <f t="shared" si="6"/>
        <v>118726.41999999998</v>
      </c>
      <c r="F91" s="10">
        <f t="shared" si="7"/>
        <v>7.4350737211003389E-4</v>
      </c>
      <c r="G91" s="7" t="str">
        <f t="shared" si="8"/>
        <v>C</v>
      </c>
      <c r="H91" s="20">
        <f t="shared" si="9"/>
        <v>0.87254901960784315</v>
      </c>
      <c r="I91" s="20">
        <v>0.8</v>
      </c>
    </row>
    <row r="92" spans="1:9" x14ac:dyDescent="0.3">
      <c r="A92" s="18">
        <v>90</v>
      </c>
      <c r="B92" s="8" t="s">
        <v>3039</v>
      </c>
      <c r="C92" s="7">
        <v>86.2</v>
      </c>
      <c r="D92" s="10">
        <f t="shared" si="5"/>
        <v>0.99479796024445977</v>
      </c>
      <c r="E92" s="7">
        <f t="shared" si="6"/>
        <v>118812.61999999998</v>
      </c>
      <c r="F92" s="10">
        <f t="shared" si="7"/>
        <v>7.2173801211582102E-4</v>
      </c>
      <c r="G92" s="7" t="str">
        <f t="shared" si="8"/>
        <v>C</v>
      </c>
      <c r="H92" s="20">
        <f t="shared" si="9"/>
        <v>0.88235294117647056</v>
      </c>
      <c r="I92" s="20">
        <v>0.8</v>
      </c>
    </row>
    <row r="93" spans="1:9" x14ac:dyDescent="0.3">
      <c r="A93" s="18">
        <v>91</v>
      </c>
      <c r="B93" s="8" t="s">
        <v>8391</v>
      </c>
      <c r="C93" s="7">
        <v>73.2</v>
      </c>
      <c r="D93" s="10">
        <f t="shared" si="5"/>
        <v>0.99541085145660446</v>
      </c>
      <c r="E93" s="7">
        <f t="shared" si="6"/>
        <v>118885.81999999998</v>
      </c>
      <c r="F93" s="10">
        <f t="shared" si="7"/>
        <v>6.1289121214475756E-4</v>
      </c>
      <c r="G93" s="7" t="str">
        <f t="shared" si="8"/>
        <v>C</v>
      </c>
      <c r="H93" s="20">
        <f t="shared" si="9"/>
        <v>0.89215686274509809</v>
      </c>
      <c r="I93" s="20">
        <v>0.8</v>
      </c>
    </row>
    <row r="94" spans="1:9" x14ac:dyDescent="0.3">
      <c r="A94" s="18">
        <v>92</v>
      </c>
      <c r="B94" s="8" t="s">
        <v>5344</v>
      </c>
      <c r="C94" s="7">
        <v>72</v>
      </c>
      <c r="D94" s="10">
        <f t="shared" si="5"/>
        <v>0.99601369527182881</v>
      </c>
      <c r="E94" s="7">
        <f t="shared" si="6"/>
        <v>118957.81999999998</v>
      </c>
      <c r="F94" s="10">
        <f t="shared" si="7"/>
        <v>6.0284381522435172E-4</v>
      </c>
      <c r="G94" s="7" t="str">
        <f t="shared" si="8"/>
        <v>C</v>
      </c>
      <c r="H94" s="20">
        <f t="shared" si="9"/>
        <v>0.90196078431372551</v>
      </c>
      <c r="I94" s="20">
        <v>0.8</v>
      </c>
    </row>
    <row r="95" spans="1:9" x14ac:dyDescent="0.3">
      <c r="A95" s="18">
        <v>93</v>
      </c>
      <c r="B95" s="8" t="s">
        <v>4592</v>
      </c>
      <c r="C95" s="7">
        <v>70.3</v>
      </c>
      <c r="D95" s="10">
        <f t="shared" si="5"/>
        <v>0.99660230527474925</v>
      </c>
      <c r="E95" s="7">
        <f t="shared" si="6"/>
        <v>119028.11999999998</v>
      </c>
      <c r="F95" s="10">
        <f t="shared" si="7"/>
        <v>5.8861000292044334E-4</v>
      </c>
      <c r="G95" s="7" t="str">
        <f t="shared" si="8"/>
        <v>C</v>
      </c>
      <c r="H95" s="20">
        <f t="shared" si="9"/>
        <v>0.91176470588235292</v>
      </c>
      <c r="I95" s="20">
        <v>0.8</v>
      </c>
    </row>
    <row r="96" spans="1:9" x14ac:dyDescent="0.3">
      <c r="A96" s="18">
        <v>94</v>
      </c>
      <c r="B96" s="8" t="s">
        <v>2560</v>
      </c>
      <c r="C96" s="7">
        <v>67.199999999999989</v>
      </c>
      <c r="D96" s="10">
        <f t="shared" si="5"/>
        <v>0.997164959502292</v>
      </c>
      <c r="E96" s="7">
        <f t="shared" si="6"/>
        <v>119095.31999999998</v>
      </c>
      <c r="F96" s="10">
        <f t="shared" si="7"/>
        <v>5.6265422754272815E-4</v>
      </c>
      <c r="G96" s="7" t="str">
        <f t="shared" si="8"/>
        <v>C</v>
      </c>
      <c r="H96" s="20">
        <f t="shared" si="9"/>
        <v>0.92156862745098034</v>
      </c>
      <c r="I96" s="20">
        <v>0.8</v>
      </c>
    </row>
    <row r="97" spans="1:9" x14ac:dyDescent="0.3">
      <c r="A97" s="18">
        <v>95</v>
      </c>
      <c r="B97" s="8" t="s">
        <v>10125</v>
      </c>
      <c r="C97" s="7">
        <v>65.400000000000006</v>
      </c>
      <c r="D97" s="10">
        <f t="shared" si="5"/>
        <v>0.99771254263445408</v>
      </c>
      <c r="E97" s="7">
        <f t="shared" si="6"/>
        <v>119160.71999999997</v>
      </c>
      <c r="F97" s="10">
        <f t="shared" si="7"/>
        <v>5.475831321621195E-4</v>
      </c>
      <c r="G97" s="7" t="str">
        <f t="shared" si="8"/>
        <v>C</v>
      </c>
      <c r="H97" s="20">
        <f t="shared" si="9"/>
        <v>0.93137254901960786</v>
      </c>
      <c r="I97" s="20">
        <v>0.8</v>
      </c>
    </row>
    <row r="98" spans="1:9" x14ac:dyDescent="0.3">
      <c r="A98" s="18">
        <v>96</v>
      </c>
      <c r="B98" s="8" t="s">
        <v>10133</v>
      </c>
      <c r="C98" s="7">
        <v>53.2</v>
      </c>
      <c r="D98" s="10">
        <f t="shared" si="5"/>
        <v>0.99815797723125865</v>
      </c>
      <c r="E98" s="7">
        <f t="shared" si="6"/>
        <v>119213.91999999997</v>
      </c>
      <c r="F98" s="10">
        <f t="shared" si="7"/>
        <v>4.4543459680465987E-4</v>
      </c>
      <c r="G98" s="7" t="str">
        <f t="shared" si="8"/>
        <v>C</v>
      </c>
      <c r="H98" s="20">
        <f t="shared" si="9"/>
        <v>0.94117647058823528</v>
      </c>
      <c r="I98" s="20">
        <v>0.8</v>
      </c>
    </row>
    <row r="99" spans="1:9" x14ac:dyDescent="0.3">
      <c r="A99" s="18">
        <v>97</v>
      </c>
      <c r="B99" s="8" t="s">
        <v>4542</v>
      </c>
      <c r="C99" s="7">
        <v>52</v>
      </c>
      <c r="D99" s="10">
        <f t="shared" si="5"/>
        <v>0.99859336443114288</v>
      </c>
      <c r="E99" s="7">
        <f t="shared" si="6"/>
        <v>119265.91999999997</v>
      </c>
      <c r="F99" s="10">
        <f t="shared" si="7"/>
        <v>4.3538719988425398E-4</v>
      </c>
      <c r="G99" s="7" t="str">
        <f t="shared" si="8"/>
        <v>C</v>
      </c>
      <c r="H99" s="20">
        <f t="shared" si="9"/>
        <v>0.9509803921568627</v>
      </c>
      <c r="I99" s="20">
        <v>0.8</v>
      </c>
    </row>
    <row r="100" spans="1:9" x14ac:dyDescent="0.3">
      <c r="A100" s="18">
        <v>98</v>
      </c>
      <c r="B100" s="8" t="s">
        <v>3152</v>
      </c>
      <c r="C100" s="7">
        <v>51</v>
      </c>
      <c r="D100" s="10">
        <f t="shared" si="5"/>
        <v>0.99902037880026018</v>
      </c>
      <c r="E100" s="7">
        <f t="shared" si="6"/>
        <v>119316.91999999997</v>
      </c>
      <c r="F100" s="10">
        <f t="shared" si="7"/>
        <v>4.2701436911724911E-4</v>
      </c>
      <c r="G100" s="7" t="str">
        <f t="shared" si="8"/>
        <v>C</v>
      </c>
      <c r="H100" s="20">
        <f t="shared" si="9"/>
        <v>0.96078431372549022</v>
      </c>
      <c r="I100" s="20">
        <v>0.8</v>
      </c>
    </row>
    <row r="101" spans="1:9" x14ac:dyDescent="0.3">
      <c r="A101" s="18">
        <v>99</v>
      </c>
      <c r="B101" s="8" t="s">
        <v>5564</v>
      </c>
      <c r="C101" s="7">
        <v>36.6</v>
      </c>
      <c r="D101" s="10">
        <f t="shared" si="5"/>
        <v>0.99932682440633258</v>
      </c>
      <c r="E101" s="7">
        <f t="shared" si="6"/>
        <v>119353.51999999997</v>
      </c>
      <c r="F101" s="10">
        <f t="shared" si="7"/>
        <v>3.0644560607237878E-4</v>
      </c>
      <c r="G101" s="7" t="str">
        <f t="shared" si="8"/>
        <v>C</v>
      </c>
      <c r="H101" s="20">
        <f t="shared" si="9"/>
        <v>0.97058823529411764</v>
      </c>
      <c r="I101" s="20">
        <v>0.8</v>
      </c>
    </row>
    <row r="102" spans="1:9" x14ac:dyDescent="0.3">
      <c r="A102" s="18">
        <v>100</v>
      </c>
      <c r="B102" s="8" t="s">
        <v>2677</v>
      </c>
      <c r="C102" s="7">
        <v>36.599999999999994</v>
      </c>
      <c r="D102" s="10">
        <f t="shared" si="5"/>
        <v>0.9996332700124051</v>
      </c>
      <c r="E102" s="7">
        <f t="shared" si="6"/>
        <v>119390.11999999998</v>
      </c>
      <c r="F102" s="10">
        <f t="shared" si="7"/>
        <v>3.0644560607237872E-4</v>
      </c>
      <c r="G102" s="7" t="str">
        <f t="shared" si="8"/>
        <v>C</v>
      </c>
      <c r="H102" s="20">
        <f t="shared" si="9"/>
        <v>0.98039215686274506</v>
      </c>
      <c r="I102" s="20">
        <v>0.8</v>
      </c>
    </row>
    <row r="103" spans="1:9" x14ac:dyDescent="0.3">
      <c r="A103" s="18">
        <v>101</v>
      </c>
      <c r="B103" s="8" t="s">
        <v>603</v>
      </c>
      <c r="C103" s="7">
        <v>35.799999999999997</v>
      </c>
      <c r="D103" s="10">
        <f t="shared" si="5"/>
        <v>0.99993301735386386</v>
      </c>
      <c r="E103" s="7">
        <f t="shared" si="6"/>
        <v>119425.91999999998</v>
      </c>
      <c r="F103" s="10">
        <f t="shared" si="7"/>
        <v>2.9974734145877483E-4</v>
      </c>
      <c r="G103" s="7" t="str">
        <f t="shared" si="8"/>
        <v>C</v>
      </c>
      <c r="H103" s="20">
        <f t="shared" si="9"/>
        <v>0.99019607843137258</v>
      </c>
      <c r="I103" s="20">
        <v>0.8</v>
      </c>
    </row>
    <row r="104" spans="1:9" x14ac:dyDescent="0.3">
      <c r="A104" s="18">
        <v>102</v>
      </c>
      <c r="B104" s="8" t="s">
        <v>6819</v>
      </c>
      <c r="C104" s="7">
        <v>8</v>
      </c>
      <c r="D104" s="10">
        <f t="shared" si="5"/>
        <v>0.99999999999999989</v>
      </c>
      <c r="E104" s="7">
        <f t="shared" si="6"/>
        <v>119433.91999999998</v>
      </c>
      <c r="F104" s="10">
        <f t="shared" si="7"/>
        <v>6.6982646136039072E-5</v>
      </c>
      <c r="G104" s="7" t="str">
        <f t="shared" si="8"/>
        <v>C</v>
      </c>
      <c r="H104" s="20">
        <f t="shared" si="9"/>
        <v>1</v>
      </c>
      <c r="I104" s="20">
        <v>0.8</v>
      </c>
    </row>
    <row r="105" spans="1:9" x14ac:dyDescent="0.3">
      <c r="B105" t="s">
        <v>15461</v>
      </c>
      <c r="C105">
        <v>119433.92</v>
      </c>
    </row>
  </sheetData>
  <autoFilter ref="A1:I104" xr:uid="{A92E9133-076F-4725-B7D3-8CCBD71CF25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0926-5A95-4FC3-8107-26F3140EA741}">
  <dimension ref="A1"/>
  <sheetViews>
    <sheetView showGridLines="0" zoomScale="70" zoomScaleNormal="70" workbookViewId="0">
      <selection activeCell="P35" sqref="A1:P35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9133-076F-4725-B7D3-8CCBD71CF256}">
  <dimension ref="A1:J375"/>
  <sheetViews>
    <sheetView topLeftCell="A12" zoomScale="85" zoomScaleNormal="85" workbookViewId="0">
      <selection activeCell="C3" sqref="C3"/>
    </sheetView>
  </sheetViews>
  <sheetFormatPr baseColWidth="10" defaultRowHeight="14.4" x14ac:dyDescent="0.3"/>
  <cols>
    <col min="2" max="2" width="25.33203125" customWidth="1"/>
    <col min="3" max="3" width="35.5546875" customWidth="1"/>
    <col min="4" max="4" width="14.5546875" customWidth="1"/>
  </cols>
  <sheetData>
    <row r="1" spans="1:10" ht="28.8" x14ac:dyDescent="0.3">
      <c r="A1" s="15" t="s">
        <v>15462</v>
      </c>
      <c r="B1" s="16" t="s">
        <v>3</v>
      </c>
      <c r="C1" s="16" t="s">
        <v>15469</v>
      </c>
      <c r="D1" s="16" t="s">
        <v>15510</v>
      </c>
      <c r="E1" s="16" t="s">
        <v>15463</v>
      </c>
      <c r="F1" s="16" t="s">
        <v>15464</v>
      </c>
      <c r="G1" s="16" t="s">
        <v>15465</v>
      </c>
      <c r="H1" s="16" t="s">
        <v>15466</v>
      </c>
      <c r="I1" s="17" t="s">
        <v>15467</v>
      </c>
      <c r="J1" s="17" t="s">
        <v>15471</v>
      </c>
    </row>
    <row r="2" spans="1:10" x14ac:dyDescent="0.3">
      <c r="A2" s="29"/>
      <c r="B2" s="30"/>
      <c r="C2" s="30"/>
      <c r="D2" s="30"/>
      <c r="E2" s="30"/>
      <c r="F2" s="30"/>
      <c r="G2" s="30"/>
      <c r="H2" s="30"/>
      <c r="I2" s="30"/>
      <c r="J2" s="30"/>
    </row>
    <row r="3" spans="1:10" ht="43.2" x14ac:dyDescent="0.3">
      <c r="A3" s="18">
        <v>1</v>
      </c>
      <c r="B3" s="8" t="s">
        <v>6196</v>
      </c>
      <c r="C3" s="9" t="s">
        <v>15408</v>
      </c>
      <c r="D3" s="7">
        <v>4067.5000000000005</v>
      </c>
      <c r="E3" s="10">
        <f>+F3/$D$373</f>
        <v>3.4056489144792361E-2</v>
      </c>
      <c r="F3" s="7">
        <f>+F2+D3</f>
        <v>4067.5000000000005</v>
      </c>
      <c r="G3" s="10">
        <f>+D3/$D$373</f>
        <v>3.4056489144792361E-2</v>
      </c>
      <c r="H3" s="7" t="str">
        <f>+IF(E3&lt;=0.8,"A",IF(E3&lt;=0.95,"B","C"))</f>
        <v>A</v>
      </c>
      <c r="I3" s="20">
        <f>+A3/$A$372</f>
        <v>2.7027027027027029E-3</v>
      </c>
      <c r="J3" s="20">
        <v>0.8</v>
      </c>
    </row>
    <row r="4" spans="1:10" ht="43.2" x14ac:dyDescent="0.3">
      <c r="A4" s="18">
        <v>2</v>
      </c>
      <c r="B4" s="8" t="s">
        <v>5621</v>
      </c>
      <c r="C4" s="9" t="s">
        <v>15392</v>
      </c>
      <c r="D4" s="7">
        <v>3884.3000000000015</v>
      </c>
      <c r="E4" s="10">
        <f t="shared" ref="E4:E67" si="0">+F4/$D$373</f>
        <v>6.6579075693069437E-2</v>
      </c>
      <c r="F4" s="7">
        <f t="shared" ref="F4:F67" si="1">+F3+D4</f>
        <v>7951.800000000002</v>
      </c>
      <c r="G4" s="10">
        <f t="shared" ref="G4:G67" si="2">+D4/$D$373</f>
        <v>3.2522586548277076E-2</v>
      </c>
      <c r="H4" s="7" t="str">
        <f t="shared" ref="H4:H67" si="3">+IF(E4&lt;=0.8,"A",IF(E4&lt;=0.95,"B","C"))</f>
        <v>A</v>
      </c>
      <c r="I4" s="20">
        <f t="shared" ref="I4:I67" si="4">+A4/$A$372</f>
        <v>5.4054054054054057E-3</v>
      </c>
      <c r="J4" s="20">
        <v>0.8</v>
      </c>
    </row>
    <row r="5" spans="1:10" ht="43.2" x14ac:dyDescent="0.3">
      <c r="A5" s="18">
        <v>3</v>
      </c>
      <c r="B5" s="8" t="s">
        <v>5568</v>
      </c>
      <c r="C5" s="9" t="s">
        <v>15473</v>
      </c>
      <c r="D5" s="7">
        <v>3206.7999999999997</v>
      </c>
      <c r="E5" s="10">
        <f t="shared" si="0"/>
        <v>9.3429069396700704E-2</v>
      </c>
      <c r="F5" s="7">
        <f t="shared" si="1"/>
        <v>11158.600000000002</v>
      </c>
      <c r="G5" s="10">
        <f t="shared" si="2"/>
        <v>2.6849993703631257E-2</v>
      </c>
      <c r="H5" s="7" t="str">
        <f t="shared" si="3"/>
        <v>A</v>
      </c>
      <c r="I5" s="20">
        <f t="shared" si="4"/>
        <v>8.1081081081081086E-3</v>
      </c>
      <c r="J5" s="20">
        <v>0.8</v>
      </c>
    </row>
    <row r="6" spans="1:10" ht="43.2" x14ac:dyDescent="0.3">
      <c r="A6" s="18">
        <v>4</v>
      </c>
      <c r="B6" s="8" t="s">
        <v>6130</v>
      </c>
      <c r="C6" s="9" t="s">
        <v>15474</v>
      </c>
      <c r="D6" s="7">
        <v>3175.8</v>
      </c>
      <c r="E6" s="10">
        <f t="shared" si="0"/>
        <v>0.1200195053465548</v>
      </c>
      <c r="F6" s="7">
        <f t="shared" si="1"/>
        <v>14334.400000000001</v>
      </c>
      <c r="G6" s="10">
        <f t="shared" si="2"/>
        <v>2.6590435949854108E-2</v>
      </c>
      <c r="H6" s="7" t="str">
        <f t="shared" si="3"/>
        <v>A</v>
      </c>
      <c r="I6" s="20">
        <f t="shared" si="4"/>
        <v>1.0810810810810811E-2</v>
      </c>
      <c r="J6" s="20">
        <v>0.8</v>
      </c>
    </row>
    <row r="7" spans="1:10" ht="43.2" x14ac:dyDescent="0.3">
      <c r="A7" s="18">
        <v>5</v>
      </c>
      <c r="B7" s="8" t="s">
        <v>5860</v>
      </c>
      <c r="C7" s="9" t="s">
        <v>15475</v>
      </c>
      <c r="D7" s="7">
        <v>3024.1</v>
      </c>
      <c r="E7" s="10">
        <f t="shared" si="0"/>
        <v>0.14533978286905425</v>
      </c>
      <c r="F7" s="7">
        <f t="shared" si="1"/>
        <v>17358.5</v>
      </c>
      <c r="G7" s="10">
        <f t="shared" si="2"/>
        <v>2.5320277522499466E-2</v>
      </c>
      <c r="H7" s="7" t="str">
        <f t="shared" si="3"/>
        <v>A</v>
      </c>
      <c r="I7" s="20">
        <f t="shared" si="4"/>
        <v>1.3513513513513514E-2</v>
      </c>
      <c r="J7" s="20">
        <v>0.8</v>
      </c>
    </row>
    <row r="8" spans="1:10" ht="43.2" x14ac:dyDescent="0.3">
      <c r="A8" s="18">
        <v>6</v>
      </c>
      <c r="B8" s="8" t="s">
        <v>6300</v>
      </c>
      <c r="C8" s="9" t="s">
        <v>15422</v>
      </c>
      <c r="D8" s="7">
        <v>2908</v>
      </c>
      <c r="E8" s="10">
        <f t="shared" si="0"/>
        <v>0.16968797473950445</v>
      </c>
      <c r="F8" s="7">
        <f t="shared" si="1"/>
        <v>20266.5</v>
      </c>
      <c r="G8" s="10">
        <f t="shared" si="2"/>
        <v>2.43481918704502E-2</v>
      </c>
      <c r="H8" s="7" t="str">
        <f t="shared" si="3"/>
        <v>A</v>
      </c>
      <c r="I8" s="20">
        <f t="shared" si="4"/>
        <v>1.6216216216216217E-2</v>
      </c>
      <c r="J8" s="20">
        <v>0.8</v>
      </c>
    </row>
    <row r="9" spans="1:10" ht="43.2" x14ac:dyDescent="0.3">
      <c r="A9" s="18">
        <v>7</v>
      </c>
      <c r="B9" s="8" t="s">
        <v>5555</v>
      </c>
      <c r="C9" s="9" t="s">
        <v>15476</v>
      </c>
      <c r="D9" s="7">
        <v>2455.4999999999995</v>
      </c>
      <c r="E9" s="10">
        <f t="shared" si="0"/>
        <v>0.19024746068788495</v>
      </c>
      <c r="F9" s="7">
        <f t="shared" si="1"/>
        <v>22722</v>
      </c>
      <c r="G9" s="10">
        <f t="shared" si="2"/>
        <v>2.0559485948380484E-2</v>
      </c>
      <c r="H9" s="7" t="str">
        <f t="shared" si="3"/>
        <v>A</v>
      </c>
      <c r="I9" s="20">
        <f t="shared" si="4"/>
        <v>1.891891891891892E-2</v>
      </c>
      <c r="J9" s="20">
        <v>0.8</v>
      </c>
    </row>
    <row r="10" spans="1:10" ht="43.2" x14ac:dyDescent="0.3">
      <c r="A10" s="18">
        <v>8</v>
      </c>
      <c r="B10" s="8" t="s">
        <v>5643</v>
      </c>
      <c r="C10" s="9" t="s">
        <v>15369</v>
      </c>
      <c r="D10" s="7">
        <v>2380.3000000000002</v>
      </c>
      <c r="E10" s="10">
        <f t="shared" si="0"/>
        <v>0.21017730976258667</v>
      </c>
      <c r="F10" s="7">
        <f t="shared" si="1"/>
        <v>25102.3</v>
      </c>
      <c r="G10" s="10">
        <f t="shared" si="2"/>
        <v>1.9929849074701723E-2</v>
      </c>
      <c r="H10" s="7" t="str">
        <f t="shared" si="3"/>
        <v>A</v>
      </c>
      <c r="I10" s="20">
        <f t="shared" si="4"/>
        <v>2.1621621621621623E-2</v>
      </c>
      <c r="J10" s="20">
        <v>0.8</v>
      </c>
    </row>
    <row r="11" spans="1:10" ht="57.6" x14ac:dyDescent="0.3">
      <c r="A11" s="18">
        <v>9</v>
      </c>
      <c r="B11" s="8" t="s">
        <v>5697</v>
      </c>
      <c r="C11" s="9" t="s">
        <v>15125</v>
      </c>
      <c r="D11" s="7">
        <v>2249.2000000000003</v>
      </c>
      <c r="E11" s="10">
        <f t="shared" si="0"/>
        <v>0.22900948072373403</v>
      </c>
      <c r="F11" s="7">
        <f t="shared" si="1"/>
        <v>27351.5</v>
      </c>
      <c r="G11" s="10">
        <f t="shared" si="2"/>
        <v>1.8832170961147383E-2</v>
      </c>
      <c r="H11" s="7" t="str">
        <f t="shared" si="3"/>
        <v>A</v>
      </c>
      <c r="I11" s="20">
        <f t="shared" si="4"/>
        <v>2.4324324324324326E-2</v>
      </c>
      <c r="J11" s="20">
        <v>0.8</v>
      </c>
    </row>
    <row r="12" spans="1:10" ht="43.2" x14ac:dyDescent="0.3">
      <c r="A12" s="18">
        <v>10</v>
      </c>
      <c r="B12" s="8" t="s">
        <v>6064</v>
      </c>
      <c r="C12" s="9" t="s">
        <v>15372</v>
      </c>
      <c r="D12" s="7">
        <v>2187.6000000000004</v>
      </c>
      <c r="E12" s="10">
        <f t="shared" si="0"/>
        <v>0.24732588530963392</v>
      </c>
      <c r="F12" s="7">
        <f t="shared" si="1"/>
        <v>29539.1</v>
      </c>
      <c r="G12" s="10">
        <f t="shared" si="2"/>
        <v>1.8316404585899886E-2</v>
      </c>
      <c r="H12" s="7" t="str">
        <f t="shared" si="3"/>
        <v>A</v>
      </c>
      <c r="I12" s="20">
        <f t="shared" si="4"/>
        <v>2.7027027027027029E-2</v>
      </c>
      <c r="J12" s="20">
        <v>0.8</v>
      </c>
    </row>
    <row r="13" spans="1:10" ht="43.2" x14ac:dyDescent="0.3">
      <c r="A13" s="18">
        <v>11</v>
      </c>
      <c r="B13" s="8" t="s">
        <v>6224</v>
      </c>
      <c r="C13" s="9" t="s">
        <v>15325</v>
      </c>
      <c r="D13" s="7">
        <v>2044.3000000000002</v>
      </c>
      <c r="E13" s="10">
        <f t="shared" si="0"/>
        <v>0.26444246324662196</v>
      </c>
      <c r="F13" s="7">
        <f t="shared" si="1"/>
        <v>31583.399999999998</v>
      </c>
      <c r="G13" s="10">
        <f t="shared" si="2"/>
        <v>1.7116577936988082E-2</v>
      </c>
      <c r="H13" s="7" t="str">
        <f t="shared" si="3"/>
        <v>A</v>
      </c>
      <c r="I13" s="20">
        <f t="shared" si="4"/>
        <v>2.9729729729729731E-2</v>
      </c>
      <c r="J13" s="20">
        <v>0.8</v>
      </c>
    </row>
    <row r="14" spans="1:10" ht="43.2" x14ac:dyDescent="0.3">
      <c r="A14" s="18">
        <v>12</v>
      </c>
      <c r="B14" s="8" t="s">
        <v>6405</v>
      </c>
      <c r="C14" s="9" t="s">
        <v>15440</v>
      </c>
      <c r="D14" s="7">
        <v>1859</v>
      </c>
      <c r="E14" s="10">
        <f t="shared" si="0"/>
        <v>0.28000755564248403</v>
      </c>
      <c r="F14" s="7">
        <f t="shared" si="1"/>
        <v>33442.399999999994</v>
      </c>
      <c r="G14" s="10">
        <f t="shared" si="2"/>
        <v>1.5565092395862077E-2</v>
      </c>
      <c r="H14" s="7" t="str">
        <f t="shared" si="3"/>
        <v>A</v>
      </c>
      <c r="I14" s="20">
        <f t="shared" si="4"/>
        <v>3.2432432432432434E-2</v>
      </c>
      <c r="J14" s="20">
        <v>0.8</v>
      </c>
    </row>
    <row r="15" spans="1:10" ht="43.2" x14ac:dyDescent="0.3">
      <c r="A15" s="18">
        <v>13</v>
      </c>
      <c r="B15" s="8" t="s">
        <v>6416</v>
      </c>
      <c r="C15" s="9" t="s">
        <v>15175</v>
      </c>
      <c r="D15" s="7">
        <v>1746.4000000000003</v>
      </c>
      <c r="E15" s="10">
        <f t="shared" si="0"/>
        <v>0.29462986729398138</v>
      </c>
      <c r="F15" s="7">
        <f t="shared" si="1"/>
        <v>35188.799999999996</v>
      </c>
      <c r="G15" s="10">
        <f t="shared" si="2"/>
        <v>1.4622311651497329E-2</v>
      </c>
      <c r="H15" s="7" t="str">
        <f t="shared" si="3"/>
        <v>A</v>
      </c>
      <c r="I15" s="20">
        <f t="shared" si="4"/>
        <v>3.5135135135135137E-2</v>
      </c>
      <c r="J15" s="20">
        <v>0.8</v>
      </c>
    </row>
    <row r="16" spans="1:10" ht="43.2" x14ac:dyDescent="0.3">
      <c r="A16" s="18">
        <v>14</v>
      </c>
      <c r="B16" s="8" t="s">
        <v>5586</v>
      </c>
      <c r="C16" s="9" t="s">
        <v>15431</v>
      </c>
      <c r="D16" s="7">
        <v>1737.2</v>
      </c>
      <c r="E16" s="10">
        <f t="shared" si="0"/>
        <v>0.3091751489024222</v>
      </c>
      <c r="F16" s="7">
        <f t="shared" si="1"/>
        <v>36925.999999999993</v>
      </c>
      <c r="G16" s="10">
        <f t="shared" si="2"/>
        <v>1.4545281608440883E-2</v>
      </c>
      <c r="H16" s="7" t="str">
        <f t="shared" si="3"/>
        <v>A</v>
      </c>
      <c r="I16" s="20">
        <f t="shared" si="4"/>
        <v>3.783783783783784E-2</v>
      </c>
      <c r="J16" s="20">
        <v>0.8</v>
      </c>
    </row>
    <row r="17" spans="1:10" ht="43.2" x14ac:dyDescent="0.3">
      <c r="A17" s="18">
        <v>15</v>
      </c>
      <c r="B17" s="8" t="s">
        <v>7199</v>
      </c>
      <c r="C17" s="9" t="s">
        <v>15053</v>
      </c>
      <c r="D17" s="7">
        <v>1679.6999999999998</v>
      </c>
      <c r="E17" s="10">
        <f t="shared" si="0"/>
        <v>0.32323899274176032</v>
      </c>
      <c r="F17" s="7">
        <f t="shared" si="1"/>
        <v>38605.69999999999</v>
      </c>
      <c r="G17" s="10">
        <f t="shared" si="2"/>
        <v>1.40638438393381E-2</v>
      </c>
      <c r="H17" s="7" t="str">
        <f t="shared" si="3"/>
        <v>A</v>
      </c>
      <c r="I17" s="20">
        <f t="shared" si="4"/>
        <v>4.0540540540540543E-2</v>
      </c>
      <c r="J17" s="20">
        <v>0.8</v>
      </c>
    </row>
    <row r="18" spans="1:10" ht="43.2" x14ac:dyDescent="0.3">
      <c r="A18" s="18">
        <v>16</v>
      </c>
      <c r="B18" s="8" t="s">
        <v>5905</v>
      </c>
      <c r="C18" s="9" t="s">
        <v>15480</v>
      </c>
      <c r="D18" s="7">
        <v>1609.4000000000003</v>
      </c>
      <c r="E18" s="10">
        <f t="shared" si="0"/>
        <v>0.33671422657817796</v>
      </c>
      <c r="F18" s="7">
        <f t="shared" si="1"/>
        <v>40215.099999999991</v>
      </c>
      <c r="G18" s="10">
        <f t="shared" si="2"/>
        <v>1.347523383641766E-2</v>
      </c>
      <c r="H18" s="7" t="str">
        <f t="shared" si="3"/>
        <v>A</v>
      </c>
      <c r="I18" s="20">
        <f t="shared" si="4"/>
        <v>4.3243243243243246E-2</v>
      </c>
      <c r="J18" s="20">
        <v>0.8</v>
      </c>
    </row>
    <row r="19" spans="1:10" ht="43.2" x14ac:dyDescent="0.3">
      <c r="A19" s="18">
        <v>17</v>
      </c>
      <c r="B19" s="8" t="s">
        <v>5648</v>
      </c>
      <c r="C19" s="9" t="s">
        <v>15481</v>
      </c>
      <c r="D19" s="7">
        <v>1438.2</v>
      </c>
      <c r="E19" s="10">
        <f t="shared" si="0"/>
        <v>0.34875603178728437</v>
      </c>
      <c r="F19" s="7">
        <f t="shared" si="1"/>
        <v>41653.299999999988</v>
      </c>
      <c r="G19" s="10">
        <f t="shared" si="2"/>
        <v>1.2041805209106422E-2</v>
      </c>
      <c r="H19" s="7" t="str">
        <f t="shared" si="3"/>
        <v>A</v>
      </c>
      <c r="I19" s="20">
        <f t="shared" si="4"/>
        <v>4.5945945945945948E-2</v>
      </c>
      <c r="J19" s="20">
        <v>0.8</v>
      </c>
    </row>
    <row r="20" spans="1:10" ht="43.2" x14ac:dyDescent="0.3">
      <c r="A20" s="18">
        <v>18</v>
      </c>
      <c r="B20" s="8" t="s">
        <v>6369</v>
      </c>
      <c r="C20" s="9" t="s">
        <v>15352</v>
      </c>
      <c r="D20" s="7">
        <v>1429.4999999999998</v>
      </c>
      <c r="E20" s="10">
        <f t="shared" si="0"/>
        <v>0.36072499336871783</v>
      </c>
      <c r="F20" s="7">
        <f t="shared" si="1"/>
        <v>43082.799999999988</v>
      </c>
      <c r="G20" s="10">
        <f t="shared" si="2"/>
        <v>1.1968961581433478E-2</v>
      </c>
      <c r="H20" s="7" t="str">
        <f t="shared" si="3"/>
        <v>A</v>
      </c>
      <c r="I20" s="20">
        <f t="shared" si="4"/>
        <v>4.8648648648648651E-2</v>
      </c>
      <c r="J20" s="20">
        <v>0.8</v>
      </c>
    </row>
    <row r="21" spans="1:10" ht="43.2" x14ac:dyDescent="0.3">
      <c r="A21" s="18">
        <v>19</v>
      </c>
      <c r="B21" s="8" t="s">
        <v>6452</v>
      </c>
      <c r="C21" s="9" t="s">
        <v>15483</v>
      </c>
      <c r="D21" s="7">
        <v>1384.2</v>
      </c>
      <c r="E21" s="10">
        <f t="shared" si="0"/>
        <v>0.37231466571640598</v>
      </c>
      <c r="F21" s="7">
        <f t="shared" si="1"/>
        <v>44466.999999999985</v>
      </c>
      <c r="G21" s="10">
        <f t="shared" si="2"/>
        <v>1.1589672347688158E-2</v>
      </c>
      <c r="H21" s="7" t="str">
        <f t="shared" si="3"/>
        <v>A</v>
      </c>
      <c r="I21" s="20">
        <f t="shared" si="4"/>
        <v>5.1351351351351354E-2</v>
      </c>
      <c r="J21" s="20">
        <v>0.8</v>
      </c>
    </row>
    <row r="22" spans="1:10" ht="43.2" x14ac:dyDescent="0.3">
      <c r="A22" s="18">
        <v>20</v>
      </c>
      <c r="B22" s="8" t="s">
        <v>6210</v>
      </c>
      <c r="C22" s="9" t="s">
        <v>15484</v>
      </c>
      <c r="D22" s="7">
        <v>1314.2</v>
      </c>
      <c r="E22" s="10">
        <f t="shared" si="0"/>
        <v>0.38331823991040376</v>
      </c>
      <c r="F22" s="7">
        <f t="shared" si="1"/>
        <v>45781.199999999983</v>
      </c>
      <c r="G22" s="10">
        <f t="shared" si="2"/>
        <v>1.1003574193997816E-2</v>
      </c>
      <c r="H22" s="7" t="str">
        <f t="shared" si="3"/>
        <v>A</v>
      </c>
      <c r="I22" s="20">
        <f t="shared" si="4"/>
        <v>5.4054054054054057E-2</v>
      </c>
      <c r="J22" s="20">
        <v>0.8</v>
      </c>
    </row>
    <row r="23" spans="1:10" ht="43.2" x14ac:dyDescent="0.3">
      <c r="A23" s="18">
        <v>21</v>
      </c>
      <c r="B23" s="8" t="s">
        <v>5702</v>
      </c>
      <c r="C23" s="9" t="s">
        <v>15485</v>
      </c>
      <c r="D23" s="7">
        <v>1255.2999999999997</v>
      </c>
      <c r="E23" s="10">
        <f t="shared" si="0"/>
        <v>0.39382865437222503</v>
      </c>
      <c r="F23" s="7">
        <f t="shared" si="1"/>
        <v>47036.499999999985</v>
      </c>
      <c r="G23" s="10">
        <f t="shared" si="2"/>
        <v>1.0510414461821226E-2</v>
      </c>
      <c r="H23" s="7" t="str">
        <f t="shared" si="3"/>
        <v>A</v>
      </c>
      <c r="I23" s="20">
        <f t="shared" si="4"/>
        <v>5.675675675675676E-2</v>
      </c>
      <c r="J23" s="20">
        <v>0.8</v>
      </c>
    </row>
    <row r="24" spans="1:10" ht="43.2" x14ac:dyDescent="0.3">
      <c r="A24" s="18">
        <v>22</v>
      </c>
      <c r="B24" s="8" t="s">
        <v>5912</v>
      </c>
      <c r="C24" s="9" t="s">
        <v>15482</v>
      </c>
      <c r="D24" s="7">
        <v>1193.2999999999997</v>
      </c>
      <c r="E24" s="10">
        <f t="shared" si="0"/>
        <v>0.40381995332649201</v>
      </c>
      <c r="F24" s="7">
        <f t="shared" si="1"/>
        <v>48229.799999999988</v>
      </c>
      <c r="G24" s="10">
        <f t="shared" si="2"/>
        <v>9.9912989542669233E-3</v>
      </c>
      <c r="H24" s="7" t="str">
        <f t="shared" si="3"/>
        <v>A</v>
      </c>
      <c r="I24" s="20">
        <f t="shared" si="4"/>
        <v>5.9459459459459463E-2</v>
      </c>
      <c r="J24" s="20">
        <v>0.8</v>
      </c>
    </row>
    <row r="25" spans="1:10" ht="43.2" x14ac:dyDescent="0.3">
      <c r="A25" s="18">
        <v>23</v>
      </c>
      <c r="B25" s="8" t="s">
        <v>5632</v>
      </c>
      <c r="C25" s="9" t="s">
        <v>15489</v>
      </c>
      <c r="D25" s="7">
        <v>1166.7999999999997</v>
      </c>
      <c r="E25" s="10">
        <f t="shared" si="0"/>
        <v>0.4135893722654333</v>
      </c>
      <c r="F25" s="7">
        <f t="shared" si="1"/>
        <v>49396.599999999991</v>
      </c>
      <c r="G25" s="10">
        <f t="shared" si="2"/>
        <v>9.7694189389412947E-3</v>
      </c>
      <c r="H25" s="7" t="str">
        <f t="shared" si="3"/>
        <v>A</v>
      </c>
      <c r="I25" s="20">
        <f t="shared" si="4"/>
        <v>6.2162162162162166E-2</v>
      </c>
      <c r="J25" s="20">
        <v>0.8</v>
      </c>
    </row>
    <row r="26" spans="1:10" ht="43.2" x14ac:dyDescent="0.3">
      <c r="A26" s="18">
        <v>24</v>
      </c>
      <c r="B26" s="8" t="s">
        <v>5926</v>
      </c>
      <c r="C26" s="9" t="s">
        <v>15240</v>
      </c>
      <c r="D26" s="7">
        <v>1039.8000000000002</v>
      </c>
      <c r="E26" s="10">
        <f t="shared" si="0"/>
        <v>0.42229544169696498</v>
      </c>
      <c r="F26" s="7">
        <f t="shared" si="1"/>
        <v>50436.399999999994</v>
      </c>
      <c r="G26" s="10">
        <f t="shared" si="2"/>
        <v>8.7060694315316788E-3</v>
      </c>
      <c r="H26" s="7" t="str">
        <f t="shared" si="3"/>
        <v>A</v>
      </c>
      <c r="I26" s="20">
        <f t="shared" si="4"/>
        <v>6.4864864864864868E-2</v>
      </c>
      <c r="J26" s="20">
        <v>0.8</v>
      </c>
    </row>
    <row r="27" spans="1:10" x14ac:dyDescent="0.3">
      <c r="A27" s="18">
        <v>25</v>
      </c>
      <c r="B27" s="8" t="s">
        <v>5985</v>
      </c>
      <c r="C27" s="9" t="e">
        <v>#N/A</v>
      </c>
      <c r="D27" s="7">
        <v>988</v>
      </c>
      <c r="E27" s="10">
        <f t="shared" si="0"/>
        <v>0.43056779849476584</v>
      </c>
      <c r="F27" s="7">
        <f t="shared" si="1"/>
        <v>51424.399999999994</v>
      </c>
      <c r="G27" s="10">
        <f t="shared" si="2"/>
        <v>8.2723567978008235E-3</v>
      </c>
      <c r="H27" s="7" t="str">
        <f t="shared" si="3"/>
        <v>A</v>
      </c>
      <c r="I27" s="20">
        <f t="shared" si="4"/>
        <v>6.7567567567567571E-2</v>
      </c>
      <c r="J27" s="20">
        <v>0.8</v>
      </c>
    </row>
    <row r="28" spans="1:10" ht="43.2" x14ac:dyDescent="0.3">
      <c r="A28" s="18">
        <v>26</v>
      </c>
      <c r="B28" s="8" t="s">
        <v>5602</v>
      </c>
      <c r="C28" s="9" t="s">
        <v>15384</v>
      </c>
      <c r="D28" s="7">
        <v>983.09999999999991</v>
      </c>
      <c r="E28" s="10">
        <f t="shared" si="0"/>
        <v>0.43879912842180829</v>
      </c>
      <c r="F28" s="7">
        <f t="shared" si="1"/>
        <v>52407.499999999993</v>
      </c>
      <c r="G28" s="10">
        <f t="shared" si="2"/>
        <v>8.2313299270424991E-3</v>
      </c>
      <c r="H28" s="7" t="str">
        <f t="shared" si="3"/>
        <v>A</v>
      </c>
      <c r="I28" s="20">
        <f t="shared" si="4"/>
        <v>7.0270270270270274E-2</v>
      </c>
      <c r="J28" s="20">
        <v>0.8</v>
      </c>
    </row>
    <row r="29" spans="1:10" ht="43.2" x14ac:dyDescent="0.3">
      <c r="A29" s="18">
        <v>27</v>
      </c>
      <c r="B29" s="8" t="s">
        <v>6532</v>
      </c>
      <c r="C29" s="9" t="s">
        <v>15490</v>
      </c>
      <c r="D29" s="7">
        <v>943.99999999999977</v>
      </c>
      <c r="E29" s="10">
        <f t="shared" si="0"/>
        <v>0.44670308066586095</v>
      </c>
      <c r="F29" s="7">
        <f t="shared" si="1"/>
        <v>53351.499999999993</v>
      </c>
      <c r="G29" s="10">
        <f t="shared" si="2"/>
        <v>7.9039522440526068E-3</v>
      </c>
      <c r="H29" s="7" t="str">
        <f t="shared" si="3"/>
        <v>A</v>
      </c>
      <c r="I29" s="20">
        <f t="shared" si="4"/>
        <v>7.2972972972972977E-2</v>
      </c>
      <c r="J29" s="20">
        <v>0.8</v>
      </c>
    </row>
    <row r="30" spans="1:10" ht="43.2" x14ac:dyDescent="0.3">
      <c r="A30" s="18">
        <v>28</v>
      </c>
      <c r="B30" s="8" t="s">
        <v>5870</v>
      </c>
      <c r="C30" s="9" t="s">
        <v>15207</v>
      </c>
      <c r="D30" s="7">
        <v>935.70000000000039</v>
      </c>
      <c r="E30" s="10">
        <f t="shared" si="0"/>
        <v>0.45453753841454736</v>
      </c>
      <c r="F30" s="7">
        <f t="shared" si="1"/>
        <v>54287.19999999999</v>
      </c>
      <c r="G30" s="10">
        <f t="shared" si="2"/>
        <v>7.8344577486864717E-3</v>
      </c>
      <c r="H30" s="7" t="str">
        <f t="shared" si="3"/>
        <v>A</v>
      </c>
      <c r="I30" s="20">
        <f t="shared" si="4"/>
        <v>7.567567567567568E-2</v>
      </c>
      <c r="J30" s="20">
        <v>0.8</v>
      </c>
    </row>
    <row r="31" spans="1:10" ht="43.2" x14ac:dyDescent="0.3">
      <c r="A31" s="18">
        <v>29</v>
      </c>
      <c r="B31" s="8" t="s">
        <v>8906</v>
      </c>
      <c r="C31" s="9" t="s">
        <v>15408</v>
      </c>
      <c r="D31" s="7">
        <v>929.3</v>
      </c>
      <c r="E31" s="10">
        <f t="shared" si="0"/>
        <v>0.46231841004632501</v>
      </c>
      <c r="F31" s="7">
        <f t="shared" si="1"/>
        <v>55216.499999999993</v>
      </c>
      <c r="G31" s="10">
        <f t="shared" si="2"/>
        <v>7.7808716317776371E-3</v>
      </c>
      <c r="H31" s="7" t="str">
        <f t="shared" si="3"/>
        <v>A</v>
      </c>
      <c r="I31" s="20">
        <f t="shared" si="4"/>
        <v>7.8378378378378383E-2</v>
      </c>
      <c r="J31" s="20">
        <v>0.8</v>
      </c>
    </row>
    <row r="32" spans="1:10" ht="43.2" x14ac:dyDescent="0.3">
      <c r="A32" s="18">
        <v>30</v>
      </c>
      <c r="B32" s="8" t="s">
        <v>6100</v>
      </c>
      <c r="C32" s="9" t="s">
        <v>15316</v>
      </c>
      <c r="D32" s="7">
        <v>925.29999999999973</v>
      </c>
      <c r="E32" s="10">
        <f t="shared" si="0"/>
        <v>0.47006579035503465</v>
      </c>
      <c r="F32" s="7">
        <f t="shared" si="1"/>
        <v>56141.799999999996</v>
      </c>
      <c r="G32" s="10">
        <f t="shared" si="2"/>
        <v>7.7473803087096151E-3</v>
      </c>
      <c r="H32" s="7" t="str">
        <f t="shared" si="3"/>
        <v>A</v>
      </c>
      <c r="I32" s="20">
        <f t="shared" si="4"/>
        <v>8.1081081081081086E-2</v>
      </c>
      <c r="J32" s="20">
        <v>0.8</v>
      </c>
    </row>
    <row r="33" spans="1:10" ht="43.2" x14ac:dyDescent="0.3">
      <c r="A33" s="18">
        <v>31</v>
      </c>
      <c r="B33" s="8" t="s">
        <v>5921</v>
      </c>
      <c r="C33" s="9" t="s">
        <v>15189</v>
      </c>
      <c r="D33" s="7">
        <v>913.80000000000007</v>
      </c>
      <c r="E33" s="10">
        <f t="shared" si="0"/>
        <v>0.47771688310992377</v>
      </c>
      <c r="F33" s="7">
        <f t="shared" si="1"/>
        <v>57055.6</v>
      </c>
      <c r="G33" s="10">
        <f t="shared" si="2"/>
        <v>7.6510927548890618E-3</v>
      </c>
      <c r="H33" s="7" t="str">
        <f t="shared" si="3"/>
        <v>A</v>
      </c>
      <c r="I33" s="20">
        <f t="shared" si="4"/>
        <v>8.3783783783783788E-2</v>
      </c>
      <c r="J33" s="20">
        <v>0.8</v>
      </c>
    </row>
    <row r="34" spans="1:10" ht="43.2" x14ac:dyDescent="0.3">
      <c r="A34" s="18">
        <v>32</v>
      </c>
      <c r="B34" s="8" t="s">
        <v>5839</v>
      </c>
      <c r="C34" s="9" t="s">
        <v>15491</v>
      </c>
      <c r="D34" s="7">
        <v>909.4</v>
      </c>
      <c r="E34" s="10">
        <f t="shared" si="0"/>
        <v>0.48533113540943801</v>
      </c>
      <c r="F34" s="7">
        <f t="shared" si="1"/>
        <v>57965</v>
      </c>
      <c r="G34" s="10">
        <f t="shared" si="2"/>
        <v>7.61425229951424E-3</v>
      </c>
      <c r="H34" s="7" t="str">
        <f t="shared" si="3"/>
        <v>A</v>
      </c>
      <c r="I34" s="20">
        <f t="shared" si="4"/>
        <v>8.6486486486486491E-2</v>
      </c>
      <c r="J34" s="20">
        <v>0.8</v>
      </c>
    </row>
    <row r="35" spans="1:10" ht="43.2" x14ac:dyDescent="0.3">
      <c r="A35" s="18">
        <v>33</v>
      </c>
      <c r="B35" s="8" t="s">
        <v>6170</v>
      </c>
      <c r="C35" s="9" t="s">
        <v>15408</v>
      </c>
      <c r="D35" s="7">
        <v>826.09999999999991</v>
      </c>
      <c r="E35" s="10">
        <f t="shared" si="0"/>
        <v>0.49224793090606073</v>
      </c>
      <c r="F35" s="7">
        <f t="shared" si="1"/>
        <v>58791.1</v>
      </c>
      <c r="G35" s="10">
        <f t="shared" si="2"/>
        <v>6.9167954966227324E-3</v>
      </c>
      <c r="H35" s="7" t="str">
        <f t="shared" si="3"/>
        <v>A</v>
      </c>
      <c r="I35" s="20">
        <f t="shared" si="4"/>
        <v>8.9189189189189194E-2</v>
      </c>
      <c r="J35" s="20">
        <v>0.8</v>
      </c>
    </row>
    <row r="36" spans="1:10" ht="43.2" x14ac:dyDescent="0.3">
      <c r="A36" s="18">
        <v>34</v>
      </c>
      <c r="B36" s="8" t="s">
        <v>6308</v>
      </c>
      <c r="C36" s="9" t="s">
        <v>15348</v>
      </c>
      <c r="D36" s="7">
        <v>796.1</v>
      </c>
      <c r="E36" s="10">
        <f t="shared" si="0"/>
        <v>0.49891354147967332</v>
      </c>
      <c r="F36" s="7">
        <f t="shared" si="1"/>
        <v>59587.199999999997</v>
      </c>
      <c r="G36" s="10">
        <f t="shared" si="2"/>
        <v>6.6656105736125869E-3</v>
      </c>
      <c r="H36" s="7" t="str">
        <f t="shared" si="3"/>
        <v>A</v>
      </c>
      <c r="I36" s="20">
        <f t="shared" si="4"/>
        <v>9.1891891891891897E-2</v>
      </c>
      <c r="J36" s="20">
        <v>0.8</v>
      </c>
    </row>
    <row r="37" spans="1:10" ht="43.2" x14ac:dyDescent="0.3">
      <c r="A37" s="18">
        <v>35</v>
      </c>
      <c r="B37" s="8" t="s">
        <v>6413</v>
      </c>
      <c r="C37" s="9" t="s">
        <v>15449</v>
      </c>
      <c r="D37" s="7">
        <v>752.5</v>
      </c>
      <c r="E37" s="10">
        <f t="shared" si="0"/>
        <v>0.50521409663184447</v>
      </c>
      <c r="F37" s="7">
        <f t="shared" si="1"/>
        <v>60339.7</v>
      </c>
      <c r="G37" s="10">
        <f t="shared" si="2"/>
        <v>6.3005551521711743E-3</v>
      </c>
      <c r="H37" s="7" t="str">
        <f t="shared" si="3"/>
        <v>A</v>
      </c>
      <c r="I37" s="20">
        <f t="shared" si="4"/>
        <v>9.45945945945946E-2</v>
      </c>
      <c r="J37" s="20">
        <v>0.8</v>
      </c>
    </row>
    <row r="38" spans="1:10" ht="43.2" x14ac:dyDescent="0.3">
      <c r="A38" s="18">
        <v>36</v>
      </c>
      <c r="B38" s="8" t="s">
        <v>6511</v>
      </c>
      <c r="C38" s="9" t="s">
        <v>15384</v>
      </c>
      <c r="D38" s="7">
        <v>735.4</v>
      </c>
      <c r="E38" s="10">
        <f t="shared" si="0"/>
        <v>0.51137147637789993</v>
      </c>
      <c r="F38" s="7">
        <f t="shared" si="1"/>
        <v>61075.1</v>
      </c>
      <c r="G38" s="10">
        <f t="shared" si="2"/>
        <v>6.1573797460553904E-3</v>
      </c>
      <c r="H38" s="7" t="str">
        <f t="shared" si="3"/>
        <v>A</v>
      </c>
      <c r="I38" s="20">
        <f t="shared" si="4"/>
        <v>9.7297297297297303E-2</v>
      </c>
      <c r="J38" s="20">
        <v>0.8</v>
      </c>
    </row>
    <row r="39" spans="1:10" x14ac:dyDescent="0.3">
      <c r="A39" s="18">
        <v>37</v>
      </c>
      <c r="B39" s="8" t="s">
        <v>5722</v>
      </c>
      <c r="C39" s="9" t="e">
        <v>#N/A</v>
      </c>
      <c r="D39" s="7">
        <v>728.40000000000009</v>
      </c>
      <c r="E39" s="10">
        <f t="shared" si="0"/>
        <v>0.51747024630858629</v>
      </c>
      <c r="F39" s="7">
        <f t="shared" si="1"/>
        <v>61803.5</v>
      </c>
      <c r="G39" s="10">
        <f t="shared" si="2"/>
        <v>6.0987699306863574E-3</v>
      </c>
      <c r="H39" s="7" t="str">
        <f t="shared" si="3"/>
        <v>A</v>
      </c>
      <c r="I39" s="20">
        <f t="shared" si="4"/>
        <v>0.1</v>
      </c>
      <c r="J39" s="20">
        <v>0.8</v>
      </c>
    </row>
    <row r="40" spans="1:10" x14ac:dyDescent="0.3">
      <c r="A40" s="18">
        <v>38</v>
      </c>
      <c r="B40" s="8" t="s">
        <v>5834</v>
      </c>
      <c r="C40" s="9" t="e">
        <v>#N/A</v>
      </c>
      <c r="D40" s="7">
        <v>707.80000000000007</v>
      </c>
      <c r="E40" s="10">
        <f t="shared" si="0"/>
        <v>0.52339653592547231</v>
      </c>
      <c r="F40" s="7">
        <f t="shared" si="1"/>
        <v>62511.3</v>
      </c>
      <c r="G40" s="10">
        <f t="shared" si="2"/>
        <v>5.9262896168860565E-3</v>
      </c>
      <c r="H40" s="7" t="str">
        <f t="shared" si="3"/>
        <v>A</v>
      </c>
      <c r="I40" s="20">
        <f t="shared" si="4"/>
        <v>0.10270270270270271</v>
      </c>
      <c r="J40" s="20">
        <v>0.8</v>
      </c>
    </row>
    <row r="41" spans="1:10" ht="28.8" x14ac:dyDescent="0.3">
      <c r="A41" s="18">
        <v>39</v>
      </c>
      <c r="B41" s="8" t="s">
        <v>6025</v>
      </c>
      <c r="C41" s="9" t="s">
        <v>14926</v>
      </c>
      <c r="D41" s="7">
        <v>707.5</v>
      </c>
      <c r="E41" s="10">
        <f t="shared" si="0"/>
        <v>0.52932031369312826</v>
      </c>
      <c r="F41" s="7">
        <f t="shared" si="1"/>
        <v>63218.8</v>
      </c>
      <c r="G41" s="10">
        <f t="shared" si="2"/>
        <v>5.9237777676559543E-3</v>
      </c>
      <c r="H41" s="7" t="str">
        <f t="shared" si="3"/>
        <v>A</v>
      </c>
      <c r="I41" s="20">
        <f t="shared" si="4"/>
        <v>0.10540540540540541</v>
      </c>
      <c r="J41" s="20">
        <v>0.8</v>
      </c>
    </row>
    <row r="42" spans="1:10" ht="28.8" x14ac:dyDescent="0.3">
      <c r="A42" s="18">
        <v>40</v>
      </c>
      <c r="B42" s="8" t="s">
        <v>6046</v>
      </c>
      <c r="C42" s="9" t="s">
        <v>14904</v>
      </c>
      <c r="D42" s="7">
        <v>704.2</v>
      </c>
      <c r="E42" s="10">
        <f t="shared" si="0"/>
        <v>0.53521646111925314</v>
      </c>
      <c r="F42" s="7">
        <f t="shared" si="1"/>
        <v>63923</v>
      </c>
      <c r="G42" s="10">
        <f t="shared" si="2"/>
        <v>5.8961474261248386E-3</v>
      </c>
      <c r="H42" s="7" t="str">
        <f t="shared" si="3"/>
        <v>A</v>
      </c>
      <c r="I42" s="20">
        <f t="shared" si="4"/>
        <v>0.10810810810810811</v>
      </c>
      <c r="J42" s="20">
        <v>0.8</v>
      </c>
    </row>
    <row r="43" spans="1:10" ht="43.2" x14ac:dyDescent="0.3">
      <c r="A43" s="18">
        <v>41</v>
      </c>
      <c r="B43" s="8" t="s">
        <v>6395</v>
      </c>
      <c r="C43" s="9" t="s">
        <v>15361</v>
      </c>
      <c r="D43" s="7">
        <v>698.2</v>
      </c>
      <c r="E43" s="10">
        <f t="shared" si="0"/>
        <v>0.54106237156077586</v>
      </c>
      <c r="F43" s="7">
        <f t="shared" si="1"/>
        <v>64621.2</v>
      </c>
      <c r="G43" s="10">
        <f t="shared" si="2"/>
        <v>5.8459104415228089E-3</v>
      </c>
      <c r="H43" s="7" t="str">
        <f t="shared" si="3"/>
        <v>A</v>
      </c>
      <c r="I43" s="20">
        <f t="shared" si="4"/>
        <v>0.11081081081081082</v>
      </c>
      <c r="J43" s="20">
        <v>0.8</v>
      </c>
    </row>
    <row r="44" spans="1:10" ht="43.2" x14ac:dyDescent="0.3">
      <c r="A44" s="18">
        <v>42</v>
      </c>
      <c r="B44" s="8" t="s">
        <v>6627</v>
      </c>
      <c r="C44" s="9" t="s">
        <v>14989</v>
      </c>
      <c r="D44" s="7">
        <v>659.80000000000007</v>
      </c>
      <c r="E44" s="10">
        <f t="shared" si="0"/>
        <v>0.54658676530084571</v>
      </c>
      <c r="F44" s="7">
        <f t="shared" si="1"/>
        <v>65281</v>
      </c>
      <c r="G44" s="10">
        <f t="shared" si="2"/>
        <v>5.5243937400698221E-3</v>
      </c>
      <c r="H44" s="7" t="str">
        <f t="shared" si="3"/>
        <v>A</v>
      </c>
      <c r="I44" s="20">
        <f t="shared" si="4"/>
        <v>0.11351351351351352</v>
      </c>
      <c r="J44" s="20">
        <v>0.8</v>
      </c>
    </row>
    <row r="45" spans="1:10" ht="43.2" x14ac:dyDescent="0.3">
      <c r="A45" s="18">
        <v>43</v>
      </c>
      <c r="B45" s="8" t="s">
        <v>5546</v>
      </c>
      <c r="C45" s="9" t="s">
        <v>15265</v>
      </c>
      <c r="D45" s="7">
        <v>657.20000000000016</v>
      </c>
      <c r="E45" s="10">
        <f t="shared" si="0"/>
        <v>0.55208938968092136</v>
      </c>
      <c r="F45" s="7">
        <f t="shared" si="1"/>
        <v>65938.2</v>
      </c>
      <c r="G45" s="10">
        <f t="shared" si="2"/>
        <v>5.5026243800756101E-3</v>
      </c>
      <c r="H45" s="7" t="str">
        <f t="shared" si="3"/>
        <v>A</v>
      </c>
      <c r="I45" s="20">
        <f t="shared" si="4"/>
        <v>0.11621621621621622</v>
      </c>
      <c r="J45" s="20">
        <v>0.8</v>
      </c>
    </row>
    <row r="46" spans="1:10" ht="43.2" x14ac:dyDescent="0.3">
      <c r="A46" s="18">
        <v>44</v>
      </c>
      <c r="B46" s="8" t="s">
        <v>5875</v>
      </c>
      <c r="C46" s="9" t="s">
        <v>15218</v>
      </c>
      <c r="D46" s="7">
        <v>656.6</v>
      </c>
      <c r="E46" s="10">
        <f t="shared" si="0"/>
        <v>0.55758699036253678</v>
      </c>
      <c r="F46" s="7">
        <f t="shared" si="1"/>
        <v>66594.8</v>
      </c>
      <c r="G46" s="10">
        <f t="shared" si="2"/>
        <v>5.4976006816154057E-3</v>
      </c>
      <c r="H46" s="7" t="str">
        <f t="shared" si="3"/>
        <v>A</v>
      </c>
      <c r="I46" s="20">
        <f t="shared" si="4"/>
        <v>0.11891891891891893</v>
      </c>
      <c r="J46" s="20">
        <v>0.8</v>
      </c>
    </row>
    <row r="47" spans="1:10" ht="43.2" x14ac:dyDescent="0.3">
      <c r="A47" s="18">
        <v>45</v>
      </c>
      <c r="B47" s="8" t="s">
        <v>6454</v>
      </c>
      <c r="C47" s="9" t="s">
        <v>15142</v>
      </c>
      <c r="D47" s="7">
        <v>649.10000000000025</v>
      </c>
      <c r="E47" s="10">
        <f t="shared" si="0"/>
        <v>0.56302179481339965</v>
      </c>
      <c r="F47" s="7">
        <f t="shared" si="1"/>
        <v>67243.900000000009</v>
      </c>
      <c r="G47" s="10">
        <f t="shared" si="2"/>
        <v>5.434804450862871E-3</v>
      </c>
      <c r="H47" s="7" t="str">
        <f t="shared" si="3"/>
        <v>A</v>
      </c>
      <c r="I47" s="20">
        <f t="shared" si="4"/>
        <v>0.12162162162162163</v>
      </c>
      <c r="J47" s="20">
        <v>0.8</v>
      </c>
    </row>
    <row r="48" spans="1:10" ht="43.2" x14ac:dyDescent="0.3">
      <c r="A48" s="18">
        <v>46</v>
      </c>
      <c r="B48" s="8" t="s">
        <v>6644</v>
      </c>
      <c r="C48" s="9" t="s">
        <v>14872</v>
      </c>
      <c r="D48" s="7">
        <v>597.59999999999991</v>
      </c>
      <c r="E48" s="10">
        <f t="shared" si="0"/>
        <v>0.56802539847976186</v>
      </c>
      <c r="F48" s="7">
        <f t="shared" si="1"/>
        <v>67841.500000000015</v>
      </c>
      <c r="G48" s="10">
        <f t="shared" si="2"/>
        <v>5.0036036663621171E-3</v>
      </c>
      <c r="H48" s="7" t="str">
        <f t="shared" si="3"/>
        <v>A</v>
      </c>
      <c r="I48" s="20">
        <f t="shared" si="4"/>
        <v>0.12432432432432433</v>
      </c>
      <c r="J48" s="20">
        <v>0.8</v>
      </c>
    </row>
    <row r="49" spans="1:10" ht="28.8" x14ac:dyDescent="0.3">
      <c r="A49" s="18">
        <v>47</v>
      </c>
      <c r="B49" s="8" t="s">
        <v>7012</v>
      </c>
      <c r="C49" s="9" t="s">
        <v>14972</v>
      </c>
      <c r="D49" s="7">
        <v>589.79999999999995</v>
      </c>
      <c r="E49" s="10">
        <f t="shared" si="0"/>
        <v>0.57296369406614134</v>
      </c>
      <c r="F49" s="7">
        <f t="shared" si="1"/>
        <v>68431.300000000017</v>
      </c>
      <c r="G49" s="10">
        <f t="shared" si="2"/>
        <v>4.9382955863794794E-3</v>
      </c>
      <c r="H49" s="7" t="str">
        <f t="shared" si="3"/>
        <v>A</v>
      </c>
      <c r="I49" s="20">
        <f t="shared" si="4"/>
        <v>0.12702702702702703</v>
      </c>
      <c r="J49" s="20">
        <v>0.8</v>
      </c>
    </row>
    <row r="50" spans="1:10" ht="43.2" x14ac:dyDescent="0.3">
      <c r="A50" s="18">
        <v>48</v>
      </c>
      <c r="B50" s="8" t="s">
        <v>5610</v>
      </c>
      <c r="C50" s="9" t="s">
        <v>15361</v>
      </c>
      <c r="D50" s="7">
        <v>579.99999999999977</v>
      </c>
      <c r="E50" s="10">
        <f t="shared" si="0"/>
        <v>0.57781993591100422</v>
      </c>
      <c r="F50" s="7">
        <f t="shared" si="1"/>
        <v>69011.300000000017</v>
      </c>
      <c r="G50" s="10">
        <f t="shared" si="2"/>
        <v>4.8562418448628297E-3</v>
      </c>
      <c r="H50" s="7" t="str">
        <f t="shared" si="3"/>
        <v>A</v>
      </c>
      <c r="I50" s="20">
        <f t="shared" si="4"/>
        <v>0.12972972972972974</v>
      </c>
      <c r="J50" s="20">
        <v>0.8</v>
      </c>
    </row>
    <row r="51" spans="1:10" x14ac:dyDescent="0.3">
      <c r="A51" s="18">
        <v>49</v>
      </c>
      <c r="B51" s="8" t="s">
        <v>5966</v>
      </c>
      <c r="C51" s="9" t="e">
        <v>#N/A</v>
      </c>
      <c r="D51" s="7">
        <v>577.29999999999995</v>
      </c>
      <c r="E51" s="10">
        <f t="shared" si="0"/>
        <v>0.58265357111279614</v>
      </c>
      <c r="F51" s="7">
        <f t="shared" si="1"/>
        <v>69588.60000000002</v>
      </c>
      <c r="G51" s="10">
        <f t="shared" si="2"/>
        <v>4.8336352017919184E-3</v>
      </c>
      <c r="H51" s="7" t="str">
        <f t="shared" si="3"/>
        <v>A</v>
      </c>
      <c r="I51" s="20">
        <f t="shared" si="4"/>
        <v>0.13243243243243244</v>
      </c>
      <c r="J51" s="20">
        <v>0.8</v>
      </c>
    </row>
    <row r="52" spans="1:10" ht="28.8" x14ac:dyDescent="0.3">
      <c r="A52" s="18">
        <v>50</v>
      </c>
      <c r="B52" s="8" t="s">
        <v>6042</v>
      </c>
      <c r="C52" s="9" t="s">
        <v>14895</v>
      </c>
      <c r="D52" s="7">
        <v>562.40000000000009</v>
      </c>
      <c r="E52" s="10">
        <f t="shared" si="0"/>
        <v>0.58736245113615959</v>
      </c>
      <c r="F52" s="7">
        <f t="shared" si="1"/>
        <v>70151.000000000015</v>
      </c>
      <c r="G52" s="10">
        <f t="shared" si="2"/>
        <v>4.7088800233635467E-3</v>
      </c>
      <c r="H52" s="7" t="str">
        <f t="shared" si="3"/>
        <v>A</v>
      </c>
      <c r="I52" s="20">
        <f t="shared" si="4"/>
        <v>0.13513513513513514</v>
      </c>
      <c r="J52" s="20">
        <v>0.8</v>
      </c>
    </row>
    <row r="53" spans="1:10" ht="28.8" x14ac:dyDescent="0.3">
      <c r="A53" s="18">
        <v>51</v>
      </c>
      <c r="B53" s="8" t="s">
        <v>7009</v>
      </c>
      <c r="C53" s="9" t="s">
        <v>14968</v>
      </c>
      <c r="D53" s="7">
        <v>541.6</v>
      </c>
      <c r="E53" s="10">
        <f t="shared" si="0"/>
        <v>0.5918971762795695</v>
      </c>
      <c r="F53" s="7">
        <f t="shared" si="1"/>
        <v>70692.60000000002</v>
      </c>
      <c r="G53" s="10">
        <f t="shared" si="2"/>
        <v>4.5347251434098446E-3</v>
      </c>
      <c r="H53" s="7" t="str">
        <f t="shared" si="3"/>
        <v>A</v>
      </c>
      <c r="I53" s="20">
        <f t="shared" si="4"/>
        <v>0.13783783783783785</v>
      </c>
      <c r="J53" s="20">
        <v>0.8</v>
      </c>
    </row>
    <row r="54" spans="1:10" x14ac:dyDescent="0.3">
      <c r="A54" s="18">
        <v>52</v>
      </c>
      <c r="B54" s="8" t="s">
        <v>8188</v>
      </c>
      <c r="C54" s="9" t="e">
        <v>#N/A</v>
      </c>
      <c r="D54" s="7">
        <v>540.70000000000005</v>
      </c>
      <c r="E54" s="10">
        <f t="shared" si="0"/>
        <v>0.59642436587528902</v>
      </c>
      <c r="F54" s="7">
        <f t="shared" si="1"/>
        <v>71233.300000000017</v>
      </c>
      <c r="G54" s="10">
        <f t="shared" si="2"/>
        <v>4.5271895957195406E-3</v>
      </c>
      <c r="H54" s="7" t="str">
        <f t="shared" si="3"/>
        <v>A</v>
      </c>
      <c r="I54" s="20">
        <f t="shared" si="4"/>
        <v>0.14054054054054055</v>
      </c>
      <c r="J54" s="20">
        <v>0.8</v>
      </c>
    </row>
    <row r="55" spans="1:10" ht="43.2" x14ac:dyDescent="0.3">
      <c r="A55" s="18">
        <v>53</v>
      </c>
      <c r="B55" s="8" t="s">
        <v>5892</v>
      </c>
      <c r="C55" s="9" t="s">
        <v>15134</v>
      </c>
      <c r="D55" s="7">
        <v>539.50000000000011</v>
      </c>
      <c r="E55" s="10">
        <f t="shared" si="0"/>
        <v>0.60094150807408819</v>
      </c>
      <c r="F55" s="7">
        <f t="shared" si="1"/>
        <v>71772.800000000017</v>
      </c>
      <c r="G55" s="10">
        <f t="shared" si="2"/>
        <v>4.5171421987991352E-3</v>
      </c>
      <c r="H55" s="7" t="str">
        <f t="shared" si="3"/>
        <v>A</v>
      </c>
      <c r="I55" s="20">
        <f t="shared" si="4"/>
        <v>0.14324324324324325</v>
      </c>
      <c r="J55" s="20">
        <v>0.8</v>
      </c>
    </row>
    <row r="56" spans="1:10" ht="43.2" x14ac:dyDescent="0.3">
      <c r="A56" s="18">
        <v>54</v>
      </c>
      <c r="B56" s="8" t="s">
        <v>6005</v>
      </c>
      <c r="C56" s="9" t="s">
        <v>15486</v>
      </c>
      <c r="D56" s="7">
        <v>526.99999999999989</v>
      </c>
      <c r="E56" s="10">
        <f t="shared" si="0"/>
        <v>0.60535398988829969</v>
      </c>
      <c r="F56" s="7">
        <f t="shared" si="1"/>
        <v>72299.800000000017</v>
      </c>
      <c r="G56" s="10">
        <f t="shared" si="2"/>
        <v>4.4124818142115725E-3</v>
      </c>
      <c r="H56" s="7" t="str">
        <f t="shared" si="3"/>
        <v>A</v>
      </c>
      <c r="I56" s="20">
        <f t="shared" si="4"/>
        <v>0.14594594594594595</v>
      </c>
      <c r="J56" s="20">
        <v>0.8</v>
      </c>
    </row>
    <row r="57" spans="1:10" x14ac:dyDescent="0.3">
      <c r="A57" s="18">
        <v>55</v>
      </c>
      <c r="B57" s="8" t="s">
        <v>7204</v>
      </c>
      <c r="C57" s="9" t="e">
        <v>#N/A</v>
      </c>
      <c r="D57" s="7">
        <v>525</v>
      </c>
      <c r="E57" s="10">
        <f t="shared" si="0"/>
        <v>0.60974972604097732</v>
      </c>
      <c r="F57" s="7">
        <f t="shared" si="1"/>
        <v>72824.800000000017</v>
      </c>
      <c r="G57" s="10">
        <f t="shared" si="2"/>
        <v>4.3957361526775632E-3</v>
      </c>
      <c r="H57" s="7" t="str">
        <f t="shared" si="3"/>
        <v>A</v>
      </c>
      <c r="I57" s="20">
        <f t="shared" si="4"/>
        <v>0.14864864864864866</v>
      </c>
      <c r="J57" s="20">
        <v>0.8</v>
      </c>
    </row>
    <row r="58" spans="1:10" ht="43.2" x14ac:dyDescent="0.3">
      <c r="A58" s="18">
        <v>56</v>
      </c>
      <c r="B58" s="8" t="s">
        <v>521</v>
      </c>
      <c r="C58" s="9" t="s">
        <v>14612</v>
      </c>
      <c r="D58" s="7">
        <v>517.29999999999984</v>
      </c>
      <c r="E58" s="10">
        <f t="shared" si="0"/>
        <v>0.61408099139674899</v>
      </c>
      <c r="F58" s="7">
        <f t="shared" si="1"/>
        <v>73342.10000000002</v>
      </c>
      <c r="G58" s="10">
        <f t="shared" si="2"/>
        <v>4.3312653557716248E-3</v>
      </c>
      <c r="H58" s="7" t="str">
        <f t="shared" si="3"/>
        <v>A</v>
      </c>
      <c r="I58" s="20">
        <f t="shared" si="4"/>
        <v>0.15135135135135136</v>
      </c>
      <c r="J58" s="20">
        <v>0.8</v>
      </c>
    </row>
    <row r="59" spans="1:10" ht="43.2" x14ac:dyDescent="0.3">
      <c r="A59" s="18">
        <v>57</v>
      </c>
      <c r="B59" s="8" t="s">
        <v>9266</v>
      </c>
      <c r="C59" s="9" t="s">
        <v>15454</v>
      </c>
      <c r="D59" s="7">
        <v>515.50000000000011</v>
      </c>
      <c r="E59" s="10">
        <f t="shared" si="0"/>
        <v>0.61839718565713997</v>
      </c>
      <c r="F59" s="7">
        <f t="shared" si="1"/>
        <v>73857.60000000002</v>
      </c>
      <c r="G59" s="10">
        <f t="shared" si="2"/>
        <v>4.3161942603910175E-3</v>
      </c>
      <c r="H59" s="7" t="str">
        <f t="shared" si="3"/>
        <v>A</v>
      </c>
      <c r="I59" s="20">
        <f t="shared" si="4"/>
        <v>0.15405405405405406</v>
      </c>
      <c r="J59" s="20">
        <v>0.8</v>
      </c>
    </row>
    <row r="60" spans="1:10" ht="43.2" x14ac:dyDescent="0.3">
      <c r="A60" s="18">
        <v>58</v>
      </c>
      <c r="B60" s="8" t="s">
        <v>9254</v>
      </c>
      <c r="C60" s="9" t="s">
        <v>15440</v>
      </c>
      <c r="D60" s="7">
        <v>503</v>
      </c>
      <c r="E60" s="10">
        <f t="shared" si="0"/>
        <v>0.62260871953294339</v>
      </c>
      <c r="F60" s="7">
        <f t="shared" si="1"/>
        <v>74360.60000000002</v>
      </c>
      <c r="G60" s="10">
        <f t="shared" si="2"/>
        <v>4.2115338758034557E-3</v>
      </c>
      <c r="H60" s="7" t="str">
        <f t="shared" si="3"/>
        <v>A</v>
      </c>
      <c r="I60" s="20">
        <f t="shared" si="4"/>
        <v>0.15675675675675677</v>
      </c>
      <c r="J60" s="20">
        <v>0.8</v>
      </c>
    </row>
    <row r="61" spans="1:10" ht="28.8" x14ac:dyDescent="0.3">
      <c r="A61" s="18">
        <v>59</v>
      </c>
      <c r="B61" s="8" t="s">
        <v>7097</v>
      </c>
      <c r="C61" s="9" t="s">
        <v>14980</v>
      </c>
      <c r="D61" s="7">
        <v>481.7</v>
      </c>
      <c r="E61" s="10">
        <f t="shared" si="0"/>
        <v>0.62664191211340969</v>
      </c>
      <c r="F61" s="7">
        <f t="shared" si="1"/>
        <v>74842.300000000017</v>
      </c>
      <c r="G61" s="10">
        <f t="shared" si="2"/>
        <v>4.033192580466252E-3</v>
      </c>
      <c r="H61" s="7" t="str">
        <f t="shared" si="3"/>
        <v>A</v>
      </c>
      <c r="I61" s="20">
        <f t="shared" si="4"/>
        <v>0.15945945945945947</v>
      </c>
      <c r="J61" s="20">
        <v>0.8</v>
      </c>
    </row>
    <row r="62" spans="1:10" x14ac:dyDescent="0.3">
      <c r="A62" s="18">
        <v>60</v>
      </c>
      <c r="B62" s="8" t="s">
        <v>5670</v>
      </c>
      <c r="C62" s="9" t="e">
        <v>#N/A</v>
      </c>
      <c r="D62" s="7">
        <v>481.7</v>
      </c>
      <c r="E62" s="10">
        <f t="shared" si="0"/>
        <v>0.63067510469387589</v>
      </c>
      <c r="F62" s="7">
        <f t="shared" si="1"/>
        <v>75324.000000000015</v>
      </c>
      <c r="G62" s="10">
        <f t="shared" si="2"/>
        <v>4.033192580466252E-3</v>
      </c>
      <c r="H62" s="7" t="str">
        <f t="shared" si="3"/>
        <v>A</v>
      </c>
      <c r="I62" s="20">
        <f t="shared" si="4"/>
        <v>0.16216216216216217</v>
      </c>
      <c r="J62" s="20">
        <v>0.8</v>
      </c>
    </row>
    <row r="63" spans="1:10" ht="28.8" x14ac:dyDescent="0.3">
      <c r="A63" s="18">
        <v>61</v>
      </c>
      <c r="B63" s="8" t="s">
        <v>6020</v>
      </c>
      <c r="C63" s="9" t="s">
        <v>14917</v>
      </c>
      <c r="D63" s="7">
        <v>478</v>
      </c>
      <c r="E63" s="10">
        <f t="shared" si="0"/>
        <v>0.63467731780050418</v>
      </c>
      <c r="F63" s="7">
        <f t="shared" si="1"/>
        <v>75802.000000000015</v>
      </c>
      <c r="G63" s="10">
        <f t="shared" si="2"/>
        <v>4.0022131066283339E-3</v>
      </c>
      <c r="H63" s="7" t="str">
        <f t="shared" si="3"/>
        <v>A</v>
      </c>
      <c r="I63" s="20">
        <f t="shared" si="4"/>
        <v>0.16486486486486487</v>
      </c>
      <c r="J63" s="20">
        <v>0.8</v>
      </c>
    </row>
    <row r="64" spans="1:10" ht="43.2" x14ac:dyDescent="0.3">
      <c r="A64" s="18">
        <v>62</v>
      </c>
      <c r="B64" s="8" t="s">
        <v>6003</v>
      </c>
      <c r="C64" s="9" t="s">
        <v>15047</v>
      </c>
      <c r="D64" s="7">
        <v>465.29999999999995</v>
      </c>
      <c r="E64" s="10">
        <f t="shared" si="0"/>
        <v>0.63857319595639161</v>
      </c>
      <c r="F64" s="7">
        <f t="shared" si="1"/>
        <v>76267.300000000017</v>
      </c>
      <c r="G64" s="10">
        <f t="shared" si="2"/>
        <v>3.8958781558873713E-3</v>
      </c>
      <c r="H64" s="7" t="str">
        <f t="shared" si="3"/>
        <v>A</v>
      </c>
      <c r="I64" s="20">
        <f t="shared" si="4"/>
        <v>0.16756756756756758</v>
      </c>
      <c r="J64" s="20">
        <v>0.8</v>
      </c>
    </row>
    <row r="65" spans="1:10" ht="43.2" x14ac:dyDescent="0.3">
      <c r="A65" s="18">
        <v>63</v>
      </c>
      <c r="B65" s="8" t="s">
        <v>5916</v>
      </c>
      <c r="C65" s="9" t="s">
        <v>15166</v>
      </c>
      <c r="D65" s="7">
        <v>464.50000000000006</v>
      </c>
      <c r="E65" s="10">
        <f t="shared" si="0"/>
        <v>0.64246237584766541</v>
      </c>
      <c r="F65" s="7">
        <f t="shared" si="1"/>
        <v>76731.800000000017</v>
      </c>
      <c r="G65" s="10">
        <f t="shared" si="2"/>
        <v>3.8891798912737683E-3</v>
      </c>
      <c r="H65" s="7" t="str">
        <f t="shared" si="3"/>
        <v>A</v>
      </c>
      <c r="I65" s="20">
        <f t="shared" si="4"/>
        <v>0.17027027027027028</v>
      </c>
      <c r="J65" s="20">
        <v>0.8</v>
      </c>
    </row>
    <row r="66" spans="1:10" x14ac:dyDescent="0.3">
      <c r="A66" s="18">
        <v>64</v>
      </c>
      <c r="B66" s="8" t="s">
        <v>7597</v>
      </c>
      <c r="C66" s="9" t="e">
        <v>#N/A</v>
      </c>
      <c r="D66" s="7">
        <v>459.79999999999995</v>
      </c>
      <c r="E66" s="10">
        <f t="shared" si="0"/>
        <v>0.64631220343433426</v>
      </c>
      <c r="F66" s="7">
        <f t="shared" si="1"/>
        <v>77191.60000000002</v>
      </c>
      <c r="G66" s="10">
        <f t="shared" si="2"/>
        <v>3.8498275866688447E-3</v>
      </c>
      <c r="H66" s="7" t="str">
        <f t="shared" si="3"/>
        <v>A</v>
      </c>
      <c r="I66" s="20">
        <f t="shared" si="4"/>
        <v>0.17297297297297298</v>
      </c>
      <c r="J66" s="20">
        <v>0.8</v>
      </c>
    </row>
    <row r="67" spans="1:10" ht="43.2" x14ac:dyDescent="0.3">
      <c r="A67" s="18">
        <v>65</v>
      </c>
      <c r="B67" s="8" t="s">
        <v>7917</v>
      </c>
      <c r="C67" s="9" t="s">
        <v>15487</v>
      </c>
      <c r="D67" s="7">
        <v>454.2</v>
      </c>
      <c r="E67" s="10">
        <f t="shared" si="0"/>
        <v>0.65011514316870789</v>
      </c>
      <c r="F67" s="7">
        <f t="shared" si="1"/>
        <v>77645.800000000017</v>
      </c>
      <c r="G67" s="10">
        <f t="shared" si="2"/>
        <v>3.8029397343736174E-3</v>
      </c>
      <c r="H67" s="7" t="str">
        <f t="shared" si="3"/>
        <v>A</v>
      </c>
      <c r="I67" s="20">
        <f t="shared" si="4"/>
        <v>0.17567567567567569</v>
      </c>
      <c r="J67" s="20">
        <v>0.8</v>
      </c>
    </row>
    <row r="68" spans="1:10" ht="43.2" x14ac:dyDescent="0.3">
      <c r="A68" s="18">
        <v>66</v>
      </c>
      <c r="B68" s="8" t="s">
        <v>6030</v>
      </c>
      <c r="C68" s="9" t="s">
        <v>15077</v>
      </c>
      <c r="D68" s="7">
        <v>451.90000000000003</v>
      </c>
      <c r="E68" s="10">
        <f t="shared" ref="E68:E131" si="5">+F68/$D$373</f>
        <v>0.65389882539231725</v>
      </c>
      <c r="F68" s="7">
        <f t="shared" ref="F68:F131" si="6">+F67+D68</f>
        <v>78097.700000000012</v>
      </c>
      <c r="G68" s="10">
        <f t="shared" ref="G68:G131" si="7">+D68/$D$373</f>
        <v>3.7836822236095068E-3</v>
      </c>
      <c r="H68" s="7" t="str">
        <f t="shared" ref="H68:H131" si="8">+IF(E68&lt;=0.8,"A",IF(E68&lt;=0.95,"B","C"))</f>
        <v>A</v>
      </c>
      <c r="I68" s="20">
        <f t="shared" ref="I68:I131" si="9">+A68/$A$372</f>
        <v>0.17837837837837839</v>
      </c>
      <c r="J68" s="20">
        <v>0.8</v>
      </c>
    </row>
    <row r="69" spans="1:10" ht="43.2" x14ac:dyDescent="0.3">
      <c r="A69" s="18">
        <v>67</v>
      </c>
      <c r="B69" s="8" t="s">
        <v>6242</v>
      </c>
      <c r="C69" s="9" t="s">
        <v>14976</v>
      </c>
      <c r="D69" s="7">
        <v>436.29999999999995</v>
      </c>
      <c r="E69" s="10">
        <f t="shared" si="5"/>
        <v>0.6575518914559616</v>
      </c>
      <c r="F69" s="7">
        <f t="shared" si="6"/>
        <v>78534.000000000015</v>
      </c>
      <c r="G69" s="10">
        <f t="shared" si="7"/>
        <v>3.65306606364423E-3</v>
      </c>
      <c r="H69" s="7" t="str">
        <f t="shared" si="8"/>
        <v>A</v>
      </c>
      <c r="I69" s="20">
        <f t="shared" si="9"/>
        <v>0.18108108108108109</v>
      </c>
      <c r="J69" s="20">
        <v>0.8</v>
      </c>
    </row>
    <row r="70" spans="1:10" x14ac:dyDescent="0.3">
      <c r="A70" s="18">
        <v>68</v>
      </c>
      <c r="B70" s="8" t="s">
        <v>9328</v>
      </c>
      <c r="C70" s="9" t="e">
        <v>#N/A</v>
      </c>
      <c r="D70" s="7">
        <v>436</v>
      </c>
      <c r="E70" s="10">
        <f t="shared" si="5"/>
        <v>0.66120244567037567</v>
      </c>
      <c r="F70" s="7">
        <f t="shared" si="6"/>
        <v>78970.000000000015</v>
      </c>
      <c r="G70" s="10">
        <f t="shared" si="7"/>
        <v>3.6505542144141287E-3</v>
      </c>
      <c r="H70" s="7" t="str">
        <f t="shared" si="8"/>
        <v>A</v>
      </c>
      <c r="I70" s="20">
        <f t="shared" si="9"/>
        <v>0.18378378378378379</v>
      </c>
      <c r="J70" s="20">
        <v>0.8</v>
      </c>
    </row>
    <row r="71" spans="1:10" ht="43.2" x14ac:dyDescent="0.3">
      <c r="A71" s="18">
        <v>69</v>
      </c>
      <c r="B71" s="8" t="s">
        <v>6077</v>
      </c>
      <c r="C71" s="9" t="s">
        <v>14994</v>
      </c>
      <c r="D71" s="7">
        <v>416.70000000000005</v>
      </c>
      <c r="E71" s="10">
        <f t="shared" si="5"/>
        <v>0.66469140425098661</v>
      </c>
      <c r="F71" s="7">
        <f t="shared" si="6"/>
        <v>79386.700000000012</v>
      </c>
      <c r="G71" s="10">
        <f t="shared" si="7"/>
        <v>3.4889585806109351E-3</v>
      </c>
      <c r="H71" s="7" t="str">
        <f t="shared" si="8"/>
        <v>A</v>
      </c>
      <c r="I71" s="20">
        <f t="shared" si="9"/>
        <v>0.1864864864864865</v>
      </c>
      <c r="J71" s="20">
        <v>0.8</v>
      </c>
    </row>
    <row r="72" spans="1:10" ht="43.2" x14ac:dyDescent="0.3">
      <c r="A72" s="18">
        <v>70</v>
      </c>
      <c r="B72" s="8" t="s">
        <v>6726</v>
      </c>
      <c r="C72" s="9" t="s">
        <v>15187</v>
      </c>
      <c r="D72" s="7">
        <v>407.19999999999993</v>
      </c>
      <c r="E72" s="10">
        <f t="shared" si="5"/>
        <v>0.668100820939311</v>
      </c>
      <c r="F72" s="7">
        <f t="shared" si="6"/>
        <v>79793.900000000009</v>
      </c>
      <c r="G72" s="10">
        <f t="shared" si="7"/>
        <v>3.4094166883243877E-3</v>
      </c>
      <c r="H72" s="7" t="str">
        <f t="shared" si="8"/>
        <v>A</v>
      </c>
      <c r="I72" s="20">
        <f t="shared" si="9"/>
        <v>0.1891891891891892</v>
      </c>
      <c r="J72" s="20">
        <v>0.8</v>
      </c>
    </row>
    <row r="73" spans="1:10" x14ac:dyDescent="0.3">
      <c r="A73" s="18">
        <v>71</v>
      </c>
      <c r="B73" s="8" t="s">
        <v>6481</v>
      </c>
      <c r="C73" s="9" t="e">
        <v>#N/A</v>
      </c>
      <c r="D73" s="7">
        <v>403.90000000000003</v>
      </c>
      <c r="E73" s="10">
        <f t="shared" si="5"/>
        <v>0.67148260728610421</v>
      </c>
      <c r="F73" s="7">
        <f t="shared" si="6"/>
        <v>80197.8</v>
      </c>
      <c r="G73" s="10">
        <f t="shared" si="7"/>
        <v>3.3817863467932724E-3</v>
      </c>
      <c r="H73" s="7" t="str">
        <f t="shared" si="8"/>
        <v>A</v>
      </c>
      <c r="I73" s="20">
        <f t="shared" si="9"/>
        <v>0.1918918918918919</v>
      </c>
      <c r="J73" s="20">
        <v>0.8</v>
      </c>
    </row>
    <row r="74" spans="1:10" x14ac:dyDescent="0.3">
      <c r="A74" s="18">
        <v>72</v>
      </c>
      <c r="B74" s="8" t="s">
        <v>5650</v>
      </c>
      <c r="C74" s="9" t="e">
        <v>#N/A</v>
      </c>
      <c r="D74" s="7">
        <v>402.60000000000008</v>
      </c>
      <c r="E74" s="10">
        <f t="shared" si="5"/>
        <v>0.67485350895290042</v>
      </c>
      <c r="F74" s="7">
        <f t="shared" si="6"/>
        <v>80600.400000000009</v>
      </c>
      <c r="G74" s="10">
        <f t="shared" si="7"/>
        <v>3.3709016667961664E-3</v>
      </c>
      <c r="H74" s="7" t="str">
        <f t="shared" si="8"/>
        <v>A</v>
      </c>
      <c r="I74" s="20">
        <f t="shared" si="9"/>
        <v>0.19459459459459461</v>
      </c>
      <c r="J74" s="20">
        <v>0.8</v>
      </c>
    </row>
    <row r="75" spans="1:10" ht="43.2" x14ac:dyDescent="0.3">
      <c r="A75" s="18">
        <v>73</v>
      </c>
      <c r="B75" s="8" t="s">
        <v>6732</v>
      </c>
      <c r="C75" s="9" t="s">
        <v>15206</v>
      </c>
      <c r="D75" s="7">
        <v>392.79999999999995</v>
      </c>
      <c r="E75" s="10">
        <f t="shared" si="5"/>
        <v>0.67814235687817992</v>
      </c>
      <c r="F75" s="7">
        <f t="shared" si="6"/>
        <v>80993.200000000012</v>
      </c>
      <c r="G75" s="10">
        <f t="shared" si="7"/>
        <v>3.2888479252795176E-3</v>
      </c>
      <c r="H75" s="7" t="str">
        <f t="shared" si="8"/>
        <v>A</v>
      </c>
      <c r="I75" s="20">
        <f t="shared" si="9"/>
        <v>0.19729729729729731</v>
      </c>
      <c r="J75" s="20">
        <v>0.8</v>
      </c>
    </row>
    <row r="76" spans="1:10" ht="43.2" x14ac:dyDescent="0.3">
      <c r="A76" s="18">
        <v>74</v>
      </c>
      <c r="B76" s="8" t="s">
        <v>6728</v>
      </c>
      <c r="C76" s="9" t="s">
        <v>15203</v>
      </c>
      <c r="D76" s="7">
        <v>386.3</v>
      </c>
      <c r="E76" s="10">
        <f t="shared" si="5"/>
        <v>0.68137678140347391</v>
      </c>
      <c r="F76" s="7">
        <f t="shared" si="6"/>
        <v>81379.500000000015</v>
      </c>
      <c r="G76" s="10">
        <f t="shared" si="7"/>
        <v>3.2344245252939863E-3</v>
      </c>
      <c r="H76" s="7" t="str">
        <f t="shared" si="8"/>
        <v>A</v>
      </c>
      <c r="I76" s="20">
        <f t="shared" si="9"/>
        <v>0.2</v>
      </c>
      <c r="J76" s="20">
        <v>0.8</v>
      </c>
    </row>
    <row r="77" spans="1:10" ht="43.2" x14ac:dyDescent="0.3">
      <c r="A77" s="18">
        <v>75</v>
      </c>
      <c r="B77" s="8" t="s">
        <v>8918</v>
      </c>
      <c r="C77" s="9" t="s">
        <v>15289</v>
      </c>
      <c r="D77" s="7">
        <v>380.7</v>
      </c>
      <c r="E77" s="10">
        <f t="shared" si="5"/>
        <v>0.68456431807647267</v>
      </c>
      <c r="F77" s="7">
        <f t="shared" si="6"/>
        <v>81760.200000000012</v>
      </c>
      <c r="G77" s="10">
        <f t="shared" si="7"/>
        <v>3.1875366729987586E-3</v>
      </c>
      <c r="H77" s="7" t="str">
        <f t="shared" si="8"/>
        <v>A</v>
      </c>
      <c r="I77" s="20">
        <f t="shared" si="9"/>
        <v>0.20270270270270271</v>
      </c>
      <c r="J77" s="20">
        <v>0.8</v>
      </c>
    </row>
    <row r="78" spans="1:10" ht="43.2" x14ac:dyDescent="0.3">
      <c r="A78" s="18">
        <v>76</v>
      </c>
      <c r="B78" s="8" t="s">
        <v>6603</v>
      </c>
      <c r="C78" s="9" t="s">
        <v>14987</v>
      </c>
      <c r="D78" s="7">
        <v>365</v>
      </c>
      <c r="E78" s="10">
        <f t="shared" si="5"/>
        <v>0.68762040130642943</v>
      </c>
      <c r="F78" s="7">
        <f t="shared" si="6"/>
        <v>82125.200000000012</v>
      </c>
      <c r="G78" s="10">
        <f t="shared" si="7"/>
        <v>3.0560832299567822E-3</v>
      </c>
      <c r="H78" s="7" t="str">
        <f t="shared" si="8"/>
        <v>A</v>
      </c>
      <c r="I78" s="20">
        <f t="shared" si="9"/>
        <v>0.20540540540540542</v>
      </c>
      <c r="J78" s="20">
        <v>0.8</v>
      </c>
    </row>
    <row r="79" spans="1:10" ht="43.2" x14ac:dyDescent="0.3">
      <c r="A79" s="18">
        <v>77</v>
      </c>
      <c r="B79" s="8" t="s">
        <v>1093</v>
      </c>
      <c r="C79" s="9" t="s">
        <v>14639</v>
      </c>
      <c r="D79" s="7">
        <v>362.70000000000005</v>
      </c>
      <c r="E79" s="10">
        <f t="shared" si="5"/>
        <v>0.69065722702562216</v>
      </c>
      <c r="F79" s="7">
        <f t="shared" si="6"/>
        <v>82487.900000000009</v>
      </c>
      <c r="G79" s="10">
        <f t="shared" si="7"/>
        <v>3.0368257191926711E-3</v>
      </c>
      <c r="H79" s="7" t="str">
        <f t="shared" si="8"/>
        <v>A</v>
      </c>
      <c r="I79" s="20">
        <f t="shared" si="9"/>
        <v>0.20810810810810812</v>
      </c>
      <c r="J79" s="20">
        <v>0.8</v>
      </c>
    </row>
    <row r="80" spans="1:10" ht="43.2" x14ac:dyDescent="0.3">
      <c r="A80" s="18">
        <v>78</v>
      </c>
      <c r="B80" s="8" t="s">
        <v>9582</v>
      </c>
      <c r="C80" s="9" t="s">
        <v>15372</v>
      </c>
      <c r="D80" s="7">
        <v>361.29999999999995</v>
      </c>
      <c r="E80" s="10">
        <f t="shared" si="5"/>
        <v>0.69368233078174102</v>
      </c>
      <c r="F80" s="7">
        <f t="shared" si="6"/>
        <v>82849.200000000012</v>
      </c>
      <c r="G80" s="10">
        <f t="shared" si="7"/>
        <v>3.0251037561188636E-3</v>
      </c>
      <c r="H80" s="7" t="str">
        <f t="shared" si="8"/>
        <v>A</v>
      </c>
      <c r="I80" s="20">
        <f t="shared" si="9"/>
        <v>0.21081081081081082</v>
      </c>
      <c r="J80" s="20">
        <v>0.8</v>
      </c>
    </row>
    <row r="81" spans="1:10" ht="43.2" x14ac:dyDescent="0.3">
      <c r="A81" s="18">
        <v>79</v>
      </c>
      <c r="B81" s="8" t="s">
        <v>8291</v>
      </c>
      <c r="C81" s="9" t="s">
        <v>14985</v>
      </c>
      <c r="D81" s="7">
        <v>356.30000000000007</v>
      </c>
      <c r="E81" s="10">
        <f t="shared" si="5"/>
        <v>0.69666557038402488</v>
      </c>
      <c r="F81" s="7">
        <f t="shared" si="6"/>
        <v>83205.500000000015</v>
      </c>
      <c r="G81" s="10">
        <f t="shared" si="7"/>
        <v>2.9832396022838404E-3</v>
      </c>
      <c r="H81" s="7" t="str">
        <f t="shared" si="8"/>
        <v>A</v>
      </c>
      <c r="I81" s="20">
        <f t="shared" si="9"/>
        <v>0.21351351351351353</v>
      </c>
      <c r="J81" s="20">
        <v>0.8</v>
      </c>
    </row>
    <row r="82" spans="1:10" ht="43.2" x14ac:dyDescent="0.3">
      <c r="A82" s="18">
        <v>80</v>
      </c>
      <c r="B82" s="8" t="s">
        <v>5627</v>
      </c>
      <c r="C82" s="9" t="s">
        <v>15492</v>
      </c>
      <c r="D82" s="7">
        <v>350.99999999999989</v>
      </c>
      <c r="E82" s="10">
        <f t="shared" si="5"/>
        <v>0.69960443398324357</v>
      </c>
      <c r="F82" s="7">
        <f t="shared" si="6"/>
        <v>83556.500000000015</v>
      </c>
      <c r="G82" s="10">
        <f t="shared" si="7"/>
        <v>2.9388635992187127E-3</v>
      </c>
      <c r="H82" s="7" t="str">
        <f t="shared" si="8"/>
        <v>A</v>
      </c>
      <c r="I82" s="20">
        <f t="shared" si="9"/>
        <v>0.21621621621621623</v>
      </c>
      <c r="J82" s="20">
        <v>0.8</v>
      </c>
    </row>
    <row r="83" spans="1:10" ht="43.2" x14ac:dyDescent="0.3">
      <c r="A83" s="18">
        <v>81</v>
      </c>
      <c r="B83" s="8" t="s">
        <v>6298</v>
      </c>
      <c r="C83" s="9" t="s">
        <v>15420</v>
      </c>
      <c r="D83" s="7">
        <v>349.2</v>
      </c>
      <c r="E83" s="10">
        <f t="shared" si="5"/>
        <v>0.70252822648708169</v>
      </c>
      <c r="F83" s="7">
        <f t="shared" si="6"/>
        <v>83905.700000000012</v>
      </c>
      <c r="G83" s="10">
        <f t="shared" si="7"/>
        <v>2.9237925038381051E-3</v>
      </c>
      <c r="H83" s="7" t="str">
        <f t="shared" si="8"/>
        <v>A</v>
      </c>
      <c r="I83" s="20">
        <f t="shared" si="9"/>
        <v>0.21891891891891893</v>
      </c>
      <c r="J83" s="20">
        <v>0.8</v>
      </c>
    </row>
    <row r="84" spans="1:10" ht="43.2" x14ac:dyDescent="0.3">
      <c r="A84" s="18">
        <v>82</v>
      </c>
      <c r="B84" s="8" t="s">
        <v>6929</v>
      </c>
      <c r="C84" s="9" t="s">
        <v>15164</v>
      </c>
      <c r="D84" s="7">
        <v>349.1</v>
      </c>
      <c r="E84" s="10">
        <f t="shared" si="5"/>
        <v>0.70545118170784316</v>
      </c>
      <c r="F84" s="7">
        <f t="shared" si="6"/>
        <v>84254.800000000017</v>
      </c>
      <c r="G84" s="10">
        <f t="shared" si="7"/>
        <v>2.9229552207614045E-3</v>
      </c>
      <c r="H84" s="7" t="str">
        <f t="shared" si="8"/>
        <v>A</v>
      </c>
      <c r="I84" s="20">
        <f t="shared" si="9"/>
        <v>0.22162162162162163</v>
      </c>
      <c r="J84" s="20">
        <v>0.8</v>
      </c>
    </row>
    <row r="85" spans="1:10" ht="43.2" x14ac:dyDescent="0.3">
      <c r="A85" s="18">
        <v>83</v>
      </c>
      <c r="B85" s="8" t="s">
        <v>8699</v>
      </c>
      <c r="C85" s="9" t="s">
        <v>15493</v>
      </c>
      <c r="D85" s="7">
        <v>338.79999999999995</v>
      </c>
      <c r="E85" s="10">
        <f t="shared" si="5"/>
        <v>0.70828789677170445</v>
      </c>
      <c r="F85" s="7">
        <f t="shared" si="6"/>
        <v>84593.60000000002</v>
      </c>
      <c r="G85" s="10">
        <f t="shared" si="7"/>
        <v>2.8367150638612536E-3</v>
      </c>
      <c r="H85" s="7" t="str">
        <f t="shared" si="8"/>
        <v>A</v>
      </c>
      <c r="I85" s="20">
        <f t="shared" si="9"/>
        <v>0.22432432432432434</v>
      </c>
      <c r="J85" s="20">
        <v>0.8</v>
      </c>
    </row>
    <row r="86" spans="1:10" ht="28.8" x14ac:dyDescent="0.3">
      <c r="A86" s="18">
        <v>84</v>
      </c>
      <c r="B86" s="8" t="s">
        <v>6150</v>
      </c>
      <c r="C86" s="9" t="s">
        <v>14836</v>
      </c>
      <c r="D86" s="7">
        <v>337.7</v>
      </c>
      <c r="E86" s="10">
        <f t="shared" si="5"/>
        <v>0.71111540172172194</v>
      </c>
      <c r="F86" s="7">
        <f t="shared" si="6"/>
        <v>84931.300000000017</v>
      </c>
      <c r="G86" s="10">
        <f t="shared" si="7"/>
        <v>2.8275049500175488E-3</v>
      </c>
      <c r="H86" s="7" t="str">
        <f t="shared" si="8"/>
        <v>A</v>
      </c>
      <c r="I86" s="20">
        <f t="shared" si="9"/>
        <v>0.22702702702702704</v>
      </c>
      <c r="J86" s="20">
        <v>0.8</v>
      </c>
    </row>
    <row r="87" spans="1:10" ht="43.2" x14ac:dyDescent="0.3">
      <c r="A87" s="18">
        <v>85</v>
      </c>
      <c r="B87" s="8" t="s">
        <v>629</v>
      </c>
      <c r="C87" s="9" t="s">
        <v>14646</v>
      </c>
      <c r="D87" s="7">
        <v>336.10000000000008</v>
      </c>
      <c r="E87" s="10">
        <f t="shared" si="5"/>
        <v>0.71392951014251227</v>
      </c>
      <c r="F87" s="7">
        <f t="shared" si="6"/>
        <v>85267.400000000023</v>
      </c>
      <c r="G87" s="10">
        <f t="shared" si="7"/>
        <v>2.8141084207903419E-3</v>
      </c>
      <c r="H87" s="7" t="str">
        <f t="shared" si="8"/>
        <v>A</v>
      </c>
      <c r="I87" s="20">
        <f t="shared" si="9"/>
        <v>0.22972972972972974</v>
      </c>
      <c r="J87" s="20">
        <v>0.8</v>
      </c>
    </row>
    <row r="88" spans="1:10" ht="43.2" x14ac:dyDescent="0.3">
      <c r="A88" s="18">
        <v>86</v>
      </c>
      <c r="B88" s="8" t="s">
        <v>5851</v>
      </c>
      <c r="C88" s="9" t="s">
        <v>15287</v>
      </c>
      <c r="D88" s="7">
        <v>335.29999999999995</v>
      </c>
      <c r="E88" s="10">
        <f t="shared" si="5"/>
        <v>0.71673692029868907</v>
      </c>
      <c r="F88" s="7">
        <f t="shared" si="6"/>
        <v>85602.700000000026</v>
      </c>
      <c r="G88" s="10">
        <f t="shared" si="7"/>
        <v>2.8074101561767367E-3</v>
      </c>
      <c r="H88" s="7" t="str">
        <f t="shared" si="8"/>
        <v>A</v>
      </c>
      <c r="I88" s="20">
        <f t="shared" si="9"/>
        <v>0.23243243243243245</v>
      </c>
      <c r="J88" s="20">
        <v>0.8</v>
      </c>
    </row>
    <row r="89" spans="1:10" x14ac:dyDescent="0.3">
      <c r="A89" s="18">
        <v>87</v>
      </c>
      <c r="B89" s="8" t="s">
        <v>8195</v>
      </c>
      <c r="C89" s="9" t="e">
        <v>#N/A</v>
      </c>
      <c r="D89" s="7">
        <v>322.10000000000002</v>
      </c>
      <c r="E89" s="10">
        <f t="shared" si="5"/>
        <v>0.71943380908874144</v>
      </c>
      <c r="F89" s="7">
        <f t="shared" si="6"/>
        <v>85924.800000000032</v>
      </c>
      <c r="G89" s="10">
        <f t="shared" si="7"/>
        <v>2.6968887900522729E-3</v>
      </c>
      <c r="H89" s="7" t="str">
        <f t="shared" si="8"/>
        <v>A</v>
      </c>
      <c r="I89" s="20">
        <f t="shared" si="9"/>
        <v>0.23513513513513515</v>
      </c>
      <c r="J89" s="20">
        <v>0.8</v>
      </c>
    </row>
    <row r="90" spans="1:10" ht="43.2" x14ac:dyDescent="0.3">
      <c r="A90" s="18">
        <v>88</v>
      </c>
      <c r="B90" s="8" t="s">
        <v>6386</v>
      </c>
      <c r="C90" s="9" t="s">
        <v>15341</v>
      </c>
      <c r="D90" s="7">
        <v>321.59999999999997</v>
      </c>
      <c r="E90" s="10">
        <f t="shared" si="5"/>
        <v>0.72212651146341023</v>
      </c>
      <c r="F90" s="7">
        <f t="shared" si="6"/>
        <v>86246.400000000038</v>
      </c>
      <c r="G90" s="10">
        <f t="shared" si="7"/>
        <v>2.6927023746687699E-3</v>
      </c>
      <c r="H90" s="7" t="str">
        <f t="shared" si="8"/>
        <v>A</v>
      </c>
      <c r="I90" s="20">
        <f t="shared" si="9"/>
        <v>0.23783783783783785</v>
      </c>
      <c r="J90" s="20">
        <v>0.8</v>
      </c>
    </row>
    <row r="91" spans="1:10" ht="28.8" x14ac:dyDescent="0.3">
      <c r="A91" s="18">
        <v>89</v>
      </c>
      <c r="B91" s="8" t="s">
        <v>7006</v>
      </c>
      <c r="C91" s="9" t="s">
        <v>14964</v>
      </c>
      <c r="D91" s="7">
        <v>314.90000000000003</v>
      </c>
      <c r="E91" s="10">
        <f t="shared" si="5"/>
        <v>0.72476311587193998</v>
      </c>
      <c r="F91" s="7">
        <f t="shared" si="6"/>
        <v>86561.300000000032</v>
      </c>
      <c r="G91" s="10">
        <f t="shared" si="7"/>
        <v>2.6366044085298379E-3</v>
      </c>
      <c r="H91" s="7" t="str">
        <f t="shared" si="8"/>
        <v>A</v>
      </c>
      <c r="I91" s="20">
        <f t="shared" si="9"/>
        <v>0.24054054054054055</v>
      </c>
      <c r="J91" s="20">
        <v>0.8</v>
      </c>
    </row>
    <row r="92" spans="1:10" ht="43.2" x14ac:dyDescent="0.3">
      <c r="A92" s="18">
        <v>90</v>
      </c>
      <c r="B92" s="8" t="s">
        <v>5677</v>
      </c>
      <c r="C92" s="9" t="s">
        <v>15488</v>
      </c>
      <c r="D92" s="7">
        <v>312.3</v>
      </c>
      <c r="E92" s="10">
        <f t="shared" si="5"/>
        <v>0.72737795092047564</v>
      </c>
      <c r="F92" s="7">
        <f t="shared" si="6"/>
        <v>86873.600000000035</v>
      </c>
      <c r="G92" s="10">
        <f t="shared" si="7"/>
        <v>2.614835048535625E-3</v>
      </c>
      <c r="H92" s="7" t="str">
        <f t="shared" si="8"/>
        <v>A</v>
      </c>
      <c r="I92" s="20">
        <f t="shared" si="9"/>
        <v>0.24324324324324326</v>
      </c>
      <c r="J92" s="20">
        <v>0.8</v>
      </c>
    </row>
    <row r="93" spans="1:10" ht="28.8" x14ac:dyDescent="0.3">
      <c r="A93" s="18">
        <v>91</v>
      </c>
      <c r="B93" s="8" t="s">
        <v>6088</v>
      </c>
      <c r="C93" s="9" t="s">
        <v>14928</v>
      </c>
      <c r="D93" s="7">
        <v>308.09999999999997</v>
      </c>
      <c r="E93" s="10">
        <f t="shared" si="5"/>
        <v>0.72995762007978993</v>
      </c>
      <c r="F93" s="7">
        <f t="shared" si="6"/>
        <v>87181.700000000041</v>
      </c>
      <c r="G93" s="10">
        <f t="shared" si="7"/>
        <v>2.5796691593142039E-3</v>
      </c>
      <c r="H93" s="7" t="str">
        <f t="shared" si="8"/>
        <v>A</v>
      </c>
      <c r="I93" s="20">
        <f t="shared" si="9"/>
        <v>0.24594594594594596</v>
      </c>
      <c r="J93" s="20">
        <v>0.8</v>
      </c>
    </row>
    <row r="94" spans="1:10" ht="43.2" x14ac:dyDescent="0.3">
      <c r="A94" s="18">
        <v>92</v>
      </c>
      <c r="B94" s="8" t="s">
        <v>9485</v>
      </c>
      <c r="C94" s="9" t="s">
        <v>15329</v>
      </c>
      <c r="D94" s="7">
        <v>305.20000000000005</v>
      </c>
      <c r="E94" s="10">
        <f t="shared" si="5"/>
        <v>0.73251300802987973</v>
      </c>
      <c r="F94" s="7">
        <f t="shared" si="6"/>
        <v>87486.900000000038</v>
      </c>
      <c r="G94" s="10">
        <f t="shared" si="7"/>
        <v>2.5553879500898906E-3</v>
      </c>
      <c r="H94" s="7" t="str">
        <f t="shared" si="8"/>
        <v>A</v>
      </c>
      <c r="I94" s="20">
        <f t="shared" si="9"/>
        <v>0.24864864864864866</v>
      </c>
      <c r="J94" s="20">
        <v>0.8</v>
      </c>
    </row>
    <row r="95" spans="1:10" ht="43.2" x14ac:dyDescent="0.3">
      <c r="A95" s="18">
        <v>93</v>
      </c>
      <c r="B95" s="8" t="s">
        <v>8581</v>
      </c>
      <c r="C95" s="9" t="s">
        <v>15279</v>
      </c>
      <c r="D95" s="7">
        <v>302.5</v>
      </c>
      <c r="E95" s="10">
        <f t="shared" si="5"/>
        <v>0.73504578933689879</v>
      </c>
      <c r="F95" s="7">
        <f t="shared" si="6"/>
        <v>87789.400000000038</v>
      </c>
      <c r="G95" s="10">
        <f t="shared" si="7"/>
        <v>2.5327813070189771E-3</v>
      </c>
      <c r="H95" s="7" t="str">
        <f t="shared" si="8"/>
        <v>A</v>
      </c>
      <c r="I95" s="20">
        <f t="shared" si="9"/>
        <v>0.25135135135135134</v>
      </c>
      <c r="J95" s="20">
        <v>0.8</v>
      </c>
    </row>
    <row r="96" spans="1:10" ht="43.2" x14ac:dyDescent="0.3">
      <c r="A96" s="18">
        <v>94</v>
      </c>
      <c r="B96" s="8" t="s">
        <v>6779</v>
      </c>
      <c r="C96" s="9" t="s">
        <v>15216</v>
      </c>
      <c r="D96" s="7">
        <v>299.60000000000002</v>
      </c>
      <c r="E96" s="10">
        <f t="shared" si="5"/>
        <v>0.73755428943469348</v>
      </c>
      <c r="F96" s="7">
        <f t="shared" si="6"/>
        <v>88089.000000000044</v>
      </c>
      <c r="G96" s="10">
        <f t="shared" si="7"/>
        <v>2.5085000977946629E-3</v>
      </c>
      <c r="H96" s="7" t="str">
        <f t="shared" si="8"/>
        <v>A</v>
      </c>
      <c r="I96" s="20">
        <f t="shared" si="9"/>
        <v>0.25405405405405407</v>
      </c>
      <c r="J96" s="20">
        <v>0.8</v>
      </c>
    </row>
    <row r="97" spans="1:10" x14ac:dyDescent="0.3">
      <c r="A97" s="18">
        <v>95</v>
      </c>
      <c r="B97" s="8" t="s">
        <v>6762</v>
      </c>
      <c r="C97" s="9" t="e">
        <v>#N/A</v>
      </c>
      <c r="D97" s="7">
        <v>296.09999999999997</v>
      </c>
      <c r="E97" s="10">
        <f t="shared" si="5"/>
        <v>0.74003348462480367</v>
      </c>
      <c r="F97" s="7">
        <f t="shared" si="6"/>
        <v>88385.100000000049</v>
      </c>
      <c r="G97" s="10">
        <f t="shared" si="7"/>
        <v>2.4791951901101455E-3</v>
      </c>
      <c r="H97" s="7" t="str">
        <f t="shared" si="8"/>
        <v>A</v>
      </c>
      <c r="I97" s="20">
        <f t="shared" si="9"/>
        <v>0.25675675675675674</v>
      </c>
      <c r="J97" s="20">
        <v>0.8</v>
      </c>
    </row>
    <row r="98" spans="1:10" ht="43.2" x14ac:dyDescent="0.3">
      <c r="A98" s="18">
        <v>96</v>
      </c>
      <c r="B98" s="8" t="s">
        <v>5878</v>
      </c>
      <c r="C98" s="9" t="s">
        <v>15233</v>
      </c>
      <c r="D98" s="7">
        <v>288</v>
      </c>
      <c r="E98" s="10">
        <f t="shared" si="5"/>
        <v>0.74244485988570108</v>
      </c>
      <c r="F98" s="7">
        <f t="shared" si="6"/>
        <v>88673.100000000049</v>
      </c>
      <c r="G98" s="10">
        <f t="shared" si="7"/>
        <v>2.411375260897406E-3</v>
      </c>
      <c r="H98" s="7" t="str">
        <f t="shared" si="8"/>
        <v>A</v>
      </c>
      <c r="I98" s="20">
        <f t="shared" si="9"/>
        <v>0.25945945945945947</v>
      </c>
      <c r="J98" s="20">
        <v>0.8</v>
      </c>
    </row>
    <row r="99" spans="1:10" x14ac:dyDescent="0.3">
      <c r="A99" s="18">
        <v>97</v>
      </c>
      <c r="B99" s="8" t="s">
        <v>6765</v>
      </c>
      <c r="C99" s="9" t="e">
        <v>#N/A</v>
      </c>
      <c r="D99" s="7">
        <v>286.90000000000003</v>
      </c>
      <c r="E99" s="10">
        <f t="shared" si="5"/>
        <v>0.74484702503275468</v>
      </c>
      <c r="F99" s="7">
        <f t="shared" si="6"/>
        <v>88960.000000000044</v>
      </c>
      <c r="G99" s="10">
        <f t="shared" si="7"/>
        <v>2.4021651470537012E-3</v>
      </c>
      <c r="H99" s="7" t="str">
        <f t="shared" si="8"/>
        <v>A</v>
      </c>
      <c r="I99" s="20">
        <f t="shared" si="9"/>
        <v>0.26216216216216215</v>
      </c>
      <c r="J99" s="20">
        <v>0.8</v>
      </c>
    </row>
    <row r="100" spans="1:10" x14ac:dyDescent="0.3">
      <c r="A100" s="18">
        <v>98</v>
      </c>
      <c r="B100" s="8" t="s">
        <v>5864</v>
      </c>
      <c r="C100" s="9" t="e">
        <v>#N/A</v>
      </c>
      <c r="D100" s="7">
        <v>283.89999999999998</v>
      </c>
      <c r="E100" s="10">
        <f t="shared" si="5"/>
        <v>0.74722407168750737</v>
      </c>
      <c r="F100" s="7">
        <f t="shared" si="6"/>
        <v>89243.900000000038</v>
      </c>
      <c r="G100" s="10">
        <f t="shared" si="7"/>
        <v>2.3770466547526859E-3</v>
      </c>
      <c r="H100" s="7" t="str">
        <f t="shared" si="8"/>
        <v>A</v>
      </c>
      <c r="I100" s="20">
        <f t="shared" si="9"/>
        <v>0.26486486486486488</v>
      </c>
      <c r="J100" s="20">
        <v>0.8</v>
      </c>
    </row>
    <row r="101" spans="1:10" ht="43.2" x14ac:dyDescent="0.3">
      <c r="A101" s="18">
        <v>99</v>
      </c>
      <c r="B101" s="8" t="s">
        <v>6267</v>
      </c>
      <c r="C101" s="9" t="s">
        <v>15236</v>
      </c>
      <c r="D101" s="7">
        <v>281.8</v>
      </c>
      <c r="E101" s="10">
        <f t="shared" si="5"/>
        <v>0.74958353539764933</v>
      </c>
      <c r="F101" s="7">
        <f t="shared" si="6"/>
        <v>89525.700000000041</v>
      </c>
      <c r="G101" s="10">
        <f t="shared" si="7"/>
        <v>2.3594637101419761E-3</v>
      </c>
      <c r="H101" s="7" t="str">
        <f t="shared" si="8"/>
        <v>A</v>
      </c>
      <c r="I101" s="20">
        <f t="shared" si="9"/>
        <v>0.26756756756756755</v>
      </c>
      <c r="J101" s="20">
        <v>0.8</v>
      </c>
    </row>
    <row r="102" spans="1:10" x14ac:dyDescent="0.3">
      <c r="A102" s="18">
        <v>100</v>
      </c>
      <c r="B102" s="8" t="s">
        <v>7220</v>
      </c>
      <c r="C102" s="9" t="e">
        <v>#N/A</v>
      </c>
      <c r="D102" s="7">
        <v>281.3</v>
      </c>
      <c r="E102" s="10">
        <f t="shared" si="5"/>
        <v>0.75193881269240781</v>
      </c>
      <c r="F102" s="7">
        <f t="shared" si="6"/>
        <v>89807.000000000044</v>
      </c>
      <c r="G102" s="10">
        <f t="shared" si="7"/>
        <v>2.3552772947584735E-3</v>
      </c>
      <c r="H102" s="7" t="str">
        <f t="shared" si="8"/>
        <v>A</v>
      </c>
      <c r="I102" s="20">
        <f t="shared" si="9"/>
        <v>0.27027027027027029</v>
      </c>
      <c r="J102" s="20">
        <v>0.8</v>
      </c>
    </row>
    <row r="103" spans="1:10" ht="43.2" x14ac:dyDescent="0.3">
      <c r="A103" s="18">
        <v>101</v>
      </c>
      <c r="B103" s="8" t="s">
        <v>6932</v>
      </c>
      <c r="C103" s="9" t="s">
        <v>15248</v>
      </c>
      <c r="D103" s="7">
        <v>276.70000000000005</v>
      </c>
      <c r="E103" s="10">
        <f t="shared" si="5"/>
        <v>0.75425557496563811</v>
      </c>
      <c r="F103" s="7">
        <f t="shared" si="6"/>
        <v>90083.700000000041</v>
      </c>
      <c r="G103" s="10">
        <f t="shared" si="7"/>
        <v>2.3167622732302513E-3</v>
      </c>
      <c r="H103" s="7" t="str">
        <f t="shared" si="8"/>
        <v>A</v>
      </c>
      <c r="I103" s="20">
        <f t="shared" si="9"/>
        <v>0.27297297297297296</v>
      </c>
      <c r="J103" s="20">
        <v>0.8</v>
      </c>
    </row>
    <row r="104" spans="1:10" ht="28.8" x14ac:dyDescent="0.3">
      <c r="A104" s="18">
        <v>102</v>
      </c>
      <c r="B104" s="8" t="s">
        <v>6112</v>
      </c>
      <c r="C104" s="9" t="s">
        <v>14938</v>
      </c>
      <c r="D104" s="7">
        <v>275.3</v>
      </c>
      <c r="E104" s="10">
        <f t="shared" si="5"/>
        <v>0.75656061527579455</v>
      </c>
      <c r="F104" s="7">
        <f t="shared" si="6"/>
        <v>90359.000000000044</v>
      </c>
      <c r="G104" s="10">
        <f t="shared" si="7"/>
        <v>2.3050403101564443E-3</v>
      </c>
      <c r="H104" s="7" t="str">
        <f t="shared" si="8"/>
        <v>A</v>
      </c>
      <c r="I104" s="20">
        <f t="shared" si="9"/>
        <v>0.27567567567567569</v>
      </c>
      <c r="J104" s="20">
        <v>0.8</v>
      </c>
    </row>
    <row r="105" spans="1:10" ht="43.2" x14ac:dyDescent="0.3">
      <c r="A105" s="18">
        <v>103</v>
      </c>
      <c r="B105" s="8" t="s">
        <v>5806</v>
      </c>
      <c r="C105" s="9" t="s">
        <v>15154</v>
      </c>
      <c r="D105" s="7">
        <v>272.10000000000002</v>
      </c>
      <c r="E105" s="10">
        <f t="shared" si="5"/>
        <v>0.75883886252749666</v>
      </c>
      <c r="F105" s="7">
        <f t="shared" si="6"/>
        <v>90631.100000000049</v>
      </c>
      <c r="G105" s="10">
        <f t="shared" si="7"/>
        <v>2.2782472517020287E-3</v>
      </c>
      <c r="H105" s="7" t="str">
        <f t="shared" si="8"/>
        <v>A</v>
      </c>
      <c r="I105" s="20">
        <f t="shared" si="9"/>
        <v>0.27837837837837837</v>
      </c>
      <c r="J105" s="20">
        <v>0.8</v>
      </c>
    </row>
    <row r="106" spans="1:10" ht="43.2" x14ac:dyDescent="0.3">
      <c r="A106" s="18">
        <v>104</v>
      </c>
      <c r="B106" s="8" t="s">
        <v>9181</v>
      </c>
      <c r="C106" s="9" t="s">
        <v>15459</v>
      </c>
      <c r="D106" s="7">
        <v>270.59999999999997</v>
      </c>
      <c r="E106" s="10">
        <f t="shared" si="5"/>
        <v>0.76110455053304815</v>
      </c>
      <c r="F106" s="7">
        <f t="shared" si="6"/>
        <v>90901.700000000055</v>
      </c>
      <c r="G106" s="10">
        <f t="shared" si="7"/>
        <v>2.2656880055515207E-3</v>
      </c>
      <c r="H106" s="7" t="str">
        <f t="shared" si="8"/>
        <v>A</v>
      </c>
      <c r="I106" s="20">
        <f t="shared" si="9"/>
        <v>0.2810810810810811</v>
      </c>
      <c r="J106" s="20">
        <v>0.8</v>
      </c>
    </row>
    <row r="107" spans="1:10" ht="28.8" x14ac:dyDescent="0.3">
      <c r="A107" s="18">
        <v>105</v>
      </c>
      <c r="B107" s="8" t="s">
        <v>7062</v>
      </c>
      <c r="C107" s="9" t="s">
        <v>15107</v>
      </c>
      <c r="D107" s="7">
        <v>270.5</v>
      </c>
      <c r="E107" s="10">
        <f t="shared" si="5"/>
        <v>0.76336940125552299</v>
      </c>
      <c r="F107" s="7">
        <f t="shared" si="6"/>
        <v>91172.200000000055</v>
      </c>
      <c r="G107" s="10">
        <f t="shared" si="7"/>
        <v>2.2648507224748205E-3</v>
      </c>
      <c r="H107" s="7" t="str">
        <f t="shared" si="8"/>
        <v>A</v>
      </c>
      <c r="I107" s="20">
        <f t="shared" si="9"/>
        <v>0.28378378378378377</v>
      </c>
      <c r="J107" s="20">
        <v>0.8</v>
      </c>
    </row>
    <row r="108" spans="1:10" ht="28.8" x14ac:dyDescent="0.3">
      <c r="A108" s="18">
        <v>106</v>
      </c>
      <c r="B108" s="8" t="s">
        <v>6061</v>
      </c>
      <c r="C108" s="9" t="s">
        <v>14884</v>
      </c>
      <c r="D108" s="7">
        <v>266.2</v>
      </c>
      <c r="E108" s="10">
        <f t="shared" si="5"/>
        <v>0.76559824880569971</v>
      </c>
      <c r="F108" s="7">
        <f t="shared" si="6"/>
        <v>91438.400000000052</v>
      </c>
      <c r="G108" s="10">
        <f t="shared" si="7"/>
        <v>2.2288475501766997E-3</v>
      </c>
      <c r="H108" s="7" t="str">
        <f t="shared" si="8"/>
        <v>A</v>
      </c>
      <c r="I108" s="20">
        <f t="shared" si="9"/>
        <v>0.2864864864864865</v>
      </c>
      <c r="J108" s="20">
        <v>0.8</v>
      </c>
    </row>
    <row r="109" spans="1:10" ht="28.8" x14ac:dyDescent="0.3">
      <c r="A109" s="18">
        <v>107</v>
      </c>
      <c r="B109" s="8" t="s">
        <v>7157</v>
      </c>
      <c r="C109" s="9" t="s">
        <v>14841</v>
      </c>
      <c r="D109" s="7">
        <v>265.90000000000003</v>
      </c>
      <c r="E109" s="10">
        <f t="shared" si="5"/>
        <v>0.76782458450664626</v>
      </c>
      <c r="F109" s="7">
        <f t="shared" si="6"/>
        <v>91704.300000000047</v>
      </c>
      <c r="G109" s="10">
        <f t="shared" si="7"/>
        <v>2.2263357009465984E-3</v>
      </c>
      <c r="H109" s="7" t="str">
        <f t="shared" si="8"/>
        <v>A</v>
      </c>
      <c r="I109" s="20">
        <f t="shared" si="9"/>
        <v>0.28918918918918918</v>
      </c>
      <c r="J109" s="20">
        <v>0.8</v>
      </c>
    </row>
    <row r="110" spans="1:10" ht="43.2" x14ac:dyDescent="0.3">
      <c r="A110" s="18">
        <v>108</v>
      </c>
      <c r="B110" s="8" t="s">
        <v>9285</v>
      </c>
      <c r="C110" s="9" t="s">
        <v>15455</v>
      </c>
      <c r="D110" s="7">
        <v>264.8</v>
      </c>
      <c r="E110" s="10">
        <f t="shared" si="5"/>
        <v>0.77004171009374911</v>
      </c>
      <c r="F110" s="7">
        <f t="shared" si="6"/>
        <v>91969.100000000049</v>
      </c>
      <c r="G110" s="10">
        <f t="shared" si="7"/>
        <v>2.2171255871028931E-3</v>
      </c>
      <c r="H110" s="7" t="str">
        <f t="shared" si="8"/>
        <v>A</v>
      </c>
      <c r="I110" s="20">
        <f t="shared" si="9"/>
        <v>0.29189189189189191</v>
      </c>
      <c r="J110" s="20">
        <v>0.8</v>
      </c>
    </row>
    <row r="111" spans="1:10" ht="43.2" x14ac:dyDescent="0.3">
      <c r="A111" s="18">
        <v>109</v>
      </c>
      <c r="B111" s="8" t="s">
        <v>6774</v>
      </c>
      <c r="C111" s="9" t="s">
        <v>15184</v>
      </c>
      <c r="D111" s="7">
        <v>261.3</v>
      </c>
      <c r="E111" s="10">
        <f t="shared" si="5"/>
        <v>0.77222953077316758</v>
      </c>
      <c r="F111" s="7">
        <f t="shared" si="6"/>
        <v>92230.400000000052</v>
      </c>
      <c r="G111" s="10">
        <f t="shared" si="7"/>
        <v>2.1878206794183758E-3</v>
      </c>
      <c r="H111" s="7" t="str">
        <f t="shared" si="8"/>
        <v>A</v>
      </c>
      <c r="I111" s="20">
        <f t="shared" si="9"/>
        <v>0.29459459459459458</v>
      </c>
      <c r="J111" s="20">
        <v>0.8</v>
      </c>
    </row>
    <row r="112" spans="1:10" x14ac:dyDescent="0.3">
      <c r="A112" s="18">
        <v>110</v>
      </c>
      <c r="B112" s="8" t="s">
        <v>5957</v>
      </c>
      <c r="C112" s="9" t="e">
        <v>#N/A</v>
      </c>
      <c r="D112" s="7">
        <v>260.89999999999998</v>
      </c>
      <c r="E112" s="10">
        <f t="shared" si="5"/>
        <v>0.77441400232027913</v>
      </c>
      <c r="F112" s="7">
        <f t="shared" si="6"/>
        <v>92491.300000000047</v>
      </c>
      <c r="G112" s="10">
        <f t="shared" si="7"/>
        <v>2.1844715471115738E-3</v>
      </c>
      <c r="H112" s="7" t="str">
        <f t="shared" si="8"/>
        <v>A</v>
      </c>
      <c r="I112" s="20">
        <f t="shared" si="9"/>
        <v>0.29729729729729731</v>
      </c>
      <c r="J112" s="20">
        <v>0.8</v>
      </c>
    </row>
    <row r="113" spans="1:10" ht="43.2" x14ac:dyDescent="0.3">
      <c r="A113" s="18">
        <v>111</v>
      </c>
      <c r="B113" s="8" t="s">
        <v>7487</v>
      </c>
      <c r="C113" s="9" t="s">
        <v>14879</v>
      </c>
      <c r="D113" s="7">
        <v>259.7</v>
      </c>
      <c r="E113" s="10">
        <f t="shared" si="5"/>
        <v>0.77658842647047022</v>
      </c>
      <c r="F113" s="7">
        <f t="shared" si="6"/>
        <v>92751.000000000044</v>
      </c>
      <c r="G113" s="10">
        <f t="shared" si="7"/>
        <v>2.174424150191168E-3</v>
      </c>
      <c r="H113" s="7" t="str">
        <f t="shared" si="8"/>
        <v>A</v>
      </c>
      <c r="I113" s="20">
        <f t="shared" si="9"/>
        <v>0.3</v>
      </c>
      <c r="J113" s="20">
        <v>0.8</v>
      </c>
    </row>
    <row r="114" spans="1:10" x14ac:dyDescent="0.3">
      <c r="A114" s="18">
        <v>112</v>
      </c>
      <c r="B114" s="8" t="s">
        <v>6213</v>
      </c>
      <c r="C114" s="9" t="e">
        <v>#N/A</v>
      </c>
      <c r="D114" s="7">
        <v>258.39999999999998</v>
      </c>
      <c r="E114" s="10">
        <f t="shared" si="5"/>
        <v>0.7787519659406642</v>
      </c>
      <c r="F114" s="7">
        <f t="shared" si="6"/>
        <v>93009.400000000038</v>
      </c>
      <c r="G114" s="10">
        <f t="shared" si="7"/>
        <v>2.1635394701940616E-3</v>
      </c>
      <c r="H114" s="7" t="str">
        <f t="shared" si="8"/>
        <v>A</v>
      </c>
      <c r="I114" s="20">
        <f t="shared" si="9"/>
        <v>0.30270270270270272</v>
      </c>
      <c r="J114" s="20">
        <v>0.8</v>
      </c>
    </row>
    <row r="115" spans="1:10" ht="43.2" x14ac:dyDescent="0.3">
      <c r="A115" s="18">
        <v>113</v>
      </c>
      <c r="B115" s="8" t="s">
        <v>6551</v>
      </c>
      <c r="C115" s="9" t="s">
        <v>15260</v>
      </c>
      <c r="D115" s="7">
        <v>256.39999999999998</v>
      </c>
      <c r="E115" s="10">
        <f t="shared" si="5"/>
        <v>0.78089875974932421</v>
      </c>
      <c r="F115" s="7">
        <f t="shared" si="6"/>
        <v>93265.800000000032</v>
      </c>
      <c r="G115" s="10">
        <f t="shared" si="7"/>
        <v>2.1467938086600518E-3</v>
      </c>
      <c r="H115" s="7" t="str">
        <f t="shared" si="8"/>
        <v>A</v>
      </c>
      <c r="I115" s="20">
        <f t="shared" si="9"/>
        <v>0.30540540540540539</v>
      </c>
      <c r="J115" s="20">
        <v>0.8</v>
      </c>
    </row>
    <row r="116" spans="1:10" ht="43.2" x14ac:dyDescent="0.3">
      <c r="A116" s="18">
        <v>114</v>
      </c>
      <c r="B116" s="8" t="s">
        <v>7752</v>
      </c>
      <c r="C116" s="9" t="s">
        <v>15479</v>
      </c>
      <c r="D116" s="7">
        <v>255.89999999999995</v>
      </c>
      <c r="E116" s="10">
        <f t="shared" si="5"/>
        <v>0.78304136714260075</v>
      </c>
      <c r="F116" s="7">
        <f t="shared" si="6"/>
        <v>93521.700000000026</v>
      </c>
      <c r="G116" s="10">
        <f t="shared" si="7"/>
        <v>2.1426073932765488E-3</v>
      </c>
      <c r="H116" s="7" t="str">
        <f t="shared" si="8"/>
        <v>A</v>
      </c>
      <c r="I116" s="20">
        <f t="shared" si="9"/>
        <v>0.30810810810810813</v>
      </c>
      <c r="J116" s="20">
        <v>0.8</v>
      </c>
    </row>
    <row r="117" spans="1:10" ht="28.8" x14ac:dyDescent="0.3">
      <c r="A117" s="18">
        <v>115</v>
      </c>
      <c r="B117" s="8" t="s">
        <v>6116</v>
      </c>
      <c r="C117" s="9" t="s">
        <v>14944</v>
      </c>
      <c r="D117" s="7">
        <v>252.4</v>
      </c>
      <c r="E117" s="10">
        <f t="shared" si="5"/>
        <v>0.78515466962819269</v>
      </c>
      <c r="F117" s="7">
        <f t="shared" si="6"/>
        <v>93774.10000000002</v>
      </c>
      <c r="G117" s="10">
        <f t="shared" si="7"/>
        <v>2.1133024855920324E-3</v>
      </c>
      <c r="H117" s="7" t="str">
        <f t="shared" si="8"/>
        <v>A</v>
      </c>
      <c r="I117" s="20">
        <f t="shared" si="9"/>
        <v>0.3108108108108108</v>
      </c>
      <c r="J117" s="20">
        <v>0.8</v>
      </c>
    </row>
    <row r="118" spans="1:10" ht="43.2" x14ac:dyDescent="0.3">
      <c r="A118" s="18">
        <v>116</v>
      </c>
      <c r="B118" s="8" t="s">
        <v>9035</v>
      </c>
      <c r="C118" s="9" t="s">
        <v>15478</v>
      </c>
      <c r="D118" s="7">
        <v>252</v>
      </c>
      <c r="E118" s="10">
        <f t="shared" si="5"/>
        <v>0.78726462298147792</v>
      </c>
      <c r="F118" s="7">
        <f t="shared" si="6"/>
        <v>94026.10000000002</v>
      </c>
      <c r="G118" s="10">
        <f t="shared" si="7"/>
        <v>2.1099533532852304E-3</v>
      </c>
      <c r="H118" s="7" t="str">
        <f t="shared" si="8"/>
        <v>A</v>
      </c>
      <c r="I118" s="20">
        <f t="shared" si="9"/>
        <v>0.31351351351351353</v>
      </c>
      <c r="J118" s="20">
        <v>0.8</v>
      </c>
    </row>
    <row r="119" spans="1:10" ht="43.2" x14ac:dyDescent="0.3">
      <c r="A119" s="18">
        <v>117</v>
      </c>
      <c r="B119" s="8" t="s">
        <v>8608</v>
      </c>
      <c r="C119" s="9" t="s">
        <v>15142</v>
      </c>
      <c r="D119" s="7">
        <v>251.60000000000002</v>
      </c>
      <c r="E119" s="10">
        <f t="shared" si="5"/>
        <v>0.78937122720245645</v>
      </c>
      <c r="F119" s="7">
        <f t="shared" si="6"/>
        <v>94277.700000000026</v>
      </c>
      <c r="G119" s="10">
        <f t="shared" si="7"/>
        <v>2.1066042209784285E-3</v>
      </c>
      <c r="H119" s="7" t="str">
        <f t="shared" si="8"/>
        <v>A</v>
      </c>
      <c r="I119" s="20">
        <f t="shared" si="9"/>
        <v>0.31621621621621621</v>
      </c>
      <c r="J119" s="20">
        <v>0.8</v>
      </c>
    </row>
    <row r="120" spans="1:10" ht="43.2" x14ac:dyDescent="0.3">
      <c r="A120" s="18">
        <v>118</v>
      </c>
      <c r="B120" s="8" t="s">
        <v>9220</v>
      </c>
      <c r="C120" s="9" t="s">
        <v>15418</v>
      </c>
      <c r="D120" s="7">
        <v>251.50000000000003</v>
      </c>
      <c r="E120" s="10">
        <f t="shared" si="5"/>
        <v>0.7914769941403581</v>
      </c>
      <c r="F120" s="7">
        <f t="shared" si="6"/>
        <v>94529.200000000026</v>
      </c>
      <c r="G120" s="10">
        <f t="shared" si="7"/>
        <v>2.1057669379017283E-3</v>
      </c>
      <c r="H120" s="7" t="str">
        <f t="shared" si="8"/>
        <v>A</v>
      </c>
      <c r="I120" s="20">
        <f t="shared" si="9"/>
        <v>0.31891891891891894</v>
      </c>
      <c r="J120" s="20">
        <v>0.8</v>
      </c>
    </row>
    <row r="121" spans="1:10" ht="43.2" x14ac:dyDescent="0.3">
      <c r="A121" s="18">
        <v>119</v>
      </c>
      <c r="B121" s="8" t="s">
        <v>5783</v>
      </c>
      <c r="C121" s="9" t="s">
        <v>15038</v>
      </c>
      <c r="D121" s="7">
        <v>250.89999999999998</v>
      </c>
      <c r="E121" s="10">
        <f t="shared" si="5"/>
        <v>0.79357773737979964</v>
      </c>
      <c r="F121" s="7">
        <f t="shared" si="6"/>
        <v>94780.10000000002</v>
      </c>
      <c r="G121" s="10">
        <f t="shared" si="7"/>
        <v>2.1007432394415247E-3</v>
      </c>
      <c r="H121" s="7" t="str">
        <f t="shared" si="8"/>
        <v>A</v>
      </c>
      <c r="I121" s="20">
        <f t="shared" si="9"/>
        <v>0.32162162162162161</v>
      </c>
      <c r="J121" s="20">
        <v>0.8</v>
      </c>
    </row>
    <row r="122" spans="1:10" ht="43.2" x14ac:dyDescent="0.3">
      <c r="A122" s="18">
        <v>120</v>
      </c>
      <c r="B122" s="8" t="s">
        <v>6610</v>
      </c>
      <c r="C122" s="9" t="s">
        <v>15478</v>
      </c>
      <c r="D122" s="7">
        <v>248.7</v>
      </c>
      <c r="E122" s="10">
        <f t="shared" si="5"/>
        <v>0.79566006039155368</v>
      </c>
      <c r="F122" s="7">
        <f t="shared" si="6"/>
        <v>95028.800000000017</v>
      </c>
      <c r="G122" s="10">
        <f t="shared" si="7"/>
        <v>2.0823230117541142E-3</v>
      </c>
      <c r="H122" s="7" t="str">
        <f t="shared" si="8"/>
        <v>A</v>
      </c>
      <c r="I122" s="20">
        <f t="shared" si="9"/>
        <v>0.32432432432432434</v>
      </c>
      <c r="J122" s="20">
        <v>0.8</v>
      </c>
    </row>
    <row r="123" spans="1:10" ht="43.2" x14ac:dyDescent="0.3">
      <c r="A123" s="18">
        <v>121</v>
      </c>
      <c r="B123" s="8" t="s">
        <v>6458</v>
      </c>
      <c r="C123" s="9" t="s">
        <v>15072</v>
      </c>
      <c r="D123" s="7">
        <v>245.1</v>
      </c>
      <c r="E123" s="10">
        <f t="shared" si="5"/>
        <v>0.79771224121254669</v>
      </c>
      <c r="F123" s="7">
        <f t="shared" si="6"/>
        <v>95273.900000000023</v>
      </c>
      <c r="G123" s="10">
        <f t="shared" si="7"/>
        <v>2.0521808209928967E-3</v>
      </c>
      <c r="H123" s="7" t="str">
        <f t="shared" si="8"/>
        <v>A</v>
      </c>
      <c r="I123" s="20">
        <f t="shared" si="9"/>
        <v>0.32702702702702702</v>
      </c>
      <c r="J123" s="20">
        <v>0.8</v>
      </c>
    </row>
    <row r="124" spans="1:10" ht="43.2" x14ac:dyDescent="0.3">
      <c r="A124" s="18">
        <v>122</v>
      </c>
      <c r="B124" s="8" t="s">
        <v>6781</v>
      </c>
      <c r="C124" s="9" t="s">
        <v>15477</v>
      </c>
      <c r="D124" s="7">
        <v>237.7</v>
      </c>
      <c r="E124" s="10">
        <f t="shared" si="5"/>
        <v>0.79970246308586368</v>
      </c>
      <c r="F124" s="7">
        <f t="shared" si="6"/>
        <v>95511.60000000002</v>
      </c>
      <c r="G124" s="10">
        <f t="shared" si="7"/>
        <v>1.9902218733170605E-3</v>
      </c>
      <c r="H124" s="7" t="str">
        <f t="shared" si="8"/>
        <v>A</v>
      </c>
      <c r="I124" s="20">
        <f t="shared" si="9"/>
        <v>0.32972972972972975</v>
      </c>
      <c r="J124" s="20">
        <v>0.8</v>
      </c>
    </row>
    <row r="125" spans="1:10" x14ac:dyDescent="0.3">
      <c r="A125" s="21">
        <v>123</v>
      </c>
      <c r="B125" s="12" t="s">
        <v>7059</v>
      </c>
      <c r="C125" s="13" t="e">
        <v>#N/A</v>
      </c>
      <c r="D125" s="11">
        <v>227.60000000000002</v>
      </c>
      <c r="E125" s="14">
        <f t="shared" si="5"/>
        <v>0.80160811936843401</v>
      </c>
      <c r="F125" s="11">
        <f t="shared" si="6"/>
        <v>95739.200000000026</v>
      </c>
      <c r="G125" s="14">
        <f t="shared" si="7"/>
        <v>1.9056562825703115E-3</v>
      </c>
      <c r="H125" s="11" t="str">
        <f t="shared" si="8"/>
        <v>B</v>
      </c>
      <c r="I125" s="22">
        <f t="shared" si="9"/>
        <v>0.33243243243243242</v>
      </c>
      <c r="J125" s="22">
        <v>0.8</v>
      </c>
    </row>
    <row r="126" spans="1:10" ht="43.2" x14ac:dyDescent="0.3">
      <c r="A126" s="18">
        <v>124</v>
      </c>
      <c r="B126" s="8" t="s">
        <v>8883</v>
      </c>
      <c r="C126" s="9" t="s">
        <v>15113</v>
      </c>
      <c r="D126" s="7">
        <v>226.79999999999998</v>
      </c>
      <c r="E126" s="10">
        <f t="shared" si="5"/>
        <v>0.80350707738639082</v>
      </c>
      <c r="F126" s="7">
        <f t="shared" si="6"/>
        <v>95966.000000000029</v>
      </c>
      <c r="G126" s="10">
        <f t="shared" si="7"/>
        <v>1.8989580179567072E-3</v>
      </c>
      <c r="H126" s="7" t="str">
        <f t="shared" si="8"/>
        <v>B</v>
      </c>
      <c r="I126" s="20">
        <f t="shared" si="9"/>
        <v>0.33513513513513515</v>
      </c>
      <c r="J126" s="20">
        <v>0.8</v>
      </c>
    </row>
    <row r="127" spans="1:10" x14ac:dyDescent="0.3">
      <c r="A127" s="18">
        <v>125</v>
      </c>
      <c r="B127" s="8" t="s">
        <v>9444</v>
      </c>
      <c r="C127" s="9" t="e">
        <v>#N/A</v>
      </c>
      <c r="D127" s="7">
        <v>223.7</v>
      </c>
      <c r="E127" s="10">
        <f t="shared" si="5"/>
        <v>0.80538007962896974</v>
      </c>
      <c r="F127" s="7">
        <f t="shared" si="6"/>
        <v>96189.700000000026</v>
      </c>
      <c r="G127" s="10">
        <f t="shared" si="7"/>
        <v>1.8730022425789922E-3</v>
      </c>
      <c r="H127" s="7" t="str">
        <f t="shared" si="8"/>
        <v>B</v>
      </c>
      <c r="I127" s="20">
        <f t="shared" si="9"/>
        <v>0.33783783783783783</v>
      </c>
      <c r="J127" s="20">
        <v>0.8</v>
      </c>
    </row>
    <row r="128" spans="1:10" ht="43.2" x14ac:dyDescent="0.3">
      <c r="A128" s="18">
        <v>126</v>
      </c>
      <c r="B128" s="8" t="s">
        <v>8997</v>
      </c>
      <c r="C128" s="9" t="s">
        <v>15392</v>
      </c>
      <c r="D128" s="7">
        <v>219.8</v>
      </c>
      <c r="E128" s="10">
        <f t="shared" si="5"/>
        <v>0.80722042783155745</v>
      </c>
      <c r="F128" s="7">
        <f t="shared" si="6"/>
        <v>96409.500000000029</v>
      </c>
      <c r="G128" s="10">
        <f t="shared" si="7"/>
        <v>1.8403482025876733E-3</v>
      </c>
      <c r="H128" s="7" t="str">
        <f t="shared" si="8"/>
        <v>B</v>
      </c>
      <c r="I128" s="20">
        <f t="shared" si="9"/>
        <v>0.34054054054054056</v>
      </c>
      <c r="J128" s="20">
        <v>0.8</v>
      </c>
    </row>
    <row r="129" spans="1:10" ht="43.2" x14ac:dyDescent="0.3">
      <c r="A129" s="18">
        <v>127</v>
      </c>
      <c r="B129" s="8" t="s">
        <v>7571</v>
      </c>
      <c r="C129" s="9" t="s">
        <v>15238</v>
      </c>
      <c r="D129" s="7">
        <v>219.6</v>
      </c>
      <c r="E129" s="10">
        <f t="shared" si="5"/>
        <v>0.80905910146799176</v>
      </c>
      <c r="F129" s="7">
        <f t="shared" si="6"/>
        <v>96629.100000000035</v>
      </c>
      <c r="G129" s="10">
        <f t="shared" si="7"/>
        <v>1.8386736364342721E-3</v>
      </c>
      <c r="H129" s="7" t="str">
        <f t="shared" si="8"/>
        <v>B</v>
      </c>
      <c r="I129" s="20">
        <f t="shared" si="9"/>
        <v>0.34324324324324323</v>
      </c>
      <c r="J129" s="20">
        <v>0.8</v>
      </c>
    </row>
    <row r="130" spans="1:10" ht="43.2" x14ac:dyDescent="0.3">
      <c r="A130" s="18">
        <v>128</v>
      </c>
      <c r="B130" s="8" t="s">
        <v>7208</v>
      </c>
      <c r="C130" s="9" t="s">
        <v>14683</v>
      </c>
      <c r="D130" s="7">
        <v>218.7</v>
      </c>
      <c r="E130" s="10">
        <f t="shared" si="5"/>
        <v>0.81089023955673567</v>
      </c>
      <c r="F130" s="7">
        <f t="shared" si="6"/>
        <v>96847.800000000032</v>
      </c>
      <c r="G130" s="10">
        <f t="shared" si="7"/>
        <v>1.8311380887439676E-3</v>
      </c>
      <c r="H130" s="7" t="str">
        <f t="shared" si="8"/>
        <v>B</v>
      </c>
      <c r="I130" s="20">
        <f t="shared" si="9"/>
        <v>0.34594594594594597</v>
      </c>
      <c r="J130" s="20">
        <v>0.8</v>
      </c>
    </row>
    <row r="131" spans="1:10" ht="28.8" x14ac:dyDescent="0.3">
      <c r="A131" s="18">
        <v>129</v>
      </c>
      <c r="B131" s="8" t="s">
        <v>6147</v>
      </c>
      <c r="C131" s="9" t="s">
        <v>14831</v>
      </c>
      <c r="D131" s="7">
        <v>213.6</v>
      </c>
      <c r="E131" s="10">
        <f t="shared" si="5"/>
        <v>0.81267867620856804</v>
      </c>
      <c r="F131" s="7">
        <f t="shared" si="6"/>
        <v>97061.400000000038</v>
      </c>
      <c r="G131" s="10">
        <f t="shared" si="7"/>
        <v>1.7884366518322429E-3</v>
      </c>
      <c r="H131" s="7" t="str">
        <f t="shared" si="8"/>
        <v>B</v>
      </c>
      <c r="I131" s="20">
        <f t="shared" si="9"/>
        <v>0.34864864864864864</v>
      </c>
      <c r="J131" s="20">
        <v>0.8</v>
      </c>
    </row>
    <row r="132" spans="1:10" x14ac:dyDescent="0.3">
      <c r="A132" s="18">
        <v>130</v>
      </c>
      <c r="B132" s="8" t="s">
        <v>6351</v>
      </c>
      <c r="C132" s="9" t="e">
        <v>#N/A</v>
      </c>
      <c r="D132" s="7">
        <v>212.3</v>
      </c>
      <c r="E132" s="10">
        <f t="shared" ref="E132:E195" si="10">+F132/$D$373</f>
        <v>0.8144562281804032</v>
      </c>
      <c r="F132" s="7">
        <f t="shared" ref="F132:F195" si="11">+F131+D132</f>
        <v>97273.700000000041</v>
      </c>
      <c r="G132" s="10">
        <f t="shared" ref="G132:G195" si="12">+D132/$D$373</f>
        <v>1.7775519718351367E-3</v>
      </c>
      <c r="H132" s="7" t="str">
        <f t="shared" ref="H132:H195" si="13">+IF(E132&lt;=0.8,"A",IF(E132&lt;=0.95,"B","C"))</f>
        <v>B</v>
      </c>
      <c r="I132" s="20">
        <f t="shared" ref="I132:I195" si="14">+A132/$A$372</f>
        <v>0.35135135135135137</v>
      </c>
      <c r="J132" s="20">
        <v>0.8</v>
      </c>
    </row>
    <row r="133" spans="1:10" x14ac:dyDescent="0.3">
      <c r="A133" s="18">
        <v>131</v>
      </c>
      <c r="B133" s="8" t="s">
        <v>5613</v>
      </c>
      <c r="C133" s="9" t="e">
        <v>#N/A</v>
      </c>
      <c r="D133" s="7">
        <v>211.00000000000003</v>
      </c>
      <c r="E133" s="10">
        <f t="shared" si="10"/>
        <v>0.81622289547224125</v>
      </c>
      <c r="F133" s="7">
        <f t="shared" si="11"/>
        <v>97484.700000000041</v>
      </c>
      <c r="G133" s="10">
        <f t="shared" si="12"/>
        <v>1.7666672918380305E-3</v>
      </c>
      <c r="H133" s="7" t="str">
        <f t="shared" si="13"/>
        <v>B</v>
      </c>
      <c r="I133" s="20">
        <f t="shared" si="14"/>
        <v>0.35405405405405405</v>
      </c>
      <c r="J133" s="20">
        <v>0.8</v>
      </c>
    </row>
    <row r="134" spans="1:10" x14ac:dyDescent="0.3">
      <c r="A134" s="18">
        <v>132</v>
      </c>
      <c r="B134" s="8" t="s">
        <v>7290</v>
      </c>
      <c r="C134" s="9" t="e">
        <v>#N/A</v>
      </c>
      <c r="D134" s="7">
        <v>210.79999999999998</v>
      </c>
      <c r="E134" s="10">
        <f t="shared" si="10"/>
        <v>0.81798788819792589</v>
      </c>
      <c r="F134" s="7">
        <f t="shared" si="11"/>
        <v>97695.500000000044</v>
      </c>
      <c r="G134" s="10">
        <f t="shared" si="12"/>
        <v>1.7649927256846291E-3</v>
      </c>
      <c r="H134" s="7" t="str">
        <f t="shared" si="13"/>
        <v>B</v>
      </c>
      <c r="I134" s="20">
        <f t="shared" si="14"/>
        <v>0.35675675675675678</v>
      </c>
      <c r="J134" s="20">
        <v>0.8</v>
      </c>
    </row>
    <row r="135" spans="1:10" x14ac:dyDescent="0.3">
      <c r="A135" s="18">
        <v>133</v>
      </c>
      <c r="B135" s="8" t="s">
        <v>6654</v>
      </c>
      <c r="C135" s="9" t="e">
        <v>#N/A</v>
      </c>
      <c r="D135" s="7">
        <v>209.51999999999998</v>
      </c>
      <c r="E135" s="10">
        <f t="shared" si="10"/>
        <v>0.81974216370022879</v>
      </c>
      <c r="F135" s="7">
        <f t="shared" si="11"/>
        <v>97905.020000000048</v>
      </c>
      <c r="G135" s="10">
        <f t="shared" si="12"/>
        <v>1.7542755023028627E-3</v>
      </c>
      <c r="H135" s="7" t="str">
        <f t="shared" si="13"/>
        <v>B</v>
      </c>
      <c r="I135" s="20">
        <f t="shared" si="14"/>
        <v>0.35945945945945945</v>
      </c>
      <c r="J135" s="20">
        <v>0.8</v>
      </c>
    </row>
    <row r="136" spans="1:10" x14ac:dyDescent="0.3">
      <c r="A136" s="18">
        <v>134</v>
      </c>
      <c r="B136" s="8" t="s">
        <v>6302</v>
      </c>
      <c r="C136" s="9" t="e">
        <v>#N/A</v>
      </c>
      <c r="D136" s="7">
        <v>207</v>
      </c>
      <c r="E136" s="10">
        <f t="shared" si="10"/>
        <v>0.82147533966899877</v>
      </c>
      <c r="F136" s="7">
        <f t="shared" si="11"/>
        <v>98112.020000000048</v>
      </c>
      <c r="G136" s="10">
        <f t="shared" si="12"/>
        <v>1.7331759687700106E-3</v>
      </c>
      <c r="H136" s="7" t="str">
        <f t="shared" si="13"/>
        <v>B</v>
      </c>
      <c r="I136" s="20">
        <f t="shared" si="14"/>
        <v>0.36216216216216218</v>
      </c>
      <c r="J136" s="20">
        <v>0.8</v>
      </c>
    </row>
    <row r="137" spans="1:10" ht="43.2" x14ac:dyDescent="0.3">
      <c r="A137" s="18">
        <v>135</v>
      </c>
      <c r="B137" s="8" t="s">
        <v>7492</v>
      </c>
      <c r="C137" s="9" t="s">
        <v>14997</v>
      </c>
      <c r="D137" s="7">
        <v>206.40000000000003</v>
      </c>
      <c r="E137" s="10">
        <f t="shared" si="10"/>
        <v>0.82320349193930853</v>
      </c>
      <c r="F137" s="7">
        <f t="shared" si="11"/>
        <v>98318.420000000042</v>
      </c>
      <c r="G137" s="10">
        <f t="shared" si="12"/>
        <v>1.7281522703098081E-3</v>
      </c>
      <c r="H137" s="7" t="str">
        <f t="shared" si="13"/>
        <v>B</v>
      </c>
      <c r="I137" s="20">
        <f t="shared" si="14"/>
        <v>0.36486486486486486</v>
      </c>
      <c r="J137" s="20">
        <v>0.8</v>
      </c>
    </row>
    <row r="138" spans="1:10" x14ac:dyDescent="0.3">
      <c r="A138" s="18">
        <v>136</v>
      </c>
      <c r="B138" s="8" t="s">
        <v>6560</v>
      </c>
      <c r="C138" s="9" t="e">
        <v>#N/A</v>
      </c>
      <c r="D138" s="7">
        <v>205.29999999999998</v>
      </c>
      <c r="E138" s="10">
        <f t="shared" si="10"/>
        <v>0.8249224340957747</v>
      </c>
      <c r="F138" s="7">
        <f t="shared" si="11"/>
        <v>98523.720000000045</v>
      </c>
      <c r="G138" s="10">
        <f t="shared" si="12"/>
        <v>1.7189421564661022E-3</v>
      </c>
      <c r="H138" s="7" t="str">
        <f t="shared" si="13"/>
        <v>B</v>
      </c>
      <c r="I138" s="20">
        <f t="shared" si="14"/>
        <v>0.36756756756756759</v>
      </c>
      <c r="J138" s="20">
        <v>0.8</v>
      </c>
    </row>
    <row r="139" spans="1:10" ht="28.8" x14ac:dyDescent="0.3">
      <c r="A139" s="18">
        <v>137</v>
      </c>
      <c r="B139" s="8" t="s">
        <v>7645</v>
      </c>
      <c r="C139" s="9" t="s">
        <v>14859</v>
      </c>
      <c r="D139" s="7">
        <v>204.5</v>
      </c>
      <c r="E139" s="10">
        <f t="shared" si="10"/>
        <v>0.82663467798762713</v>
      </c>
      <c r="F139" s="7">
        <f t="shared" si="11"/>
        <v>98728.220000000045</v>
      </c>
      <c r="G139" s="10">
        <f t="shared" si="12"/>
        <v>1.7122438918524985E-3</v>
      </c>
      <c r="H139" s="7" t="str">
        <f t="shared" si="13"/>
        <v>B</v>
      </c>
      <c r="I139" s="20">
        <f t="shared" si="14"/>
        <v>0.37027027027027026</v>
      </c>
      <c r="J139" s="20">
        <v>0.8</v>
      </c>
    </row>
    <row r="140" spans="1:10" ht="57.6" x14ac:dyDescent="0.3">
      <c r="A140" s="18">
        <v>138</v>
      </c>
      <c r="B140" s="8" t="s">
        <v>6716</v>
      </c>
      <c r="C140" s="9" t="s">
        <v>15253</v>
      </c>
      <c r="D140" s="7">
        <v>203.70000000000002</v>
      </c>
      <c r="E140" s="10">
        <f t="shared" si="10"/>
        <v>0.82834022361486603</v>
      </c>
      <c r="F140" s="7">
        <f t="shared" si="11"/>
        <v>98931.920000000042</v>
      </c>
      <c r="G140" s="10">
        <f t="shared" si="12"/>
        <v>1.7055456272388947E-3</v>
      </c>
      <c r="H140" s="7" t="str">
        <f t="shared" si="13"/>
        <v>B</v>
      </c>
      <c r="I140" s="20">
        <f t="shared" si="14"/>
        <v>0.37297297297297299</v>
      </c>
      <c r="J140" s="20">
        <v>0.8</v>
      </c>
    </row>
    <row r="141" spans="1:10" x14ac:dyDescent="0.3">
      <c r="A141" s="18">
        <v>139</v>
      </c>
      <c r="B141" s="8" t="s">
        <v>7520</v>
      </c>
      <c r="C141" s="9" t="e">
        <v>#N/A</v>
      </c>
      <c r="D141" s="7">
        <v>203.5</v>
      </c>
      <c r="E141" s="10">
        <f t="shared" si="10"/>
        <v>0.83004409467595153</v>
      </c>
      <c r="F141" s="7">
        <f t="shared" si="11"/>
        <v>99135.420000000042</v>
      </c>
      <c r="G141" s="10">
        <f t="shared" si="12"/>
        <v>1.7038710610854937E-3</v>
      </c>
      <c r="H141" s="7" t="str">
        <f t="shared" si="13"/>
        <v>B</v>
      </c>
      <c r="I141" s="20">
        <f t="shared" si="14"/>
        <v>0.37567567567567567</v>
      </c>
      <c r="J141" s="20">
        <v>0.8</v>
      </c>
    </row>
    <row r="142" spans="1:10" ht="57.6" x14ac:dyDescent="0.3">
      <c r="A142" s="18">
        <v>140</v>
      </c>
      <c r="B142" s="8" t="s">
        <v>7022</v>
      </c>
      <c r="C142" s="9" t="s">
        <v>15031</v>
      </c>
      <c r="D142" s="7">
        <v>201.20000000000002</v>
      </c>
      <c r="E142" s="10">
        <f t="shared" si="10"/>
        <v>0.83172870822627287</v>
      </c>
      <c r="F142" s="7">
        <f t="shared" si="11"/>
        <v>99336.620000000039</v>
      </c>
      <c r="G142" s="10">
        <f t="shared" si="12"/>
        <v>1.6846135503213826E-3</v>
      </c>
      <c r="H142" s="7" t="str">
        <f t="shared" si="13"/>
        <v>B</v>
      </c>
      <c r="I142" s="20">
        <f t="shared" si="14"/>
        <v>0.3783783783783784</v>
      </c>
      <c r="J142" s="20">
        <v>0.8</v>
      </c>
    </row>
    <row r="143" spans="1:10" x14ac:dyDescent="0.3">
      <c r="A143" s="18">
        <v>141</v>
      </c>
      <c r="B143" s="8" t="s">
        <v>8042</v>
      </c>
      <c r="C143" s="9" t="e">
        <v>#N/A</v>
      </c>
      <c r="D143" s="7">
        <v>199</v>
      </c>
      <c r="E143" s="10">
        <f t="shared" si="10"/>
        <v>0.83339490154890683</v>
      </c>
      <c r="F143" s="7">
        <f t="shared" si="11"/>
        <v>99535.620000000039</v>
      </c>
      <c r="G143" s="10">
        <f t="shared" si="12"/>
        <v>1.6661933226339717E-3</v>
      </c>
      <c r="H143" s="7" t="str">
        <f t="shared" si="13"/>
        <v>B</v>
      </c>
      <c r="I143" s="20">
        <f t="shared" si="14"/>
        <v>0.38108108108108107</v>
      </c>
      <c r="J143" s="20">
        <v>0.8</v>
      </c>
    </row>
    <row r="144" spans="1:10" x14ac:dyDescent="0.3">
      <c r="A144" s="18">
        <v>142</v>
      </c>
      <c r="B144" s="8" t="s">
        <v>7068</v>
      </c>
      <c r="C144" s="9" t="e">
        <v>#N/A</v>
      </c>
      <c r="D144" s="7">
        <v>195</v>
      </c>
      <c r="E144" s="10">
        <f t="shared" si="10"/>
        <v>0.83502760354847283</v>
      </c>
      <c r="F144" s="7">
        <f t="shared" si="11"/>
        <v>99730.620000000039</v>
      </c>
      <c r="G144" s="10">
        <f t="shared" si="12"/>
        <v>1.632701999565952E-3</v>
      </c>
      <c r="H144" s="7" t="str">
        <f t="shared" si="13"/>
        <v>B</v>
      </c>
      <c r="I144" s="20">
        <f t="shared" si="14"/>
        <v>0.38378378378378381</v>
      </c>
      <c r="J144" s="20">
        <v>0.8</v>
      </c>
    </row>
    <row r="145" spans="1:10" x14ac:dyDescent="0.3">
      <c r="A145" s="18">
        <v>143</v>
      </c>
      <c r="B145" s="8" t="s">
        <v>6768</v>
      </c>
      <c r="C145" s="9" t="e">
        <v>#N/A</v>
      </c>
      <c r="D145" s="7">
        <v>194.4</v>
      </c>
      <c r="E145" s="10">
        <f t="shared" si="10"/>
        <v>0.83665528184957849</v>
      </c>
      <c r="F145" s="7">
        <f t="shared" si="11"/>
        <v>99925.020000000033</v>
      </c>
      <c r="G145" s="10">
        <f t="shared" si="12"/>
        <v>1.6276783011057493E-3</v>
      </c>
      <c r="H145" s="7" t="str">
        <f t="shared" si="13"/>
        <v>B</v>
      </c>
      <c r="I145" s="20">
        <f t="shared" si="14"/>
        <v>0.38648648648648648</v>
      </c>
      <c r="J145" s="20">
        <v>0.8</v>
      </c>
    </row>
    <row r="146" spans="1:10" ht="28.8" x14ac:dyDescent="0.3">
      <c r="A146" s="18">
        <v>144</v>
      </c>
      <c r="B146" s="8" t="s">
        <v>7639</v>
      </c>
      <c r="C146" s="9" t="s">
        <v>14855</v>
      </c>
      <c r="D146" s="7">
        <v>194.2</v>
      </c>
      <c r="E146" s="10">
        <f t="shared" si="10"/>
        <v>0.83828128558453086</v>
      </c>
      <c r="F146" s="7">
        <f t="shared" si="11"/>
        <v>100119.22000000003</v>
      </c>
      <c r="G146" s="10">
        <f t="shared" si="12"/>
        <v>1.6260037349523481E-3</v>
      </c>
      <c r="H146" s="7" t="str">
        <f t="shared" si="13"/>
        <v>B</v>
      </c>
      <c r="I146" s="20">
        <f t="shared" si="14"/>
        <v>0.38918918918918921</v>
      </c>
      <c r="J146" s="20">
        <v>0.8</v>
      </c>
    </row>
    <row r="147" spans="1:10" ht="43.2" x14ac:dyDescent="0.3">
      <c r="A147" s="18">
        <v>145</v>
      </c>
      <c r="B147" s="8" t="s">
        <v>6325</v>
      </c>
      <c r="C147" s="9" t="s">
        <v>14657</v>
      </c>
      <c r="D147" s="7">
        <v>190.4</v>
      </c>
      <c r="E147" s="10">
        <f t="shared" si="10"/>
        <v>0.83987547256256845</v>
      </c>
      <c r="F147" s="7">
        <f t="shared" si="11"/>
        <v>100309.62000000002</v>
      </c>
      <c r="G147" s="10">
        <f t="shared" si="12"/>
        <v>1.5941869780377296E-3</v>
      </c>
      <c r="H147" s="7" t="str">
        <f t="shared" si="13"/>
        <v>B</v>
      </c>
      <c r="I147" s="20">
        <f t="shared" si="14"/>
        <v>0.39189189189189189</v>
      </c>
      <c r="J147" s="20">
        <v>0.8</v>
      </c>
    </row>
    <row r="148" spans="1:10" x14ac:dyDescent="0.3">
      <c r="A148" s="18">
        <v>146</v>
      </c>
      <c r="B148" s="8" t="s">
        <v>5794</v>
      </c>
      <c r="C148" s="9" t="e">
        <v>#N/A</v>
      </c>
      <c r="D148" s="7">
        <v>188.3</v>
      </c>
      <c r="E148" s="10">
        <f t="shared" si="10"/>
        <v>0.84145207659599552</v>
      </c>
      <c r="F148" s="7">
        <f t="shared" si="11"/>
        <v>100497.92000000003</v>
      </c>
      <c r="G148" s="10">
        <f t="shared" si="12"/>
        <v>1.5766040334270195E-3</v>
      </c>
      <c r="H148" s="7" t="str">
        <f t="shared" si="13"/>
        <v>B</v>
      </c>
      <c r="I148" s="20">
        <f t="shared" si="14"/>
        <v>0.39459459459459462</v>
      </c>
      <c r="J148" s="20">
        <v>0.8</v>
      </c>
    </row>
    <row r="149" spans="1:10" ht="28.8" x14ac:dyDescent="0.3">
      <c r="A149" s="18">
        <v>147</v>
      </c>
      <c r="B149" s="8" t="s">
        <v>6271</v>
      </c>
      <c r="C149" s="9" t="s">
        <v>14857</v>
      </c>
      <c r="D149" s="7">
        <v>188.29999999999998</v>
      </c>
      <c r="E149" s="10">
        <f t="shared" si="10"/>
        <v>0.8430286806294226</v>
      </c>
      <c r="F149" s="7">
        <f t="shared" si="11"/>
        <v>100686.22000000003</v>
      </c>
      <c r="G149" s="10">
        <f t="shared" si="12"/>
        <v>1.5766040334270193E-3</v>
      </c>
      <c r="H149" s="7" t="str">
        <f t="shared" si="13"/>
        <v>B</v>
      </c>
      <c r="I149" s="20">
        <f t="shared" si="14"/>
        <v>0.39729729729729729</v>
      </c>
      <c r="J149" s="20">
        <v>0.8</v>
      </c>
    </row>
    <row r="150" spans="1:10" ht="43.2" x14ac:dyDescent="0.3">
      <c r="A150" s="18">
        <v>148</v>
      </c>
      <c r="B150" s="8" t="s">
        <v>7649</v>
      </c>
      <c r="C150" s="9" t="s">
        <v>15038</v>
      </c>
      <c r="D150" s="7">
        <v>185</v>
      </c>
      <c r="E150" s="10">
        <f t="shared" si="10"/>
        <v>0.84457765432131848</v>
      </c>
      <c r="F150" s="7">
        <f t="shared" si="11"/>
        <v>100871.22000000003</v>
      </c>
      <c r="G150" s="10">
        <f t="shared" si="12"/>
        <v>1.5489736918959033E-3</v>
      </c>
      <c r="H150" s="7" t="str">
        <f t="shared" si="13"/>
        <v>B</v>
      </c>
      <c r="I150" s="20">
        <f t="shared" si="14"/>
        <v>0.4</v>
      </c>
      <c r="J150" s="20">
        <v>0.8</v>
      </c>
    </row>
    <row r="151" spans="1:10" ht="28.8" x14ac:dyDescent="0.3">
      <c r="A151" s="18">
        <v>149</v>
      </c>
      <c r="B151" s="8" t="s">
        <v>9175</v>
      </c>
      <c r="C151" s="9" t="s">
        <v>14844</v>
      </c>
      <c r="D151" s="7">
        <v>178.20000000000002</v>
      </c>
      <c r="E151" s="10">
        <f t="shared" si="10"/>
        <v>0.84606969276399879</v>
      </c>
      <c r="F151" s="7">
        <f t="shared" si="11"/>
        <v>101049.42000000003</v>
      </c>
      <c r="G151" s="10">
        <f t="shared" si="12"/>
        <v>1.4920384426802703E-3</v>
      </c>
      <c r="H151" s="7" t="str">
        <f t="shared" si="13"/>
        <v>B</v>
      </c>
      <c r="I151" s="20">
        <f t="shared" si="14"/>
        <v>0.4027027027027027</v>
      </c>
      <c r="J151" s="20">
        <v>0.8</v>
      </c>
    </row>
    <row r="152" spans="1:10" ht="28.8" x14ac:dyDescent="0.3">
      <c r="A152" s="18">
        <v>150</v>
      </c>
      <c r="B152" s="8" t="s">
        <v>7000</v>
      </c>
      <c r="C152" s="9" t="s">
        <v>14921</v>
      </c>
      <c r="D152" s="7">
        <v>170.3</v>
      </c>
      <c r="E152" s="10">
        <f t="shared" si="10"/>
        <v>0.84749558584361973</v>
      </c>
      <c r="F152" s="7">
        <f t="shared" si="11"/>
        <v>101219.72000000003</v>
      </c>
      <c r="G152" s="10">
        <f t="shared" si="12"/>
        <v>1.4258930796209315E-3</v>
      </c>
      <c r="H152" s="7" t="str">
        <f t="shared" si="13"/>
        <v>B</v>
      </c>
      <c r="I152" s="20">
        <f t="shared" si="14"/>
        <v>0.40540540540540543</v>
      </c>
      <c r="J152" s="20">
        <v>0.8</v>
      </c>
    </row>
    <row r="153" spans="1:10" x14ac:dyDescent="0.3">
      <c r="A153" s="18">
        <v>151</v>
      </c>
      <c r="B153" s="8" t="s">
        <v>6216</v>
      </c>
      <c r="C153" s="9" t="e">
        <v>#N/A</v>
      </c>
      <c r="D153" s="7">
        <v>169.60000000000002</v>
      </c>
      <c r="E153" s="10">
        <f t="shared" si="10"/>
        <v>0.84891561794170378</v>
      </c>
      <c r="F153" s="7">
        <f t="shared" si="11"/>
        <v>101389.32000000004</v>
      </c>
      <c r="G153" s="10">
        <f t="shared" si="12"/>
        <v>1.4200320980840282E-3</v>
      </c>
      <c r="H153" s="7" t="str">
        <f t="shared" si="13"/>
        <v>B</v>
      </c>
      <c r="I153" s="20">
        <f t="shared" si="14"/>
        <v>0.4081081081081081</v>
      </c>
      <c r="J153" s="20">
        <v>0.8</v>
      </c>
    </row>
    <row r="154" spans="1:10" ht="28.8" x14ac:dyDescent="0.3">
      <c r="A154" s="18">
        <v>152</v>
      </c>
      <c r="B154" s="8" t="s">
        <v>7076</v>
      </c>
      <c r="C154" s="9" t="s">
        <v>14955</v>
      </c>
      <c r="D154" s="7">
        <v>169.49999999999997</v>
      </c>
      <c r="E154" s="10">
        <f t="shared" si="10"/>
        <v>0.85033481275671108</v>
      </c>
      <c r="F154" s="7">
        <f t="shared" si="11"/>
        <v>101558.82000000004</v>
      </c>
      <c r="G154" s="10">
        <f t="shared" si="12"/>
        <v>1.4191948150073274E-3</v>
      </c>
      <c r="H154" s="7" t="str">
        <f t="shared" si="13"/>
        <v>B</v>
      </c>
      <c r="I154" s="20">
        <f t="shared" si="14"/>
        <v>0.41081081081081083</v>
      </c>
      <c r="J154" s="20">
        <v>0.8</v>
      </c>
    </row>
    <row r="155" spans="1:10" ht="28.8" x14ac:dyDescent="0.3">
      <c r="A155" s="18">
        <v>153</v>
      </c>
      <c r="B155" s="8" t="s">
        <v>6186</v>
      </c>
      <c r="C155" s="9" t="s">
        <v>15092</v>
      </c>
      <c r="D155" s="7">
        <v>169.1</v>
      </c>
      <c r="E155" s="10">
        <f t="shared" si="10"/>
        <v>0.85175065843941167</v>
      </c>
      <c r="F155" s="7">
        <f t="shared" si="11"/>
        <v>101727.92000000004</v>
      </c>
      <c r="G155" s="10">
        <f t="shared" si="12"/>
        <v>1.4158456827005257E-3</v>
      </c>
      <c r="H155" s="7" t="str">
        <f t="shared" si="13"/>
        <v>B</v>
      </c>
      <c r="I155" s="20">
        <f t="shared" si="14"/>
        <v>0.41351351351351351</v>
      </c>
      <c r="J155" s="20">
        <v>0.8</v>
      </c>
    </row>
    <row r="156" spans="1:10" x14ac:dyDescent="0.3">
      <c r="A156" s="18">
        <v>154</v>
      </c>
      <c r="B156" s="8" t="s">
        <v>6068</v>
      </c>
      <c r="C156" s="9" t="e">
        <v>#N/A</v>
      </c>
      <c r="D156" s="7">
        <v>168.70000000000002</v>
      </c>
      <c r="E156" s="10">
        <f t="shared" si="10"/>
        <v>0.85316315498980533</v>
      </c>
      <c r="F156" s="7">
        <f t="shared" si="11"/>
        <v>101896.62000000004</v>
      </c>
      <c r="G156" s="10">
        <f t="shared" si="12"/>
        <v>1.4124965503937237E-3</v>
      </c>
      <c r="H156" s="7" t="str">
        <f t="shared" si="13"/>
        <v>B</v>
      </c>
      <c r="I156" s="20">
        <f t="shared" si="14"/>
        <v>0.41621621621621624</v>
      </c>
      <c r="J156" s="20">
        <v>0.8</v>
      </c>
    </row>
    <row r="157" spans="1:10" ht="43.2" x14ac:dyDescent="0.3">
      <c r="A157" s="18">
        <v>155</v>
      </c>
      <c r="B157" s="8" t="s">
        <v>6771</v>
      </c>
      <c r="C157" s="9" t="s">
        <v>15177</v>
      </c>
      <c r="D157" s="7">
        <v>168.7</v>
      </c>
      <c r="E157" s="10">
        <f t="shared" si="10"/>
        <v>0.8545756515401991</v>
      </c>
      <c r="F157" s="7">
        <f t="shared" si="11"/>
        <v>102065.32000000004</v>
      </c>
      <c r="G157" s="10">
        <f t="shared" si="12"/>
        <v>1.4124965503937235E-3</v>
      </c>
      <c r="H157" s="7" t="str">
        <f t="shared" si="13"/>
        <v>B</v>
      </c>
      <c r="I157" s="20">
        <f t="shared" si="14"/>
        <v>0.41891891891891891</v>
      </c>
      <c r="J157" s="20">
        <v>0.8</v>
      </c>
    </row>
    <row r="158" spans="1:10" x14ac:dyDescent="0.3">
      <c r="A158" s="18">
        <v>156</v>
      </c>
      <c r="B158" s="8" t="s">
        <v>10019</v>
      </c>
      <c r="C158" s="9" t="e">
        <v>#N/A</v>
      </c>
      <c r="D158" s="7">
        <v>168.2</v>
      </c>
      <c r="E158" s="10">
        <f t="shared" si="10"/>
        <v>0.85598396167520929</v>
      </c>
      <c r="F158" s="7">
        <f t="shared" si="11"/>
        <v>102233.52000000003</v>
      </c>
      <c r="G158" s="10">
        <f t="shared" si="12"/>
        <v>1.4083101350102212E-3</v>
      </c>
      <c r="H158" s="7" t="str">
        <f t="shared" si="13"/>
        <v>B</v>
      </c>
      <c r="I158" s="20">
        <f t="shared" si="14"/>
        <v>0.42162162162162165</v>
      </c>
      <c r="J158" s="20">
        <v>0.8</v>
      </c>
    </row>
    <row r="159" spans="1:10" x14ac:dyDescent="0.3">
      <c r="A159" s="18">
        <v>157</v>
      </c>
      <c r="B159" s="8" t="s">
        <v>5584</v>
      </c>
      <c r="C159" s="9" t="e">
        <v>#N/A</v>
      </c>
      <c r="D159" s="7">
        <v>166.3</v>
      </c>
      <c r="E159" s="10">
        <f t="shared" si="10"/>
        <v>0.85737636343176216</v>
      </c>
      <c r="F159" s="7">
        <f t="shared" si="11"/>
        <v>102399.82000000004</v>
      </c>
      <c r="G159" s="10">
        <f t="shared" si="12"/>
        <v>1.392401756552912E-3</v>
      </c>
      <c r="H159" s="7" t="str">
        <f t="shared" si="13"/>
        <v>B</v>
      </c>
      <c r="I159" s="20">
        <f t="shared" si="14"/>
        <v>0.42432432432432432</v>
      </c>
      <c r="J159" s="20">
        <v>0.8</v>
      </c>
    </row>
    <row r="160" spans="1:10" x14ac:dyDescent="0.3">
      <c r="A160" s="18">
        <v>158</v>
      </c>
      <c r="B160" s="8" t="s">
        <v>6072</v>
      </c>
      <c r="C160" s="9" t="e">
        <v>#N/A</v>
      </c>
      <c r="D160" s="7">
        <v>166</v>
      </c>
      <c r="E160" s="10">
        <f t="shared" si="10"/>
        <v>0.85876625333908496</v>
      </c>
      <c r="F160" s="7">
        <f t="shared" si="11"/>
        <v>102565.82000000004</v>
      </c>
      <c r="G160" s="10">
        <f t="shared" si="12"/>
        <v>1.3898899073228105E-3</v>
      </c>
      <c r="H160" s="7" t="str">
        <f t="shared" si="13"/>
        <v>B</v>
      </c>
      <c r="I160" s="20">
        <f t="shared" si="14"/>
        <v>0.42702702702702705</v>
      </c>
      <c r="J160" s="20">
        <v>0.8</v>
      </c>
    </row>
    <row r="161" spans="1:10" ht="28.8" x14ac:dyDescent="0.3">
      <c r="A161" s="18">
        <v>159</v>
      </c>
      <c r="B161" s="8" t="s">
        <v>6120</v>
      </c>
      <c r="C161" s="9" t="s">
        <v>14946</v>
      </c>
      <c r="D161" s="7">
        <v>165.7</v>
      </c>
      <c r="E161" s="10">
        <f t="shared" si="10"/>
        <v>0.86015363139717771</v>
      </c>
      <c r="F161" s="7">
        <f t="shared" si="11"/>
        <v>102731.52000000003</v>
      </c>
      <c r="G161" s="10">
        <f t="shared" si="12"/>
        <v>1.3873780580927089E-3</v>
      </c>
      <c r="H161" s="7" t="str">
        <f t="shared" si="13"/>
        <v>B</v>
      </c>
      <c r="I161" s="20">
        <f t="shared" si="14"/>
        <v>0.42972972972972973</v>
      </c>
      <c r="J161" s="20">
        <v>0.8</v>
      </c>
    </row>
    <row r="162" spans="1:10" ht="28.8" x14ac:dyDescent="0.3">
      <c r="A162" s="18">
        <v>160</v>
      </c>
      <c r="B162" s="8" t="s">
        <v>6155</v>
      </c>
      <c r="C162" s="9" t="s">
        <v>15089</v>
      </c>
      <c r="D162" s="7">
        <v>165.10000000000002</v>
      </c>
      <c r="E162" s="10">
        <f t="shared" si="10"/>
        <v>0.86153598575681023</v>
      </c>
      <c r="F162" s="7">
        <f t="shared" si="11"/>
        <v>102896.62000000004</v>
      </c>
      <c r="G162" s="10">
        <f t="shared" si="12"/>
        <v>1.3823543596325062E-3</v>
      </c>
      <c r="H162" s="7" t="str">
        <f t="shared" si="13"/>
        <v>B</v>
      </c>
      <c r="I162" s="20">
        <f t="shared" si="14"/>
        <v>0.43243243243243246</v>
      </c>
      <c r="J162" s="20">
        <v>0.8</v>
      </c>
    </row>
    <row r="163" spans="1:10" ht="28.8" x14ac:dyDescent="0.3">
      <c r="A163" s="18">
        <v>161</v>
      </c>
      <c r="B163" s="8" t="s">
        <v>7636</v>
      </c>
      <c r="C163" s="9" t="s">
        <v>14853</v>
      </c>
      <c r="D163" s="7">
        <v>164.6</v>
      </c>
      <c r="E163" s="10">
        <f t="shared" si="10"/>
        <v>0.86291415370105928</v>
      </c>
      <c r="F163" s="7">
        <f t="shared" si="11"/>
        <v>103061.22000000004</v>
      </c>
      <c r="G163" s="10">
        <f t="shared" si="12"/>
        <v>1.3781679442490037E-3</v>
      </c>
      <c r="H163" s="7" t="str">
        <f t="shared" si="13"/>
        <v>B</v>
      </c>
      <c r="I163" s="20">
        <f t="shared" si="14"/>
        <v>0.43513513513513513</v>
      </c>
      <c r="J163" s="20">
        <v>0.8</v>
      </c>
    </row>
    <row r="164" spans="1:10" ht="43.2" x14ac:dyDescent="0.3">
      <c r="A164" s="18">
        <v>162</v>
      </c>
      <c r="B164" s="8" t="s">
        <v>7516</v>
      </c>
      <c r="C164" s="9" t="s">
        <v>15284</v>
      </c>
      <c r="D164" s="7">
        <v>160.69999999999999</v>
      </c>
      <c r="E164" s="10">
        <f t="shared" si="10"/>
        <v>0.86425966760531692</v>
      </c>
      <c r="F164" s="7">
        <f t="shared" si="11"/>
        <v>103221.92000000004</v>
      </c>
      <c r="G164" s="10">
        <f t="shared" si="12"/>
        <v>1.3455139042576846E-3</v>
      </c>
      <c r="H164" s="7" t="str">
        <f t="shared" si="13"/>
        <v>B</v>
      </c>
      <c r="I164" s="20">
        <f t="shared" si="14"/>
        <v>0.43783783783783786</v>
      </c>
      <c r="J164" s="20">
        <v>0.8</v>
      </c>
    </row>
    <row r="165" spans="1:10" ht="28.8" x14ac:dyDescent="0.3">
      <c r="A165" s="18">
        <v>163</v>
      </c>
      <c r="B165" s="8" t="s">
        <v>6465</v>
      </c>
      <c r="C165" s="9" t="s">
        <v>15006</v>
      </c>
      <c r="D165" s="7">
        <v>157.39999999999998</v>
      </c>
      <c r="E165" s="10">
        <f t="shared" si="10"/>
        <v>0.86557755116804347</v>
      </c>
      <c r="F165" s="7">
        <f t="shared" si="11"/>
        <v>103379.32000000004</v>
      </c>
      <c r="G165" s="10">
        <f t="shared" si="12"/>
        <v>1.3178835627265684E-3</v>
      </c>
      <c r="H165" s="7" t="str">
        <f t="shared" si="13"/>
        <v>B</v>
      </c>
      <c r="I165" s="20">
        <f t="shared" si="14"/>
        <v>0.44054054054054054</v>
      </c>
      <c r="J165" s="20">
        <v>0.8</v>
      </c>
    </row>
    <row r="166" spans="1:10" ht="28.8" x14ac:dyDescent="0.3">
      <c r="A166" s="18">
        <v>164</v>
      </c>
      <c r="B166" s="8" t="s">
        <v>8813</v>
      </c>
      <c r="C166" s="9" t="s">
        <v>15004</v>
      </c>
      <c r="D166" s="7">
        <v>153.69999999999999</v>
      </c>
      <c r="E166" s="10">
        <f t="shared" si="10"/>
        <v>0.86686445525693212</v>
      </c>
      <c r="F166" s="7">
        <f t="shared" si="11"/>
        <v>103533.02000000003</v>
      </c>
      <c r="G166" s="10">
        <f t="shared" si="12"/>
        <v>1.2869040888886503E-3</v>
      </c>
      <c r="H166" s="7" t="str">
        <f t="shared" si="13"/>
        <v>B</v>
      </c>
      <c r="I166" s="20">
        <f t="shared" si="14"/>
        <v>0.44324324324324327</v>
      </c>
      <c r="J166" s="20">
        <v>0.8</v>
      </c>
    </row>
    <row r="167" spans="1:10" x14ac:dyDescent="0.3">
      <c r="A167" s="18">
        <v>165</v>
      </c>
      <c r="B167" s="8" t="s">
        <v>5673</v>
      </c>
      <c r="C167" s="9" t="e">
        <v>#N/A</v>
      </c>
      <c r="D167" s="7">
        <v>153.5</v>
      </c>
      <c r="E167" s="10">
        <f t="shared" si="10"/>
        <v>0.86814968477966736</v>
      </c>
      <c r="F167" s="7">
        <f t="shared" si="11"/>
        <v>103686.52000000003</v>
      </c>
      <c r="G167" s="10">
        <f t="shared" si="12"/>
        <v>1.2852295227352495E-3</v>
      </c>
      <c r="H167" s="7" t="str">
        <f t="shared" si="13"/>
        <v>B</v>
      </c>
      <c r="I167" s="20">
        <f t="shared" si="14"/>
        <v>0.44594594594594594</v>
      </c>
      <c r="J167" s="20">
        <v>0.8</v>
      </c>
    </row>
    <row r="168" spans="1:10" ht="43.2" x14ac:dyDescent="0.3">
      <c r="A168" s="18">
        <v>166</v>
      </c>
      <c r="B168" s="8" t="s">
        <v>9450</v>
      </c>
      <c r="C168" s="9" t="s">
        <v>15070</v>
      </c>
      <c r="D168" s="7">
        <v>150.4</v>
      </c>
      <c r="E168" s="10">
        <f t="shared" si="10"/>
        <v>0.86940895852702482</v>
      </c>
      <c r="F168" s="7">
        <f t="shared" si="11"/>
        <v>103836.92000000003</v>
      </c>
      <c r="G168" s="10">
        <f t="shared" si="12"/>
        <v>1.2592737473575344E-3</v>
      </c>
      <c r="H168" s="7" t="str">
        <f t="shared" si="13"/>
        <v>B</v>
      </c>
      <c r="I168" s="20">
        <f t="shared" si="14"/>
        <v>0.44864864864864867</v>
      </c>
      <c r="J168" s="20">
        <v>0.8</v>
      </c>
    </row>
    <row r="169" spans="1:10" x14ac:dyDescent="0.3">
      <c r="A169" s="18">
        <v>167</v>
      </c>
      <c r="B169" s="8" t="s">
        <v>9105</v>
      </c>
      <c r="C169" s="9" t="e">
        <v>#N/A</v>
      </c>
      <c r="D169" s="7">
        <v>150.19999999999999</v>
      </c>
      <c r="E169" s="10">
        <f t="shared" si="10"/>
        <v>0.87066655770822898</v>
      </c>
      <c r="F169" s="7">
        <f t="shared" si="11"/>
        <v>103987.12000000002</v>
      </c>
      <c r="G169" s="10">
        <f t="shared" si="12"/>
        <v>1.2575991812041332E-3</v>
      </c>
      <c r="H169" s="7" t="str">
        <f t="shared" si="13"/>
        <v>B</v>
      </c>
      <c r="I169" s="20">
        <f t="shared" si="14"/>
        <v>0.45135135135135135</v>
      </c>
      <c r="J169" s="20">
        <v>0.8</v>
      </c>
    </row>
    <row r="170" spans="1:10" x14ac:dyDescent="0.3">
      <c r="A170" s="18">
        <v>168</v>
      </c>
      <c r="B170" s="8" t="s">
        <v>5692</v>
      </c>
      <c r="C170" s="9" t="e">
        <v>#N/A</v>
      </c>
      <c r="D170" s="7">
        <v>149.4</v>
      </c>
      <c r="E170" s="10">
        <f t="shared" si="10"/>
        <v>0.8719174586248194</v>
      </c>
      <c r="F170" s="7">
        <f t="shared" si="11"/>
        <v>104136.52000000002</v>
      </c>
      <c r="G170" s="10">
        <f t="shared" si="12"/>
        <v>1.2509009165905295E-3</v>
      </c>
      <c r="H170" s="7" t="str">
        <f t="shared" si="13"/>
        <v>B</v>
      </c>
      <c r="I170" s="20">
        <f t="shared" si="14"/>
        <v>0.45405405405405408</v>
      </c>
      <c r="J170" s="20">
        <v>0.8</v>
      </c>
    </row>
    <row r="171" spans="1:10" ht="28.8" x14ac:dyDescent="0.3">
      <c r="A171" s="18">
        <v>169</v>
      </c>
      <c r="B171" s="8" t="s">
        <v>6097</v>
      </c>
      <c r="C171" s="9" t="s">
        <v>14936</v>
      </c>
      <c r="D171" s="7">
        <v>149.30000000000001</v>
      </c>
      <c r="E171" s="10">
        <f t="shared" si="10"/>
        <v>0.87316752225833327</v>
      </c>
      <c r="F171" s="7">
        <f t="shared" si="11"/>
        <v>104285.82000000002</v>
      </c>
      <c r="G171" s="10">
        <f t="shared" si="12"/>
        <v>1.2500636335138291E-3</v>
      </c>
      <c r="H171" s="7" t="str">
        <f t="shared" si="13"/>
        <v>B</v>
      </c>
      <c r="I171" s="20">
        <f t="shared" si="14"/>
        <v>0.45675675675675675</v>
      </c>
      <c r="J171" s="20">
        <v>0.8</v>
      </c>
    </row>
    <row r="172" spans="1:10" ht="43.2" x14ac:dyDescent="0.3">
      <c r="A172" s="18">
        <v>170</v>
      </c>
      <c r="B172" s="8" t="s">
        <v>8769</v>
      </c>
      <c r="C172" s="9" t="s">
        <v>15162</v>
      </c>
      <c r="D172" s="7">
        <v>138.69999999999999</v>
      </c>
      <c r="E172" s="10">
        <f t="shared" si="10"/>
        <v>0.87432883388571681</v>
      </c>
      <c r="F172" s="7">
        <f t="shared" si="11"/>
        <v>104424.52000000002</v>
      </c>
      <c r="G172" s="10">
        <f t="shared" si="12"/>
        <v>1.1613116273835771E-3</v>
      </c>
      <c r="H172" s="7" t="str">
        <f t="shared" si="13"/>
        <v>B</v>
      </c>
      <c r="I172" s="20">
        <f t="shared" si="14"/>
        <v>0.45945945945945948</v>
      </c>
      <c r="J172" s="20">
        <v>0.8</v>
      </c>
    </row>
    <row r="173" spans="1:10" ht="28.8" x14ac:dyDescent="0.3">
      <c r="A173" s="18">
        <v>171</v>
      </c>
      <c r="B173" s="8" t="s">
        <v>6159</v>
      </c>
      <c r="C173" s="9" t="s">
        <v>15090</v>
      </c>
      <c r="D173" s="7">
        <v>132.1</v>
      </c>
      <c r="E173" s="10">
        <f t="shared" si="10"/>
        <v>0.87543488483003828</v>
      </c>
      <c r="F173" s="7">
        <f t="shared" si="11"/>
        <v>104556.62000000002</v>
      </c>
      <c r="G173" s="10">
        <f t="shared" si="12"/>
        <v>1.106050944321345E-3</v>
      </c>
      <c r="H173" s="7" t="str">
        <f t="shared" si="13"/>
        <v>B</v>
      </c>
      <c r="I173" s="20">
        <f t="shared" si="14"/>
        <v>0.46216216216216216</v>
      </c>
      <c r="J173" s="20">
        <v>0.8</v>
      </c>
    </row>
    <row r="174" spans="1:10" ht="43.2" x14ac:dyDescent="0.3">
      <c r="A174" s="18">
        <v>172</v>
      </c>
      <c r="B174" s="8" t="s">
        <v>10149</v>
      </c>
      <c r="C174" s="9" t="s">
        <v>15408</v>
      </c>
      <c r="D174" s="7">
        <v>131.1</v>
      </c>
      <c r="E174" s="10">
        <f t="shared" si="10"/>
        <v>0.87653256294359261</v>
      </c>
      <c r="F174" s="7">
        <f t="shared" si="11"/>
        <v>104687.72000000003</v>
      </c>
      <c r="G174" s="10">
        <f t="shared" si="12"/>
        <v>1.0976781135543401E-3</v>
      </c>
      <c r="H174" s="7" t="str">
        <f t="shared" si="13"/>
        <v>B</v>
      </c>
      <c r="I174" s="20">
        <f t="shared" si="14"/>
        <v>0.46486486486486489</v>
      </c>
      <c r="J174" s="20">
        <v>0.8</v>
      </c>
    </row>
    <row r="175" spans="1:10" x14ac:dyDescent="0.3">
      <c r="A175" s="18">
        <v>173</v>
      </c>
      <c r="B175" s="8" t="s">
        <v>8854</v>
      </c>
      <c r="C175" s="9" t="e">
        <v>#N/A</v>
      </c>
      <c r="D175" s="7">
        <v>128.4</v>
      </c>
      <c r="E175" s="10">
        <f t="shared" si="10"/>
        <v>0.87760763441407597</v>
      </c>
      <c r="F175" s="7">
        <f t="shared" si="11"/>
        <v>104816.12000000002</v>
      </c>
      <c r="G175" s="10">
        <f t="shared" si="12"/>
        <v>1.0750714704834269E-3</v>
      </c>
      <c r="H175" s="7" t="str">
        <f t="shared" si="13"/>
        <v>B</v>
      </c>
      <c r="I175" s="20">
        <f t="shared" si="14"/>
        <v>0.46756756756756757</v>
      </c>
      <c r="J175" s="20">
        <v>0.8</v>
      </c>
    </row>
    <row r="176" spans="1:10" ht="43.2" x14ac:dyDescent="0.3">
      <c r="A176" s="18">
        <v>174</v>
      </c>
      <c r="B176" s="8" t="s">
        <v>7709</v>
      </c>
      <c r="C176" s="9" t="s">
        <v>14892</v>
      </c>
      <c r="D176" s="7">
        <v>127.5</v>
      </c>
      <c r="E176" s="10">
        <f t="shared" si="10"/>
        <v>0.87867517033686915</v>
      </c>
      <c r="F176" s="7">
        <f t="shared" si="11"/>
        <v>104943.62000000002</v>
      </c>
      <c r="G176" s="10">
        <f t="shared" si="12"/>
        <v>1.0675359227931226E-3</v>
      </c>
      <c r="H176" s="7" t="str">
        <f t="shared" si="13"/>
        <v>B</v>
      </c>
      <c r="I176" s="20">
        <f t="shared" si="14"/>
        <v>0.4702702702702703</v>
      </c>
      <c r="J176" s="20">
        <v>0.8</v>
      </c>
    </row>
    <row r="177" spans="1:10" ht="43.2" x14ac:dyDescent="0.3">
      <c r="A177" s="18">
        <v>175</v>
      </c>
      <c r="B177" s="8" t="s">
        <v>7440</v>
      </c>
      <c r="C177" s="9" t="s">
        <v>14931</v>
      </c>
      <c r="D177" s="7">
        <v>126.2</v>
      </c>
      <c r="E177" s="10">
        <f t="shared" si="10"/>
        <v>0.87973182157966512</v>
      </c>
      <c r="F177" s="7">
        <f t="shared" si="11"/>
        <v>105069.82000000002</v>
      </c>
      <c r="G177" s="10">
        <f t="shared" si="12"/>
        <v>1.0566512427960162E-3</v>
      </c>
      <c r="H177" s="7" t="str">
        <f t="shared" si="13"/>
        <v>B</v>
      </c>
      <c r="I177" s="20">
        <f t="shared" si="14"/>
        <v>0.47297297297297297</v>
      </c>
      <c r="J177" s="20">
        <v>0.8</v>
      </c>
    </row>
    <row r="178" spans="1:10" x14ac:dyDescent="0.3">
      <c r="A178" s="18">
        <v>176</v>
      </c>
      <c r="B178" s="8" t="s">
        <v>8404</v>
      </c>
      <c r="C178" s="9" t="e">
        <v>#N/A</v>
      </c>
      <c r="D178" s="7">
        <v>124.1</v>
      </c>
      <c r="E178" s="10">
        <f t="shared" si="10"/>
        <v>0.88077088987785046</v>
      </c>
      <c r="F178" s="7">
        <f t="shared" si="11"/>
        <v>105193.92000000003</v>
      </c>
      <c r="G178" s="10">
        <f t="shared" si="12"/>
        <v>1.0390682981853059E-3</v>
      </c>
      <c r="H178" s="7" t="str">
        <f t="shared" si="13"/>
        <v>B</v>
      </c>
      <c r="I178" s="20">
        <f t="shared" si="14"/>
        <v>0.4756756756756757</v>
      </c>
      <c r="J178" s="20">
        <v>0.8</v>
      </c>
    </row>
    <row r="179" spans="1:10" x14ac:dyDescent="0.3">
      <c r="A179" s="18">
        <v>177</v>
      </c>
      <c r="B179" s="8" t="s">
        <v>8570</v>
      </c>
      <c r="C179" s="9" t="e">
        <v>#N/A</v>
      </c>
      <c r="D179" s="7">
        <v>123.7</v>
      </c>
      <c r="E179" s="10">
        <f t="shared" si="10"/>
        <v>0.88180660904372898</v>
      </c>
      <c r="F179" s="7">
        <f t="shared" si="11"/>
        <v>105317.62000000002</v>
      </c>
      <c r="G179" s="10">
        <f t="shared" si="12"/>
        <v>1.0357191658785039E-3</v>
      </c>
      <c r="H179" s="7" t="str">
        <f t="shared" si="13"/>
        <v>B</v>
      </c>
      <c r="I179" s="20">
        <f t="shared" si="14"/>
        <v>0.47837837837837838</v>
      </c>
      <c r="J179" s="20">
        <v>0.8</v>
      </c>
    </row>
    <row r="180" spans="1:10" x14ac:dyDescent="0.3">
      <c r="A180" s="18">
        <v>178</v>
      </c>
      <c r="B180" s="8" t="s">
        <v>5778</v>
      </c>
      <c r="C180" s="9" t="e">
        <v>#N/A</v>
      </c>
      <c r="D180" s="7">
        <v>123.7</v>
      </c>
      <c r="E180" s="10">
        <f t="shared" si="10"/>
        <v>0.8828423282096074</v>
      </c>
      <c r="F180" s="7">
        <f t="shared" si="11"/>
        <v>105441.32000000002</v>
      </c>
      <c r="G180" s="10">
        <f t="shared" si="12"/>
        <v>1.0357191658785039E-3</v>
      </c>
      <c r="H180" s="7" t="str">
        <f t="shared" si="13"/>
        <v>B</v>
      </c>
      <c r="I180" s="20">
        <f t="shared" si="14"/>
        <v>0.48108108108108111</v>
      </c>
      <c r="J180" s="20">
        <v>0.8</v>
      </c>
    </row>
    <row r="181" spans="1:10" ht="43.2" x14ac:dyDescent="0.3">
      <c r="A181" s="18">
        <v>179</v>
      </c>
      <c r="B181" s="8" t="s">
        <v>6912</v>
      </c>
      <c r="C181" s="9" t="s">
        <v>15066</v>
      </c>
      <c r="D181" s="7">
        <v>122.69999999999999</v>
      </c>
      <c r="E181" s="10">
        <f t="shared" si="10"/>
        <v>0.88386967454471888</v>
      </c>
      <c r="F181" s="7">
        <f t="shared" si="11"/>
        <v>105564.02000000002</v>
      </c>
      <c r="G181" s="10">
        <f t="shared" si="12"/>
        <v>1.027346335111499E-3</v>
      </c>
      <c r="H181" s="7" t="str">
        <f t="shared" si="13"/>
        <v>B</v>
      </c>
      <c r="I181" s="20">
        <f t="shared" si="14"/>
        <v>0.48378378378378378</v>
      </c>
      <c r="J181" s="20">
        <v>0.8</v>
      </c>
    </row>
    <row r="182" spans="1:10" x14ac:dyDescent="0.3">
      <c r="A182" s="18">
        <v>180</v>
      </c>
      <c r="B182" s="8" t="s">
        <v>9086</v>
      </c>
      <c r="C182" s="9" t="e">
        <v>#N/A</v>
      </c>
      <c r="D182" s="7">
        <v>122.60000000000001</v>
      </c>
      <c r="E182" s="10">
        <f t="shared" si="10"/>
        <v>0.8848961835967537</v>
      </c>
      <c r="F182" s="7">
        <f t="shared" si="11"/>
        <v>105686.62000000002</v>
      </c>
      <c r="G182" s="10">
        <f t="shared" si="12"/>
        <v>1.0265090520347987E-3</v>
      </c>
      <c r="H182" s="7" t="str">
        <f t="shared" si="13"/>
        <v>B</v>
      </c>
      <c r="I182" s="20">
        <f t="shared" si="14"/>
        <v>0.48648648648648651</v>
      </c>
      <c r="J182" s="20">
        <v>0.8</v>
      </c>
    </row>
    <row r="183" spans="1:10" x14ac:dyDescent="0.3">
      <c r="A183" s="18">
        <v>181</v>
      </c>
      <c r="B183" s="8" t="s">
        <v>7148</v>
      </c>
      <c r="C183" s="9" t="e">
        <v>#N/A</v>
      </c>
      <c r="D183" s="7">
        <v>121.5</v>
      </c>
      <c r="E183" s="10">
        <f t="shared" si="10"/>
        <v>0.88591348253494484</v>
      </c>
      <c r="F183" s="7">
        <f t="shared" si="11"/>
        <v>105808.12000000002</v>
      </c>
      <c r="G183" s="10">
        <f t="shared" si="12"/>
        <v>1.0172989381910932E-3</v>
      </c>
      <c r="H183" s="7" t="str">
        <f t="shared" si="13"/>
        <v>B</v>
      </c>
      <c r="I183" s="20">
        <f t="shared" si="14"/>
        <v>0.48918918918918919</v>
      </c>
      <c r="J183" s="20">
        <v>0.8</v>
      </c>
    </row>
    <row r="184" spans="1:10" ht="43.2" x14ac:dyDescent="0.3">
      <c r="A184" s="18">
        <v>182</v>
      </c>
      <c r="B184" s="8" t="s">
        <v>5997</v>
      </c>
      <c r="C184" s="9" t="s">
        <v>15027</v>
      </c>
      <c r="D184" s="7">
        <v>120.5</v>
      </c>
      <c r="E184" s="10">
        <f t="shared" si="10"/>
        <v>0.88692240864236893</v>
      </c>
      <c r="F184" s="7">
        <f t="shared" si="11"/>
        <v>105928.62000000002</v>
      </c>
      <c r="G184" s="10">
        <f t="shared" si="12"/>
        <v>1.0089261074240883E-3</v>
      </c>
      <c r="H184" s="7" t="str">
        <f t="shared" si="13"/>
        <v>B</v>
      </c>
      <c r="I184" s="20">
        <f t="shared" si="14"/>
        <v>0.49189189189189192</v>
      </c>
      <c r="J184" s="20">
        <v>0.8</v>
      </c>
    </row>
    <row r="185" spans="1:10" ht="43.2" x14ac:dyDescent="0.3">
      <c r="A185" s="18">
        <v>183</v>
      </c>
      <c r="B185" s="8" t="s">
        <v>9806</v>
      </c>
      <c r="C185" s="9" t="s">
        <v>15431</v>
      </c>
      <c r="D185" s="7">
        <v>117.5</v>
      </c>
      <c r="E185" s="10">
        <f t="shared" si="10"/>
        <v>0.887906216257492</v>
      </c>
      <c r="F185" s="7">
        <f t="shared" si="11"/>
        <v>106046.12000000002</v>
      </c>
      <c r="G185" s="10">
        <f t="shared" si="12"/>
        <v>9.8380761512307374E-4</v>
      </c>
      <c r="H185" s="7" t="str">
        <f t="shared" si="13"/>
        <v>B</v>
      </c>
      <c r="I185" s="20">
        <f t="shared" si="14"/>
        <v>0.49459459459459459</v>
      </c>
      <c r="J185" s="20">
        <v>0.8</v>
      </c>
    </row>
    <row r="186" spans="1:10" ht="43.2" x14ac:dyDescent="0.3">
      <c r="A186" s="18">
        <v>184</v>
      </c>
      <c r="B186" s="8" t="s">
        <v>8867</v>
      </c>
      <c r="C186" s="9" t="s">
        <v>15159</v>
      </c>
      <c r="D186" s="7">
        <v>113.4</v>
      </c>
      <c r="E186" s="10">
        <f t="shared" si="10"/>
        <v>0.88885569526647035</v>
      </c>
      <c r="F186" s="7">
        <f t="shared" si="11"/>
        <v>106159.52000000002</v>
      </c>
      <c r="G186" s="10">
        <f t="shared" si="12"/>
        <v>9.4947900897835369E-4</v>
      </c>
      <c r="H186" s="7" t="str">
        <f t="shared" si="13"/>
        <v>B</v>
      </c>
      <c r="I186" s="20">
        <f t="shared" si="14"/>
        <v>0.49729729729729732</v>
      </c>
      <c r="J186" s="20">
        <v>0.8</v>
      </c>
    </row>
    <row r="187" spans="1:10" x14ac:dyDescent="0.3">
      <c r="A187" s="18">
        <v>185</v>
      </c>
      <c r="B187" s="8" t="s">
        <v>9679</v>
      </c>
      <c r="C187" s="9" t="e">
        <v>#N/A</v>
      </c>
      <c r="D187" s="7">
        <v>113.2</v>
      </c>
      <c r="E187" s="10">
        <f t="shared" si="10"/>
        <v>0.88980349970929529</v>
      </c>
      <c r="F187" s="7">
        <f t="shared" si="11"/>
        <v>106272.72000000002</v>
      </c>
      <c r="G187" s="10">
        <f t="shared" si="12"/>
        <v>9.4780444282495271E-4</v>
      </c>
      <c r="H187" s="7" t="str">
        <f t="shared" si="13"/>
        <v>B</v>
      </c>
      <c r="I187" s="20">
        <f t="shared" si="14"/>
        <v>0.5</v>
      </c>
      <c r="J187" s="20">
        <v>0.8</v>
      </c>
    </row>
    <row r="188" spans="1:10" x14ac:dyDescent="0.3">
      <c r="A188" s="18">
        <v>186</v>
      </c>
      <c r="B188" s="8" t="s">
        <v>7030</v>
      </c>
      <c r="C188" s="9" t="e">
        <v>#N/A</v>
      </c>
      <c r="D188" s="7">
        <v>112.4</v>
      </c>
      <c r="E188" s="10">
        <f t="shared" si="10"/>
        <v>0.89074460588750659</v>
      </c>
      <c r="F188" s="7">
        <f t="shared" si="11"/>
        <v>106385.12000000001</v>
      </c>
      <c r="G188" s="10">
        <f t="shared" si="12"/>
        <v>9.4110617821134882E-4</v>
      </c>
      <c r="H188" s="7" t="str">
        <f t="shared" si="13"/>
        <v>B</v>
      </c>
      <c r="I188" s="20">
        <f t="shared" si="14"/>
        <v>0.50270270270270268</v>
      </c>
      <c r="J188" s="20">
        <v>0.8</v>
      </c>
    </row>
    <row r="189" spans="1:10" x14ac:dyDescent="0.3">
      <c r="A189" s="18">
        <v>187</v>
      </c>
      <c r="B189" s="8" t="s">
        <v>8576</v>
      </c>
      <c r="C189" s="9" t="e">
        <v>#N/A</v>
      </c>
      <c r="D189" s="7">
        <v>112.10000000000001</v>
      </c>
      <c r="E189" s="10">
        <f t="shared" si="10"/>
        <v>0.89168320021648784</v>
      </c>
      <c r="F189" s="7">
        <f t="shared" si="11"/>
        <v>106497.22000000002</v>
      </c>
      <c r="G189" s="10">
        <f t="shared" si="12"/>
        <v>9.3859432898124736E-4</v>
      </c>
      <c r="H189" s="7" t="str">
        <f t="shared" si="13"/>
        <v>B</v>
      </c>
      <c r="I189" s="20">
        <f t="shared" si="14"/>
        <v>0.50540540540540535</v>
      </c>
      <c r="J189" s="20">
        <v>0.8</v>
      </c>
    </row>
    <row r="190" spans="1:10" x14ac:dyDescent="0.3">
      <c r="A190" s="18">
        <v>188</v>
      </c>
      <c r="B190" s="8" t="s">
        <v>6656</v>
      </c>
      <c r="C190" s="9" t="e">
        <v>#N/A</v>
      </c>
      <c r="D190" s="7">
        <v>111.6</v>
      </c>
      <c r="E190" s="10">
        <f t="shared" si="10"/>
        <v>0.89261760813008562</v>
      </c>
      <c r="F190" s="7">
        <f t="shared" si="11"/>
        <v>106608.82000000002</v>
      </c>
      <c r="G190" s="10">
        <f t="shared" si="12"/>
        <v>9.3440791359774482E-4</v>
      </c>
      <c r="H190" s="7" t="str">
        <f t="shared" si="13"/>
        <v>B</v>
      </c>
      <c r="I190" s="20">
        <f t="shared" si="14"/>
        <v>0.50810810810810814</v>
      </c>
      <c r="J190" s="20">
        <v>0.8</v>
      </c>
    </row>
    <row r="191" spans="1:10" x14ac:dyDescent="0.3">
      <c r="A191" s="18">
        <v>189</v>
      </c>
      <c r="B191" s="8" t="s">
        <v>10038</v>
      </c>
      <c r="C191" s="9" t="e">
        <v>#N/A</v>
      </c>
      <c r="D191" s="7">
        <v>111.4</v>
      </c>
      <c r="E191" s="10">
        <f t="shared" si="10"/>
        <v>0.89355034147752987</v>
      </c>
      <c r="F191" s="7">
        <f t="shared" si="11"/>
        <v>106720.22000000002</v>
      </c>
      <c r="G191" s="10">
        <f t="shared" si="12"/>
        <v>9.3273334744434395E-4</v>
      </c>
      <c r="H191" s="7" t="str">
        <f t="shared" si="13"/>
        <v>B</v>
      </c>
      <c r="I191" s="20">
        <f t="shared" si="14"/>
        <v>0.51081081081081081</v>
      </c>
      <c r="J191" s="20">
        <v>0.8</v>
      </c>
    </row>
    <row r="192" spans="1:10" x14ac:dyDescent="0.3">
      <c r="A192" s="18">
        <v>190</v>
      </c>
      <c r="B192" s="8" t="s">
        <v>7423</v>
      </c>
      <c r="C192" s="9" t="e">
        <v>#N/A</v>
      </c>
      <c r="D192" s="7">
        <v>111.3</v>
      </c>
      <c r="E192" s="10">
        <f t="shared" si="10"/>
        <v>0.8944822375418976</v>
      </c>
      <c r="F192" s="7">
        <f t="shared" si="11"/>
        <v>106831.52000000002</v>
      </c>
      <c r="G192" s="10">
        <f t="shared" si="12"/>
        <v>9.3189606436764336E-4</v>
      </c>
      <c r="H192" s="7" t="str">
        <f t="shared" si="13"/>
        <v>B</v>
      </c>
      <c r="I192" s="20">
        <f t="shared" si="14"/>
        <v>0.51351351351351349</v>
      </c>
      <c r="J192" s="20">
        <v>0.8</v>
      </c>
    </row>
    <row r="193" spans="1:10" ht="28.8" x14ac:dyDescent="0.3">
      <c r="A193" s="18">
        <v>191</v>
      </c>
      <c r="B193" s="8" t="s">
        <v>8811</v>
      </c>
      <c r="C193" s="9" t="s">
        <v>15001</v>
      </c>
      <c r="D193" s="7">
        <v>110.5</v>
      </c>
      <c r="E193" s="10">
        <f t="shared" si="10"/>
        <v>0.89540743534165168</v>
      </c>
      <c r="F193" s="7">
        <f t="shared" si="11"/>
        <v>106942.02000000002</v>
      </c>
      <c r="G193" s="10">
        <f t="shared" si="12"/>
        <v>9.2519779975403947E-4</v>
      </c>
      <c r="H193" s="7" t="str">
        <f t="shared" si="13"/>
        <v>B</v>
      </c>
      <c r="I193" s="20">
        <f t="shared" si="14"/>
        <v>0.51621621621621616</v>
      </c>
      <c r="J193" s="20">
        <v>0.8</v>
      </c>
    </row>
    <row r="194" spans="1:10" x14ac:dyDescent="0.3">
      <c r="A194" s="18">
        <v>192</v>
      </c>
      <c r="B194" s="8" t="s">
        <v>8942</v>
      </c>
      <c r="C194" s="9" t="e">
        <v>#N/A</v>
      </c>
      <c r="D194" s="7">
        <v>110.5</v>
      </c>
      <c r="E194" s="10">
        <f t="shared" si="10"/>
        <v>0.89633263314140565</v>
      </c>
      <c r="F194" s="7">
        <f t="shared" si="11"/>
        <v>107052.52000000002</v>
      </c>
      <c r="G194" s="10">
        <f t="shared" si="12"/>
        <v>9.2519779975403947E-4</v>
      </c>
      <c r="H194" s="7" t="str">
        <f t="shared" si="13"/>
        <v>B</v>
      </c>
      <c r="I194" s="20">
        <f t="shared" si="14"/>
        <v>0.51891891891891895</v>
      </c>
      <c r="J194" s="20">
        <v>0.8</v>
      </c>
    </row>
    <row r="195" spans="1:10" ht="28.8" x14ac:dyDescent="0.3">
      <c r="A195" s="18">
        <v>193</v>
      </c>
      <c r="B195" s="8" t="s">
        <v>8833</v>
      </c>
      <c r="C195" s="9" t="s">
        <v>15007</v>
      </c>
      <c r="D195" s="7">
        <v>110.4</v>
      </c>
      <c r="E195" s="10">
        <f t="shared" si="10"/>
        <v>0.89725699365808298</v>
      </c>
      <c r="F195" s="7">
        <f t="shared" si="11"/>
        <v>107162.92000000001</v>
      </c>
      <c r="G195" s="10">
        <f t="shared" si="12"/>
        <v>9.2436051667733909E-4</v>
      </c>
      <c r="H195" s="7" t="str">
        <f t="shared" si="13"/>
        <v>B</v>
      </c>
      <c r="I195" s="20">
        <f t="shared" si="14"/>
        <v>0.52162162162162162</v>
      </c>
      <c r="J195" s="20">
        <v>0.8</v>
      </c>
    </row>
    <row r="196" spans="1:10" x14ac:dyDescent="0.3">
      <c r="A196" s="18">
        <v>194</v>
      </c>
      <c r="B196" s="8" t="s">
        <v>5750</v>
      </c>
      <c r="C196" s="9" t="e">
        <v>#N/A</v>
      </c>
      <c r="D196" s="7">
        <v>110.10000000000001</v>
      </c>
      <c r="E196" s="10">
        <f t="shared" ref="E196:E259" si="15">+F196/$D$373</f>
        <v>0.89817884232553025</v>
      </c>
      <c r="F196" s="7">
        <f t="shared" ref="F196:F259" si="16">+F195+D196</f>
        <v>107273.02000000002</v>
      </c>
      <c r="G196" s="10">
        <f t="shared" ref="G196:G259" si="17">+D196/$D$373</f>
        <v>9.2184866744723763E-4</v>
      </c>
      <c r="H196" s="7" t="str">
        <f t="shared" ref="H196:H259" si="18">+IF(E196&lt;=0.8,"A",IF(E196&lt;=0.95,"B","C"))</f>
        <v>B</v>
      </c>
      <c r="I196" s="20">
        <f t="shared" ref="I196:I259" si="19">+A196/$A$372</f>
        <v>0.5243243243243243</v>
      </c>
      <c r="J196" s="20">
        <v>0.8</v>
      </c>
    </row>
    <row r="197" spans="1:10" x14ac:dyDescent="0.3">
      <c r="A197" s="18">
        <v>195</v>
      </c>
      <c r="B197" s="8" t="s">
        <v>5732</v>
      </c>
      <c r="C197" s="9" t="e">
        <v>#N/A</v>
      </c>
      <c r="D197" s="7">
        <v>110</v>
      </c>
      <c r="E197" s="10">
        <f t="shared" si="15"/>
        <v>0.89909985370990075</v>
      </c>
      <c r="F197" s="7">
        <f t="shared" si="16"/>
        <v>107383.02000000002</v>
      </c>
      <c r="G197" s="10">
        <f t="shared" si="17"/>
        <v>9.2101138437053703E-4</v>
      </c>
      <c r="H197" s="7" t="str">
        <f t="shared" si="18"/>
        <v>B</v>
      </c>
      <c r="I197" s="20">
        <f t="shared" si="19"/>
        <v>0.52702702702702697</v>
      </c>
      <c r="J197" s="20">
        <v>0.8</v>
      </c>
    </row>
    <row r="198" spans="1:10" x14ac:dyDescent="0.3">
      <c r="A198" s="18">
        <v>196</v>
      </c>
      <c r="B198" s="8" t="s">
        <v>9495</v>
      </c>
      <c r="C198" s="9" t="e">
        <v>#N/A</v>
      </c>
      <c r="D198" s="7">
        <v>110</v>
      </c>
      <c r="E198" s="10">
        <f t="shared" si="15"/>
        <v>0.90002086509427137</v>
      </c>
      <c r="F198" s="7">
        <f t="shared" si="16"/>
        <v>107493.02000000002</v>
      </c>
      <c r="G198" s="10">
        <f t="shared" si="17"/>
        <v>9.2101138437053703E-4</v>
      </c>
      <c r="H198" s="7" t="str">
        <f t="shared" si="18"/>
        <v>B</v>
      </c>
      <c r="I198" s="20">
        <f t="shared" si="19"/>
        <v>0.52972972972972976</v>
      </c>
      <c r="J198" s="20">
        <v>0.8</v>
      </c>
    </row>
    <row r="199" spans="1:10" x14ac:dyDescent="0.3">
      <c r="A199" s="18">
        <v>197</v>
      </c>
      <c r="B199" s="8" t="s">
        <v>8133</v>
      </c>
      <c r="C199" s="9" t="e">
        <v>#N/A</v>
      </c>
      <c r="D199" s="7">
        <v>109.89999999999999</v>
      </c>
      <c r="E199" s="10">
        <f t="shared" si="15"/>
        <v>0.90094103919556512</v>
      </c>
      <c r="F199" s="7">
        <f t="shared" si="16"/>
        <v>107602.92000000001</v>
      </c>
      <c r="G199" s="10">
        <f t="shared" si="17"/>
        <v>9.2017410129383655E-4</v>
      </c>
      <c r="H199" s="7" t="str">
        <f t="shared" si="18"/>
        <v>B</v>
      </c>
      <c r="I199" s="20">
        <f t="shared" si="19"/>
        <v>0.53243243243243243</v>
      </c>
      <c r="J199" s="20">
        <v>0.8</v>
      </c>
    </row>
    <row r="200" spans="1:10" ht="28.8" x14ac:dyDescent="0.3">
      <c r="A200" s="18">
        <v>198</v>
      </c>
      <c r="B200" s="8" t="s">
        <v>6145</v>
      </c>
      <c r="C200" s="9" t="s">
        <v>14823</v>
      </c>
      <c r="D200" s="7">
        <v>109.7</v>
      </c>
      <c r="E200" s="10">
        <f t="shared" si="15"/>
        <v>0.90185953873070557</v>
      </c>
      <c r="F200" s="7">
        <f t="shared" si="16"/>
        <v>107712.62000000001</v>
      </c>
      <c r="G200" s="10">
        <f t="shared" si="17"/>
        <v>9.1849953514043558E-4</v>
      </c>
      <c r="H200" s="7" t="str">
        <f t="shared" si="18"/>
        <v>B</v>
      </c>
      <c r="I200" s="20">
        <f t="shared" si="19"/>
        <v>0.53513513513513511</v>
      </c>
      <c r="J200" s="20">
        <v>0.8</v>
      </c>
    </row>
    <row r="201" spans="1:10" x14ac:dyDescent="0.3">
      <c r="A201" s="18">
        <v>199</v>
      </c>
      <c r="B201" s="8" t="s">
        <v>9683</v>
      </c>
      <c r="C201" s="9" t="e">
        <v>#N/A</v>
      </c>
      <c r="D201" s="7">
        <v>109.2</v>
      </c>
      <c r="E201" s="10">
        <f t="shared" si="15"/>
        <v>0.90277385185046244</v>
      </c>
      <c r="F201" s="7">
        <f t="shared" si="16"/>
        <v>107821.82</v>
      </c>
      <c r="G201" s="10">
        <f t="shared" si="17"/>
        <v>9.1431311975693314E-4</v>
      </c>
      <c r="H201" s="7" t="str">
        <f t="shared" si="18"/>
        <v>B</v>
      </c>
      <c r="I201" s="20">
        <f t="shared" si="19"/>
        <v>0.53783783783783778</v>
      </c>
      <c r="J201" s="20">
        <v>0.8</v>
      </c>
    </row>
    <row r="202" spans="1:10" ht="28.8" x14ac:dyDescent="0.3">
      <c r="A202" s="18">
        <v>200</v>
      </c>
      <c r="B202" s="8" t="s">
        <v>7074</v>
      </c>
      <c r="C202" s="9" t="s">
        <v>14932</v>
      </c>
      <c r="D202" s="7">
        <v>109.2</v>
      </c>
      <c r="E202" s="10">
        <f t="shared" si="15"/>
        <v>0.90368816497021931</v>
      </c>
      <c r="F202" s="7">
        <f t="shared" si="16"/>
        <v>107931.02</v>
      </c>
      <c r="G202" s="10">
        <f t="shared" si="17"/>
        <v>9.1431311975693314E-4</v>
      </c>
      <c r="H202" s="7" t="str">
        <f t="shared" si="18"/>
        <v>B</v>
      </c>
      <c r="I202" s="20">
        <f t="shared" si="19"/>
        <v>0.54054054054054057</v>
      </c>
      <c r="J202" s="20">
        <v>0.8</v>
      </c>
    </row>
    <row r="203" spans="1:10" x14ac:dyDescent="0.3">
      <c r="A203" s="18">
        <v>201</v>
      </c>
      <c r="B203" s="8" t="s">
        <v>7957</v>
      </c>
      <c r="C203" s="9" t="e">
        <v>#N/A</v>
      </c>
      <c r="D203" s="7">
        <v>109.10000000000001</v>
      </c>
      <c r="E203" s="10">
        <f t="shared" si="15"/>
        <v>0.90460164080689964</v>
      </c>
      <c r="F203" s="7">
        <f t="shared" si="16"/>
        <v>108040.12000000001</v>
      </c>
      <c r="G203" s="10">
        <f t="shared" si="17"/>
        <v>9.1347583668023276E-4</v>
      </c>
      <c r="H203" s="7" t="str">
        <f t="shared" si="18"/>
        <v>B</v>
      </c>
      <c r="I203" s="20">
        <f t="shared" si="19"/>
        <v>0.54324324324324325</v>
      </c>
      <c r="J203" s="20">
        <v>0.8</v>
      </c>
    </row>
    <row r="204" spans="1:10" ht="43.2" x14ac:dyDescent="0.3">
      <c r="A204" s="18">
        <v>202</v>
      </c>
      <c r="B204" s="8" t="s">
        <v>7716</v>
      </c>
      <c r="C204" s="9" t="s">
        <v>14930</v>
      </c>
      <c r="D204" s="7">
        <v>109.10000000000001</v>
      </c>
      <c r="E204" s="10">
        <f t="shared" si="15"/>
        <v>0.90551511664357986</v>
      </c>
      <c r="F204" s="7">
        <f t="shared" si="16"/>
        <v>108149.22000000002</v>
      </c>
      <c r="G204" s="10">
        <f t="shared" si="17"/>
        <v>9.1347583668023276E-4</v>
      </c>
      <c r="H204" s="7" t="str">
        <f t="shared" si="18"/>
        <v>B</v>
      </c>
      <c r="I204" s="20">
        <f t="shared" si="19"/>
        <v>0.54594594594594592</v>
      </c>
      <c r="J204" s="20">
        <v>0.8</v>
      </c>
    </row>
    <row r="205" spans="1:10" ht="28.8" x14ac:dyDescent="0.3">
      <c r="A205" s="18">
        <v>203</v>
      </c>
      <c r="B205" s="8" t="s">
        <v>7086</v>
      </c>
      <c r="C205" s="9" t="s">
        <v>14995</v>
      </c>
      <c r="D205" s="7">
        <v>109.1</v>
      </c>
      <c r="E205" s="10">
        <f t="shared" si="15"/>
        <v>0.9064285924802602</v>
      </c>
      <c r="F205" s="7">
        <f t="shared" si="16"/>
        <v>108258.32000000002</v>
      </c>
      <c r="G205" s="10">
        <f t="shared" si="17"/>
        <v>9.1347583668023266E-4</v>
      </c>
      <c r="H205" s="7" t="str">
        <f t="shared" si="18"/>
        <v>B</v>
      </c>
      <c r="I205" s="20">
        <f t="shared" si="19"/>
        <v>0.5486486486486486</v>
      </c>
      <c r="J205" s="20">
        <v>0.8</v>
      </c>
    </row>
    <row r="206" spans="1:10" x14ac:dyDescent="0.3">
      <c r="A206" s="18">
        <v>204</v>
      </c>
      <c r="B206" s="8" t="s">
        <v>5755</v>
      </c>
      <c r="C206" s="9" t="e">
        <v>#N/A</v>
      </c>
      <c r="D206" s="7">
        <v>108.6</v>
      </c>
      <c r="E206" s="10">
        <f t="shared" si="15"/>
        <v>0.90733788190155695</v>
      </c>
      <c r="F206" s="7">
        <f t="shared" si="16"/>
        <v>108366.92000000003</v>
      </c>
      <c r="G206" s="10">
        <f t="shared" si="17"/>
        <v>9.0928942129673022E-4</v>
      </c>
      <c r="H206" s="7" t="str">
        <f t="shared" si="18"/>
        <v>B</v>
      </c>
      <c r="I206" s="20">
        <f t="shared" si="19"/>
        <v>0.55135135135135138</v>
      </c>
      <c r="J206" s="20">
        <v>0.8</v>
      </c>
    </row>
    <row r="207" spans="1:10" ht="43.2" x14ac:dyDescent="0.3">
      <c r="A207" s="18">
        <v>205</v>
      </c>
      <c r="B207" s="8" t="s">
        <v>8105</v>
      </c>
      <c r="C207" s="9" t="s">
        <v>15295</v>
      </c>
      <c r="D207" s="7">
        <v>108.3</v>
      </c>
      <c r="E207" s="10">
        <f t="shared" si="15"/>
        <v>0.90824465947362365</v>
      </c>
      <c r="F207" s="7">
        <f t="shared" si="16"/>
        <v>108475.22000000003</v>
      </c>
      <c r="G207" s="10">
        <f t="shared" si="17"/>
        <v>9.0677757206662876E-4</v>
      </c>
      <c r="H207" s="7" t="str">
        <f t="shared" si="18"/>
        <v>B</v>
      </c>
      <c r="I207" s="20">
        <f t="shared" si="19"/>
        <v>0.55405405405405406</v>
      </c>
      <c r="J207" s="20">
        <v>0.8</v>
      </c>
    </row>
    <row r="208" spans="1:10" ht="28.8" x14ac:dyDescent="0.3">
      <c r="A208" s="18">
        <v>206</v>
      </c>
      <c r="B208" s="8" t="s">
        <v>6641</v>
      </c>
      <c r="C208" s="9" t="s">
        <v>14870</v>
      </c>
      <c r="D208" s="7">
        <v>108.3</v>
      </c>
      <c r="E208" s="10">
        <f t="shared" si="15"/>
        <v>0.90915143704569024</v>
      </c>
      <c r="F208" s="7">
        <f t="shared" si="16"/>
        <v>108583.52000000003</v>
      </c>
      <c r="G208" s="10">
        <f t="shared" si="17"/>
        <v>9.0677757206662876E-4</v>
      </c>
      <c r="H208" s="7" t="str">
        <f t="shared" si="18"/>
        <v>B</v>
      </c>
      <c r="I208" s="20">
        <f t="shared" si="19"/>
        <v>0.55675675675675673</v>
      </c>
      <c r="J208" s="20">
        <v>0.8</v>
      </c>
    </row>
    <row r="209" spans="1:10" ht="28.8" x14ac:dyDescent="0.3">
      <c r="A209" s="18">
        <v>207</v>
      </c>
      <c r="B209" s="8" t="s">
        <v>8111</v>
      </c>
      <c r="C209" s="9" t="s">
        <v>14840</v>
      </c>
      <c r="D209" s="7">
        <v>107.9</v>
      </c>
      <c r="E209" s="10">
        <f t="shared" si="15"/>
        <v>0.91005486548545</v>
      </c>
      <c r="F209" s="7">
        <f t="shared" si="16"/>
        <v>108691.42000000003</v>
      </c>
      <c r="G209" s="10">
        <f t="shared" si="17"/>
        <v>9.0342843975982682E-4</v>
      </c>
      <c r="H209" s="7" t="str">
        <f t="shared" si="18"/>
        <v>B</v>
      </c>
      <c r="I209" s="20">
        <f t="shared" si="19"/>
        <v>0.55945945945945941</v>
      </c>
      <c r="J209" s="20">
        <v>0.8</v>
      </c>
    </row>
    <row r="210" spans="1:10" x14ac:dyDescent="0.3">
      <c r="A210" s="18">
        <v>208</v>
      </c>
      <c r="B210" s="8" t="s">
        <v>9097</v>
      </c>
      <c r="C210" s="9" t="e">
        <v>#N/A</v>
      </c>
      <c r="D210" s="7">
        <v>107.9</v>
      </c>
      <c r="E210" s="10">
        <f t="shared" si="15"/>
        <v>0.91095829392520988</v>
      </c>
      <c r="F210" s="7">
        <f t="shared" si="16"/>
        <v>108799.32000000002</v>
      </c>
      <c r="G210" s="10">
        <f t="shared" si="17"/>
        <v>9.0342843975982682E-4</v>
      </c>
      <c r="H210" s="7" t="str">
        <f t="shared" si="18"/>
        <v>B</v>
      </c>
      <c r="I210" s="20">
        <f t="shared" si="19"/>
        <v>0.56216216216216219</v>
      </c>
      <c r="J210" s="20">
        <v>0.8</v>
      </c>
    </row>
    <row r="211" spans="1:10" x14ac:dyDescent="0.3">
      <c r="A211" s="18">
        <v>209</v>
      </c>
      <c r="B211" s="8" t="s">
        <v>8937</v>
      </c>
      <c r="C211" s="9" t="e">
        <v>#N/A</v>
      </c>
      <c r="D211" s="7">
        <v>107.89999999999999</v>
      </c>
      <c r="E211" s="10">
        <f t="shared" si="15"/>
        <v>0.91186172236496965</v>
      </c>
      <c r="F211" s="7">
        <f t="shared" si="16"/>
        <v>108907.22000000002</v>
      </c>
      <c r="G211" s="10">
        <f t="shared" si="17"/>
        <v>9.0342843975982671E-4</v>
      </c>
      <c r="H211" s="7" t="str">
        <f t="shared" si="18"/>
        <v>B</v>
      </c>
      <c r="I211" s="20">
        <f t="shared" si="19"/>
        <v>0.56486486486486487</v>
      </c>
      <c r="J211" s="20">
        <v>0.8</v>
      </c>
    </row>
    <row r="212" spans="1:10" x14ac:dyDescent="0.3">
      <c r="A212" s="18">
        <v>210</v>
      </c>
      <c r="B212" s="8" t="s">
        <v>9990</v>
      </c>
      <c r="C212" s="9" t="e">
        <v>#N/A</v>
      </c>
      <c r="D212" s="7">
        <v>107.79999999999998</v>
      </c>
      <c r="E212" s="10">
        <f t="shared" si="15"/>
        <v>0.91276431352165277</v>
      </c>
      <c r="F212" s="7">
        <f t="shared" si="16"/>
        <v>109015.02000000002</v>
      </c>
      <c r="G212" s="10">
        <f t="shared" si="17"/>
        <v>9.0259115668312622E-4</v>
      </c>
      <c r="H212" s="7" t="str">
        <f t="shared" si="18"/>
        <v>B</v>
      </c>
      <c r="I212" s="20">
        <f t="shared" si="19"/>
        <v>0.56756756756756754</v>
      </c>
      <c r="J212" s="20">
        <v>0.8</v>
      </c>
    </row>
    <row r="213" spans="1:10" x14ac:dyDescent="0.3">
      <c r="A213" s="18">
        <v>211</v>
      </c>
      <c r="B213" s="8" t="s">
        <v>8408</v>
      </c>
      <c r="C213" s="9" t="e">
        <v>#N/A</v>
      </c>
      <c r="D213" s="7">
        <v>107.7</v>
      </c>
      <c r="E213" s="10">
        <f t="shared" si="15"/>
        <v>0.91366606739525913</v>
      </c>
      <c r="F213" s="7">
        <f t="shared" si="16"/>
        <v>109122.72000000002</v>
      </c>
      <c r="G213" s="10">
        <f t="shared" si="17"/>
        <v>9.0175387360642584E-4</v>
      </c>
      <c r="H213" s="7" t="str">
        <f t="shared" si="18"/>
        <v>B</v>
      </c>
      <c r="I213" s="20">
        <f t="shared" si="19"/>
        <v>0.57027027027027022</v>
      </c>
      <c r="J213" s="20">
        <v>0.8</v>
      </c>
    </row>
    <row r="214" spans="1:10" ht="28.8" x14ac:dyDescent="0.3">
      <c r="A214" s="18">
        <v>212</v>
      </c>
      <c r="B214" s="8" t="s">
        <v>8137</v>
      </c>
      <c r="C214" s="9" t="s">
        <v>14829</v>
      </c>
      <c r="D214" s="7">
        <v>107.6</v>
      </c>
      <c r="E214" s="10">
        <f t="shared" si="15"/>
        <v>0.91456698398578895</v>
      </c>
      <c r="F214" s="7">
        <f t="shared" si="16"/>
        <v>109230.32000000002</v>
      </c>
      <c r="G214" s="10">
        <f t="shared" si="17"/>
        <v>9.0091659052972536E-4</v>
      </c>
      <c r="H214" s="7" t="str">
        <f t="shared" si="18"/>
        <v>B</v>
      </c>
      <c r="I214" s="20">
        <f t="shared" si="19"/>
        <v>0.572972972972973</v>
      </c>
      <c r="J214" s="20">
        <v>0.8</v>
      </c>
    </row>
    <row r="215" spans="1:10" x14ac:dyDescent="0.3">
      <c r="A215" s="18">
        <v>213</v>
      </c>
      <c r="B215" s="8" t="s">
        <v>5999</v>
      </c>
      <c r="C215" s="9" t="e">
        <v>#N/A</v>
      </c>
      <c r="D215" s="7">
        <v>107.4</v>
      </c>
      <c r="E215" s="10">
        <f t="shared" si="15"/>
        <v>0.91546622601016525</v>
      </c>
      <c r="F215" s="7">
        <f t="shared" si="16"/>
        <v>109337.72000000002</v>
      </c>
      <c r="G215" s="10">
        <f t="shared" si="17"/>
        <v>8.9924202437632438E-4</v>
      </c>
      <c r="H215" s="7" t="str">
        <f t="shared" si="18"/>
        <v>B</v>
      </c>
      <c r="I215" s="20">
        <f t="shared" si="19"/>
        <v>0.57567567567567568</v>
      </c>
      <c r="J215" s="20">
        <v>0.8</v>
      </c>
    </row>
    <row r="216" spans="1:10" x14ac:dyDescent="0.3">
      <c r="A216" s="18">
        <v>214</v>
      </c>
      <c r="B216" s="8" t="s">
        <v>6204</v>
      </c>
      <c r="C216" s="9" t="e">
        <v>#N/A</v>
      </c>
      <c r="D216" s="7">
        <v>106.8</v>
      </c>
      <c r="E216" s="10">
        <f t="shared" si="15"/>
        <v>0.91636044433608133</v>
      </c>
      <c r="F216" s="7">
        <f t="shared" si="16"/>
        <v>109444.52000000002</v>
      </c>
      <c r="G216" s="10">
        <f t="shared" si="17"/>
        <v>8.9421832591612147E-4</v>
      </c>
      <c r="H216" s="7" t="str">
        <f t="shared" si="18"/>
        <v>B</v>
      </c>
      <c r="I216" s="20">
        <f t="shared" si="19"/>
        <v>0.57837837837837835</v>
      </c>
      <c r="J216" s="20">
        <v>0.8</v>
      </c>
    </row>
    <row r="217" spans="1:10" x14ac:dyDescent="0.3">
      <c r="A217" s="18">
        <v>215</v>
      </c>
      <c r="B217" s="8" t="s">
        <v>6275</v>
      </c>
      <c r="C217" s="9" t="e">
        <v>#N/A</v>
      </c>
      <c r="D217" s="7">
        <v>106.79999999999998</v>
      </c>
      <c r="E217" s="10">
        <f t="shared" si="15"/>
        <v>0.91725466266199751</v>
      </c>
      <c r="F217" s="7">
        <f t="shared" si="16"/>
        <v>109551.32000000002</v>
      </c>
      <c r="G217" s="10">
        <f t="shared" si="17"/>
        <v>8.9421832591612136E-4</v>
      </c>
      <c r="H217" s="7" t="str">
        <f t="shared" si="18"/>
        <v>B</v>
      </c>
      <c r="I217" s="20">
        <f t="shared" si="19"/>
        <v>0.58108108108108103</v>
      </c>
      <c r="J217" s="20">
        <v>0.8</v>
      </c>
    </row>
    <row r="218" spans="1:10" x14ac:dyDescent="0.3">
      <c r="A218" s="18">
        <v>216</v>
      </c>
      <c r="B218" s="8" t="s">
        <v>8394</v>
      </c>
      <c r="C218" s="9" t="e">
        <v>#N/A</v>
      </c>
      <c r="D218" s="7">
        <v>106.69999999999999</v>
      </c>
      <c r="E218" s="10">
        <f t="shared" si="15"/>
        <v>0.91814804370483694</v>
      </c>
      <c r="F218" s="7">
        <f t="shared" si="16"/>
        <v>109658.02000000002</v>
      </c>
      <c r="G218" s="10">
        <f t="shared" si="17"/>
        <v>8.9338104283942087E-4</v>
      </c>
      <c r="H218" s="7" t="str">
        <f t="shared" si="18"/>
        <v>B</v>
      </c>
      <c r="I218" s="20">
        <f t="shared" si="19"/>
        <v>0.58378378378378382</v>
      </c>
      <c r="J218" s="20">
        <v>0.8</v>
      </c>
    </row>
    <row r="219" spans="1:10" x14ac:dyDescent="0.3">
      <c r="A219" s="18">
        <v>217</v>
      </c>
      <c r="B219" s="8" t="s">
        <v>7952</v>
      </c>
      <c r="C219" s="9" t="e">
        <v>#N/A</v>
      </c>
      <c r="D219" s="7">
        <v>106.5</v>
      </c>
      <c r="E219" s="10">
        <f t="shared" si="15"/>
        <v>0.91903975018152295</v>
      </c>
      <c r="F219" s="7">
        <f t="shared" si="16"/>
        <v>109764.52000000002</v>
      </c>
      <c r="G219" s="10">
        <f t="shared" si="17"/>
        <v>8.9170647668602001E-4</v>
      </c>
      <c r="H219" s="7" t="str">
        <f t="shared" si="18"/>
        <v>B</v>
      </c>
      <c r="I219" s="20">
        <f t="shared" si="19"/>
        <v>0.58648648648648649</v>
      </c>
      <c r="J219" s="20">
        <v>0.8</v>
      </c>
    </row>
    <row r="220" spans="1:10" x14ac:dyDescent="0.3">
      <c r="A220" s="18">
        <v>218</v>
      </c>
      <c r="B220" s="8" t="s">
        <v>6940</v>
      </c>
      <c r="C220" s="9" t="e">
        <v>#N/A</v>
      </c>
      <c r="D220" s="7">
        <v>106.30000000000001</v>
      </c>
      <c r="E220" s="10">
        <f t="shared" si="15"/>
        <v>0.91992978209205556</v>
      </c>
      <c r="F220" s="7">
        <f t="shared" si="16"/>
        <v>109870.82000000002</v>
      </c>
      <c r="G220" s="10">
        <f t="shared" si="17"/>
        <v>8.9003191053261914E-4</v>
      </c>
      <c r="H220" s="7" t="str">
        <f t="shared" si="18"/>
        <v>B</v>
      </c>
      <c r="I220" s="20">
        <f t="shared" si="19"/>
        <v>0.58918918918918917</v>
      </c>
      <c r="J220" s="20">
        <v>0.8</v>
      </c>
    </row>
    <row r="221" spans="1:10" x14ac:dyDescent="0.3">
      <c r="A221" s="18">
        <v>219</v>
      </c>
      <c r="B221" s="8" t="s">
        <v>8746</v>
      </c>
      <c r="C221" s="9" t="e">
        <v>#N/A</v>
      </c>
      <c r="D221" s="7">
        <v>106.3</v>
      </c>
      <c r="E221" s="10">
        <f t="shared" si="15"/>
        <v>0.92081981400258817</v>
      </c>
      <c r="F221" s="7">
        <f t="shared" si="16"/>
        <v>109977.12000000002</v>
      </c>
      <c r="G221" s="10">
        <f t="shared" si="17"/>
        <v>8.9003191053261903E-4</v>
      </c>
      <c r="H221" s="7" t="str">
        <f t="shared" si="18"/>
        <v>B</v>
      </c>
      <c r="I221" s="20">
        <f t="shared" si="19"/>
        <v>0.59189189189189184</v>
      </c>
      <c r="J221" s="20">
        <v>0.8</v>
      </c>
    </row>
    <row r="222" spans="1:10" ht="43.2" x14ac:dyDescent="0.3">
      <c r="A222" s="18">
        <v>220</v>
      </c>
      <c r="B222" s="8" t="s">
        <v>7477</v>
      </c>
      <c r="C222" s="9" t="s">
        <v>15255</v>
      </c>
      <c r="D222" s="7">
        <v>105.7</v>
      </c>
      <c r="E222" s="10">
        <f t="shared" si="15"/>
        <v>0.92170482221466055</v>
      </c>
      <c r="F222" s="7">
        <f t="shared" si="16"/>
        <v>110082.82000000002</v>
      </c>
      <c r="G222" s="10">
        <f t="shared" si="17"/>
        <v>8.8500821207241611E-4</v>
      </c>
      <c r="H222" s="7" t="str">
        <f t="shared" si="18"/>
        <v>B</v>
      </c>
      <c r="I222" s="20">
        <f t="shared" si="19"/>
        <v>0.59459459459459463</v>
      </c>
      <c r="J222" s="20">
        <v>0.8</v>
      </c>
    </row>
    <row r="223" spans="1:10" x14ac:dyDescent="0.3">
      <c r="A223" s="18">
        <v>221</v>
      </c>
      <c r="B223" s="8" t="s">
        <v>6882</v>
      </c>
      <c r="C223" s="9" t="e">
        <v>#N/A</v>
      </c>
      <c r="D223" s="7">
        <v>105.6</v>
      </c>
      <c r="E223" s="10">
        <f t="shared" si="15"/>
        <v>0.92258899314365639</v>
      </c>
      <c r="F223" s="7">
        <f t="shared" si="16"/>
        <v>110188.42000000003</v>
      </c>
      <c r="G223" s="10">
        <f t="shared" si="17"/>
        <v>8.8417092899571552E-4</v>
      </c>
      <c r="H223" s="7" t="str">
        <f t="shared" si="18"/>
        <v>B</v>
      </c>
      <c r="I223" s="20">
        <f t="shared" si="19"/>
        <v>0.5972972972972973</v>
      </c>
      <c r="J223" s="20">
        <v>0.8</v>
      </c>
    </row>
    <row r="224" spans="1:10" ht="28.8" x14ac:dyDescent="0.3">
      <c r="A224" s="18">
        <v>222</v>
      </c>
      <c r="B224" s="8" t="s">
        <v>6183</v>
      </c>
      <c r="C224" s="9" t="s">
        <v>15087</v>
      </c>
      <c r="D224" s="7">
        <v>105.6</v>
      </c>
      <c r="E224" s="10">
        <f t="shared" si="15"/>
        <v>0.92347316407265212</v>
      </c>
      <c r="F224" s="7">
        <f t="shared" si="16"/>
        <v>110294.02000000003</v>
      </c>
      <c r="G224" s="10">
        <f t="shared" si="17"/>
        <v>8.8417092899571552E-4</v>
      </c>
      <c r="H224" s="7" t="str">
        <f t="shared" si="18"/>
        <v>B</v>
      </c>
      <c r="I224" s="20">
        <f t="shared" si="19"/>
        <v>0.6</v>
      </c>
      <c r="J224" s="20">
        <v>0.8</v>
      </c>
    </row>
    <row r="225" spans="1:10" ht="43.2" x14ac:dyDescent="0.3">
      <c r="A225" s="18">
        <v>223</v>
      </c>
      <c r="B225" s="8" t="s">
        <v>7432</v>
      </c>
      <c r="C225" s="9" t="s">
        <v>14875</v>
      </c>
      <c r="D225" s="7">
        <v>105.49999999999999</v>
      </c>
      <c r="E225" s="10">
        <f t="shared" si="15"/>
        <v>0.92435649771857109</v>
      </c>
      <c r="F225" s="7">
        <f t="shared" si="16"/>
        <v>110399.52000000003</v>
      </c>
      <c r="G225" s="10">
        <f t="shared" si="17"/>
        <v>8.8333364591901503E-4</v>
      </c>
      <c r="H225" s="7" t="str">
        <f t="shared" si="18"/>
        <v>B</v>
      </c>
      <c r="I225" s="20">
        <f t="shared" si="19"/>
        <v>0.60270270270270265</v>
      </c>
      <c r="J225" s="20">
        <v>0.8</v>
      </c>
    </row>
    <row r="226" spans="1:10" x14ac:dyDescent="0.3">
      <c r="A226" s="18">
        <v>224</v>
      </c>
      <c r="B226" s="8" t="s">
        <v>7354</v>
      </c>
      <c r="C226" s="9" t="e">
        <v>#N/A</v>
      </c>
      <c r="D226" s="7">
        <v>105.2</v>
      </c>
      <c r="E226" s="10">
        <f t="shared" si="15"/>
        <v>0.92523731951526</v>
      </c>
      <c r="F226" s="7">
        <f t="shared" si="16"/>
        <v>110504.72000000003</v>
      </c>
      <c r="G226" s="10">
        <f t="shared" si="17"/>
        <v>8.8082179668891368E-4</v>
      </c>
      <c r="H226" s="7" t="str">
        <f t="shared" si="18"/>
        <v>B</v>
      </c>
      <c r="I226" s="20">
        <f t="shared" si="19"/>
        <v>0.60540540540540544</v>
      </c>
      <c r="J226" s="20">
        <v>0.8</v>
      </c>
    </row>
    <row r="227" spans="1:10" x14ac:dyDescent="0.3">
      <c r="A227" s="18">
        <v>225</v>
      </c>
      <c r="B227" s="8" t="s">
        <v>8782</v>
      </c>
      <c r="C227" s="9" t="e">
        <v>#N/A</v>
      </c>
      <c r="D227" s="7">
        <v>105</v>
      </c>
      <c r="E227" s="10">
        <f t="shared" si="15"/>
        <v>0.92611646674579551</v>
      </c>
      <c r="F227" s="7">
        <f t="shared" si="16"/>
        <v>110609.72000000003</v>
      </c>
      <c r="G227" s="10">
        <f t="shared" si="17"/>
        <v>8.7914723053551271E-4</v>
      </c>
      <c r="H227" s="7" t="str">
        <f t="shared" si="18"/>
        <v>B</v>
      </c>
      <c r="I227" s="20">
        <f t="shared" si="19"/>
        <v>0.60810810810810811</v>
      </c>
      <c r="J227" s="20">
        <v>0.8</v>
      </c>
    </row>
    <row r="228" spans="1:10" x14ac:dyDescent="0.3">
      <c r="A228" s="18">
        <v>226</v>
      </c>
      <c r="B228" s="8" t="s">
        <v>6588</v>
      </c>
      <c r="C228" s="9" t="e">
        <v>#N/A</v>
      </c>
      <c r="D228" s="7">
        <v>104.80000000000001</v>
      </c>
      <c r="E228" s="10">
        <f t="shared" si="15"/>
        <v>0.92699393941017771</v>
      </c>
      <c r="F228" s="7">
        <f t="shared" si="16"/>
        <v>110714.52000000003</v>
      </c>
      <c r="G228" s="10">
        <f t="shared" si="17"/>
        <v>8.7747266438211173E-4</v>
      </c>
      <c r="H228" s="7" t="str">
        <f t="shared" si="18"/>
        <v>B</v>
      </c>
      <c r="I228" s="20">
        <f t="shared" si="19"/>
        <v>0.61081081081081079</v>
      </c>
      <c r="J228" s="20">
        <v>0.8</v>
      </c>
    </row>
    <row r="229" spans="1:10" x14ac:dyDescent="0.3">
      <c r="A229" s="18">
        <v>227</v>
      </c>
      <c r="B229" s="8" t="s">
        <v>6009</v>
      </c>
      <c r="C229" s="9" t="e">
        <v>#N/A</v>
      </c>
      <c r="D229" s="7">
        <v>104.69999999999999</v>
      </c>
      <c r="E229" s="10">
        <f t="shared" si="15"/>
        <v>0.92787057479148305</v>
      </c>
      <c r="F229" s="7">
        <f t="shared" si="16"/>
        <v>110819.22000000003</v>
      </c>
      <c r="G229" s="10">
        <f t="shared" si="17"/>
        <v>8.7663538130541114E-4</v>
      </c>
      <c r="H229" s="7" t="str">
        <f t="shared" si="18"/>
        <v>B</v>
      </c>
      <c r="I229" s="20">
        <f t="shared" si="19"/>
        <v>0.61351351351351346</v>
      </c>
      <c r="J229" s="20">
        <v>0.8</v>
      </c>
    </row>
    <row r="230" spans="1:10" ht="28.8" x14ac:dyDescent="0.3">
      <c r="A230" s="18">
        <v>228</v>
      </c>
      <c r="B230" s="8" t="s">
        <v>8076</v>
      </c>
      <c r="C230" s="9" t="s">
        <v>14961</v>
      </c>
      <c r="D230" s="7">
        <v>104.4</v>
      </c>
      <c r="E230" s="10">
        <f t="shared" si="15"/>
        <v>0.92874469832355833</v>
      </c>
      <c r="F230" s="7">
        <f t="shared" si="16"/>
        <v>110923.62000000002</v>
      </c>
      <c r="G230" s="10">
        <f t="shared" si="17"/>
        <v>8.7412353207530979E-4</v>
      </c>
      <c r="H230" s="7" t="str">
        <f t="shared" si="18"/>
        <v>B</v>
      </c>
      <c r="I230" s="20">
        <f t="shared" si="19"/>
        <v>0.61621621621621625</v>
      </c>
      <c r="J230" s="20">
        <v>0.8</v>
      </c>
    </row>
    <row r="231" spans="1:10" x14ac:dyDescent="0.3">
      <c r="A231" s="18">
        <v>229</v>
      </c>
      <c r="B231" s="8" t="s">
        <v>7027</v>
      </c>
      <c r="C231" s="9" t="e">
        <v>#N/A</v>
      </c>
      <c r="D231" s="7">
        <v>104.4</v>
      </c>
      <c r="E231" s="10">
        <f t="shared" si="15"/>
        <v>0.9296188218556336</v>
      </c>
      <c r="F231" s="7">
        <f t="shared" si="16"/>
        <v>111028.02000000002</v>
      </c>
      <c r="G231" s="10">
        <f t="shared" si="17"/>
        <v>8.7412353207530979E-4</v>
      </c>
      <c r="H231" s="7" t="str">
        <f t="shared" si="18"/>
        <v>B</v>
      </c>
      <c r="I231" s="20">
        <f t="shared" si="19"/>
        <v>0.61891891891891893</v>
      </c>
      <c r="J231" s="20">
        <v>0.8</v>
      </c>
    </row>
    <row r="232" spans="1:10" x14ac:dyDescent="0.3">
      <c r="A232" s="18">
        <v>230</v>
      </c>
      <c r="B232" s="8" t="s">
        <v>7614</v>
      </c>
      <c r="C232" s="9" t="e">
        <v>#N/A</v>
      </c>
      <c r="D232" s="7">
        <v>103.89999999999999</v>
      </c>
      <c r="E232" s="10">
        <f t="shared" si="15"/>
        <v>0.9304887589723253</v>
      </c>
      <c r="F232" s="7">
        <f t="shared" si="16"/>
        <v>111131.92000000001</v>
      </c>
      <c r="G232" s="10">
        <f t="shared" si="17"/>
        <v>8.6993711669180725E-4</v>
      </c>
      <c r="H232" s="7" t="str">
        <f t="shared" si="18"/>
        <v>B</v>
      </c>
      <c r="I232" s="20">
        <f t="shared" si="19"/>
        <v>0.6216216216216216</v>
      </c>
      <c r="J232" s="20">
        <v>0.8</v>
      </c>
    </row>
    <row r="233" spans="1:10" x14ac:dyDescent="0.3">
      <c r="A233" s="18">
        <v>231</v>
      </c>
      <c r="B233" s="8" t="s">
        <v>8400</v>
      </c>
      <c r="C233" s="9" t="e">
        <v>#N/A</v>
      </c>
      <c r="D233" s="7">
        <v>103.4</v>
      </c>
      <c r="E233" s="10">
        <f t="shared" si="15"/>
        <v>0.93135450967363365</v>
      </c>
      <c r="F233" s="7">
        <f t="shared" si="16"/>
        <v>111235.32</v>
      </c>
      <c r="G233" s="10">
        <f t="shared" si="17"/>
        <v>8.6575070130830492E-4</v>
      </c>
      <c r="H233" s="7" t="str">
        <f t="shared" si="18"/>
        <v>B</v>
      </c>
      <c r="I233" s="20">
        <f t="shared" si="19"/>
        <v>0.62432432432432428</v>
      </c>
      <c r="J233" s="20">
        <v>0.8</v>
      </c>
    </row>
    <row r="234" spans="1:10" x14ac:dyDescent="0.3">
      <c r="A234" s="18">
        <v>232</v>
      </c>
      <c r="B234" s="8" t="s">
        <v>7230</v>
      </c>
      <c r="C234" s="9" t="e">
        <v>#N/A</v>
      </c>
      <c r="D234" s="7">
        <v>103.3</v>
      </c>
      <c r="E234" s="10">
        <f t="shared" si="15"/>
        <v>0.93221942309186523</v>
      </c>
      <c r="F234" s="7">
        <f t="shared" si="16"/>
        <v>111338.62000000001</v>
      </c>
      <c r="G234" s="10">
        <f t="shared" si="17"/>
        <v>8.6491341823160433E-4</v>
      </c>
      <c r="H234" s="7" t="str">
        <f t="shared" si="18"/>
        <v>B</v>
      </c>
      <c r="I234" s="20">
        <f t="shared" si="19"/>
        <v>0.62702702702702706</v>
      </c>
      <c r="J234" s="20">
        <v>0.8</v>
      </c>
    </row>
    <row r="235" spans="1:10" x14ac:dyDescent="0.3">
      <c r="A235" s="18">
        <v>233</v>
      </c>
      <c r="B235" s="8" t="s">
        <v>8342</v>
      </c>
      <c r="C235" s="9" t="e">
        <v>#N/A</v>
      </c>
      <c r="D235" s="7">
        <v>103.3</v>
      </c>
      <c r="E235" s="10">
        <f t="shared" si="15"/>
        <v>0.93308433651009681</v>
      </c>
      <c r="F235" s="7">
        <f t="shared" si="16"/>
        <v>111441.92000000001</v>
      </c>
      <c r="G235" s="10">
        <f t="shared" si="17"/>
        <v>8.6491341823160433E-4</v>
      </c>
      <c r="H235" s="7" t="str">
        <f t="shared" si="18"/>
        <v>B</v>
      </c>
      <c r="I235" s="20">
        <f t="shared" si="19"/>
        <v>0.62972972972972974</v>
      </c>
      <c r="J235" s="20">
        <v>0.8</v>
      </c>
    </row>
    <row r="236" spans="1:10" x14ac:dyDescent="0.3">
      <c r="A236" s="18">
        <v>234</v>
      </c>
      <c r="B236" s="8" t="s">
        <v>6092</v>
      </c>
      <c r="C236" s="9" t="e">
        <v>#N/A</v>
      </c>
      <c r="D236" s="7">
        <v>103.3</v>
      </c>
      <c r="E236" s="10">
        <f t="shared" si="15"/>
        <v>0.93394924992832851</v>
      </c>
      <c r="F236" s="7">
        <f t="shared" si="16"/>
        <v>111545.22000000002</v>
      </c>
      <c r="G236" s="10">
        <f t="shared" si="17"/>
        <v>8.6491341823160433E-4</v>
      </c>
      <c r="H236" s="7" t="str">
        <f t="shared" si="18"/>
        <v>B</v>
      </c>
      <c r="I236" s="20">
        <f t="shared" si="19"/>
        <v>0.63243243243243241</v>
      </c>
      <c r="J236" s="20">
        <v>0.8</v>
      </c>
    </row>
    <row r="237" spans="1:10" x14ac:dyDescent="0.3">
      <c r="A237" s="18">
        <v>235</v>
      </c>
      <c r="B237" s="8" t="s">
        <v>5792</v>
      </c>
      <c r="C237" s="9" t="e">
        <v>#N/A</v>
      </c>
      <c r="D237" s="7">
        <v>102.40000000000002</v>
      </c>
      <c r="E237" s="10">
        <f t="shared" si="15"/>
        <v>0.93480662779886969</v>
      </c>
      <c r="F237" s="7">
        <f t="shared" si="16"/>
        <v>111647.62000000001</v>
      </c>
      <c r="G237" s="10">
        <f t="shared" si="17"/>
        <v>8.5737787054130017E-4</v>
      </c>
      <c r="H237" s="7" t="str">
        <f t="shared" si="18"/>
        <v>B</v>
      </c>
      <c r="I237" s="20">
        <f t="shared" si="19"/>
        <v>0.63513513513513509</v>
      </c>
      <c r="J237" s="20">
        <v>0.8</v>
      </c>
    </row>
    <row r="238" spans="1:10" x14ac:dyDescent="0.3">
      <c r="A238" s="18">
        <v>236</v>
      </c>
      <c r="B238" s="8" t="s">
        <v>7913</v>
      </c>
      <c r="C238" s="9" t="e">
        <v>#N/A</v>
      </c>
      <c r="D238" s="7">
        <v>102.1</v>
      </c>
      <c r="E238" s="10">
        <f t="shared" si="15"/>
        <v>0.93566149382018093</v>
      </c>
      <c r="F238" s="7">
        <f t="shared" si="16"/>
        <v>111749.72000000002</v>
      </c>
      <c r="G238" s="10">
        <f t="shared" si="17"/>
        <v>8.5486602131119849E-4</v>
      </c>
      <c r="H238" s="7" t="str">
        <f t="shared" si="18"/>
        <v>B</v>
      </c>
      <c r="I238" s="20">
        <f t="shared" si="19"/>
        <v>0.63783783783783787</v>
      </c>
      <c r="J238" s="20">
        <v>0.8</v>
      </c>
    </row>
    <row r="239" spans="1:10" ht="43.2" x14ac:dyDescent="0.3">
      <c r="A239" s="18">
        <v>237</v>
      </c>
      <c r="B239" s="8" t="s">
        <v>5680</v>
      </c>
      <c r="C239" s="9" t="s">
        <v>15159</v>
      </c>
      <c r="D239" s="7">
        <v>101.8</v>
      </c>
      <c r="E239" s="10">
        <f t="shared" si="15"/>
        <v>0.93651384799226212</v>
      </c>
      <c r="F239" s="7">
        <f t="shared" si="16"/>
        <v>111851.52000000002</v>
      </c>
      <c r="G239" s="10">
        <f t="shared" si="17"/>
        <v>8.5235417208109703E-4</v>
      </c>
      <c r="H239" s="7" t="str">
        <f t="shared" si="18"/>
        <v>B</v>
      </c>
      <c r="I239" s="20">
        <f t="shared" si="19"/>
        <v>0.64054054054054055</v>
      </c>
      <c r="J239" s="20">
        <v>0.8</v>
      </c>
    </row>
    <row r="240" spans="1:10" ht="28.8" x14ac:dyDescent="0.3">
      <c r="A240" s="18">
        <v>238</v>
      </c>
      <c r="B240" s="8" t="s">
        <v>7634</v>
      </c>
      <c r="C240" s="9" t="s">
        <v>14850</v>
      </c>
      <c r="D240" s="7">
        <v>101.8</v>
      </c>
      <c r="E240" s="10">
        <f t="shared" si="15"/>
        <v>0.93736620216434319</v>
      </c>
      <c r="F240" s="7">
        <f t="shared" si="16"/>
        <v>111953.32000000002</v>
      </c>
      <c r="G240" s="10">
        <f t="shared" si="17"/>
        <v>8.5235417208109703E-4</v>
      </c>
      <c r="H240" s="7" t="str">
        <f t="shared" si="18"/>
        <v>B</v>
      </c>
      <c r="I240" s="20">
        <f t="shared" si="19"/>
        <v>0.64324324324324322</v>
      </c>
      <c r="J240" s="20">
        <v>0.8</v>
      </c>
    </row>
    <row r="241" spans="1:10" ht="43.2" x14ac:dyDescent="0.3">
      <c r="A241" s="18">
        <v>239</v>
      </c>
      <c r="B241" s="8" t="s">
        <v>7437</v>
      </c>
      <c r="C241" s="9" t="s">
        <v>14877</v>
      </c>
      <c r="D241" s="7">
        <v>101.70000000000002</v>
      </c>
      <c r="E241" s="10">
        <f t="shared" si="15"/>
        <v>0.93821771905334761</v>
      </c>
      <c r="F241" s="7">
        <f t="shared" si="16"/>
        <v>112055.02000000002</v>
      </c>
      <c r="G241" s="10">
        <f t="shared" si="17"/>
        <v>8.5151688900439665E-4</v>
      </c>
      <c r="H241" s="7" t="str">
        <f t="shared" si="18"/>
        <v>B</v>
      </c>
      <c r="I241" s="20">
        <f t="shared" si="19"/>
        <v>0.6459459459459459</v>
      </c>
      <c r="J241" s="20">
        <v>0.8</v>
      </c>
    </row>
    <row r="242" spans="1:10" x14ac:dyDescent="0.3">
      <c r="A242" s="18">
        <v>240</v>
      </c>
      <c r="B242" s="8" t="s">
        <v>7964</v>
      </c>
      <c r="C242" s="9" t="e">
        <v>#N/A</v>
      </c>
      <c r="D242" s="7">
        <v>101.5</v>
      </c>
      <c r="E242" s="10">
        <f t="shared" si="15"/>
        <v>0.93906756137619862</v>
      </c>
      <c r="F242" s="7">
        <f t="shared" si="16"/>
        <v>112156.52000000002</v>
      </c>
      <c r="G242" s="10">
        <f t="shared" si="17"/>
        <v>8.4984232285099557E-4</v>
      </c>
      <c r="H242" s="7" t="str">
        <f t="shared" si="18"/>
        <v>B</v>
      </c>
      <c r="I242" s="20">
        <f t="shared" si="19"/>
        <v>0.64864864864864868</v>
      </c>
      <c r="J242" s="20">
        <v>0.8</v>
      </c>
    </row>
    <row r="243" spans="1:10" ht="43.2" x14ac:dyDescent="0.3">
      <c r="A243" s="18">
        <v>241</v>
      </c>
      <c r="B243" s="8" t="s">
        <v>7853</v>
      </c>
      <c r="C243" s="9" t="s">
        <v>15152</v>
      </c>
      <c r="D243" s="7">
        <v>101.39999999999999</v>
      </c>
      <c r="E243" s="10">
        <f t="shared" si="15"/>
        <v>0.93991656641597288</v>
      </c>
      <c r="F243" s="7">
        <f t="shared" si="16"/>
        <v>112257.92000000001</v>
      </c>
      <c r="G243" s="10">
        <f t="shared" si="17"/>
        <v>8.4900503977429498E-4</v>
      </c>
      <c r="H243" s="7" t="str">
        <f t="shared" si="18"/>
        <v>B</v>
      </c>
      <c r="I243" s="20">
        <f t="shared" si="19"/>
        <v>0.65135135135135136</v>
      </c>
      <c r="J243" s="20">
        <v>0.8</v>
      </c>
    </row>
    <row r="244" spans="1:10" x14ac:dyDescent="0.3">
      <c r="A244" s="18">
        <v>242</v>
      </c>
      <c r="B244" s="8" t="s">
        <v>9616</v>
      </c>
      <c r="C244" s="9" t="e">
        <v>#N/A</v>
      </c>
      <c r="D244" s="7">
        <v>101.1</v>
      </c>
      <c r="E244" s="10">
        <f t="shared" si="15"/>
        <v>0.94076305960651707</v>
      </c>
      <c r="F244" s="7">
        <f t="shared" si="16"/>
        <v>112359.02000000002</v>
      </c>
      <c r="G244" s="10">
        <f t="shared" si="17"/>
        <v>8.4649319054419352E-4</v>
      </c>
      <c r="H244" s="7" t="str">
        <f t="shared" si="18"/>
        <v>B</v>
      </c>
      <c r="I244" s="20">
        <f t="shared" si="19"/>
        <v>0.65405405405405403</v>
      </c>
      <c r="J244" s="20">
        <v>0.8</v>
      </c>
    </row>
    <row r="245" spans="1:10" x14ac:dyDescent="0.3">
      <c r="A245" s="18">
        <v>243</v>
      </c>
      <c r="B245" s="8" t="s">
        <v>8511</v>
      </c>
      <c r="C245" s="9" t="e">
        <v>#N/A</v>
      </c>
      <c r="D245" s="7">
        <v>100.8</v>
      </c>
      <c r="E245" s="10">
        <f t="shared" si="15"/>
        <v>0.94160704094783121</v>
      </c>
      <c r="F245" s="7">
        <f t="shared" si="16"/>
        <v>112459.82000000002</v>
      </c>
      <c r="G245" s="10">
        <f t="shared" si="17"/>
        <v>8.4398134131409216E-4</v>
      </c>
      <c r="H245" s="7" t="str">
        <f t="shared" si="18"/>
        <v>B</v>
      </c>
      <c r="I245" s="20">
        <f t="shared" si="19"/>
        <v>0.65675675675675671</v>
      </c>
      <c r="J245" s="20">
        <v>0.8</v>
      </c>
    </row>
    <row r="246" spans="1:10" x14ac:dyDescent="0.3">
      <c r="A246" s="18">
        <v>244</v>
      </c>
      <c r="B246" s="8" t="s">
        <v>5727</v>
      </c>
      <c r="C246" s="9" t="e">
        <v>#N/A</v>
      </c>
      <c r="D246" s="7">
        <v>100.5</v>
      </c>
      <c r="E246" s="10">
        <f t="shared" si="15"/>
        <v>0.94244851043991518</v>
      </c>
      <c r="F246" s="7">
        <f t="shared" si="16"/>
        <v>112560.32000000002</v>
      </c>
      <c r="G246" s="10">
        <f t="shared" si="17"/>
        <v>8.4146949208399071E-4</v>
      </c>
      <c r="H246" s="7" t="str">
        <f t="shared" si="18"/>
        <v>B</v>
      </c>
      <c r="I246" s="20">
        <f t="shared" si="19"/>
        <v>0.6594594594594595</v>
      </c>
      <c r="J246" s="20">
        <v>0.8</v>
      </c>
    </row>
    <row r="247" spans="1:10" ht="43.2" x14ac:dyDescent="0.3">
      <c r="A247" s="18">
        <v>245</v>
      </c>
      <c r="B247" s="8" t="s">
        <v>8985</v>
      </c>
      <c r="C247" s="9" t="s">
        <v>15016</v>
      </c>
      <c r="D247" s="7">
        <v>100.5</v>
      </c>
      <c r="E247" s="10">
        <f t="shared" si="15"/>
        <v>0.94328997993199915</v>
      </c>
      <c r="F247" s="7">
        <f t="shared" si="16"/>
        <v>112660.82000000002</v>
      </c>
      <c r="G247" s="10">
        <f t="shared" si="17"/>
        <v>8.4146949208399071E-4</v>
      </c>
      <c r="H247" s="7" t="str">
        <f t="shared" si="18"/>
        <v>B</v>
      </c>
      <c r="I247" s="20">
        <f t="shared" si="19"/>
        <v>0.66216216216216217</v>
      </c>
      <c r="J247" s="20">
        <v>0.8</v>
      </c>
    </row>
    <row r="248" spans="1:10" x14ac:dyDescent="0.3">
      <c r="A248" s="18">
        <v>246</v>
      </c>
      <c r="B248" s="8" t="s">
        <v>7935</v>
      </c>
      <c r="C248" s="9" t="e">
        <v>#N/A</v>
      </c>
      <c r="D248" s="7">
        <v>100.4</v>
      </c>
      <c r="E248" s="10">
        <f t="shared" si="15"/>
        <v>0.94413061214100646</v>
      </c>
      <c r="F248" s="7">
        <f t="shared" si="16"/>
        <v>112761.22000000002</v>
      </c>
      <c r="G248" s="10">
        <f t="shared" si="17"/>
        <v>8.4063220900729022E-4</v>
      </c>
      <c r="H248" s="7" t="str">
        <f t="shared" si="18"/>
        <v>B</v>
      </c>
      <c r="I248" s="20">
        <f t="shared" si="19"/>
        <v>0.66486486486486485</v>
      </c>
      <c r="J248" s="20">
        <v>0.8</v>
      </c>
    </row>
    <row r="249" spans="1:10" x14ac:dyDescent="0.3">
      <c r="A249" s="18">
        <v>247</v>
      </c>
      <c r="B249" s="8" t="s">
        <v>9842</v>
      </c>
      <c r="C249" s="9" t="e">
        <v>#N/A</v>
      </c>
      <c r="D249" s="7">
        <v>100.19999999999999</v>
      </c>
      <c r="E249" s="10">
        <f t="shared" si="15"/>
        <v>0.94496956978386026</v>
      </c>
      <c r="F249" s="7">
        <f t="shared" si="16"/>
        <v>112861.42000000001</v>
      </c>
      <c r="G249" s="10">
        <f t="shared" si="17"/>
        <v>8.3895764285388914E-4</v>
      </c>
      <c r="H249" s="7" t="str">
        <f t="shared" si="18"/>
        <v>B</v>
      </c>
      <c r="I249" s="20">
        <f t="shared" si="19"/>
        <v>0.66756756756756752</v>
      </c>
      <c r="J249" s="20">
        <v>0.8</v>
      </c>
    </row>
    <row r="250" spans="1:10" x14ac:dyDescent="0.3">
      <c r="A250" s="18">
        <v>248</v>
      </c>
      <c r="B250" s="8" t="s">
        <v>8024</v>
      </c>
      <c r="C250" s="9" t="e">
        <v>#N/A</v>
      </c>
      <c r="D250" s="7">
        <v>100.19999999999999</v>
      </c>
      <c r="E250" s="10">
        <f t="shared" si="15"/>
        <v>0.94580852742671417</v>
      </c>
      <c r="F250" s="7">
        <f t="shared" si="16"/>
        <v>112961.62000000001</v>
      </c>
      <c r="G250" s="10">
        <f t="shared" si="17"/>
        <v>8.3895764285388914E-4</v>
      </c>
      <c r="H250" s="7" t="str">
        <f t="shared" si="18"/>
        <v>B</v>
      </c>
      <c r="I250" s="20">
        <f t="shared" si="19"/>
        <v>0.67027027027027031</v>
      </c>
      <c r="J250" s="20">
        <v>0.8</v>
      </c>
    </row>
    <row r="251" spans="1:10" x14ac:dyDescent="0.3">
      <c r="A251" s="18">
        <v>249</v>
      </c>
      <c r="B251" s="8" t="s">
        <v>6220</v>
      </c>
      <c r="C251" s="9" t="e">
        <v>#N/A</v>
      </c>
      <c r="D251" s="7">
        <v>100.1</v>
      </c>
      <c r="E251" s="10">
        <f t="shared" si="15"/>
        <v>0.94664664778649144</v>
      </c>
      <c r="F251" s="7">
        <f t="shared" si="16"/>
        <v>113061.72000000002</v>
      </c>
      <c r="G251" s="10">
        <f t="shared" si="17"/>
        <v>8.3812035977718865E-4</v>
      </c>
      <c r="H251" s="7" t="str">
        <f t="shared" si="18"/>
        <v>B</v>
      </c>
      <c r="I251" s="20">
        <f t="shared" si="19"/>
        <v>0.67297297297297298</v>
      </c>
      <c r="J251" s="20">
        <v>0.8</v>
      </c>
    </row>
    <row r="252" spans="1:10" x14ac:dyDescent="0.3">
      <c r="A252" s="18">
        <v>250</v>
      </c>
      <c r="B252" s="8" t="s">
        <v>8554</v>
      </c>
      <c r="C252" s="9" t="e">
        <v>#N/A</v>
      </c>
      <c r="D252" s="7">
        <v>100</v>
      </c>
      <c r="E252" s="10">
        <f t="shared" si="15"/>
        <v>0.94748393086319183</v>
      </c>
      <c r="F252" s="7">
        <f t="shared" si="16"/>
        <v>113161.72000000002</v>
      </c>
      <c r="G252" s="10">
        <f t="shared" si="17"/>
        <v>8.3728307670048827E-4</v>
      </c>
      <c r="H252" s="7" t="str">
        <f t="shared" si="18"/>
        <v>B</v>
      </c>
      <c r="I252" s="20">
        <f t="shared" si="19"/>
        <v>0.67567567567567566</v>
      </c>
      <c r="J252" s="20">
        <v>0.8</v>
      </c>
    </row>
    <row r="253" spans="1:10" ht="43.2" x14ac:dyDescent="0.3">
      <c r="A253" s="18">
        <v>251</v>
      </c>
      <c r="B253" s="8" t="s">
        <v>8071</v>
      </c>
      <c r="C253" s="9" t="s">
        <v>15277</v>
      </c>
      <c r="D253" s="7">
        <v>99.9</v>
      </c>
      <c r="E253" s="10">
        <f t="shared" si="15"/>
        <v>0.94832037665681557</v>
      </c>
      <c r="F253" s="7">
        <f t="shared" si="16"/>
        <v>113261.62000000001</v>
      </c>
      <c r="G253" s="10">
        <f t="shared" si="17"/>
        <v>8.3644579362378779E-4</v>
      </c>
      <c r="H253" s="7" t="str">
        <f t="shared" si="18"/>
        <v>B</v>
      </c>
      <c r="I253" s="20">
        <f t="shared" si="19"/>
        <v>0.67837837837837833</v>
      </c>
      <c r="J253" s="20">
        <v>0.8</v>
      </c>
    </row>
    <row r="254" spans="1:10" x14ac:dyDescent="0.3">
      <c r="A254" s="18">
        <v>252</v>
      </c>
      <c r="B254" s="8" t="s">
        <v>6057</v>
      </c>
      <c r="C254" s="9" t="e">
        <v>#N/A</v>
      </c>
      <c r="D254" s="7">
        <v>99.300000000000011</v>
      </c>
      <c r="E254" s="10">
        <f t="shared" si="15"/>
        <v>0.94915179875197919</v>
      </c>
      <c r="F254" s="7">
        <f t="shared" si="16"/>
        <v>113360.92000000001</v>
      </c>
      <c r="G254" s="10">
        <f t="shared" si="17"/>
        <v>8.3142209516358498E-4</v>
      </c>
      <c r="H254" s="7" t="str">
        <f t="shared" si="18"/>
        <v>B</v>
      </c>
      <c r="I254" s="20">
        <f t="shared" si="19"/>
        <v>0.68108108108108112</v>
      </c>
      <c r="J254" s="20">
        <v>0.8</v>
      </c>
    </row>
    <row r="255" spans="1:10" ht="43.2" x14ac:dyDescent="0.3">
      <c r="A255" s="18">
        <v>253</v>
      </c>
      <c r="B255" s="8" t="s">
        <v>7590</v>
      </c>
      <c r="C255" s="9" t="s">
        <v>15230</v>
      </c>
      <c r="D255" s="7">
        <v>98</v>
      </c>
      <c r="E255" s="10">
        <f t="shared" si="15"/>
        <v>0.94997233616714571</v>
      </c>
      <c r="F255" s="7">
        <f t="shared" si="16"/>
        <v>113458.92000000001</v>
      </c>
      <c r="G255" s="10">
        <f t="shared" si="17"/>
        <v>8.2053741516647843E-4</v>
      </c>
      <c r="H255" s="7" t="str">
        <f t="shared" si="18"/>
        <v>B</v>
      </c>
      <c r="I255" s="20">
        <f t="shared" si="19"/>
        <v>0.68378378378378379</v>
      </c>
      <c r="J255" s="20">
        <v>0.8</v>
      </c>
    </row>
    <row r="256" spans="1:10" ht="43.2" x14ac:dyDescent="0.3">
      <c r="A256" s="18">
        <v>254</v>
      </c>
      <c r="B256" s="8" t="s">
        <v>7905</v>
      </c>
      <c r="C256" s="9" t="s">
        <v>15201</v>
      </c>
      <c r="D256" s="7">
        <v>97</v>
      </c>
      <c r="E256" s="10">
        <f t="shared" si="15"/>
        <v>0.95078450075154519</v>
      </c>
      <c r="F256" s="7">
        <f t="shared" si="16"/>
        <v>113555.92000000001</v>
      </c>
      <c r="G256" s="10">
        <f t="shared" si="17"/>
        <v>8.1216458439947357E-4</v>
      </c>
      <c r="H256" s="7" t="str">
        <f t="shared" si="18"/>
        <v>C</v>
      </c>
      <c r="I256" s="20">
        <f t="shared" si="19"/>
        <v>0.68648648648648647</v>
      </c>
      <c r="J256" s="20">
        <v>0.8</v>
      </c>
    </row>
    <row r="257" spans="1:10" x14ac:dyDescent="0.3">
      <c r="A257" s="18">
        <v>255</v>
      </c>
      <c r="B257" s="8" t="s">
        <v>9491</v>
      </c>
      <c r="C257" s="9" t="e">
        <v>#N/A</v>
      </c>
      <c r="D257" s="7">
        <v>96.8</v>
      </c>
      <c r="E257" s="10">
        <f t="shared" si="15"/>
        <v>0.95159499076979126</v>
      </c>
      <c r="F257" s="7">
        <f t="shared" si="16"/>
        <v>113652.72000000002</v>
      </c>
      <c r="G257" s="10">
        <f t="shared" si="17"/>
        <v>8.104900182460726E-4</v>
      </c>
      <c r="H257" s="7" t="str">
        <f t="shared" si="18"/>
        <v>C</v>
      </c>
      <c r="I257" s="20">
        <f t="shared" si="19"/>
        <v>0.68918918918918914</v>
      </c>
      <c r="J257" s="20">
        <v>0.8</v>
      </c>
    </row>
    <row r="258" spans="1:10" x14ac:dyDescent="0.3">
      <c r="A258" s="18">
        <v>256</v>
      </c>
      <c r="B258" s="8" t="s">
        <v>9315</v>
      </c>
      <c r="C258" s="9" t="e">
        <v>#N/A</v>
      </c>
      <c r="D258" s="7">
        <v>91.800000000000011</v>
      </c>
      <c r="E258" s="10">
        <f t="shared" si="15"/>
        <v>0.95236361663420233</v>
      </c>
      <c r="F258" s="7">
        <f t="shared" si="16"/>
        <v>113744.52000000002</v>
      </c>
      <c r="G258" s="10">
        <f t="shared" si="17"/>
        <v>7.6862586441104827E-4</v>
      </c>
      <c r="H258" s="7" t="str">
        <f t="shared" si="18"/>
        <v>C</v>
      </c>
      <c r="I258" s="20">
        <f t="shared" si="19"/>
        <v>0.69189189189189193</v>
      </c>
      <c r="J258" s="20">
        <v>0.8</v>
      </c>
    </row>
    <row r="259" spans="1:10" ht="28.8" x14ac:dyDescent="0.3">
      <c r="A259" s="18">
        <v>257</v>
      </c>
      <c r="B259" s="8" t="s">
        <v>7139</v>
      </c>
      <c r="C259" s="9" t="s">
        <v>14913</v>
      </c>
      <c r="D259" s="7">
        <v>91.6</v>
      </c>
      <c r="E259" s="10">
        <f t="shared" si="15"/>
        <v>0.95313056793246009</v>
      </c>
      <c r="F259" s="7">
        <f t="shared" si="16"/>
        <v>113836.12000000002</v>
      </c>
      <c r="G259" s="10">
        <f t="shared" si="17"/>
        <v>7.6695129825764719E-4</v>
      </c>
      <c r="H259" s="7" t="str">
        <f t="shared" si="18"/>
        <v>C</v>
      </c>
      <c r="I259" s="20">
        <f t="shared" si="19"/>
        <v>0.69459459459459461</v>
      </c>
      <c r="J259" s="20">
        <v>0.8</v>
      </c>
    </row>
    <row r="260" spans="1:10" x14ac:dyDescent="0.3">
      <c r="A260" s="18">
        <v>258</v>
      </c>
      <c r="B260" s="8" t="s">
        <v>7625</v>
      </c>
      <c r="C260" s="9" t="e">
        <v>#N/A</v>
      </c>
      <c r="D260" s="7">
        <v>91.5</v>
      </c>
      <c r="E260" s="10">
        <f t="shared" ref="E260:E323" si="20">+F260/$D$373</f>
        <v>0.95389668194764099</v>
      </c>
      <c r="F260" s="7">
        <f t="shared" ref="F260:F323" si="21">+F259+D260</f>
        <v>113927.62000000002</v>
      </c>
      <c r="G260" s="10">
        <f t="shared" ref="G260:G323" si="22">+D260/$D$373</f>
        <v>7.661140151809467E-4</v>
      </c>
      <c r="H260" s="7" t="str">
        <f t="shared" ref="H260:H323" si="23">+IF(E260&lt;=0.8,"A",IF(E260&lt;=0.95,"B","C"))</f>
        <v>C</v>
      </c>
      <c r="I260" s="20">
        <f t="shared" ref="I260:I323" si="24">+A260/$A$372</f>
        <v>0.69729729729729728</v>
      </c>
      <c r="J260" s="20">
        <v>0.8</v>
      </c>
    </row>
    <row r="261" spans="1:10" x14ac:dyDescent="0.3">
      <c r="A261" s="18">
        <v>259</v>
      </c>
      <c r="B261" s="8" t="s">
        <v>9584</v>
      </c>
      <c r="C261" s="9" t="e">
        <v>#N/A</v>
      </c>
      <c r="D261" s="7">
        <v>88.800000000000011</v>
      </c>
      <c r="E261" s="10">
        <f t="shared" si="20"/>
        <v>0.95464018931975103</v>
      </c>
      <c r="F261" s="7">
        <f t="shared" si="21"/>
        <v>114016.42000000003</v>
      </c>
      <c r="G261" s="10">
        <f t="shared" si="22"/>
        <v>7.4350737211003367E-4</v>
      </c>
      <c r="H261" s="7" t="str">
        <f t="shared" si="23"/>
        <v>C</v>
      </c>
      <c r="I261" s="20">
        <f t="shared" si="24"/>
        <v>0.7</v>
      </c>
      <c r="J261" s="20">
        <v>0.8</v>
      </c>
    </row>
    <row r="262" spans="1:10" ht="28.8" x14ac:dyDescent="0.3">
      <c r="A262" s="18">
        <v>260</v>
      </c>
      <c r="B262" s="8" t="s">
        <v>8861</v>
      </c>
      <c r="C262" s="9" t="s">
        <v>15122</v>
      </c>
      <c r="D262" s="7">
        <v>87.5</v>
      </c>
      <c r="E262" s="10">
        <f t="shared" si="20"/>
        <v>0.95537281201186397</v>
      </c>
      <c r="F262" s="7">
        <f t="shared" si="21"/>
        <v>114103.92000000003</v>
      </c>
      <c r="G262" s="10">
        <f t="shared" si="22"/>
        <v>7.3262269211292724E-4</v>
      </c>
      <c r="H262" s="7" t="str">
        <f t="shared" si="23"/>
        <v>C</v>
      </c>
      <c r="I262" s="20">
        <f t="shared" si="24"/>
        <v>0.70270270270270274</v>
      </c>
      <c r="J262" s="20">
        <v>0.8</v>
      </c>
    </row>
    <row r="263" spans="1:10" ht="28.8" x14ac:dyDescent="0.3">
      <c r="A263" s="18">
        <v>261</v>
      </c>
      <c r="B263" s="8" t="s">
        <v>6269</v>
      </c>
      <c r="C263" s="9" t="s">
        <v>14845</v>
      </c>
      <c r="D263" s="7">
        <v>86.5</v>
      </c>
      <c r="E263" s="10">
        <f t="shared" si="20"/>
        <v>0.95609706187320986</v>
      </c>
      <c r="F263" s="7">
        <f t="shared" si="21"/>
        <v>114190.42000000003</v>
      </c>
      <c r="G263" s="10">
        <f t="shared" si="22"/>
        <v>7.2424986134592237E-4</v>
      </c>
      <c r="H263" s="7" t="str">
        <f t="shared" si="23"/>
        <v>C</v>
      </c>
      <c r="I263" s="20">
        <f t="shared" si="24"/>
        <v>0.70540540540540542</v>
      </c>
      <c r="J263" s="20">
        <v>0.8</v>
      </c>
    </row>
    <row r="264" spans="1:10" x14ac:dyDescent="0.3">
      <c r="A264" s="18">
        <v>262</v>
      </c>
      <c r="B264" s="8" t="s">
        <v>7293</v>
      </c>
      <c r="C264" s="9" t="e">
        <v>#N/A</v>
      </c>
      <c r="D264" s="7">
        <v>85.9</v>
      </c>
      <c r="E264" s="10">
        <f t="shared" si="20"/>
        <v>0.95681628803609553</v>
      </c>
      <c r="F264" s="7">
        <f t="shared" si="21"/>
        <v>114276.32000000002</v>
      </c>
      <c r="G264" s="10">
        <f t="shared" si="22"/>
        <v>7.1922616288571945E-4</v>
      </c>
      <c r="H264" s="7" t="str">
        <f t="shared" si="23"/>
        <v>C</v>
      </c>
      <c r="I264" s="20">
        <f t="shared" si="24"/>
        <v>0.70810810810810809</v>
      </c>
      <c r="J264" s="20">
        <v>0.8</v>
      </c>
    </row>
    <row r="265" spans="1:10" ht="28.8" x14ac:dyDescent="0.3">
      <c r="A265" s="18">
        <v>263</v>
      </c>
      <c r="B265" s="8" t="s">
        <v>6109</v>
      </c>
      <c r="C265" s="9" t="s">
        <v>14934</v>
      </c>
      <c r="D265" s="7">
        <v>85.300000000000011</v>
      </c>
      <c r="E265" s="10">
        <f t="shared" si="20"/>
        <v>0.95753049050052108</v>
      </c>
      <c r="F265" s="7">
        <f t="shared" si="21"/>
        <v>114361.62000000002</v>
      </c>
      <c r="G265" s="10">
        <f t="shared" si="22"/>
        <v>7.1420246442551653E-4</v>
      </c>
      <c r="H265" s="7" t="str">
        <f t="shared" si="23"/>
        <v>C</v>
      </c>
      <c r="I265" s="20">
        <f t="shared" si="24"/>
        <v>0.71081081081081077</v>
      </c>
      <c r="J265" s="20">
        <v>0.8</v>
      </c>
    </row>
    <row r="266" spans="1:10" ht="43.2" x14ac:dyDescent="0.3">
      <c r="A266" s="18">
        <v>264</v>
      </c>
      <c r="B266" s="8" t="s">
        <v>5918</v>
      </c>
      <c r="C266" s="9" t="s">
        <v>15179</v>
      </c>
      <c r="D266" s="7">
        <v>83.6</v>
      </c>
      <c r="E266" s="10">
        <f t="shared" si="20"/>
        <v>0.95823045915264282</v>
      </c>
      <c r="F266" s="7">
        <f t="shared" si="21"/>
        <v>114445.22000000003</v>
      </c>
      <c r="G266" s="10">
        <f t="shared" si="22"/>
        <v>6.9996865212160816E-4</v>
      </c>
      <c r="H266" s="7" t="str">
        <f t="shared" si="23"/>
        <v>C</v>
      </c>
      <c r="I266" s="20">
        <f t="shared" si="24"/>
        <v>0.71351351351351355</v>
      </c>
      <c r="J266" s="20">
        <v>0.8</v>
      </c>
    </row>
    <row r="267" spans="1:10" x14ac:dyDescent="0.3">
      <c r="A267" s="18">
        <v>265</v>
      </c>
      <c r="B267" s="8" t="s">
        <v>6246</v>
      </c>
      <c r="C267" s="9" t="e">
        <v>#N/A</v>
      </c>
      <c r="D267" s="7">
        <v>83.6</v>
      </c>
      <c r="E267" s="10">
        <f t="shared" si="20"/>
        <v>0.95893042780476445</v>
      </c>
      <c r="F267" s="7">
        <f t="shared" si="21"/>
        <v>114528.82000000004</v>
      </c>
      <c r="G267" s="10">
        <f t="shared" si="22"/>
        <v>6.9996865212160816E-4</v>
      </c>
      <c r="H267" s="7" t="str">
        <f t="shared" si="23"/>
        <v>C</v>
      </c>
      <c r="I267" s="20">
        <f t="shared" si="24"/>
        <v>0.71621621621621623</v>
      </c>
      <c r="J267" s="20">
        <v>0.8</v>
      </c>
    </row>
    <row r="268" spans="1:10" ht="28.8" x14ac:dyDescent="0.3">
      <c r="A268" s="18">
        <v>266</v>
      </c>
      <c r="B268" s="8" t="s">
        <v>6612</v>
      </c>
      <c r="C268" s="9" t="s">
        <v>15103</v>
      </c>
      <c r="D268" s="7">
        <v>81.900000000000006</v>
      </c>
      <c r="E268" s="10">
        <f t="shared" si="20"/>
        <v>0.95961616264458205</v>
      </c>
      <c r="F268" s="7">
        <f t="shared" si="21"/>
        <v>114610.72000000003</v>
      </c>
      <c r="G268" s="10">
        <f t="shared" si="22"/>
        <v>6.8573483981769988E-4</v>
      </c>
      <c r="H268" s="7" t="str">
        <f t="shared" si="23"/>
        <v>C</v>
      </c>
      <c r="I268" s="20">
        <f t="shared" si="24"/>
        <v>0.7189189189189189</v>
      </c>
      <c r="J268" s="20">
        <v>0.8</v>
      </c>
    </row>
    <row r="269" spans="1:10" ht="43.2" x14ac:dyDescent="0.3">
      <c r="A269" s="18">
        <v>267</v>
      </c>
      <c r="B269" s="8" t="s">
        <v>9230</v>
      </c>
      <c r="C269" s="9" t="s">
        <v>15020</v>
      </c>
      <c r="D269" s="7">
        <v>80.400000000000006</v>
      </c>
      <c r="E269" s="10">
        <f t="shared" si="20"/>
        <v>0.96028933823824925</v>
      </c>
      <c r="F269" s="7">
        <f t="shared" si="21"/>
        <v>114691.12000000002</v>
      </c>
      <c r="G269" s="10">
        <f t="shared" si="22"/>
        <v>6.7317559366719259E-4</v>
      </c>
      <c r="H269" s="7" t="str">
        <f t="shared" si="23"/>
        <v>C</v>
      </c>
      <c r="I269" s="20">
        <f t="shared" si="24"/>
        <v>0.72162162162162158</v>
      </c>
      <c r="J269" s="20">
        <v>0.8</v>
      </c>
    </row>
    <row r="270" spans="1:10" ht="28.8" x14ac:dyDescent="0.3">
      <c r="A270" s="18">
        <v>268</v>
      </c>
      <c r="B270" s="8" t="s">
        <v>6616</v>
      </c>
      <c r="C270" s="9" t="s">
        <v>15111</v>
      </c>
      <c r="D270" s="7">
        <v>79.900000000000006</v>
      </c>
      <c r="E270" s="10">
        <f t="shared" si="20"/>
        <v>0.96095832741653286</v>
      </c>
      <c r="F270" s="7">
        <f t="shared" si="21"/>
        <v>114771.02000000002</v>
      </c>
      <c r="G270" s="10">
        <f t="shared" si="22"/>
        <v>6.6898917828369015E-4</v>
      </c>
      <c r="H270" s="7" t="str">
        <f t="shared" si="23"/>
        <v>C</v>
      </c>
      <c r="I270" s="20">
        <f t="shared" si="24"/>
        <v>0.72432432432432436</v>
      </c>
      <c r="J270" s="20">
        <v>0.8</v>
      </c>
    </row>
    <row r="271" spans="1:10" ht="28.8" x14ac:dyDescent="0.3">
      <c r="A271" s="18">
        <v>269</v>
      </c>
      <c r="B271" s="8" t="s">
        <v>6181</v>
      </c>
      <c r="C271" s="9" t="s">
        <v>15081</v>
      </c>
      <c r="D271" s="7">
        <v>78.199999999999989</v>
      </c>
      <c r="E271" s="10">
        <f t="shared" si="20"/>
        <v>0.96161308278251256</v>
      </c>
      <c r="F271" s="7">
        <f t="shared" si="21"/>
        <v>114849.22000000002</v>
      </c>
      <c r="G271" s="10">
        <f t="shared" si="22"/>
        <v>6.5475536597978167E-4</v>
      </c>
      <c r="H271" s="7" t="str">
        <f t="shared" si="23"/>
        <v>C</v>
      </c>
      <c r="I271" s="20">
        <f t="shared" si="24"/>
        <v>0.72702702702702704</v>
      </c>
      <c r="J271" s="20">
        <v>0.8</v>
      </c>
    </row>
    <row r="272" spans="1:10" ht="43.2" x14ac:dyDescent="0.3">
      <c r="A272" s="18">
        <v>270</v>
      </c>
      <c r="B272" s="8" t="s">
        <v>8931</v>
      </c>
      <c r="C272" s="9" t="s">
        <v>15123</v>
      </c>
      <c r="D272" s="7">
        <v>77</v>
      </c>
      <c r="E272" s="10">
        <f t="shared" si="20"/>
        <v>0.96225779075157203</v>
      </c>
      <c r="F272" s="7">
        <f t="shared" si="21"/>
        <v>114926.22000000002</v>
      </c>
      <c r="G272" s="10">
        <f t="shared" si="22"/>
        <v>6.4470796905937594E-4</v>
      </c>
      <c r="H272" s="7" t="str">
        <f t="shared" si="23"/>
        <v>C</v>
      </c>
      <c r="I272" s="20">
        <f t="shared" si="24"/>
        <v>0.72972972972972971</v>
      </c>
      <c r="J272" s="20">
        <v>0.8</v>
      </c>
    </row>
    <row r="273" spans="1:10" ht="28.8" x14ac:dyDescent="0.3">
      <c r="A273" s="18">
        <v>271</v>
      </c>
      <c r="B273" s="8" t="s">
        <v>6249</v>
      </c>
      <c r="C273" s="9" t="s">
        <v>15108</v>
      </c>
      <c r="D273" s="7">
        <v>76.7</v>
      </c>
      <c r="E273" s="10">
        <f t="shared" si="20"/>
        <v>0.96289998687140121</v>
      </c>
      <c r="F273" s="7">
        <f t="shared" si="21"/>
        <v>115002.92000000001</v>
      </c>
      <c r="G273" s="10">
        <f t="shared" si="22"/>
        <v>6.4219611982927448E-4</v>
      </c>
      <c r="H273" s="7" t="str">
        <f t="shared" si="23"/>
        <v>C</v>
      </c>
      <c r="I273" s="20">
        <f t="shared" si="24"/>
        <v>0.73243243243243239</v>
      </c>
      <c r="J273" s="20">
        <v>0.8</v>
      </c>
    </row>
    <row r="274" spans="1:10" x14ac:dyDescent="0.3">
      <c r="A274" s="18">
        <v>272</v>
      </c>
      <c r="B274" s="8" t="s">
        <v>5837</v>
      </c>
      <c r="C274" s="9" t="e">
        <v>#N/A</v>
      </c>
      <c r="D274" s="7">
        <v>75.099999999999994</v>
      </c>
      <c r="E274" s="10">
        <f t="shared" si="20"/>
        <v>0.96352878646200335</v>
      </c>
      <c r="F274" s="7">
        <f t="shared" si="21"/>
        <v>115078.02000000002</v>
      </c>
      <c r="G274" s="10">
        <f t="shared" si="22"/>
        <v>6.2879959060206658E-4</v>
      </c>
      <c r="H274" s="7" t="str">
        <f t="shared" si="23"/>
        <v>C</v>
      </c>
      <c r="I274" s="20">
        <f t="shared" si="24"/>
        <v>0.73513513513513518</v>
      </c>
      <c r="J274" s="20">
        <v>0.8</v>
      </c>
    </row>
    <row r="275" spans="1:10" x14ac:dyDescent="0.3">
      <c r="A275" s="18">
        <v>273</v>
      </c>
      <c r="B275" s="8" t="s">
        <v>9295</v>
      </c>
      <c r="C275" s="9" t="e">
        <v>#N/A</v>
      </c>
      <c r="D275" s="7">
        <v>74.900000000000006</v>
      </c>
      <c r="E275" s="10">
        <f t="shared" si="20"/>
        <v>0.96415591148645197</v>
      </c>
      <c r="F275" s="7">
        <f t="shared" si="21"/>
        <v>115152.92000000001</v>
      </c>
      <c r="G275" s="10">
        <f t="shared" si="22"/>
        <v>6.2712502444866572E-4</v>
      </c>
      <c r="H275" s="7" t="str">
        <f t="shared" si="23"/>
        <v>C</v>
      </c>
      <c r="I275" s="20">
        <f t="shared" si="24"/>
        <v>0.73783783783783785</v>
      </c>
      <c r="J275" s="20">
        <v>0.8</v>
      </c>
    </row>
    <row r="276" spans="1:10" ht="28.8" x14ac:dyDescent="0.3">
      <c r="A276" s="18">
        <v>274</v>
      </c>
      <c r="B276" s="8" t="s">
        <v>8858</v>
      </c>
      <c r="C276" s="9" t="s">
        <v>14867</v>
      </c>
      <c r="D276" s="7">
        <v>74.900000000000006</v>
      </c>
      <c r="E276" s="10">
        <f t="shared" si="20"/>
        <v>0.96478303651090058</v>
      </c>
      <c r="F276" s="7">
        <f t="shared" si="21"/>
        <v>115227.82</v>
      </c>
      <c r="G276" s="10">
        <f t="shared" si="22"/>
        <v>6.2712502444866572E-4</v>
      </c>
      <c r="H276" s="7" t="str">
        <f t="shared" si="23"/>
        <v>C</v>
      </c>
      <c r="I276" s="20">
        <f t="shared" si="24"/>
        <v>0.74054054054054053</v>
      </c>
      <c r="J276" s="20">
        <v>0.8</v>
      </c>
    </row>
    <row r="277" spans="1:10" x14ac:dyDescent="0.3">
      <c r="A277" s="18">
        <v>275</v>
      </c>
      <c r="B277" s="8" t="s">
        <v>9727</v>
      </c>
      <c r="C277" s="9" t="e">
        <v>#N/A</v>
      </c>
      <c r="D277" s="7">
        <v>74.599999999999994</v>
      </c>
      <c r="E277" s="10">
        <f t="shared" si="20"/>
        <v>0.96540764968611925</v>
      </c>
      <c r="F277" s="7">
        <f t="shared" si="21"/>
        <v>115302.42000000001</v>
      </c>
      <c r="G277" s="10">
        <f t="shared" si="22"/>
        <v>6.2461317521856415E-4</v>
      </c>
      <c r="H277" s="7" t="str">
        <f t="shared" si="23"/>
        <v>C</v>
      </c>
      <c r="I277" s="20">
        <f t="shared" si="24"/>
        <v>0.7432432432432432</v>
      </c>
      <c r="J277" s="20">
        <v>0.8</v>
      </c>
    </row>
    <row r="278" spans="1:10" ht="43.2" x14ac:dyDescent="0.3">
      <c r="A278" s="18">
        <v>276</v>
      </c>
      <c r="B278" s="8" t="s">
        <v>8928</v>
      </c>
      <c r="C278" s="9" t="s">
        <v>15105</v>
      </c>
      <c r="D278" s="7">
        <v>73.3</v>
      </c>
      <c r="E278" s="10">
        <f t="shared" si="20"/>
        <v>0.96602137818134071</v>
      </c>
      <c r="F278" s="7">
        <f t="shared" si="21"/>
        <v>115375.72000000002</v>
      </c>
      <c r="G278" s="10">
        <f t="shared" si="22"/>
        <v>6.1372849522145782E-4</v>
      </c>
      <c r="H278" s="7" t="str">
        <f t="shared" si="23"/>
        <v>C</v>
      </c>
      <c r="I278" s="20">
        <f t="shared" si="24"/>
        <v>0.74594594594594599</v>
      </c>
      <c r="J278" s="20">
        <v>0.8</v>
      </c>
    </row>
    <row r="279" spans="1:10" x14ac:dyDescent="0.3">
      <c r="A279" s="18">
        <v>277</v>
      </c>
      <c r="B279" s="8" t="s">
        <v>8390</v>
      </c>
      <c r="C279" s="9" t="e">
        <v>#N/A</v>
      </c>
      <c r="D279" s="7">
        <v>73.2</v>
      </c>
      <c r="E279" s="10">
        <f t="shared" si="20"/>
        <v>0.9666342693934854</v>
      </c>
      <c r="F279" s="7">
        <f t="shared" si="21"/>
        <v>115448.92000000001</v>
      </c>
      <c r="G279" s="10">
        <f t="shared" si="22"/>
        <v>6.1289121214475745E-4</v>
      </c>
      <c r="H279" s="7" t="str">
        <f t="shared" si="23"/>
        <v>C</v>
      </c>
      <c r="I279" s="20">
        <f t="shared" si="24"/>
        <v>0.74864864864864866</v>
      </c>
      <c r="J279" s="20">
        <v>0.8</v>
      </c>
    </row>
    <row r="280" spans="1:10" x14ac:dyDescent="0.3">
      <c r="A280" s="18">
        <v>278</v>
      </c>
      <c r="B280" s="8" t="s">
        <v>6706</v>
      </c>
      <c r="C280" s="9" t="e">
        <v>#N/A</v>
      </c>
      <c r="D280" s="7">
        <v>72.3</v>
      </c>
      <c r="E280" s="10">
        <f t="shared" si="20"/>
        <v>0.96723962505793992</v>
      </c>
      <c r="F280" s="7">
        <f t="shared" si="21"/>
        <v>115521.22000000002</v>
      </c>
      <c r="G280" s="10">
        <f t="shared" si="22"/>
        <v>6.0535566445445296E-4</v>
      </c>
      <c r="H280" s="7" t="str">
        <f t="shared" si="23"/>
        <v>C</v>
      </c>
      <c r="I280" s="20">
        <f t="shared" si="24"/>
        <v>0.75135135135135134</v>
      </c>
      <c r="J280" s="20">
        <v>0.8</v>
      </c>
    </row>
    <row r="281" spans="1:10" ht="57.6" x14ac:dyDescent="0.3">
      <c r="A281" s="18">
        <v>279</v>
      </c>
      <c r="B281" s="8" t="s">
        <v>8947</v>
      </c>
      <c r="C281" s="9" t="s">
        <v>15301</v>
      </c>
      <c r="D281" s="7">
        <v>71.699999999999989</v>
      </c>
      <c r="E281" s="10">
        <f t="shared" si="20"/>
        <v>0.96783995702393411</v>
      </c>
      <c r="F281" s="7">
        <f t="shared" si="21"/>
        <v>115592.92000000001</v>
      </c>
      <c r="G281" s="10">
        <f t="shared" si="22"/>
        <v>6.0033196599424993E-4</v>
      </c>
      <c r="H281" s="7" t="str">
        <f t="shared" si="23"/>
        <v>C</v>
      </c>
      <c r="I281" s="20">
        <f t="shared" si="24"/>
        <v>0.75405405405405401</v>
      </c>
      <c r="J281" s="20">
        <v>0.8</v>
      </c>
    </row>
    <row r="282" spans="1:10" x14ac:dyDescent="0.3">
      <c r="A282" s="18">
        <v>280</v>
      </c>
      <c r="B282" s="8" t="s">
        <v>8374</v>
      </c>
      <c r="C282" s="9" t="e">
        <v>#N/A</v>
      </c>
      <c r="D282" s="7">
        <v>69.8</v>
      </c>
      <c r="E282" s="10">
        <f t="shared" si="20"/>
        <v>0.96842438061147107</v>
      </c>
      <c r="F282" s="7">
        <f t="shared" si="21"/>
        <v>115662.72000000002</v>
      </c>
      <c r="G282" s="10">
        <f t="shared" si="22"/>
        <v>5.844235875369408E-4</v>
      </c>
      <c r="H282" s="7" t="str">
        <f t="shared" si="23"/>
        <v>C</v>
      </c>
      <c r="I282" s="20">
        <f t="shared" si="24"/>
        <v>0.7567567567567568</v>
      </c>
      <c r="J282" s="20">
        <v>0.8</v>
      </c>
    </row>
    <row r="283" spans="1:10" x14ac:dyDescent="0.3">
      <c r="A283" s="18">
        <v>281</v>
      </c>
      <c r="B283" s="8" t="s">
        <v>8371</v>
      </c>
      <c r="C283" s="9" t="e">
        <v>#N/A</v>
      </c>
      <c r="D283" s="7">
        <v>67.7</v>
      </c>
      <c r="E283" s="10">
        <f t="shared" si="20"/>
        <v>0.96899122125439729</v>
      </c>
      <c r="F283" s="7">
        <f t="shared" si="21"/>
        <v>115730.42000000001</v>
      </c>
      <c r="G283" s="10">
        <f t="shared" si="22"/>
        <v>5.6684064292623058E-4</v>
      </c>
      <c r="H283" s="7" t="str">
        <f t="shared" si="23"/>
        <v>C</v>
      </c>
      <c r="I283" s="20">
        <f t="shared" si="24"/>
        <v>0.75945945945945947</v>
      </c>
      <c r="J283" s="20">
        <v>0.8</v>
      </c>
    </row>
    <row r="284" spans="1:10" x14ac:dyDescent="0.3">
      <c r="A284" s="18">
        <v>282</v>
      </c>
      <c r="B284" s="8" t="s">
        <v>5592</v>
      </c>
      <c r="C284" s="9" t="e">
        <v>#N/A</v>
      </c>
      <c r="D284" s="7">
        <v>67.099999999999994</v>
      </c>
      <c r="E284" s="10">
        <f t="shared" si="20"/>
        <v>0.9695530381988634</v>
      </c>
      <c r="F284" s="7">
        <f t="shared" si="21"/>
        <v>115797.52000000002</v>
      </c>
      <c r="G284" s="10">
        <f t="shared" si="22"/>
        <v>5.6181694446602755E-4</v>
      </c>
      <c r="H284" s="7" t="str">
        <f t="shared" si="23"/>
        <v>C</v>
      </c>
      <c r="I284" s="20">
        <f t="shared" si="24"/>
        <v>0.76216216216216215</v>
      </c>
      <c r="J284" s="20">
        <v>0.8</v>
      </c>
    </row>
    <row r="285" spans="1:10" ht="28.8" x14ac:dyDescent="0.3">
      <c r="A285" s="18">
        <v>283</v>
      </c>
      <c r="B285" s="8" t="s">
        <v>8531</v>
      </c>
      <c r="C285" s="9" t="s">
        <v>14949</v>
      </c>
      <c r="D285" s="7">
        <v>66.5</v>
      </c>
      <c r="E285" s="10">
        <f t="shared" si="20"/>
        <v>0.97010983144486918</v>
      </c>
      <c r="F285" s="7">
        <f t="shared" si="21"/>
        <v>115864.02000000002</v>
      </c>
      <c r="G285" s="10">
        <f t="shared" si="22"/>
        <v>5.5679324600582463E-4</v>
      </c>
      <c r="H285" s="7" t="str">
        <f t="shared" si="23"/>
        <v>C</v>
      </c>
      <c r="I285" s="20">
        <f t="shared" si="24"/>
        <v>0.76486486486486482</v>
      </c>
      <c r="J285" s="20">
        <v>0.8</v>
      </c>
    </row>
    <row r="286" spans="1:10" ht="43.2" x14ac:dyDescent="0.3">
      <c r="A286" s="18">
        <v>284</v>
      </c>
      <c r="B286" s="8" t="s">
        <v>10124</v>
      </c>
      <c r="C286" s="9" t="s">
        <v>15127</v>
      </c>
      <c r="D286" s="7">
        <v>65.400000000000006</v>
      </c>
      <c r="E286" s="10">
        <f t="shared" si="20"/>
        <v>0.97065741457703125</v>
      </c>
      <c r="F286" s="7">
        <f t="shared" si="21"/>
        <v>115929.42000000001</v>
      </c>
      <c r="G286" s="10">
        <f t="shared" si="22"/>
        <v>5.4758313216211939E-4</v>
      </c>
      <c r="H286" s="7" t="str">
        <f t="shared" si="23"/>
        <v>C</v>
      </c>
      <c r="I286" s="20">
        <f t="shared" si="24"/>
        <v>0.76756756756756761</v>
      </c>
      <c r="J286" s="20">
        <v>0.8</v>
      </c>
    </row>
    <row r="287" spans="1:10" x14ac:dyDescent="0.3">
      <c r="A287" s="18">
        <v>285</v>
      </c>
      <c r="B287" s="8" t="s">
        <v>9795</v>
      </c>
      <c r="C287" s="9" t="e">
        <v>#N/A</v>
      </c>
      <c r="D287" s="7">
        <v>64</v>
      </c>
      <c r="E287" s="10">
        <f t="shared" si="20"/>
        <v>0.97119327574611958</v>
      </c>
      <c r="F287" s="7">
        <f t="shared" si="21"/>
        <v>115993.42000000001</v>
      </c>
      <c r="G287" s="10">
        <f t="shared" si="22"/>
        <v>5.3586116908831247E-4</v>
      </c>
      <c r="H287" s="7" t="str">
        <f t="shared" si="23"/>
        <v>C</v>
      </c>
      <c r="I287" s="20">
        <f t="shared" si="24"/>
        <v>0.77027027027027029</v>
      </c>
      <c r="J287" s="20">
        <v>0.8</v>
      </c>
    </row>
    <row r="288" spans="1:10" x14ac:dyDescent="0.3">
      <c r="A288" s="18">
        <v>286</v>
      </c>
      <c r="B288" s="8" t="s">
        <v>7089</v>
      </c>
      <c r="C288" s="9" t="e">
        <v>#N/A</v>
      </c>
      <c r="D288" s="7">
        <v>63.800000000000004</v>
      </c>
      <c r="E288" s="10">
        <f t="shared" si="20"/>
        <v>0.97172746234905449</v>
      </c>
      <c r="F288" s="7">
        <f t="shared" si="21"/>
        <v>116057.22000000002</v>
      </c>
      <c r="G288" s="10">
        <f t="shared" si="22"/>
        <v>5.341866029349115E-4</v>
      </c>
      <c r="H288" s="7" t="str">
        <f t="shared" si="23"/>
        <v>C</v>
      </c>
      <c r="I288" s="20">
        <f t="shared" si="24"/>
        <v>0.77297297297297296</v>
      </c>
      <c r="J288" s="20">
        <v>0.8</v>
      </c>
    </row>
    <row r="289" spans="1:10" x14ac:dyDescent="0.3">
      <c r="A289" s="18">
        <v>287</v>
      </c>
      <c r="B289" s="8" t="s">
        <v>7093</v>
      </c>
      <c r="C289" s="9" t="e">
        <v>#N/A</v>
      </c>
      <c r="D289" s="7">
        <v>63.8</v>
      </c>
      <c r="E289" s="10">
        <f t="shared" si="20"/>
        <v>0.97226164895198941</v>
      </c>
      <c r="F289" s="7">
        <f t="shared" si="21"/>
        <v>116121.02000000002</v>
      </c>
      <c r="G289" s="10">
        <f t="shared" si="22"/>
        <v>5.341866029349115E-4</v>
      </c>
      <c r="H289" s="7" t="str">
        <f t="shared" si="23"/>
        <v>C</v>
      </c>
      <c r="I289" s="20">
        <f t="shared" si="24"/>
        <v>0.77567567567567564</v>
      </c>
      <c r="J289" s="20">
        <v>0.8</v>
      </c>
    </row>
    <row r="290" spans="1:10" x14ac:dyDescent="0.3">
      <c r="A290" s="18">
        <v>288</v>
      </c>
      <c r="B290" s="8" t="s">
        <v>9217</v>
      </c>
      <c r="C290" s="9" t="e">
        <v>#N/A</v>
      </c>
      <c r="D290" s="7">
        <v>63</v>
      </c>
      <c r="E290" s="10">
        <f t="shared" si="20"/>
        <v>0.9727891372903108</v>
      </c>
      <c r="F290" s="7">
        <f t="shared" si="21"/>
        <v>116184.02000000002</v>
      </c>
      <c r="G290" s="10">
        <f t="shared" si="22"/>
        <v>5.274883383213076E-4</v>
      </c>
      <c r="H290" s="7" t="str">
        <f t="shared" si="23"/>
        <v>C</v>
      </c>
      <c r="I290" s="20">
        <f t="shared" si="24"/>
        <v>0.77837837837837842</v>
      </c>
      <c r="J290" s="20">
        <v>0.8</v>
      </c>
    </row>
    <row r="291" spans="1:10" x14ac:dyDescent="0.3">
      <c r="A291" s="18">
        <v>289</v>
      </c>
      <c r="B291" s="8" t="s">
        <v>9671</v>
      </c>
      <c r="C291" s="9" t="e">
        <v>#N/A</v>
      </c>
      <c r="D291" s="7">
        <v>62.6</v>
      </c>
      <c r="E291" s="10">
        <f t="shared" si="20"/>
        <v>0.97331327649632526</v>
      </c>
      <c r="F291" s="7">
        <f t="shared" si="21"/>
        <v>116246.62000000002</v>
      </c>
      <c r="G291" s="10">
        <f t="shared" si="22"/>
        <v>5.2413920601450566E-4</v>
      </c>
      <c r="H291" s="7" t="str">
        <f t="shared" si="23"/>
        <v>C</v>
      </c>
      <c r="I291" s="20">
        <f t="shared" si="24"/>
        <v>0.7810810810810811</v>
      </c>
      <c r="J291" s="20">
        <v>0.8</v>
      </c>
    </row>
    <row r="292" spans="1:10" ht="57.6" x14ac:dyDescent="0.3">
      <c r="A292" s="18">
        <v>290</v>
      </c>
      <c r="B292" s="8" t="s">
        <v>8123</v>
      </c>
      <c r="C292" s="9" t="s">
        <v>15035</v>
      </c>
      <c r="D292" s="7">
        <v>62.4</v>
      </c>
      <c r="E292" s="10">
        <f t="shared" si="20"/>
        <v>0.97383574113618632</v>
      </c>
      <c r="F292" s="7">
        <f t="shared" si="21"/>
        <v>116309.02000000002</v>
      </c>
      <c r="G292" s="10">
        <f t="shared" si="22"/>
        <v>5.2246463986110468E-4</v>
      </c>
      <c r="H292" s="7" t="str">
        <f t="shared" si="23"/>
        <v>C</v>
      </c>
      <c r="I292" s="20">
        <f t="shared" si="24"/>
        <v>0.78378378378378377</v>
      </c>
      <c r="J292" s="20">
        <v>0.8</v>
      </c>
    </row>
    <row r="293" spans="1:10" x14ac:dyDescent="0.3">
      <c r="A293" s="18">
        <v>291</v>
      </c>
      <c r="B293" s="8" t="s">
        <v>7116</v>
      </c>
      <c r="C293" s="9" t="e">
        <v>#N/A</v>
      </c>
      <c r="D293" s="7">
        <v>62</v>
      </c>
      <c r="E293" s="10">
        <f t="shared" si="20"/>
        <v>0.97435485664374066</v>
      </c>
      <c r="F293" s="7">
        <f t="shared" si="21"/>
        <v>116371.02000000002</v>
      </c>
      <c r="G293" s="10">
        <f t="shared" si="22"/>
        <v>5.1911550755430274E-4</v>
      </c>
      <c r="H293" s="7" t="str">
        <f t="shared" si="23"/>
        <v>C</v>
      </c>
      <c r="I293" s="20">
        <f t="shared" si="24"/>
        <v>0.78648648648648645</v>
      </c>
      <c r="J293" s="20">
        <v>0.8</v>
      </c>
    </row>
    <row r="294" spans="1:10" ht="43.2" x14ac:dyDescent="0.3">
      <c r="A294" s="18">
        <v>292</v>
      </c>
      <c r="B294" s="8" t="s">
        <v>8892</v>
      </c>
      <c r="C294" s="9" t="s">
        <v>15300</v>
      </c>
      <c r="D294" s="7">
        <v>61.9</v>
      </c>
      <c r="E294" s="10">
        <f t="shared" si="20"/>
        <v>0.97487313486821825</v>
      </c>
      <c r="F294" s="7">
        <f t="shared" si="21"/>
        <v>116432.92000000001</v>
      </c>
      <c r="G294" s="10">
        <f t="shared" si="22"/>
        <v>5.1827822447760225E-4</v>
      </c>
      <c r="H294" s="7" t="str">
        <f t="shared" si="23"/>
        <v>C</v>
      </c>
      <c r="I294" s="20">
        <f t="shared" si="24"/>
        <v>0.78918918918918923</v>
      </c>
      <c r="J294" s="20">
        <v>0.8</v>
      </c>
    </row>
    <row r="295" spans="1:10" x14ac:dyDescent="0.3">
      <c r="A295" s="18">
        <v>293</v>
      </c>
      <c r="B295" s="8" t="s">
        <v>6491</v>
      </c>
      <c r="C295" s="9" t="e">
        <v>#N/A</v>
      </c>
      <c r="D295" s="7">
        <v>61.5</v>
      </c>
      <c r="E295" s="10">
        <f t="shared" si="20"/>
        <v>0.97538806396038902</v>
      </c>
      <c r="F295" s="7">
        <f t="shared" si="21"/>
        <v>116494.42000000001</v>
      </c>
      <c r="G295" s="10">
        <f t="shared" si="22"/>
        <v>5.1492909217080031E-4</v>
      </c>
      <c r="H295" s="7" t="str">
        <f t="shared" si="23"/>
        <v>C</v>
      </c>
      <c r="I295" s="20">
        <f t="shared" si="24"/>
        <v>0.79189189189189191</v>
      </c>
      <c r="J295" s="20">
        <v>0.8</v>
      </c>
    </row>
    <row r="296" spans="1:10" x14ac:dyDescent="0.3">
      <c r="A296" s="18">
        <v>294</v>
      </c>
      <c r="B296" s="8" t="s">
        <v>6885</v>
      </c>
      <c r="C296" s="9" t="e">
        <v>#N/A</v>
      </c>
      <c r="D296" s="7">
        <v>61.2</v>
      </c>
      <c r="E296" s="10">
        <f t="shared" si="20"/>
        <v>0.97590048120332973</v>
      </c>
      <c r="F296" s="7">
        <f t="shared" si="21"/>
        <v>116555.62000000001</v>
      </c>
      <c r="G296" s="10">
        <f t="shared" si="22"/>
        <v>5.1241724294069885E-4</v>
      </c>
      <c r="H296" s="7" t="str">
        <f t="shared" si="23"/>
        <v>C</v>
      </c>
      <c r="I296" s="20">
        <f t="shared" si="24"/>
        <v>0.79459459459459458</v>
      </c>
      <c r="J296" s="20">
        <v>0.8</v>
      </c>
    </row>
    <row r="297" spans="1:10" x14ac:dyDescent="0.3">
      <c r="A297" s="18">
        <v>295</v>
      </c>
      <c r="B297" s="8" t="s">
        <v>8561</v>
      </c>
      <c r="C297" s="9" t="e">
        <v>#N/A</v>
      </c>
      <c r="D297" s="7">
        <v>61</v>
      </c>
      <c r="E297" s="10">
        <f t="shared" si="20"/>
        <v>0.97641122388011703</v>
      </c>
      <c r="F297" s="7">
        <f t="shared" si="21"/>
        <v>116616.62000000001</v>
      </c>
      <c r="G297" s="10">
        <f t="shared" si="22"/>
        <v>5.1074267678729787E-4</v>
      </c>
      <c r="H297" s="7" t="str">
        <f t="shared" si="23"/>
        <v>C</v>
      </c>
      <c r="I297" s="20">
        <f t="shared" si="24"/>
        <v>0.79729729729729726</v>
      </c>
      <c r="J297" s="20">
        <v>0.8</v>
      </c>
    </row>
    <row r="298" spans="1:10" ht="28.8" x14ac:dyDescent="0.3">
      <c r="A298" s="18">
        <v>296</v>
      </c>
      <c r="B298" s="8" t="s">
        <v>8535</v>
      </c>
      <c r="C298" s="9" t="s">
        <v>14950</v>
      </c>
      <c r="D298" s="7">
        <v>59.7</v>
      </c>
      <c r="E298" s="10">
        <f t="shared" si="20"/>
        <v>0.97691108187690712</v>
      </c>
      <c r="F298" s="7">
        <f t="shared" si="21"/>
        <v>116676.32</v>
      </c>
      <c r="G298" s="10">
        <f t="shared" si="22"/>
        <v>4.9985799679019155E-4</v>
      </c>
      <c r="H298" s="7" t="str">
        <f t="shared" si="23"/>
        <v>C</v>
      </c>
      <c r="I298" s="20">
        <f t="shared" si="24"/>
        <v>0.8</v>
      </c>
      <c r="J298" s="20">
        <v>0.8</v>
      </c>
    </row>
    <row r="299" spans="1:10" ht="57.6" x14ac:dyDescent="0.3">
      <c r="A299" s="18">
        <v>297</v>
      </c>
      <c r="B299" s="8" t="s">
        <v>8120</v>
      </c>
      <c r="C299" s="9" t="s">
        <v>15011</v>
      </c>
      <c r="D299" s="7">
        <v>59.6</v>
      </c>
      <c r="E299" s="10">
        <f t="shared" si="20"/>
        <v>0.97741010259062067</v>
      </c>
      <c r="F299" s="7">
        <f t="shared" si="21"/>
        <v>116735.92000000001</v>
      </c>
      <c r="G299" s="10">
        <f t="shared" si="22"/>
        <v>4.9902071371349095E-4</v>
      </c>
      <c r="H299" s="7" t="str">
        <f t="shared" si="23"/>
        <v>C</v>
      </c>
      <c r="I299" s="20">
        <f t="shared" si="24"/>
        <v>0.80270270270270272</v>
      </c>
      <c r="J299" s="20">
        <v>0.8</v>
      </c>
    </row>
    <row r="300" spans="1:10" x14ac:dyDescent="0.3">
      <c r="A300" s="18">
        <v>298</v>
      </c>
      <c r="B300" s="8" t="s">
        <v>7812</v>
      </c>
      <c r="C300" s="9" t="e">
        <v>#N/A</v>
      </c>
      <c r="D300" s="7">
        <v>59.3</v>
      </c>
      <c r="E300" s="10">
        <f t="shared" si="20"/>
        <v>0.97790661145510416</v>
      </c>
      <c r="F300" s="7">
        <f t="shared" si="21"/>
        <v>116795.22000000002</v>
      </c>
      <c r="G300" s="10">
        <f t="shared" si="22"/>
        <v>4.9650886448338949E-4</v>
      </c>
      <c r="H300" s="7" t="str">
        <f t="shared" si="23"/>
        <v>C</v>
      </c>
      <c r="I300" s="20">
        <f t="shared" si="24"/>
        <v>0.80540540540540539</v>
      </c>
      <c r="J300" s="20">
        <v>0.8</v>
      </c>
    </row>
    <row r="301" spans="1:10" x14ac:dyDescent="0.3">
      <c r="A301" s="18">
        <v>299</v>
      </c>
      <c r="B301" s="8" t="s">
        <v>7151</v>
      </c>
      <c r="C301" s="9" t="e">
        <v>#N/A</v>
      </c>
      <c r="D301" s="7">
        <v>58</v>
      </c>
      <c r="E301" s="10">
        <f t="shared" si="20"/>
        <v>0.97839223563959044</v>
      </c>
      <c r="F301" s="7">
        <f t="shared" si="21"/>
        <v>116853.22000000002</v>
      </c>
      <c r="G301" s="10">
        <f t="shared" si="22"/>
        <v>4.8562418448628317E-4</v>
      </c>
      <c r="H301" s="7" t="str">
        <f t="shared" si="23"/>
        <v>C</v>
      </c>
      <c r="I301" s="20">
        <f t="shared" si="24"/>
        <v>0.80810810810810807</v>
      </c>
      <c r="J301" s="20">
        <v>0.8</v>
      </c>
    </row>
    <row r="302" spans="1:10" ht="28.8" x14ac:dyDescent="0.3">
      <c r="A302" s="18">
        <v>300</v>
      </c>
      <c r="B302" s="8" t="s">
        <v>9522</v>
      </c>
      <c r="C302" s="9" t="s">
        <v>14999</v>
      </c>
      <c r="D302" s="7">
        <v>57.3</v>
      </c>
      <c r="E302" s="10">
        <f t="shared" si="20"/>
        <v>0.97887199884253984</v>
      </c>
      <c r="F302" s="7">
        <f t="shared" si="21"/>
        <v>116910.52000000002</v>
      </c>
      <c r="G302" s="10">
        <f t="shared" si="22"/>
        <v>4.7976320294937976E-4</v>
      </c>
      <c r="H302" s="7" t="str">
        <f t="shared" si="23"/>
        <v>C</v>
      </c>
      <c r="I302" s="20">
        <f t="shared" si="24"/>
        <v>0.81081081081081086</v>
      </c>
      <c r="J302" s="20">
        <v>0.8</v>
      </c>
    </row>
    <row r="303" spans="1:10" x14ac:dyDescent="0.3">
      <c r="A303" s="18">
        <v>301</v>
      </c>
      <c r="B303" s="8" t="s">
        <v>8742</v>
      </c>
      <c r="C303" s="9" t="e">
        <v>#N/A</v>
      </c>
      <c r="D303" s="7">
        <v>57.2</v>
      </c>
      <c r="E303" s="10">
        <f t="shared" si="20"/>
        <v>0.97935092476241248</v>
      </c>
      <c r="F303" s="7">
        <f t="shared" si="21"/>
        <v>116967.72000000002</v>
      </c>
      <c r="G303" s="10">
        <f t="shared" si="22"/>
        <v>4.7892591987267928E-4</v>
      </c>
      <c r="H303" s="7" t="str">
        <f t="shared" si="23"/>
        <v>C</v>
      </c>
      <c r="I303" s="20">
        <f t="shared" si="24"/>
        <v>0.81351351351351353</v>
      </c>
      <c r="J303" s="20">
        <v>0.8</v>
      </c>
    </row>
    <row r="304" spans="1:10" x14ac:dyDescent="0.3">
      <c r="A304" s="18">
        <v>302</v>
      </c>
      <c r="B304" s="8" t="s">
        <v>7122</v>
      </c>
      <c r="C304" s="9" t="e">
        <v>#N/A</v>
      </c>
      <c r="D304" s="7">
        <v>57</v>
      </c>
      <c r="E304" s="10">
        <f t="shared" si="20"/>
        <v>0.97982817611613171</v>
      </c>
      <c r="F304" s="7">
        <f t="shared" si="21"/>
        <v>117024.72000000002</v>
      </c>
      <c r="G304" s="10">
        <f t="shared" si="22"/>
        <v>4.772513537192783E-4</v>
      </c>
      <c r="H304" s="7" t="str">
        <f t="shared" si="23"/>
        <v>C</v>
      </c>
      <c r="I304" s="20">
        <f t="shared" si="24"/>
        <v>0.81621621621621621</v>
      </c>
      <c r="J304" s="20">
        <v>0.8</v>
      </c>
    </row>
    <row r="305" spans="1:10" x14ac:dyDescent="0.3">
      <c r="A305" s="18">
        <v>303</v>
      </c>
      <c r="B305" s="8" t="s">
        <v>8567</v>
      </c>
      <c r="C305" s="9" t="e">
        <v>#N/A</v>
      </c>
      <c r="D305" s="7">
        <v>56.6</v>
      </c>
      <c r="E305" s="10">
        <f t="shared" si="20"/>
        <v>0.98030207833754424</v>
      </c>
      <c r="F305" s="7">
        <f t="shared" si="21"/>
        <v>117081.32000000002</v>
      </c>
      <c r="G305" s="10">
        <f t="shared" si="22"/>
        <v>4.7390222141247636E-4</v>
      </c>
      <c r="H305" s="7" t="str">
        <f t="shared" si="23"/>
        <v>C</v>
      </c>
      <c r="I305" s="20">
        <f t="shared" si="24"/>
        <v>0.81891891891891888</v>
      </c>
      <c r="J305" s="20">
        <v>0.8</v>
      </c>
    </row>
    <row r="306" spans="1:10" ht="43.2" x14ac:dyDescent="0.3">
      <c r="A306" s="18">
        <v>304</v>
      </c>
      <c r="B306" s="8" t="s">
        <v>6289</v>
      </c>
      <c r="C306" s="9" t="s">
        <v>15390</v>
      </c>
      <c r="D306" s="7">
        <v>56.6</v>
      </c>
      <c r="E306" s="10">
        <f t="shared" si="20"/>
        <v>0.98077598055895676</v>
      </c>
      <c r="F306" s="7">
        <f t="shared" si="21"/>
        <v>117137.92000000003</v>
      </c>
      <c r="G306" s="10">
        <f t="shared" si="22"/>
        <v>4.7390222141247636E-4</v>
      </c>
      <c r="H306" s="7" t="str">
        <f t="shared" si="23"/>
        <v>C</v>
      </c>
      <c r="I306" s="20">
        <f t="shared" si="24"/>
        <v>0.82162162162162167</v>
      </c>
      <c r="J306" s="20">
        <v>0.8</v>
      </c>
    </row>
    <row r="307" spans="1:10" x14ac:dyDescent="0.3">
      <c r="A307" s="18">
        <v>305</v>
      </c>
      <c r="B307" s="8" t="s">
        <v>7594</v>
      </c>
      <c r="C307" s="9" t="e">
        <v>#N/A</v>
      </c>
      <c r="D307" s="7">
        <v>56.5</v>
      </c>
      <c r="E307" s="10">
        <f t="shared" si="20"/>
        <v>0.98124904549729253</v>
      </c>
      <c r="F307" s="7">
        <f t="shared" si="21"/>
        <v>117194.42000000003</v>
      </c>
      <c r="G307" s="10">
        <f t="shared" si="22"/>
        <v>4.7306493833577587E-4</v>
      </c>
      <c r="H307" s="7" t="str">
        <f t="shared" si="23"/>
        <v>C</v>
      </c>
      <c r="I307" s="20">
        <f t="shared" si="24"/>
        <v>0.82432432432432434</v>
      </c>
      <c r="J307" s="20">
        <v>0.8</v>
      </c>
    </row>
    <row r="308" spans="1:10" x14ac:dyDescent="0.3">
      <c r="A308" s="18">
        <v>306</v>
      </c>
      <c r="B308" s="8" t="s">
        <v>6870</v>
      </c>
      <c r="C308" s="9" t="e">
        <v>#N/A</v>
      </c>
      <c r="D308" s="7">
        <v>56.400000000000006</v>
      </c>
      <c r="E308" s="10">
        <f t="shared" si="20"/>
        <v>0.98172127315255164</v>
      </c>
      <c r="F308" s="7">
        <f t="shared" si="21"/>
        <v>117250.82000000002</v>
      </c>
      <c r="G308" s="10">
        <f t="shared" si="22"/>
        <v>4.7222765525907544E-4</v>
      </c>
      <c r="H308" s="7" t="str">
        <f t="shared" si="23"/>
        <v>C</v>
      </c>
      <c r="I308" s="20">
        <f t="shared" si="24"/>
        <v>0.82702702702702702</v>
      </c>
      <c r="J308" s="20">
        <v>0.8</v>
      </c>
    </row>
    <row r="309" spans="1:10" ht="28.8" x14ac:dyDescent="0.3">
      <c r="A309" s="18">
        <v>307</v>
      </c>
      <c r="B309" s="8" t="s">
        <v>6022</v>
      </c>
      <c r="C309" s="9" t="s">
        <v>14923</v>
      </c>
      <c r="D309" s="7">
        <v>55.099999999999994</v>
      </c>
      <c r="E309" s="10">
        <f t="shared" si="20"/>
        <v>0.98218261612781366</v>
      </c>
      <c r="F309" s="7">
        <f t="shared" si="21"/>
        <v>117305.92000000003</v>
      </c>
      <c r="G309" s="10">
        <f t="shared" si="22"/>
        <v>4.6134297526196895E-4</v>
      </c>
      <c r="H309" s="7" t="str">
        <f t="shared" si="23"/>
        <v>C</v>
      </c>
      <c r="I309" s="20">
        <f t="shared" si="24"/>
        <v>0.82972972972972969</v>
      </c>
      <c r="J309" s="20">
        <v>0.8</v>
      </c>
    </row>
    <row r="310" spans="1:10" x14ac:dyDescent="0.3">
      <c r="A310" s="18">
        <v>308</v>
      </c>
      <c r="B310" s="8" t="s">
        <v>9404</v>
      </c>
      <c r="C310" s="9" t="e">
        <v>#N/A</v>
      </c>
      <c r="D310" s="7">
        <v>55</v>
      </c>
      <c r="E310" s="10">
        <f t="shared" si="20"/>
        <v>0.98264312181999891</v>
      </c>
      <c r="F310" s="7">
        <f t="shared" si="21"/>
        <v>117360.92000000003</v>
      </c>
      <c r="G310" s="10">
        <f t="shared" si="22"/>
        <v>4.6050569218526852E-4</v>
      </c>
      <c r="H310" s="7" t="str">
        <f t="shared" si="23"/>
        <v>C</v>
      </c>
      <c r="I310" s="20">
        <f t="shared" si="24"/>
        <v>0.83243243243243248</v>
      </c>
      <c r="J310" s="20">
        <v>0.8</v>
      </c>
    </row>
    <row r="311" spans="1:10" ht="28.8" x14ac:dyDescent="0.3">
      <c r="A311" s="18">
        <v>309</v>
      </c>
      <c r="B311" s="8" t="s">
        <v>5988</v>
      </c>
      <c r="C311" s="9" t="s">
        <v>14894</v>
      </c>
      <c r="D311" s="7">
        <v>54.7</v>
      </c>
      <c r="E311" s="10">
        <f t="shared" si="20"/>
        <v>0.98310111566295399</v>
      </c>
      <c r="F311" s="7">
        <f t="shared" si="21"/>
        <v>117415.62000000002</v>
      </c>
      <c r="G311" s="10">
        <f t="shared" si="22"/>
        <v>4.5799384295516711E-4</v>
      </c>
      <c r="H311" s="7" t="str">
        <f t="shared" si="23"/>
        <v>C</v>
      </c>
      <c r="I311" s="20">
        <f t="shared" si="24"/>
        <v>0.83513513513513515</v>
      </c>
      <c r="J311" s="20">
        <v>0.8</v>
      </c>
    </row>
    <row r="312" spans="1:10" x14ac:dyDescent="0.3">
      <c r="A312" s="18">
        <v>310</v>
      </c>
      <c r="B312" s="8" t="s">
        <v>7144</v>
      </c>
      <c r="C312" s="9" t="e">
        <v>#N/A</v>
      </c>
      <c r="D312" s="7">
        <v>54.1</v>
      </c>
      <c r="E312" s="10">
        <f t="shared" si="20"/>
        <v>0.98355408580744907</v>
      </c>
      <c r="F312" s="7">
        <f t="shared" si="21"/>
        <v>117469.72000000003</v>
      </c>
      <c r="G312" s="10">
        <f t="shared" si="22"/>
        <v>4.5297014449496414E-4</v>
      </c>
      <c r="H312" s="7" t="str">
        <f t="shared" si="23"/>
        <v>C</v>
      </c>
      <c r="I312" s="20">
        <f t="shared" si="24"/>
        <v>0.83783783783783783</v>
      </c>
      <c r="J312" s="20">
        <v>0.8</v>
      </c>
    </row>
    <row r="313" spans="1:10" x14ac:dyDescent="0.3">
      <c r="A313" s="18">
        <v>311</v>
      </c>
      <c r="B313" s="8" t="s">
        <v>6872</v>
      </c>
      <c r="C313" s="9" t="e">
        <v>#N/A</v>
      </c>
      <c r="D313" s="7">
        <v>53.900000000000006</v>
      </c>
      <c r="E313" s="10">
        <f t="shared" si="20"/>
        <v>0.98400538138579052</v>
      </c>
      <c r="F313" s="7">
        <f t="shared" si="21"/>
        <v>117523.62000000002</v>
      </c>
      <c r="G313" s="10">
        <f t="shared" si="22"/>
        <v>4.5129557834156322E-4</v>
      </c>
      <c r="H313" s="7" t="str">
        <f t="shared" si="23"/>
        <v>C</v>
      </c>
      <c r="I313" s="20">
        <f t="shared" si="24"/>
        <v>0.8405405405405405</v>
      </c>
      <c r="J313" s="20">
        <v>0.8</v>
      </c>
    </row>
    <row r="314" spans="1:10" ht="28.8" x14ac:dyDescent="0.3">
      <c r="A314" s="18">
        <v>312</v>
      </c>
      <c r="B314" s="8" t="s">
        <v>8538</v>
      </c>
      <c r="C314" s="9" t="s">
        <v>14952</v>
      </c>
      <c r="D314" s="7">
        <v>53.400000000000006</v>
      </c>
      <c r="E314" s="10">
        <f t="shared" si="20"/>
        <v>0.98445249054874862</v>
      </c>
      <c r="F314" s="7">
        <f t="shared" si="21"/>
        <v>117577.02000000002</v>
      </c>
      <c r="G314" s="10">
        <f t="shared" si="22"/>
        <v>4.4710916295806079E-4</v>
      </c>
      <c r="H314" s="7" t="str">
        <f t="shared" si="23"/>
        <v>C</v>
      </c>
      <c r="I314" s="20">
        <f t="shared" si="24"/>
        <v>0.84324324324324329</v>
      </c>
      <c r="J314" s="20">
        <v>0.8</v>
      </c>
    </row>
    <row r="315" spans="1:10" x14ac:dyDescent="0.3">
      <c r="A315" s="18">
        <v>313</v>
      </c>
      <c r="B315" s="8" t="s">
        <v>9121</v>
      </c>
      <c r="C315" s="9" t="e">
        <v>#N/A</v>
      </c>
      <c r="D315" s="7">
        <v>52.3</v>
      </c>
      <c r="E315" s="10">
        <f t="shared" si="20"/>
        <v>0.9848903895978629</v>
      </c>
      <c r="F315" s="7">
        <f t="shared" si="21"/>
        <v>117629.32000000002</v>
      </c>
      <c r="G315" s="10">
        <f t="shared" si="22"/>
        <v>4.3789904911435533E-4</v>
      </c>
      <c r="H315" s="7" t="str">
        <f t="shared" si="23"/>
        <v>C</v>
      </c>
      <c r="I315" s="20">
        <f t="shared" si="24"/>
        <v>0.84594594594594597</v>
      </c>
      <c r="J315" s="20">
        <v>0.8</v>
      </c>
    </row>
    <row r="316" spans="1:10" x14ac:dyDescent="0.3">
      <c r="A316" s="18">
        <v>314</v>
      </c>
      <c r="B316" s="8" t="s">
        <v>9358</v>
      </c>
      <c r="C316" s="9" t="e">
        <v>#N/A</v>
      </c>
      <c r="D316" s="7">
        <v>52</v>
      </c>
      <c r="E316" s="10">
        <f t="shared" si="20"/>
        <v>0.98532577679774724</v>
      </c>
      <c r="F316" s="7">
        <f t="shared" si="21"/>
        <v>117681.32000000002</v>
      </c>
      <c r="G316" s="10">
        <f t="shared" si="22"/>
        <v>4.3538719988425387E-4</v>
      </c>
      <c r="H316" s="7" t="str">
        <f t="shared" si="23"/>
        <v>C</v>
      </c>
      <c r="I316" s="20">
        <f t="shared" si="24"/>
        <v>0.84864864864864864</v>
      </c>
      <c r="J316" s="20">
        <v>0.8</v>
      </c>
    </row>
    <row r="317" spans="1:10" x14ac:dyDescent="0.3">
      <c r="A317" s="18">
        <v>315</v>
      </c>
      <c r="B317" s="8" t="s">
        <v>5991</v>
      </c>
      <c r="C317" s="9" t="e">
        <v>#N/A</v>
      </c>
      <c r="D317" s="7">
        <v>51.7</v>
      </c>
      <c r="E317" s="10">
        <f t="shared" si="20"/>
        <v>0.9857586521484013</v>
      </c>
      <c r="F317" s="7">
        <f t="shared" si="21"/>
        <v>117733.02000000002</v>
      </c>
      <c r="G317" s="10">
        <f t="shared" si="22"/>
        <v>4.3287535065415246E-4</v>
      </c>
      <c r="H317" s="7" t="str">
        <f t="shared" si="23"/>
        <v>C</v>
      </c>
      <c r="I317" s="20">
        <f t="shared" si="24"/>
        <v>0.85135135135135132</v>
      </c>
      <c r="J317" s="20">
        <v>0.8</v>
      </c>
    </row>
    <row r="318" spans="1:10" ht="28.8" x14ac:dyDescent="0.3">
      <c r="A318" s="18">
        <v>316</v>
      </c>
      <c r="B318" s="8" t="s">
        <v>6017</v>
      </c>
      <c r="C318" s="9" t="s">
        <v>14915</v>
      </c>
      <c r="D318" s="7">
        <v>51.2</v>
      </c>
      <c r="E318" s="10">
        <f t="shared" si="20"/>
        <v>0.9861873410836719</v>
      </c>
      <c r="F318" s="7">
        <f t="shared" si="21"/>
        <v>117784.22000000002</v>
      </c>
      <c r="G318" s="10">
        <f t="shared" si="22"/>
        <v>4.2868893527065003E-4</v>
      </c>
      <c r="H318" s="7" t="str">
        <f t="shared" si="23"/>
        <v>C</v>
      </c>
      <c r="I318" s="20">
        <f t="shared" si="24"/>
        <v>0.8540540540540541</v>
      </c>
      <c r="J318" s="20">
        <v>0.8</v>
      </c>
    </row>
    <row r="319" spans="1:10" x14ac:dyDescent="0.3">
      <c r="A319" s="18">
        <v>317</v>
      </c>
      <c r="B319" s="8" t="s">
        <v>7125</v>
      </c>
      <c r="C319" s="9" t="e">
        <v>#N/A</v>
      </c>
      <c r="D319" s="7">
        <v>51.1</v>
      </c>
      <c r="E319" s="10">
        <f t="shared" si="20"/>
        <v>0.98661519273586595</v>
      </c>
      <c r="F319" s="7">
        <f t="shared" si="21"/>
        <v>117835.32000000002</v>
      </c>
      <c r="G319" s="10">
        <f t="shared" si="22"/>
        <v>4.2785165219394949E-4</v>
      </c>
      <c r="H319" s="7" t="str">
        <f t="shared" si="23"/>
        <v>C</v>
      </c>
      <c r="I319" s="20">
        <f t="shared" si="24"/>
        <v>0.85675675675675678</v>
      </c>
      <c r="J319" s="20">
        <v>0.8</v>
      </c>
    </row>
    <row r="320" spans="1:10" ht="43.2" x14ac:dyDescent="0.3">
      <c r="A320" s="18">
        <v>318</v>
      </c>
      <c r="B320" s="8" t="s">
        <v>7104</v>
      </c>
      <c r="C320" s="9" t="s">
        <v>15023</v>
      </c>
      <c r="D320" s="7">
        <v>51</v>
      </c>
      <c r="E320" s="10">
        <f t="shared" si="20"/>
        <v>0.98704220710498325</v>
      </c>
      <c r="F320" s="7">
        <f t="shared" si="21"/>
        <v>117886.32000000002</v>
      </c>
      <c r="G320" s="10">
        <f t="shared" si="22"/>
        <v>4.27014369117249E-4</v>
      </c>
      <c r="H320" s="7" t="str">
        <f t="shared" si="23"/>
        <v>C</v>
      </c>
      <c r="I320" s="20">
        <f t="shared" si="24"/>
        <v>0.85945945945945945</v>
      </c>
      <c r="J320" s="20">
        <v>0.8</v>
      </c>
    </row>
    <row r="321" spans="1:10" x14ac:dyDescent="0.3">
      <c r="A321" s="18">
        <v>319</v>
      </c>
      <c r="B321" s="8" t="s">
        <v>8046</v>
      </c>
      <c r="C321" s="9" t="e">
        <v>#N/A</v>
      </c>
      <c r="D321" s="7">
        <v>51</v>
      </c>
      <c r="E321" s="10">
        <f t="shared" si="20"/>
        <v>0.98746922147410043</v>
      </c>
      <c r="F321" s="7">
        <f t="shared" si="21"/>
        <v>117937.32000000002</v>
      </c>
      <c r="G321" s="10">
        <f t="shared" si="22"/>
        <v>4.27014369117249E-4</v>
      </c>
      <c r="H321" s="7" t="str">
        <f t="shared" si="23"/>
        <v>C</v>
      </c>
      <c r="I321" s="20">
        <f t="shared" si="24"/>
        <v>0.86216216216216213</v>
      </c>
      <c r="J321" s="20">
        <v>0.8</v>
      </c>
    </row>
    <row r="322" spans="1:10" ht="43.2" x14ac:dyDescent="0.3">
      <c r="A322" s="18">
        <v>320</v>
      </c>
      <c r="B322" s="8" t="s">
        <v>7110</v>
      </c>
      <c r="C322" s="9" t="s">
        <v>15012</v>
      </c>
      <c r="D322" s="7">
        <v>50.2</v>
      </c>
      <c r="E322" s="10">
        <f t="shared" si="20"/>
        <v>0.98788953757860409</v>
      </c>
      <c r="F322" s="7">
        <f t="shared" si="21"/>
        <v>117987.52000000002</v>
      </c>
      <c r="G322" s="10">
        <f t="shared" si="22"/>
        <v>4.2031610450364511E-4</v>
      </c>
      <c r="H322" s="7" t="str">
        <f t="shared" si="23"/>
        <v>C</v>
      </c>
      <c r="I322" s="20">
        <f t="shared" si="24"/>
        <v>0.86486486486486491</v>
      </c>
      <c r="J322" s="20">
        <v>0.8</v>
      </c>
    </row>
    <row r="323" spans="1:10" x14ac:dyDescent="0.3">
      <c r="A323" s="18">
        <v>321</v>
      </c>
      <c r="B323" s="8" t="s">
        <v>7113</v>
      </c>
      <c r="C323" s="9" t="e">
        <v>#N/A</v>
      </c>
      <c r="D323" s="7">
        <v>50.099999999999994</v>
      </c>
      <c r="E323" s="10">
        <f t="shared" si="20"/>
        <v>0.9883090164000311</v>
      </c>
      <c r="F323" s="7">
        <f t="shared" si="21"/>
        <v>118037.62000000002</v>
      </c>
      <c r="G323" s="10">
        <f t="shared" si="22"/>
        <v>4.1947882142694457E-4</v>
      </c>
      <c r="H323" s="7" t="str">
        <f t="shared" si="23"/>
        <v>C</v>
      </c>
      <c r="I323" s="20">
        <f t="shared" si="24"/>
        <v>0.86756756756756759</v>
      </c>
      <c r="J323" s="20">
        <v>0.8</v>
      </c>
    </row>
    <row r="324" spans="1:10" x14ac:dyDescent="0.3">
      <c r="A324" s="18">
        <v>322</v>
      </c>
      <c r="B324" s="8" t="s">
        <v>9337</v>
      </c>
      <c r="C324" s="9" t="e">
        <v>#N/A</v>
      </c>
      <c r="D324" s="7">
        <v>49.3</v>
      </c>
      <c r="E324" s="10">
        <f t="shared" ref="E324:E372" si="25">+F324/$D$373</f>
        <v>0.98872179695684448</v>
      </c>
      <c r="F324" s="7">
        <f t="shared" ref="F324:F372" si="26">+F323+D324</f>
        <v>118086.92000000003</v>
      </c>
      <c r="G324" s="10">
        <f t="shared" ref="G324:G372" si="27">+D324/$D$373</f>
        <v>4.1278055681334068E-4</v>
      </c>
      <c r="H324" s="7" t="str">
        <f t="shared" ref="H324:H372" si="28">+IF(E324&lt;=0.8,"A",IF(E324&lt;=0.95,"B","C"))</f>
        <v>C</v>
      </c>
      <c r="I324" s="20">
        <f t="shared" ref="I324:I372" si="29">+A324/$A$372</f>
        <v>0.87027027027027026</v>
      </c>
      <c r="J324" s="20">
        <v>0.8</v>
      </c>
    </row>
    <row r="325" spans="1:10" x14ac:dyDescent="0.3">
      <c r="A325" s="18">
        <v>323</v>
      </c>
      <c r="B325" s="8" t="s">
        <v>8564</v>
      </c>
      <c r="C325" s="9" t="e">
        <v>#N/A</v>
      </c>
      <c r="D325" s="7">
        <v>48.7</v>
      </c>
      <c r="E325" s="10">
        <f t="shared" si="25"/>
        <v>0.98912955381519752</v>
      </c>
      <c r="F325" s="7">
        <f t="shared" si="26"/>
        <v>118135.62000000002</v>
      </c>
      <c r="G325" s="10">
        <f t="shared" si="27"/>
        <v>4.0775685835313781E-4</v>
      </c>
      <c r="H325" s="7" t="str">
        <f t="shared" si="28"/>
        <v>C</v>
      </c>
      <c r="I325" s="20">
        <f t="shared" si="29"/>
        <v>0.87297297297297294</v>
      </c>
      <c r="J325" s="20">
        <v>0.8</v>
      </c>
    </row>
    <row r="326" spans="1:10" x14ac:dyDescent="0.3">
      <c r="A326" s="18">
        <v>324</v>
      </c>
      <c r="B326" s="8" t="s">
        <v>5983</v>
      </c>
      <c r="C326" s="9" t="e">
        <v>#N/A</v>
      </c>
      <c r="D326" s="7">
        <v>48.5</v>
      </c>
      <c r="E326" s="10">
        <f t="shared" si="25"/>
        <v>0.98953563610739725</v>
      </c>
      <c r="F326" s="7">
        <f t="shared" si="26"/>
        <v>118184.12000000002</v>
      </c>
      <c r="G326" s="10">
        <f t="shared" si="27"/>
        <v>4.0608229219973678E-4</v>
      </c>
      <c r="H326" s="7" t="str">
        <f t="shared" si="28"/>
        <v>C</v>
      </c>
      <c r="I326" s="20">
        <f t="shared" si="29"/>
        <v>0.87567567567567572</v>
      </c>
      <c r="J326" s="20">
        <v>0.8</v>
      </c>
    </row>
    <row r="327" spans="1:10" ht="28.8" x14ac:dyDescent="0.3">
      <c r="A327" s="18">
        <v>325</v>
      </c>
      <c r="B327" s="8" t="s">
        <v>8873</v>
      </c>
      <c r="C327" s="9" t="s">
        <v>15099</v>
      </c>
      <c r="D327" s="7">
        <v>47.2</v>
      </c>
      <c r="E327" s="10">
        <f t="shared" si="25"/>
        <v>0.98993083371959989</v>
      </c>
      <c r="F327" s="7">
        <f t="shared" si="26"/>
        <v>118231.32000000002</v>
      </c>
      <c r="G327" s="10">
        <f t="shared" si="27"/>
        <v>3.9519761220263046E-4</v>
      </c>
      <c r="H327" s="7" t="str">
        <f t="shared" si="28"/>
        <v>C</v>
      </c>
      <c r="I327" s="20">
        <f t="shared" si="29"/>
        <v>0.8783783783783784</v>
      </c>
      <c r="J327" s="20">
        <v>0.8</v>
      </c>
    </row>
    <row r="328" spans="1:10" x14ac:dyDescent="0.3">
      <c r="A328" s="18">
        <v>326</v>
      </c>
      <c r="B328" s="8" t="s">
        <v>7941</v>
      </c>
      <c r="C328" s="9" t="e">
        <v>#N/A</v>
      </c>
      <c r="D328" s="7">
        <v>47.2</v>
      </c>
      <c r="E328" s="10">
        <f t="shared" si="25"/>
        <v>0.99032603133180253</v>
      </c>
      <c r="F328" s="7">
        <f t="shared" si="26"/>
        <v>118278.52000000002</v>
      </c>
      <c r="G328" s="10">
        <f t="shared" si="27"/>
        <v>3.9519761220263046E-4</v>
      </c>
      <c r="H328" s="7" t="str">
        <f t="shared" si="28"/>
        <v>C</v>
      </c>
      <c r="I328" s="20">
        <f t="shared" si="29"/>
        <v>0.88108108108108107</v>
      </c>
      <c r="J328" s="20">
        <v>0.8</v>
      </c>
    </row>
    <row r="329" spans="1:10" ht="28.8" x14ac:dyDescent="0.3">
      <c r="A329" s="18">
        <v>327</v>
      </c>
      <c r="B329" s="8" t="s">
        <v>6014</v>
      </c>
      <c r="C329" s="9" t="s">
        <v>14903</v>
      </c>
      <c r="D329" s="7">
        <v>47</v>
      </c>
      <c r="E329" s="10">
        <f t="shared" si="25"/>
        <v>0.99071955437785175</v>
      </c>
      <c r="F329" s="7">
        <f t="shared" si="26"/>
        <v>118325.52000000002</v>
      </c>
      <c r="G329" s="10">
        <f t="shared" si="27"/>
        <v>3.9352304604922949E-4</v>
      </c>
      <c r="H329" s="7" t="str">
        <f t="shared" si="28"/>
        <v>C</v>
      </c>
      <c r="I329" s="20">
        <f t="shared" si="29"/>
        <v>0.88378378378378375</v>
      </c>
      <c r="J329" s="20">
        <v>0.8</v>
      </c>
    </row>
    <row r="330" spans="1:10" ht="43.2" x14ac:dyDescent="0.3">
      <c r="A330" s="18">
        <v>328</v>
      </c>
      <c r="B330" s="8" t="s">
        <v>7101</v>
      </c>
      <c r="C330" s="9" t="s">
        <v>15019</v>
      </c>
      <c r="D330" s="7">
        <v>46.6</v>
      </c>
      <c r="E330" s="10">
        <f t="shared" si="25"/>
        <v>0.99110972829159416</v>
      </c>
      <c r="F330" s="7">
        <f t="shared" si="26"/>
        <v>118372.12000000002</v>
      </c>
      <c r="G330" s="10">
        <f t="shared" si="27"/>
        <v>3.9017391374242754E-4</v>
      </c>
      <c r="H330" s="7" t="str">
        <f t="shared" si="28"/>
        <v>C</v>
      </c>
      <c r="I330" s="20">
        <f t="shared" si="29"/>
        <v>0.88648648648648654</v>
      </c>
      <c r="J330" s="20">
        <v>0.8</v>
      </c>
    </row>
    <row r="331" spans="1:10" ht="43.2" x14ac:dyDescent="0.3">
      <c r="A331" s="18">
        <v>329</v>
      </c>
      <c r="B331" s="8" t="s">
        <v>9946</v>
      </c>
      <c r="C331" s="9" t="s">
        <v>15368</v>
      </c>
      <c r="D331" s="7">
        <v>43.6</v>
      </c>
      <c r="E331" s="10">
        <f t="shared" si="25"/>
        <v>0.99147478371303566</v>
      </c>
      <c r="F331" s="7">
        <f t="shared" si="26"/>
        <v>118415.72000000003</v>
      </c>
      <c r="G331" s="10">
        <f t="shared" si="27"/>
        <v>3.6505542144141289E-4</v>
      </c>
      <c r="H331" s="7" t="str">
        <f t="shared" si="28"/>
        <v>C</v>
      </c>
      <c r="I331" s="20">
        <f t="shared" si="29"/>
        <v>0.88918918918918921</v>
      </c>
      <c r="J331" s="20">
        <v>0.8</v>
      </c>
    </row>
    <row r="332" spans="1:10" ht="43.2" x14ac:dyDescent="0.3">
      <c r="A332" s="18">
        <v>330</v>
      </c>
      <c r="B332" s="8" t="s">
        <v>9959</v>
      </c>
      <c r="C332" s="9" t="s">
        <v>15452</v>
      </c>
      <c r="D332" s="7">
        <v>41.8</v>
      </c>
      <c r="E332" s="10">
        <f t="shared" si="25"/>
        <v>0.99182476803909647</v>
      </c>
      <c r="F332" s="7">
        <f t="shared" si="26"/>
        <v>118457.52000000003</v>
      </c>
      <c r="G332" s="10">
        <f t="shared" si="27"/>
        <v>3.4998432606080408E-4</v>
      </c>
      <c r="H332" s="7" t="str">
        <f t="shared" si="28"/>
        <v>C</v>
      </c>
      <c r="I332" s="20">
        <f t="shared" si="29"/>
        <v>0.89189189189189189</v>
      </c>
      <c r="J332" s="20">
        <v>0.8</v>
      </c>
    </row>
    <row r="333" spans="1:10" ht="28.8" x14ac:dyDescent="0.3">
      <c r="A333" s="18">
        <v>331</v>
      </c>
      <c r="B333" s="8" t="s">
        <v>8881</v>
      </c>
      <c r="C333" s="9" t="s">
        <v>15110</v>
      </c>
      <c r="D333" s="7">
        <v>41.4</v>
      </c>
      <c r="E333" s="10">
        <f t="shared" si="25"/>
        <v>0.99217140323285047</v>
      </c>
      <c r="F333" s="7">
        <f t="shared" si="26"/>
        <v>118498.92000000003</v>
      </c>
      <c r="G333" s="10">
        <f t="shared" si="27"/>
        <v>3.4663519375400213E-4</v>
      </c>
      <c r="H333" s="7" t="str">
        <f t="shared" si="28"/>
        <v>C</v>
      </c>
      <c r="I333" s="20">
        <f t="shared" si="29"/>
        <v>0.89459459459459456</v>
      </c>
      <c r="J333" s="20">
        <v>0.8</v>
      </c>
    </row>
    <row r="334" spans="1:10" x14ac:dyDescent="0.3">
      <c r="A334" s="18">
        <v>332</v>
      </c>
      <c r="B334" s="8" t="s">
        <v>8369</v>
      </c>
      <c r="C334" s="9" t="e">
        <v>#N/A</v>
      </c>
      <c r="D334" s="7">
        <v>40</v>
      </c>
      <c r="E334" s="10">
        <f t="shared" si="25"/>
        <v>0.9925063164635306</v>
      </c>
      <c r="F334" s="7">
        <f t="shared" si="26"/>
        <v>118538.92000000003</v>
      </c>
      <c r="G334" s="10">
        <f t="shared" si="27"/>
        <v>3.3491323068019532E-4</v>
      </c>
      <c r="H334" s="7" t="str">
        <f t="shared" si="28"/>
        <v>C</v>
      </c>
      <c r="I334" s="20">
        <f t="shared" si="29"/>
        <v>0.89729729729729735</v>
      </c>
      <c r="J334" s="20">
        <v>0.8</v>
      </c>
    </row>
    <row r="335" spans="1:10" ht="43.2" x14ac:dyDescent="0.3">
      <c r="A335" s="18">
        <v>333</v>
      </c>
      <c r="B335" s="8" t="s">
        <v>6815</v>
      </c>
      <c r="C335" s="9" t="s">
        <v>15036</v>
      </c>
      <c r="D335" s="7">
        <v>40</v>
      </c>
      <c r="E335" s="10">
        <f t="shared" si="25"/>
        <v>0.99284122969421085</v>
      </c>
      <c r="F335" s="7">
        <f t="shared" si="26"/>
        <v>118578.92000000003</v>
      </c>
      <c r="G335" s="10">
        <f t="shared" si="27"/>
        <v>3.3491323068019532E-4</v>
      </c>
      <c r="H335" s="7" t="str">
        <f t="shared" si="28"/>
        <v>C</v>
      </c>
      <c r="I335" s="20">
        <f t="shared" si="29"/>
        <v>0.9</v>
      </c>
      <c r="J335" s="20">
        <v>0.8</v>
      </c>
    </row>
    <row r="336" spans="1:10" x14ac:dyDescent="0.3">
      <c r="A336" s="18">
        <v>334</v>
      </c>
      <c r="B336" s="8" t="s">
        <v>9412</v>
      </c>
      <c r="C336" s="9" t="e">
        <v>#N/A</v>
      </c>
      <c r="D336" s="7">
        <v>39.5</v>
      </c>
      <c r="E336" s="10">
        <f t="shared" si="25"/>
        <v>0.99317195650950751</v>
      </c>
      <c r="F336" s="7">
        <f t="shared" si="26"/>
        <v>118618.42000000003</v>
      </c>
      <c r="G336" s="10">
        <f t="shared" si="27"/>
        <v>3.3072681529669283E-4</v>
      </c>
      <c r="H336" s="7" t="str">
        <f t="shared" si="28"/>
        <v>C</v>
      </c>
      <c r="I336" s="20">
        <f t="shared" si="29"/>
        <v>0.9027027027027027</v>
      </c>
      <c r="J336" s="20">
        <v>0.8</v>
      </c>
    </row>
    <row r="337" spans="1:10" x14ac:dyDescent="0.3">
      <c r="A337" s="18">
        <v>335</v>
      </c>
      <c r="B337" s="8" t="s">
        <v>7939</v>
      </c>
      <c r="C337" s="9" t="e">
        <v>#N/A</v>
      </c>
      <c r="D337" s="7">
        <v>39</v>
      </c>
      <c r="E337" s="10">
        <f t="shared" si="25"/>
        <v>0.99349849690942071</v>
      </c>
      <c r="F337" s="7">
        <f t="shared" si="26"/>
        <v>118657.42000000003</v>
      </c>
      <c r="G337" s="10">
        <f t="shared" si="27"/>
        <v>3.265403999131904E-4</v>
      </c>
      <c r="H337" s="7" t="str">
        <f t="shared" si="28"/>
        <v>C</v>
      </c>
      <c r="I337" s="20">
        <f t="shared" si="29"/>
        <v>0.90540540540540537</v>
      </c>
      <c r="J337" s="20">
        <v>0.8</v>
      </c>
    </row>
    <row r="338" spans="1:10" ht="43.2" x14ac:dyDescent="0.3">
      <c r="A338" s="18">
        <v>336</v>
      </c>
      <c r="B338" s="8" t="s">
        <v>5563</v>
      </c>
      <c r="C338" s="9" t="s">
        <v>15115</v>
      </c>
      <c r="D338" s="7">
        <v>36.6</v>
      </c>
      <c r="E338" s="10">
        <f t="shared" si="25"/>
        <v>0.99380494251549312</v>
      </c>
      <c r="F338" s="7">
        <f t="shared" si="26"/>
        <v>118694.02000000003</v>
      </c>
      <c r="G338" s="10">
        <f t="shared" si="27"/>
        <v>3.0644560607237872E-4</v>
      </c>
      <c r="H338" s="7" t="str">
        <f t="shared" si="28"/>
        <v>C</v>
      </c>
      <c r="I338" s="20">
        <f t="shared" si="29"/>
        <v>0.90810810810810816</v>
      </c>
      <c r="J338" s="20">
        <v>0.8</v>
      </c>
    </row>
    <row r="339" spans="1:10" x14ac:dyDescent="0.3">
      <c r="A339" s="18">
        <v>337</v>
      </c>
      <c r="B339" s="8" t="s">
        <v>7603</v>
      </c>
      <c r="C339" s="9" t="e">
        <v>#N/A</v>
      </c>
      <c r="D339" s="7">
        <v>36.599999999999994</v>
      </c>
      <c r="E339" s="10">
        <f t="shared" si="25"/>
        <v>0.99411138812156552</v>
      </c>
      <c r="F339" s="7">
        <f t="shared" si="26"/>
        <v>118730.62000000004</v>
      </c>
      <c r="G339" s="10">
        <f t="shared" si="27"/>
        <v>3.0644560607237867E-4</v>
      </c>
      <c r="H339" s="7" t="str">
        <f t="shared" si="28"/>
        <v>C</v>
      </c>
      <c r="I339" s="20">
        <f t="shared" si="29"/>
        <v>0.91081081081081083</v>
      </c>
      <c r="J339" s="20">
        <v>0.8</v>
      </c>
    </row>
    <row r="340" spans="1:10" ht="28.8" x14ac:dyDescent="0.3">
      <c r="A340" s="18">
        <v>338</v>
      </c>
      <c r="B340" s="8" t="s">
        <v>8558</v>
      </c>
      <c r="C340" s="9" t="s">
        <v>14953</v>
      </c>
      <c r="D340" s="7">
        <v>35.9</v>
      </c>
      <c r="E340" s="10">
        <f t="shared" si="25"/>
        <v>0.99441197274610094</v>
      </c>
      <c r="F340" s="7">
        <f t="shared" si="26"/>
        <v>118766.52000000003</v>
      </c>
      <c r="G340" s="10">
        <f t="shared" si="27"/>
        <v>3.0058462453547526E-4</v>
      </c>
      <c r="H340" s="7" t="str">
        <f t="shared" si="28"/>
        <v>C</v>
      </c>
      <c r="I340" s="20">
        <f t="shared" si="29"/>
        <v>0.91351351351351351</v>
      </c>
      <c r="J340" s="20">
        <v>0.8</v>
      </c>
    </row>
    <row r="341" spans="1:10" x14ac:dyDescent="0.3">
      <c r="A341" s="18">
        <v>339</v>
      </c>
      <c r="B341" s="8" t="s">
        <v>7119</v>
      </c>
      <c r="C341" s="9" t="e">
        <v>#N/A</v>
      </c>
      <c r="D341" s="7">
        <v>35.799999999999997</v>
      </c>
      <c r="E341" s="10">
        <f t="shared" si="25"/>
        <v>0.99471172008755981</v>
      </c>
      <c r="F341" s="7">
        <f t="shared" si="26"/>
        <v>118802.32000000004</v>
      </c>
      <c r="G341" s="10">
        <f t="shared" si="27"/>
        <v>2.9974734145877478E-4</v>
      </c>
      <c r="H341" s="7" t="str">
        <f t="shared" si="28"/>
        <v>C</v>
      </c>
      <c r="I341" s="20">
        <f t="shared" si="29"/>
        <v>0.91621621621621618</v>
      </c>
      <c r="J341" s="20">
        <v>0.8</v>
      </c>
    </row>
    <row r="342" spans="1:10" x14ac:dyDescent="0.3">
      <c r="A342" s="18">
        <v>340</v>
      </c>
      <c r="B342" s="8" t="s">
        <v>9949</v>
      </c>
      <c r="C342" s="9" t="e">
        <v>#N/A</v>
      </c>
      <c r="D342" s="7">
        <v>34.5</v>
      </c>
      <c r="E342" s="10">
        <f t="shared" si="25"/>
        <v>0.99500058274902148</v>
      </c>
      <c r="F342" s="7">
        <f t="shared" si="26"/>
        <v>118836.82000000004</v>
      </c>
      <c r="G342" s="10">
        <f t="shared" si="27"/>
        <v>2.8886266146166845E-4</v>
      </c>
      <c r="H342" s="7" t="str">
        <f t="shared" si="28"/>
        <v>C</v>
      </c>
      <c r="I342" s="20">
        <f t="shared" si="29"/>
        <v>0.91891891891891897</v>
      </c>
      <c r="J342" s="20">
        <v>0.8</v>
      </c>
    </row>
    <row r="343" spans="1:10" x14ac:dyDescent="0.3">
      <c r="A343" s="18">
        <v>341</v>
      </c>
      <c r="B343" s="8" t="s">
        <v>9213</v>
      </c>
      <c r="C343" s="9" t="e">
        <v>#N/A</v>
      </c>
      <c r="D343" s="7">
        <v>34.299999999999997</v>
      </c>
      <c r="E343" s="10">
        <f t="shared" si="25"/>
        <v>0.99528777084432973</v>
      </c>
      <c r="F343" s="7">
        <f t="shared" si="26"/>
        <v>118871.12000000004</v>
      </c>
      <c r="G343" s="10">
        <f t="shared" si="27"/>
        <v>2.8718809530826742E-4</v>
      </c>
      <c r="H343" s="7" t="str">
        <f t="shared" si="28"/>
        <v>C</v>
      </c>
      <c r="I343" s="20">
        <f t="shared" si="29"/>
        <v>0.92162162162162165</v>
      </c>
      <c r="J343" s="20">
        <v>0.8</v>
      </c>
    </row>
    <row r="344" spans="1:10" x14ac:dyDescent="0.3">
      <c r="A344" s="18">
        <v>342</v>
      </c>
      <c r="B344" s="8" t="s">
        <v>7840</v>
      </c>
      <c r="C344" s="9" t="e">
        <v>#N/A</v>
      </c>
      <c r="D344" s="7">
        <v>34.299999999999997</v>
      </c>
      <c r="E344" s="10">
        <f t="shared" si="25"/>
        <v>0.99557495893963799</v>
      </c>
      <c r="F344" s="7">
        <f t="shared" si="26"/>
        <v>118905.42000000004</v>
      </c>
      <c r="G344" s="10">
        <f t="shared" si="27"/>
        <v>2.8718809530826742E-4</v>
      </c>
      <c r="H344" s="7" t="str">
        <f t="shared" si="28"/>
        <v>C</v>
      </c>
      <c r="I344" s="20">
        <f t="shared" si="29"/>
        <v>0.92432432432432432</v>
      </c>
      <c r="J344" s="20">
        <v>0.8</v>
      </c>
    </row>
    <row r="345" spans="1:10" ht="43.2" x14ac:dyDescent="0.3">
      <c r="A345" s="18">
        <v>343</v>
      </c>
      <c r="B345" s="8" t="s">
        <v>5618</v>
      </c>
      <c r="C345" s="9" t="s">
        <v>15346</v>
      </c>
      <c r="D345" s="7">
        <v>33.700000000000003</v>
      </c>
      <c r="E345" s="10">
        <f t="shared" si="25"/>
        <v>0.99585712333648613</v>
      </c>
      <c r="F345" s="7">
        <f t="shared" si="26"/>
        <v>118939.12000000004</v>
      </c>
      <c r="G345" s="10">
        <f t="shared" si="27"/>
        <v>2.8216439684806456E-4</v>
      </c>
      <c r="H345" s="7" t="str">
        <f t="shared" si="28"/>
        <v>C</v>
      </c>
      <c r="I345" s="20">
        <f t="shared" si="29"/>
        <v>0.927027027027027</v>
      </c>
      <c r="J345" s="20">
        <v>0.8</v>
      </c>
    </row>
    <row r="346" spans="1:10" x14ac:dyDescent="0.3">
      <c r="A346" s="18">
        <v>344</v>
      </c>
      <c r="B346" s="8" t="s">
        <v>6286</v>
      </c>
      <c r="C346" s="9" t="e">
        <v>#N/A</v>
      </c>
      <c r="D346" s="7">
        <v>33.200000000000003</v>
      </c>
      <c r="E346" s="10">
        <f t="shared" si="25"/>
        <v>0.99613510131795058</v>
      </c>
      <c r="F346" s="7">
        <f t="shared" si="26"/>
        <v>118972.32000000004</v>
      </c>
      <c r="G346" s="10">
        <f t="shared" si="27"/>
        <v>2.7797798146456213E-4</v>
      </c>
      <c r="H346" s="7" t="str">
        <f t="shared" si="28"/>
        <v>C</v>
      </c>
      <c r="I346" s="20">
        <f t="shared" si="29"/>
        <v>0.92972972972972978</v>
      </c>
      <c r="J346" s="20">
        <v>0.8</v>
      </c>
    </row>
    <row r="347" spans="1:10" x14ac:dyDescent="0.3">
      <c r="A347" s="18">
        <v>345</v>
      </c>
      <c r="B347" s="8" t="s">
        <v>9957</v>
      </c>
      <c r="C347" s="9" t="e">
        <v>#N/A</v>
      </c>
      <c r="D347" s="7">
        <v>31.5</v>
      </c>
      <c r="E347" s="10">
        <f t="shared" si="25"/>
        <v>0.99639884548711122</v>
      </c>
      <c r="F347" s="7">
        <f t="shared" si="26"/>
        <v>119003.82000000004</v>
      </c>
      <c r="G347" s="10">
        <f t="shared" si="27"/>
        <v>2.637441691606538E-4</v>
      </c>
      <c r="H347" s="7" t="str">
        <f t="shared" si="28"/>
        <v>C</v>
      </c>
      <c r="I347" s="20">
        <f t="shared" si="29"/>
        <v>0.93243243243243246</v>
      </c>
      <c r="J347" s="20">
        <v>0.8</v>
      </c>
    </row>
    <row r="348" spans="1:10" x14ac:dyDescent="0.3">
      <c r="A348" s="18">
        <v>346</v>
      </c>
      <c r="B348" s="8" t="s">
        <v>9365</v>
      </c>
      <c r="C348" s="9" t="e">
        <v>#N/A</v>
      </c>
      <c r="D348" s="7">
        <v>30.8</v>
      </c>
      <c r="E348" s="10">
        <f t="shared" si="25"/>
        <v>0.99665672867473509</v>
      </c>
      <c r="F348" s="7">
        <f t="shared" si="26"/>
        <v>119034.62000000004</v>
      </c>
      <c r="G348" s="10">
        <f t="shared" si="27"/>
        <v>2.578831876237504E-4</v>
      </c>
      <c r="H348" s="7" t="str">
        <f t="shared" si="28"/>
        <v>C</v>
      </c>
      <c r="I348" s="20">
        <f t="shared" si="29"/>
        <v>0.93513513513513513</v>
      </c>
      <c r="J348" s="20">
        <v>0.8</v>
      </c>
    </row>
    <row r="349" spans="1:10" ht="28.8" x14ac:dyDescent="0.3">
      <c r="A349" s="18">
        <v>347</v>
      </c>
      <c r="B349" s="8" t="s">
        <v>9782</v>
      </c>
      <c r="C349" s="9" t="s">
        <v>15119</v>
      </c>
      <c r="D349" s="7">
        <v>27.4</v>
      </c>
      <c r="E349" s="10">
        <f t="shared" si="25"/>
        <v>0.9968861442377509</v>
      </c>
      <c r="F349" s="7">
        <f t="shared" si="26"/>
        <v>119062.02000000003</v>
      </c>
      <c r="G349" s="10">
        <f t="shared" si="27"/>
        <v>2.2941556301593377E-4</v>
      </c>
      <c r="H349" s="7" t="str">
        <f t="shared" si="28"/>
        <v>C</v>
      </c>
      <c r="I349" s="20">
        <f t="shared" si="29"/>
        <v>0.93783783783783781</v>
      </c>
      <c r="J349" s="20">
        <v>0.8</v>
      </c>
    </row>
    <row r="350" spans="1:10" ht="28.8" x14ac:dyDescent="0.3">
      <c r="A350" s="18">
        <v>348</v>
      </c>
      <c r="B350" s="8" t="s">
        <v>6153</v>
      </c>
      <c r="C350" s="9" t="s">
        <v>14947</v>
      </c>
      <c r="D350" s="7">
        <v>27.3</v>
      </c>
      <c r="E350" s="10">
        <f t="shared" si="25"/>
        <v>0.99711472251769018</v>
      </c>
      <c r="F350" s="7">
        <f t="shared" si="26"/>
        <v>119089.32000000004</v>
      </c>
      <c r="G350" s="10">
        <f t="shared" si="27"/>
        <v>2.2857827993923329E-4</v>
      </c>
      <c r="H350" s="7" t="str">
        <f t="shared" si="28"/>
        <v>C</v>
      </c>
      <c r="I350" s="20">
        <f t="shared" si="29"/>
        <v>0.94054054054054059</v>
      </c>
      <c r="J350" s="20">
        <v>0.8</v>
      </c>
    </row>
    <row r="351" spans="1:10" x14ac:dyDescent="0.3">
      <c r="A351" s="18">
        <v>349</v>
      </c>
      <c r="B351" s="8" t="s">
        <v>6823</v>
      </c>
      <c r="C351" s="9" t="e">
        <v>#N/A</v>
      </c>
      <c r="D351" s="7">
        <v>27</v>
      </c>
      <c r="E351" s="10">
        <f t="shared" si="25"/>
        <v>0.99734078894839928</v>
      </c>
      <c r="F351" s="7">
        <f t="shared" si="26"/>
        <v>119116.32000000004</v>
      </c>
      <c r="G351" s="10">
        <f t="shared" si="27"/>
        <v>2.2606643070913183E-4</v>
      </c>
      <c r="H351" s="7" t="str">
        <f t="shared" si="28"/>
        <v>C</v>
      </c>
      <c r="I351" s="20">
        <f t="shared" si="29"/>
        <v>0.94324324324324327</v>
      </c>
      <c r="J351" s="20">
        <v>0.8</v>
      </c>
    </row>
    <row r="352" spans="1:10" ht="43.2" x14ac:dyDescent="0.3">
      <c r="A352" s="18">
        <v>350</v>
      </c>
      <c r="B352" s="8" t="s">
        <v>9517</v>
      </c>
      <c r="C352" s="9" t="s">
        <v>15131</v>
      </c>
      <c r="D352" s="7">
        <v>25</v>
      </c>
      <c r="E352" s="10">
        <f t="shared" si="25"/>
        <v>0.99755010971757441</v>
      </c>
      <c r="F352" s="7">
        <f t="shared" si="26"/>
        <v>119141.32000000004</v>
      </c>
      <c r="G352" s="10">
        <f t="shared" si="27"/>
        <v>2.0932076917512207E-4</v>
      </c>
      <c r="H352" s="7" t="str">
        <f t="shared" si="28"/>
        <v>C</v>
      </c>
      <c r="I352" s="20">
        <f t="shared" si="29"/>
        <v>0.94594594594594594</v>
      </c>
      <c r="J352" s="20">
        <v>0.8</v>
      </c>
    </row>
    <row r="353" spans="1:10" ht="43.2" x14ac:dyDescent="0.3">
      <c r="A353" s="18">
        <v>351</v>
      </c>
      <c r="B353" s="8" t="s">
        <v>9802</v>
      </c>
      <c r="C353" s="9" t="s">
        <v>15361</v>
      </c>
      <c r="D353" s="7">
        <v>23</v>
      </c>
      <c r="E353" s="10">
        <f t="shared" si="25"/>
        <v>0.99774268482521555</v>
      </c>
      <c r="F353" s="7">
        <f t="shared" si="26"/>
        <v>119164.32000000004</v>
      </c>
      <c r="G353" s="10">
        <f t="shared" si="27"/>
        <v>1.9257510764111228E-4</v>
      </c>
      <c r="H353" s="7" t="str">
        <f t="shared" si="28"/>
        <v>C</v>
      </c>
      <c r="I353" s="20">
        <f t="shared" si="29"/>
        <v>0.94864864864864862</v>
      </c>
      <c r="J353" s="20">
        <v>0.8</v>
      </c>
    </row>
    <row r="354" spans="1:10" ht="28.8" x14ac:dyDescent="0.3">
      <c r="A354" s="18">
        <v>352</v>
      </c>
      <c r="B354" s="8" t="s">
        <v>6190</v>
      </c>
      <c r="C354" s="9" t="s">
        <v>15094</v>
      </c>
      <c r="D354" s="7">
        <v>21.8</v>
      </c>
      <c r="E354" s="10">
        <f t="shared" si="25"/>
        <v>0.99792521253593625</v>
      </c>
      <c r="F354" s="7">
        <f t="shared" si="26"/>
        <v>119186.12000000004</v>
      </c>
      <c r="G354" s="10">
        <f t="shared" si="27"/>
        <v>1.8252771072070644E-4</v>
      </c>
      <c r="H354" s="7" t="str">
        <f t="shared" si="28"/>
        <v>C</v>
      </c>
      <c r="I354" s="20">
        <f t="shared" si="29"/>
        <v>0.9513513513513514</v>
      </c>
      <c r="J354" s="20">
        <v>0.8</v>
      </c>
    </row>
    <row r="355" spans="1:10" ht="43.2" x14ac:dyDescent="0.3">
      <c r="A355" s="18">
        <v>353</v>
      </c>
      <c r="B355" s="8" t="s">
        <v>9797</v>
      </c>
      <c r="C355" s="9" t="s">
        <v>15246</v>
      </c>
      <c r="D355" s="7">
        <v>20.2</v>
      </c>
      <c r="E355" s="10">
        <f t="shared" si="25"/>
        <v>0.99809434371742978</v>
      </c>
      <c r="F355" s="7">
        <f t="shared" si="26"/>
        <v>119206.32000000004</v>
      </c>
      <c r="G355" s="10">
        <f t="shared" si="27"/>
        <v>1.6913118149349863E-4</v>
      </c>
      <c r="H355" s="7" t="str">
        <f t="shared" si="28"/>
        <v>C</v>
      </c>
      <c r="I355" s="20">
        <f t="shared" si="29"/>
        <v>0.95405405405405408</v>
      </c>
      <c r="J355" s="20">
        <v>0.8</v>
      </c>
    </row>
    <row r="356" spans="1:10" ht="28.8" x14ac:dyDescent="0.3">
      <c r="A356" s="18">
        <v>354</v>
      </c>
      <c r="B356" s="8" t="s">
        <v>9968</v>
      </c>
      <c r="C356" s="9" t="s">
        <v>14873</v>
      </c>
      <c r="D356" s="7">
        <v>20</v>
      </c>
      <c r="E356" s="10">
        <f t="shared" si="25"/>
        <v>0.9982618003327699</v>
      </c>
      <c r="F356" s="7">
        <f t="shared" si="26"/>
        <v>119226.32000000004</v>
      </c>
      <c r="G356" s="10">
        <f t="shared" si="27"/>
        <v>1.6745661534009766E-4</v>
      </c>
      <c r="H356" s="7" t="str">
        <f t="shared" si="28"/>
        <v>C</v>
      </c>
      <c r="I356" s="20">
        <f t="shared" si="29"/>
        <v>0.95675675675675675</v>
      </c>
      <c r="J356" s="20">
        <v>0.8</v>
      </c>
    </row>
    <row r="357" spans="1:10" x14ac:dyDescent="0.3">
      <c r="A357" s="18">
        <v>355</v>
      </c>
      <c r="B357" s="8" t="s">
        <v>6807</v>
      </c>
      <c r="C357" s="9" t="e">
        <v>#N/A</v>
      </c>
      <c r="D357" s="7">
        <v>20</v>
      </c>
      <c r="E357" s="10">
        <f t="shared" si="25"/>
        <v>0.99842925694810991</v>
      </c>
      <c r="F357" s="7">
        <f t="shared" si="26"/>
        <v>119246.32000000004</v>
      </c>
      <c r="G357" s="10">
        <f t="shared" si="27"/>
        <v>1.6745661534009766E-4</v>
      </c>
      <c r="H357" s="7" t="str">
        <f t="shared" si="28"/>
        <v>C</v>
      </c>
      <c r="I357" s="20">
        <f t="shared" si="29"/>
        <v>0.95945945945945943</v>
      </c>
      <c r="J357" s="20">
        <v>0.8</v>
      </c>
    </row>
    <row r="358" spans="1:10" x14ac:dyDescent="0.3">
      <c r="A358" s="18">
        <v>356</v>
      </c>
      <c r="B358" s="8" t="s">
        <v>6956</v>
      </c>
      <c r="C358" s="9" t="e">
        <v>#N/A</v>
      </c>
      <c r="D358" s="7">
        <v>19.7</v>
      </c>
      <c r="E358" s="10">
        <f t="shared" si="25"/>
        <v>0.99859420171421998</v>
      </c>
      <c r="F358" s="7">
        <f t="shared" si="26"/>
        <v>119266.02000000003</v>
      </c>
      <c r="G358" s="10">
        <f t="shared" si="27"/>
        <v>1.6494476610999617E-4</v>
      </c>
      <c r="H358" s="7" t="str">
        <f t="shared" si="28"/>
        <v>C</v>
      </c>
      <c r="I358" s="20">
        <f t="shared" si="29"/>
        <v>0.96216216216216222</v>
      </c>
      <c r="J358" s="20">
        <v>0.8</v>
      </c>
    </row>
    <row r="359" spans="1:10" ht="43.2" x14ac:dyDescent="0.3">
      <c r="A359" s="18">
        <v>357</v>
      </c>
      <c r="B359" s="8" t="s">
        <v>8226</v>
      </c>
      <c r="C359" s="9" t="s">
        <v>15199</v>
      </c>
      <c r="D359" s="7">
        <v>18.3</v>
      </c>
      <c r="E359" s="10">
        <f t="shared" si="25"/>
        <v>0.99874742451725618</v>
      </c>
      <c r="F359" s="7">
        <f t="shared" si="26"/>
        <v>119284.32000000004</v>
      </c>
      <c r="G359" s="10">
        <f t="shared" si="27"/>
        <v>1.5322280303618936E-4</v>
      </c>
      <c r="H359" s="7" t="str">
        <f t="shared" si="28"/>
        <v>C</v>
      </c>
      <c r="I359" s="20">
        <f t="shared" si="29"/>
        <v>0.96486486486486489</v>
      </c>
      <c r="J359" s="20">
        <v>0.8</v>
      </c>
    </row>
    <row r="360" spans="1:10" x14ac:dyDescent="0.3">
      <c r="A360" s="18">
        <v>358</v>
      </c>
      <c r="B360" s="8" t="s">
        <v>6240</v>
      </c>
      <c r="C360" s="9" t="e">
        <v>#N/A</v>
      </c>
      <c r="D360" s="7">
        <v>17.5</v>
      </c>
      <c r="E360" s="10">
        <f t="shared" si="25"/>
        <v>0.99889394905567874</v>
      </c>
      <c r="F360" s="7">
        <f t="shared" si="26"/>
        <v>119301.82000000004</v>
      </c>
      <c r="G360" s="10">
        <f t="shared" si="27"/>
        <v>1.4652453842258544E-4</v>
      </c>
      <c r="H360" s="7" t="str">
        <f t="shared" si="28"/>
        <v>C</v>
      </c>
      <c r="I360" s="20">
        <f t="shared" si="29"/>
        <v>0.96756756756756757</v>
      </c>
      <c r="J360" s="20">
        <v>0.8</v>
      </c>
    </row>
    <row r="361" spans="1:10" ht="43.2" x14ac:dyDescent="0.3">
      <c r="A361" s="18">
        <v>359</v>
      </c>
      <c r="B361" s="8" t="s">
        <v>6841</v>
      </c>
      <c r="C361" s="9" t="s">
        <v>15431</v>
      </c>
      <c r="D361" s="7">
        <v>16.7</v>
      </c>
      <c r="E361" s="10">
        <f t="shared" si="25"/>
        <v>0.99903377532948767</v>
      </c>
      <c r="F361" s="7">
        <f t="shared" si="26"/>
        <v>119318.52000000003</v>
      </c>
      <c r="G361" s="10">
        <f t="shared" si="27"/>
        <v>1.3982627380898152E-4</v>
      </c>
      <c r="H361" s="7" t="str">
        <f t="shared" si="28"/>
        <v>C</v>
      </c>
      <c r="I361" s="20">
        <f t="shared" si="29"/>
        <v>0.97027027027027024</v>
      </c>
      <c r="J361" s="20">
        <v>0.8</v>
      </c>
    </row>
    <row r="362" spans="1:10" ht="43.2" x14ac:dyDescent="0.3">
      <c r="A362" s="18">
        <v>360</v>
      </c>
      <c r="B362" s="8" t="s">
        <v>9804</v>
      </c>
      <c r="C362" s="9" t="s">
        <v>15384</v>
      </c>
      <c r="D362" s="7">
        <v>15.3</v>
      </c>
      <c r="E362" s="10">
        <f t="shared" si="25"/>
        <v>0.99916187964022285</v>
      </c>
      <c r="F362" s="7">
        <f t="shared" si="26"/>
        <v>119333.82000000004</v>
      </c>
      <c r="G362" s="10">
        <f t="shared" si="27"/>
        <v>1.2810431073517471E-4</v>
      </c>
      <c r="H362" s="7" t="str">
        <f t="shared" si="28"/>
        <v>C</v>
      </c>
      <c r="I362" s="20">
        <f t="shared" si="29"/>
        <v>0.97297297297297303</v>
      </c>
      <c r="J362" s="20">
        <v>0.8</v>
      </c>
    </row>
    <row r="363" spans="1:10" x14ac:dyDescent="0.3">
      <c r="A363" s="18">
        <v>361</v>
      </c>
      <c r="B363" s="8" t="s">
        <v>6821</v>
      </c>
      <c r="C363" s="9" t="e">
        <v>#N/A</v>
      </c>
      <c r="D363" s="7">
        <v>15</v>
      </c>
      <c r="E363" s="10">
        <f t="shared" si="25"/>
        <v>0.99928747210172797</v>
      </c>
      <c r="F363" s="7">
        <f t="shared" si="26"/>
        <v>119348.82000000004</v>
      </c>
      <c r="G363" s="10">
        <f t="shared" si="27"/>
        <v>1.2559246150507322E-4</v>
      </c>
      <c r="H363" s="7" t="str">
        <f t="shared" si="28"/>
        <v>C</v>
      </c>
      <c r="I363" s="20">
        <f t="shared" si="29"/>
        <v>0.9756756756756757</v>
      </c>
      <c r="J363" s="20">
        <v>0.8</v>
      </c>
    </row>
    <row r="364" spans="1:10" x14ac:dyDescent="0.3">
      <c r="A364" s="18">
        <v>362</v>
      </c>
      <c r="B364" s="8" t="s">
        <v>6809</v>
      </c>
      <c r="C364" s="9" t="e">
        <v>#N/A</v>
      </c>
      <c r="D364" s="7">
        <v>13.4</v>
      </c>
      <c r="E364" s="10">
        <f t="shared" si="25"/>
        <v>0.99939966803400582</v>
      </c>
      <c r="F364" s="7">
        <f t="shared" si="26"/>
        <v>119362.22000000003</v>
      </c>
      <c r="G364" s="10">
        <f t="shared" si="27"/>
        <v>1.1219593227786543E-4</v>
      </c>
      <c r="H364" s="7" t="str">
        <f t="shared" si="28"/>
        <v>C</v>
      </c>
      <c r="I364" s="20">
        <f t="shared" si="29"/>
        <v>0.97837837837837838</v>
      </c>
      <c r="J364" s="20">
        <v>0.8</v>
      </c>
    </row>
    <row r="365" spans="1:10" x14ac:dyDescent="0.3">
      <c r="A365" s="18">
        <v>363</v>
      </c>
      <c r="B365" s="8" t="s">
        <v>6811</v>
      </c>
      <c r="C365" s="9" t="e">
        <v>#N/A</v>
      </c>
      <c r="D365" s="7">
        <v>13</v>
      </c>
      <c r="E365" s="10">
        <f t="shared" si="25"/>
        <v>0.99950851483397685</v>
      </c>
      <c r="F365" s="7">
        <f t="shared" si="26"/>
        <v>119375.22000000003</v>
      </c>
      <c r="G365" s="10">
        <f t="shared" si="27"/>
        <v>1.0884679997106347E-4</v>
      </c>
      <c r="H365" s="7" t="str">
        <f t="shared" si="28"/>
        <v>C</v>
      </c>
      <c r="I365" s="20">
        <f t="shared" si="29"/>
        <v>0.98108108108108105</v>
      </c>
      <c r="J365" s="20">
        <v>0.8</v>
      </c>
    </row>
    <row r="366" spans="1:10" x14ac:dyDescent="0.3">
      <c r="A366" s="18">
        <v>364</v>
      </c>
      <c r="B366" s="8" t="s">
        <v>7279</v>
      </c>
      <c r="C366" s="9" t="e">
        <v>#N/A</v>
      </c>
      <c r="D366" s="7">
        <v>12.2</v>
      </c>
      <c r="E366" s="10">
        <f t="shared" si="25"/>
        <v>0.99961066336933424</v>
      </c>
      <c r="F366" s="7">
        <f t="shared" si="26"/>
        <v>119387.42000000003</v>
      </c>
      <c r="G366" s="10">
        <f t="shared" si="27"/>
        <v>1.0214853535745956E-4</v>
      </c>
      <c r="H366" s="7" t="str">
        <f t="shared" si="28"/>
        <v>C</v>
      </c>
      <c r="I366" s="20">
        <f t="shared" si="29"/>
        <v>0.98378378378378384</v>
      </c>
      <c r="J366" s="20">
        <v>0.8</v>
      </c>
    </row>
    <row r="367" spans="1:10" x14ac:dyDescent="0.3">
      <c r="A367" s="18">
        <v>365</v>
      </c>
      <c r="B367" s="8" t="s">
        <v>6244</v>
      </c>
      <c r="C367" s="9" t="e">
        <v>#N/A</v>
      </c>
      <c r="D367" s="7">
        <v>12</v>
      </c>
      <c r="E367" s="10">
        <f t="shared" si="25"/>
        <v>0.99971113733853834</v>
      </c>
      <c r="F367" s="7">
        <f t="shared" si="26"/>
        <v>119399.42000000003</v>
      </c>
      <c r="G367" s="10">
        <f t="shared" si="27"/>
        <v>1.0047396920405859E-4</v>
      </c>
      <c r="H367" s="7" t="str">
        <f t="shared" si="28"/>
        <v>C</v>
      </c>
      <c r="I367" s="20">
        <f t="shared" si="29"/>
        <v>0.98648648648648651</v>
      </c>
      <c r="J367" s="20">
        <v>0.8</v>
      </c>
    </row>
    <row r="368" spans="1:10" ht="28.8" x14ac:dyDescent="0.3">
      <c r="A368" s="18">
        <v>366</v>
      </c>
      <c r="B368" s="8" t="s">
        <v>8219</v>
      </c>
      <c r="C368" s="9" t="s">
        <v>14942</v>
      </c>
      <c r="D368" s="7">
        <v>9.4</v>
      </c>
      <c r="E368" s="10">
        <f t="shared" si="25"/>
        <v>0.99978984194774811</v>
      </c>
      <c r="F368" s="7">
        <f t="shared" si="26"/>
        <v>119408.82000000002</v>
      </c>
      <c r="G368" s="10">
        <f t="shared" si="27"/>
        <v>7.8704609209845897E-5</v>
      </c>
      <c r="H368" s="7" t="str">
        <f t="shared" si="28"/>
        <v>C</v>
      </c>
      <c r="I368" s="20">
        <f t="shared" si="29"/>
        <v>0.98918918918918919</v>
      </c>
      <c r="J368" s="20">
        <v>0.8</v>
      </c>
    </row>
    <row r="369" spans="1:10" ht="43.2" x14ac:dyDescent="0.3">
      <c r="A369" s="18">
        <v>367</v>
      </c>
      <c r="B369" s="8" t="s">
        <v>7214</v>
      </c>
      <c r="C369" s="9" t="s">
        <v>15460</v>
      </c>
      <c r="D369" s="7">
        <v>9</v>
      </c>
      <c r="E369" s="10">
        <f t="shared" si="25"/>
        <v>0.99986519742465119</v>
      </c>
      <c r="F369" s="7">
        <f t="shared" si="26"/>
        <v>119417.82000000002</v>
      </c>
      <c r="G369" s="10">
        <f t="shared" si="27"/>
        <v>7.5355476903043937E-5</v>
      </c>
      <c r="H369" s="7" t="str">
        <f t="shared" si="28"/>
        <v>C</v>
      </c>
      <c r="I369" s="20">
        <f t="shared" si="29"/>
        <v>0.99189189189189186</v>
      </c>
      <c r="J369" s="20">
        <v>0.8</v>
      </c>
    </row>
    <row r="370" spans="1:10" x14ac:dyDescent="0.3">
      <c r="A370" s="18">
        <v>368</v>
      </c>
      <c r="B370" s="8" t="s">
        <v>6818</v>
      </c>
      <c r="C370" s="9" t="e">
        <v>#N/A</v>
      </c>
      <c r="D370" s="7">
        <v>8</v>
      </c>
      <c r="E370" s="10">
        <f t="shared" si="25"/>
        <v>0.99993218007078721</v>
      </c>
      <c r="F370" s="7">
        <f t="shared" si="26"/>
        <v>119425.82000000002</v>
      </c>
      <c r="G370" s="10">
        <f t="shared" si="27"/>
        <v>6.6982646136039059E-5</v>
      </c>
      <c r="H370" s="7" t="str">
        <f t="shared" si="28"/>
        <v>C</v>
      </c>
      <c r="I370" s="20">
        <f t="shared" si="29"/>
        <v>0.99459459459459465</v>
      </c>
      <c r="J370" s="20">
        <v>0.8</v>
      </c>
    </row>
    <row r="371" spans="1:10" ht="43.2" x14ac:dyDescent="0.3">
      <c r="A371" s="18">
        <v>369</v>
      </c>
      <c r="B371" s="8" t="s">
        <v>9813</v>
      </c>
      <c r="C371" s="9" t="s">
        <v>15449</v>
      </c>
      <c r="D371" s="7">
        <v>5.3</v>
      </c>
      <c r="E371" s="10">
        <f t="shared" si="25"/>
        <v>0.99997655607385239</v>
      </c>
      <c r="F371" s="7">
        <f t="shared" si="26"/>
        <v>119431.12000000002</v>
      </c>
      <c r="G371" s="10">
        <f t="shared" si="27"/>
        <v>4.4376003065125875E-5</v>
      </c>
      <c r="H371" s="7" t="str">
        <f t="shared" si="28"/>
        <v>C</v>
      </c>
      <c r="I371" s="20">
        <f t="shared" si="29"/>
        <v>0.99729729729729732</v>
      </c>
      <c r="J371" s="20">
        <v>0.8</v>
      </c>
    </row>
    <row r="372" spans="1:10" x14ac:dyDescent="0.3">
      <c r="A372" s="18">
        <v>370</v>
      </c>
      <c r="B372" s="8" t="s">
        <v>6251</v>
      </c>
      <c r="C372" s="9" t="e">
        <v>#N/A</v>
      </c>
      <c r="D372" s="7">
        <v>2.8</v>
      </c>
      <c r="E372" s="10">
        <f t="shared" si="25"/>
        <v>1</v>
      </c>
      <c r="F372" s="7">
        <f t="shared" si="26"/>
        <v>119433.92000000003</v>
      </c>
      <c r="G372" s="10">
        <f t="shared" si="27"/>
        <v>2.344392614761367E-5</v>
      </c>
      <c r="H372" s="7" t="str">
        <f t="shared" si="28"/>
        <v>C</v>
      </c>
      <c r="I372" s="20">
        <f t="shared" si="29"/>
        <v>1</v>
      </c>
      <c r="J372" s="20">
        <v>0.8</v>
      </c>
    </row>
    <row r="373" spans="1:10" x14ac:dyDescent="0.3">
      <c r="C373" s="4" t="s">
        <v>15461</v>
      </c>
      <c r="D373" s="4">
        <f>SUM(D3:D372)</f>
        <v>119433.92000000003</v>
      </c>
    </row>
    <row r="375" spans="1:10" x14ac:dyDescent="0.3">
      <c r="D375">
        <v>119433.92</v>
      </c>
    </row>
  </sheetData>
  <autoFilter ref="A1:J373" xr:uid="{A92E9133-076F-4725-B7D3-8CCBD71CF256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D35E4-B556-40D5-AFFF-8B11D938463D}">
  <dimension ref="A1"/>
  <sheetViews>
    <sheetView showGridLines="0" zoomScale="55" zoomScaleNormal="55" workbookViewId="0">
      <selection activeCell="V106" sqref="V106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65"/>
  <sheetViews>
    <sheetView zoomScale="85" zoomScaleNormal="85" workbookViewId="0">
      <selection activeCell="D27" sqref="D27"/>
    </sheetView>
  </sheetViews>
  <sheetFormatPr baseColWidth="10" defaultRowHeight="14.4" x14ac:dyDescent="0.3"/>
  <cols>
    <col min="3" max="3" width="15.5546875" bestFit="1" customWidth="1"/>
    <col min="4" max="4" width="82.332031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44713</v>
      </c>
      <c r="B2" t="s">
        <v>10193</v>
      </c>
      <c r="C2" t="s">
        <v>10194</v>
      </c>
      <c r="D2" t="s">
        <v>8608</v>
      </c>
      <c r="F2">
        <v>15.5</v>
      </c>
      <c r="G2">
        <v>0</v>
      </c>
      <c r="H2" t="s">
        <v>1152</v>
      </c>
      <c r="I2" t="s">
        <v>15</v>
      </c>
      <c r="J2" s="1">
        <v>44715</v>
      </c>
      <c r="K2">
        <v>8263</v>
      </c>
    </row>
    <row r="3" spans="1:11" x14ac:dyDescent="0.3">
      <c r="A3" s="1">
        <v>44713</v>
      </c>
      <c r="B3" t="s">
        <v>10193</v>
      </c>
      <c r="C3" t="s">
        <v>10195</v>
      </c>
      <c r="D3" t="s">
        <v>8608</v>
      </c>
      <c r="F3">
        <v>16.3</v>
      </c>
      <c r="G3">
        <v>0</v>
      </c>
      <c r="H3" t="s">
        <v>1152</v>
      </c>
      <c r="I3" t="s">
        <v>15</v>
      </c>
      <c r="J3" s="1">
        <v>44715</v>
      </c>
      <c r="K3">
        <v>8263</v>
      </c>
    </row>
    <row r="4" spans="1:11" x14ac:dyDescent="0.3">
      <c r="A4" s="1">
        <v>44713</v>
      </c>
      <c r="B4" t="s">
        <v>10193</v>
      </c>
      <c r="C4" t="s">
        <v>10196</v>
      </c>
      <c r="D4" t="s">
        <v>8608</v>
      </c>
      <c r="F4">
        <v>17.399999999999999</v>
      </c>
      <c r="G4">
        <v>0</v>
      </c>
      <c r="H4" t="s">
        <v>1152</v>
      </c>
      <c r="I4" t="s">
        <v>15</v>
      </c>
      <c r="J4" s="1">
        <v>44715</v>
      </c>
      <c r="K4">
        <v>8263</v>
      </c>
    </row>
    <row r="5" spans="1:11" x14ac:dyDescent="0.3">
      <c r="A5" s="1">
        <v>44713</v>
      </c>
      <c r="B5" t="s">
        <v>10193</v>
      </c>
      <c r="C5" t="s">
        <v>10197</v>
      </c>
      <c r="D5" t="s">
        <v>6454</v>
      </c>
      <c r="F5">
        <v>13.5</v>
      </c>
      <c r="G5">
        <v>0</v>
      </c>
      <c r="H5" t="s">
        <v>1152</v>
      </c>
      <c r="I5" t="s">
        <v>15</v>
      </c>
      <c r="J5" s="1">
        <v>44715</v>
      </c>
      <c r="K5">
        <v>8263</v>
      </c>
    </row>
    <row r="6" spans="1:11" x14ac:dyDescent="0.3">
      <c r="A6" s="1">
        <v>44713</v>
      </c>
      <c r="B6" t="s">
        <v>10193</v>
      </c>
      <c r="C6" t="s">
        <v>10198</v>
      </c>
      <c r="D6" t="s">
        <v>6454</v>
      </c>
      <c r="F6">
        <v>12</v>
      </c>
      <c r="G6">
        <v>0</v>
      </c>
      <c r="H6" t="s">
        <v>1152</v>
      </c>
      <c r="I6" t="s">
        <v>15</v>
      </c>
      <c r="J6" s="1">
        <v>44715</v>
      </c>
      <c r="K6">
        <v>8263</v>
      </c>
    </row>
    <row r="7" spans="1:11" x14ac:dyDescent="0.3">
      <c r="A7" s="1">
        <v>44713</v>
      </c>
      <c r="B7" t="s">
        <v>10193</v>
      </c>
      <c r="C7" t="s">
        <v>10199</v>
      </c>
      <c r="D7" t="s">
        <v>6454</v>
      </c>
      <c r="F7">
        <v>13.3</v>
      </c>
      <c r="G7">
        <v>0</v>
      </c>
      <c r="H7" t="s">
        <v>1152</v>
      </c>
      <c r="I7" t="s">
        <v>15</v>
      </c>
      <c r="J7" s="1">
        <v>44715</v>
      </c>
      <c r="K7">
        <v>8263</v>
      </c>
    </row>
    <row r="8" spans="1:11" x14ac:dyDescent="0.3">
      <c r="A8" s="1">
        <v>44713</v>
      </c>
      <c r="B8" t="s">
        <v>10193</v>
      </c>
      <c r="C8" t="s">
        <v>10200</v>
      </c>
      <c r="D8" t="s">
        <v>6454</v>
      </c>
      <c r="F8">
        <v>11.6</v>
      </c>
      <c r="G8">
        <v>0.2</v>
      </c>
      <c r="H8" t="s">
        <v>1152</v>
      </c>
      <c r="I8" t="s">
        <v>15</v>
      </c>
    </row>
    <row r="9" spans="1:11" x14ac:dyDescent="0.3">
      <c r="A9" s="1">
        <v>44713</v>
      </c>
      <c r="B9" t="s">
        <v>10193</v>
      </c>
      <c r="C9" t="s">
        <v>10201</v>
      </c>
      <c r="D9" t="s">
        <v>10202</v>
      </c>
      <c r="F9">
        <v>12.5</v>
      </c>
      <c r="G9">
        <v>0</v>
      </c>
      <c r="H9" t="s">
        <v>1152</v>
      </c>
      <c r="I9" t="s">
        <v>15</v>
      </c>
    </row>
    <row r="10" spans="1:11" x14ac:dyDescent="0.3">
      <c r="A10" s="1">
        <v>44713</v>
      </c>
      <c r="B10" t="s">
        <v>10193</v>
      </c>
      <c r="C10" t="s">
        <v>10203</v>
      </c>
      <c r="D10" t="s">
        <v>10202</v>
      </c>
      <c r="F10">
        <v>12.7</v>
      </c>
      <c r="G10">
        <v>0</v>
      </c>
      <c r="H10" t="s">
        <v>1152</v>
      </c>
      <c r="I10" t="s">
        <v>15</v>
      </c>
      <c r="J10" s="1">
        <v>44715</v>
      </c>
      <c r="K10">
        <v>8263</v>
      </c>
    </row>
    <row r="11" spans="1:11" x14ac:dyDescent="0.3">
      <c r="A11" s="1">
        <v>44713</v>
      </c>
      <c r="B11" t="s">
        <v>10193</v>
      </c>
      <c r="C11" t="s">
        <v>10204</v>
      </c>
      <c r="D11" t="s">
        <v>10202</v>
      </c>
      <c r="F11">
        <v>12.3</v>
      </c>
      <c r="G11">
        <v>0</v>
      </c>
      <c r="H11" t="s">
        <v>1152</v>
      </c>
      <c r="I11" t="s">
        <v>15</v>
      </c>
      <c r="J11" s="1">
        <v>44715</v>
      </c>
      <c r="K11">
        <v>8263</v>
      </c>
    </row>
    <row r="12" spans="1:11" x14ac:dyDescent="0.3">
      <c r="A12" s="1">
        <v>44713</v>
      </c>
      <c r="B12" t="s">
        <v>10193</v>
      </c>
      <c r="C12" t="s">
        <v>10205</v>
      </c>
      <c r="D12" t="s">
        <v>10202</v>
      </c>
      <c r="F12">
        <v>14</v>
      </c>
      <c r="G12">
        <v>0</v>
      </c>
      <c r="H12" t="s">
        <v>1152</v>
      </c>
      <c r="I12" t="s">
        <v>15</v>
      </c>
      <c r="J12" s="1">
        <v>44715</v>
      </c>
      <c r="K12">
        <v>8263</v>
      </c>
    </row>
    <row r="13" spans="1:11" x14ac:dyDescent="0.3">
      <c r="A13" s="1">
        <v>44713</v>
      </c>
      <c r="B13" t="s">
        <v>10193</v>
      </c>
      <c r="C13" t="s">
        <v>10206</v>
      </c>
      <c r="D13" t="s">
        <v>10202</v>
      </c>
      <c r="F13">
        <v>19.5</v>
      </c>
      <c r="G13">
        <v>0.5</v>
      </c>
      <c r="H13" t="s">
        <v>1152</v>
      </c>
      <c r="I13" t="s">
        <v>15</v>
      </c>
      <c r="J13" s="1">
        <v>44715</v>
      </c>
      <c r="K13">
        <v>8263</v>
      </c>
    </row>
    <row r="14" spans="1:11" x14ac:dyDescent="0.3">
      <c r="A14" s="1">
        <v>44713</v>
      </c>
      <c r="B14" t="s">
        <v>10193</v>
      </c>
      <c r="C14" t="s">
        <v>10207</v>
      </c>
      <c r="D14" t="s">
        <v>10208</v>
      </c>
      <c r="F14">
        <v>16</v>
      </c>
      <c r="G14">
        <v>0</v>
      </c>
      <c r="H14" t="s">
        <v>1152</v>
      </c>
      <c r="I14" t="s">
        <v>15</v>
      </c>
      <c r="J14" s="1">
        <v>44715</v>
      </c>
      <c r="K14">
        <v>8263</v>
      </c>
    </row>
    <row r="15" spans="1:11" x14ac:dyDescent="0.3">
      <c r="A15" s="1">
        <v>44713</v>
      </c>
      <c r="B15" t="s">
        <v>10193</v>
      </c>
      <c r="C15" t="s">
        <v>10209</v>
      </c>
      <c r="D15" t="s">
        <v>10208</v>
      </c>
      <c r="F15">
        <v>14.3</v>
      </c>
      <c r="G15">
        <v>0</v>
      </c>
      <c r="H15" t="s">
        <v>1152</v>
      </c>
      <c r="I15" t="s">
        <v>15</v>
      </c>
      <c r="J15" s="1">
        <v>44715</v>
      </c>
      <c r="K15">
        <v>8263</v>
      </c>
    </row>
    <row r="16" spans="1:11" x14ac:dyDescent="0.3">
      <c r="A16" s="1">
        <v>44713</v>
      </c>
      <c r="B16" t="s">
        <v>10193</v>
      </c>
      <c r="C16" t="s">
        <v>10210</v>
      </c>
      <c r="D16" t="s">
        <v>10208</v>
      </c>
      <c r="F16">
        <v>18</v>
      </c>
      <c r="G16">
        <v>0</v>
      </c>
      <c r="H16" t="s">
        <v>1152</v>
      </c>
      <c r="I16" t="s">
        <v>15</v>
      </c>
      <c r="J16" s="1">
        <v>44715</v>
      </c>
      <c r="K16">
        <v>8263</v>
      </c>
    </row>
    <row r="17" spans="1:11" x14ac:dyDescent="0.3">
      <c r="A17" s="1">
        <v>44713</v>
      </c>
      <c r="B17" t="s">
        <v>10193</v>
      </c>
      <c r="C17" t="s">
        <v>10211</v>
      </c>
      <c r="D17" t="s">
        <v>10208</v>
      </c>
      <c r="F17">
        <v>15.5</v>
      </c>
      <c r="G17">
        <v>0</v>
      </c>
      <c r="H17" t="s">
        <v>1152</v>
      </c>
      <c r="I17" t="s">
        <v>15</v>
      </c>
      <c r="J17" s="1">
        <v>44715</v>
      </c>
      <c r="K17">
        <v>8263</v>
      </c>
    </row>
    <row r="18" spans="1:11" x14ac:dyDescent="0.3">
      <c r="A18" s="1">
        <v>44713</v>
      </c>
      <c r="B18" t="s">
        <v>10193</v>
      </c>
      <c r="C18" t="s">
        <v>10212</v>
      </c>
      <c r="D18" t="s">
        <v>10208</v>
      </c>
      <c r="F18">
        <v>11.6</v>
      </c>
      <c r="G18">
        <v>0</v>
      </c>
      <c r="H18" t="s">
        <v>1152</v>
      </c>
      <c r="I18" t="s">
        <v>15</v>
      </c>
      <c r="J18" s="1">
        <v>44715</v>
      </c>
      <c r="K18">
        <v>8263</v>
      </c>
    </row>
    <row r="19" spans="1:11" x14ac:dyDescent="0.3">
      <c r="A19" s="1">
        <v>44713</v>
      </c>
      <c r="B19" t="s">
        <v>10193</v>
      </c>
      <c r="C19" t="s">
        <v>10213</v>
      </c>
      <c r="D19" t="s">
        <v>10208</v>
      </c>
      <c r="F19">
        <v>12</v>
      </c>
      <c r="G19">
        <v>0</v>
      </c>
      <c r="H19" t="s">
        <v>1152</v>
      </c>
      <c r="I19" t="s">
        <v>15</v>
      </c>
      <c r="J19" s="1">
        <v>44715</v>
      </c>
      <c r="K19">
        <v>8263</v>
      </c>
    </row>
    <row r="20" spans="1:11" x14ac:dyDescent="0.3">
      <c r="A20" s="1">
        <v>44714</v>
      </c>
      <c r="B20" t="s">
        <v>10193</v>
      </c>
      <c r="C20" t="s">
        <v>10214</v>
      </c>
      <c r="D20" t="s">
        <v>5546</v>
      </c>
      <c r="F20">
        <v>23.4</v>
      </c>
      <c r="G20">
        <v>0</v>
      </c>
      <c r="H20" t="s">
        <v>5547</v>
      </c>
      <c r="I20" t="s">
        <v>15</v>
      </c>
      <c r="J20" s="1">
        <v>44715</v>
      </c>
      <c r="K20">
        <v>8263</v>
      </c>
    </row>
    <row r="21" spans="1:11" x14ac:dyDescent="0.3">
      <c r="A21" s="1">
        <v>44714</v>
      </c>
      <c r="B21" t="s">
        <v>10193</v>
      </c>
      <c r="C21" t="s">
        <v>10215</v>
      </c>
      <c r="D21" t="s">
        <v>5546</v>
      </c>
      <c r="F21">
        <v>22.2</v>
      </c>
      <c r="G21">
        <v>0</v>
      </c>
      <c r="H21" t="s">
        <v>5547</v>
      </c>
      <c r="I21" t="s">
        <v>15</v>
      </c>
    </row>
    <row r="22" spans="1:11" x14ac:dyDescent="0.3">
      <c r="A22" s="1">
        <v>44714</v>
      </c>
      <c r="B22" t="s">
        <v>10193</v>
      </c>
      <c r="C22" t="s">
        <v>10216</v>
      </c>
      <c r="D22" t="s">
        <v>5546</v>
      </c>
      <c r="F22">
        <v>26.5</v>
      </c>
      <c r="G22">
        <v>0</v>
      </c>
      <c r="H22" t="s">
        <v>5547</v>
      </c>
      <c r="I22" t="s">
        <v>15</v>
      </c>
      <c r="J22" s="1">
        <v>44715</v>
      </c>
      <c r="K22">
        <v>8263</v>
      </c>
    </row>
    <row r="23" spans="1:11" x14ac:dyDescent="0.3">
      <c r="A23" s="1">
        <v>44714</v>
      </c>
      <c r="B23" t="s">
        <v>10193</v>
      </c>
      <c r="C23" t="s">
        <v>10217</v>
      </c>
      <c r="D23" t="s">
        <v>5546</v>
      </c>
      <c r="F23">
        <v>27.4</v>
      </c>
      <c r="G23">
        <v>0</v>
      </c>
      <c r="H23" t="s">
        <v>5547</v>
      </c>
      <c r="I23" t="s">
        <v>15</v>
      </c>
    </row>
    <row r="24" spans="1:11" x14ac:dyDescent="0.3">
      <c r="A24" s="1">
        <v>44714</v>
      </c>
      <c r="B24" t="s">
        <v>10193</v>
      </c>
      <c r="C24" t="s">
        <v>10218</v>
      </c>
      <c r="D24" t="s">
        <v>5546</v>
      </c>
      <c r="F24">
        <v>20.8</v>
      </c>
      <c r="G24">
        <v>0</v>
      </c>
      <c r="H24" t="s">
        <v>5547</v>
      </c>
      <c r="I24" t="s">
        <v>15</v>
      </c>
    </row>
    <row r="25" spans="1:11" x14ac:dyDescent="0.3">
      <c r="A25" s="1">
        <v>44714</v>
      </c>
      <c r="B25" t="s">
        <v>10193</v>
      </c>
      <c r="C25" t="s">
        <v>10219</v>
      </c>
      <c r="D25" t="s">
        <v>5546</v>
      </c>
      <c r="F25">
        <v>10.7</v>
      </c>
      <c r="G25">
        <v>0</v>
      </c>
      <c r="H25" t="s">
        <v>5547</v>
      </c>
      <c r="I25" t="s">
        <v>15</v>
      </c>
    </row>
    <row r="26" spans="1:11" x14ac:dyDescent="0.3">
      <c r="A26" s="1">
        <v>44714</v>
      </c>
      <c r="B26" t="s">
        <v>10193</v>
      </c>
      <c r="C26" t="s">
        <v>10220</v>
      </c>
      <c r="D26" t="s">
        <v>10208</v>
      </c>
      <c r="F26">
        <v>18.600000000000001</v>
      </c>
      <c r="G26">
        <v>0.3</v>
      </c>
      <c r="H26" t="s">
        <v>1152</v>
      </c>
      <c r="I26" t="s">
        <v>15</v>
      </c>
      <c r="J26" s="1">
        <v>44715</v>
      </c>
      <c r="K26">
        <v>8263</v>
      </c>
    </row>
    <row r="27" spans="1:11" x14ac:dyDescent="0.3">
      <c r="A27" s="1">
        <v>44714</v>
      </c>
      <c r="B27" t="s">
        <v>10193</v>
      </c>
      <c r="C27" t="s">
        <v>10221</v>
      </c>
      <c r="D27" t="s">
        <v>5610</v>
      </c>
      <c r="F27">
        <v>64.5</v>
      </c>
      <c r="G27">
        <v>0</v>
      </c>
      <c r="H27" t="s">
        <v>178</v>
      </c>
      <c r="I27" t="s">
        <v>15</v>
      </c>
    </row>
    <row r="28" spans="1:11" x14ac:dyDescent="0.3">
      <c r="A28" s="1">
        <v>44715</v>
      </c>
      <c r="B28" t="s">
        <v>10193</v>
      </c>
      <c r="C28" t="s">
        <v>10222</v>
      </c>
      <c r="D28" t="s">
        <v>9495</v>
      </c>
      <c r="F28">
        <v>34.299999999999997</v>
      </c>
      <c r="G28">
        <v>0</v>
      </c>
      <c r="H28" t="s">
        <v>973</v>
      </c>
      <c r="I28" t="s">
        <v>1253</v>
      </c>
    </row>
    <row r="29" spans="1:11" x14ac:dyDescent="0.3">
      <c r="A29" s="1">
        <v>44715</v>
      </c>
      <c r="B29" t="s">
        <v>10193</v>
      </c>
      <c r="C29" t="s">
        <v>10223</v>
      </c>
      <c r="D29" t="s">
        <v>9495</v>
      </c>
      <c r="F29">
        <v>35.799999999999997</v>
      </c>
      <c r="G29">
        <v>0</v>
      </c>
      <c r="H29" t="s">
        <v>973</v>
      </c>
      <c r="I29" t="s">
        <v>1253</v>
      </c>
    </row>
    <row r="30" spans="1:11" x14ac:dyDescent="0.3">
      <c r="A30" s="1">
        <v>44715</v>
      </c>
      <c r="B30" t="s">
        <v>10193</v>
      </c>
      <c r="C30" t="s">
        <v>10224</v>
      </c>
      <c r="D30" t="s">
        <v>9495</v>
      </c>
      <c r="F30">
        <v>30.4</v>
      </c>
      <c r="G30">
        <v>0.5</v>
      </c>
      <c r="H30" t="s">
        <v>973</v>
      </c>
      <c r="I30" t="s">
        <v>1253</v>
      </c>
    </row>
    <row r="31" spans="1:11" x14ac:dyDescent="0.3">
      <c r="A31" s="1">
        <v>44715</v>
      </c>
      <c r="B31" t="s">
        <v>10193</v>
      </c>
      <c r="C31" t="s">
        <v>10225</v>
      </c>
      <c r="D31" t="s">
        <v>5632</v>
      </c>
      <c r="F31">
        <v>40</v>
      </c>
      <c r="G31">
        <v>0</v>
      </c>
      <c r="H31" t="s">
        <v>178</v>
      </c>
      <c r="I31" t="s">
        <v>15</v>
      </c>
    </row>
    <row r="32" spans="1:11" x14ac:dyDescent="0.3">
      <c r="A32" s="1">
        <v>44715</v>
      </c>
      <c r="B32" t="s">
        <v>10193</v>
      </c>
      <c r="C32" t="s">
        <v>10226</v>
      </c>
      <c r="D32" t="s">
        <v>5610</v>
      </c>
      <c r="F32">
        <v>27</v>
      </c>
      <c r="G32">
        <v>0</v>
      </c>
      <c r="H32" t="s">
        <v>178</v>
      </c>
      <c r="I32" t="s">
        <v>15</v>
      </c>
    </row>
    <row r="33" spans="1:9" x14ac:dyDescent="0.3">
      <c r="A33" s="1">
        <v>44715</v>
      </c>
      <c r="B33" t="s">
        <v>10193</v>
      </c>
      <c r="C33" t="s">
        <v>10227</v>
      </c>
      <c r="D33" t="s">
        <v>5643</v>
      </c>
      <c r="F33">
        <v>49.9</v>
      </c>
      <c r="G33">
        <v>0</v>
      </c>
      <c r="H33" t="s">
        <v>178</v>
      </c>
      <c r="I33" t="s">
        <v>15</v>
      </c>
    </row>
    <row r="34" spans="1:9" x14ac:dyDescent="0.3">
      <c r="A34" s="1">
        <v>44715</v>
      </c>
      <c r="B34" t="s">
        <v>10193</v>
      </c>
      <c r="C34" t="s">
        <v>10228</v>
      </c>
      <c r="D34" t="s">
        <v>9616</v>
      </c>
      <c r="F34">
        <v>35</v>
      </c>
      <c r="G34">
        <v>0</v>
      </c>
      <c r="H34" t="s">
        <v>904</v>
      </c>
      <c r="I34" t="s">
        <v>1253</v>
      </c>
    </row>
    <row r="35" spans="1:9" x14ac:dyDescent="0.3">
      <c r="A35" s="1">
        <v>44715</v>
      </c>
      <c r="B35" t="s">
        <v>10193</v>
      </c>
      <c r="C35" t="s">
        <v>10229</v>
      </c>
      <c r="D35" t="s">
        <v>9616</v>
      </c>
      <c r="F35">
        <v>34</v>
      </c>
      <c r="G35">
        <v>0</v>
      </c>
      <c r="H35" t="s">
        <v>904</v>
      </c>
      <c r="I35" t="s">
        <v>1253</v>
      </c>
    </row>
    <row r="36" spans="1:9" x14ac:dyDescent="0.3">
      <c r="A36" s="1">
        <v>44715</v>
      </c>
      <c r="B36" t="s">
        <v>10193</v>
      </c>
      <c r="C36" t="s">
        <v>10230</v>
      </c>
      <c r="D36" t="s">
        <v>9616</v>
      </c>
      <c r="F36">
        <v>40</v>
      </c>
      <c r="G36">
        <v>0</v>
      </c>
      <c r="H36" t="s">
        <v>904</v>
      </c>
      <c r="I36" t="s">
        <v>1253</v>
      </c>
    </row>
    <row r="37" spans="1:9" x14ac:dyDescent="0.3">
      <c r="A37" s="1">
        <v>44716</v>
      </c>
      <c r="B37" t="s">
        <v>10193</v>
      </c>
      <c r="C37" t="s">
        <v>10231</v>
      </c>
      <c r="D37" t="s">
        <v>10232</v>
      </c>
      <c r="F37">
        <v>34.4</v>
      </c>
      <c r="G37">
        <v>0</v>
      </c>
      <c r="H37" t="s">
        <v>1035</v>
      </c>
      <c r="I37" t="s">
        <v>1253</v>
      </c>
    </row>
    <row r="38" spans="1:9" x14ac:dyDescent="0.3">
      <c r="A38" s="1">
        <v>44716</v>
      </c>
      <c r="B38" t="s">
        <v>10193</v>
      </c>
      <c r="C38" t="s">
        <v>10233</v>
      </c>
      <c r="D38" t="s">
        <v>10232</v>
      </c>
      <c r="F38">
        <v>33.799999999999997</v>
      </c>
      <c r="G38">
        <v>0</v>
      </c>
      <c r="H38" t="s">
        <v>1035</v>
      </c>
      <c r="I38" t="s">
        <v>1253</v>
      </c>
    </row>
    <row r="39" spans="1:9" x14ac:dyDescent="0.3">
      <c r="A39" s="1">
        <v>44716</v>
      </c>
      <c r="B39" t="s">
        <v>10193</v>
      </c>
      <c r="C39" t="s">
        <v>10234</v>
      </c>
      <c r="D39" t="s">
        <v>10232</v>
      </c>
      <c r="F39">
        <v>39.200000000000003</v>
      </c>
      <c r="G39">
        <v>1</v>
      </c>
      <c r="H39" t="s">
        <v>1035</v>
      </c>
      <c r="I39" t="s">
        <v>1253</v>
      </c>
    </row>
    <row r="40" spans="1:9" x14ac:dyDescent="0.3">
      <c r="A40" s="1">
        <v>44716</v>
      </c>
      <c r="B40" t="s">
        <v>10193</v>
      </c>
      <c r="C40" t="s">
        <v>10235</v>
      </c>
      <c r="D40" t="s">
        <v>6351</v>
      </c>
      <c r="F40">
        <v>28.2</v>
      </c>
      <c r="G40">
        <v>0</v>
      </c>
      <c r="H40" t="s">
        <v>979</v>
      </c>
      <c r="I40" t="s">
        <v>1253</v>
      </c>
    </row>
    <row r="41" spans="1:9" x14ac:dyDescent="0.3">
      <c r="A41" s="1">
        <v>44716</v>
      </c>
      <c r="B41" t="s">
        <v>10193</v>
      </c>
      <c r="C41" t="s">
        <v>10236</v>
      </c>
      <c r="D41" t="s">
        <v>6351</v>
      </c>
      <c r="F41">
        <v>39.4</v>
      </c>
      <c r="G41">
        <v>0</v>
      </c>
      <c r="H41" t="s">
        <v>979</v>
      </c>
      <c r="I41" t="s">
        <v>1253</v>
      </c>
    </row>
    <row r="42" spans="1:9" x14ac:dyDescent="0.3">
      <c r="A42" s="1">
        <v>44716</v>
      </c>
      <c r="B42" t="s">
        <v>10193</v>
      </c>
      <c r="C42" t="s">
        <v>10237</v>
      </c>
      <c r="D42" t="s">
        <v>6511</v>
      </c>
      <c r="F42">
        <v>31</v>
      </c>
      <c r="G42">
        <v>0</v>
      </c>
      <c r="H42" t="s">
        <v>1024</v>
      </c>
      <c r="I42" t="s">
        <v>1253</v>
      </c>
    </row>
    <row r="43" spans="1:9" x14ac:dyDescent="0.3">
      <c r="A43" s="1">
        <v>44716</v>
      </c>
      <c r="B43" t="s">
        <v>10193</v>
      </c>
      <c r="C43" t="s">
        <v>10238</v>
      </c>
      <c r="D43" t="s">
        <v>6511</v>
      </c>
      <c r="F43">
        <v>36</v>
      </c>
      <c r="G43">
        <v>0</v>
      </c>
      <c r="H43" t="s">
        <v>1024</v>
      </c>
      <c r="I43" t="s">
        <v>1253</v>
      </c>
    </row>
    <row r="44" spans="1:9" x14ac:dyDescent="0.3">
      <c r="A44" s="1">
        <v>44716</v>
      </c>
      <c r="B44" t="s">
        <v>10193</v>
      </c>
      <c r="C44" t="s">
        <v>10239</v>
      </c>
      <c r="D44" t="s">
        <v>6511</v>
      </c>
      <c r="F44">
        <v>40</v>
      </c>
      <c r="G44">
        <v>0</v>
      </c>
      <c r="H44" t="s">
        <v>1024</v>
      </c>
      <c r="I44" t="s">
        <v>1253</v>
      </c>
    </row>
    <row r="45" spans="1:9" x14ac:dyDescent="0.3">
      <c r="A45" s="1">
        <v>44716</v>
      </c>
      <c r="B45" t="s">
        <v>10193</v>
      </c>
      <c r="C45" t="s">
        <v>10240</v>
      </c>
      <c r="D45" t="s">
        <v>6511</v>
      </c>
      <c r="F45">
        <v>37.200000000000003</v>
      </c>
      <c r="G45">
        <v>0</v>
      </c>
      <c r="H45" t="s">
        <v>1024</v>
      </c>
      <c r="I45" t="s">
        <v>1253</v>
      </c>
    </row>
    <row r="46" spans="1:9" x14ac:dyDescent="0.3">
      <c r="A46" s="1">
        <v>44718</v>
      </c>
      <c r="B46" t="s">
        <v>10193</v>
      </c>
      <c r="C46" t="s">
        <v>10241</v>
      </c>
      <c r="D46" t="s">
        <v>6351</v>
      </c>
      <c r="F46">
        <v>37</v>
      </c>
      <c r="G46">
        <v>0</v>
      </c>
      <c r="H46" t="s">
        <v>979</v>
      </c>
      <c r="I46" t="s">
        <v>1253</v>
      </c>
    </row>
    <row r="47" spans="1:9" x14ac:dyDescent="0.3">
      <c r="A47" s="1">
        <v>44718</v>
      </c>
      <c r="B47" t="s">
        <v>10193</v>
      </c>
      <c r="C47" t="s">
        <v>10242</v>
      </c>
      <c r="D47" t="s">
        <v>6511</v>
      </c>
      <c r="F47">
        <v>31</v>
      </c>
      <c r="G47">
        <v>0</v>
      </c>
      <c r="H47" t="s">
        <v>1024</v>
      </c>
      <c r="I47" t="s">
        <v>1253</v>
      </c>
    </row>
    <row r="48" spans="1:9" x14ac:dyDescent="0.3">
      <c r="A48" s="1">
        <v>44718</v>
      </c>
      <c r="B48" t="s">
        <v>10193</v>
      </c>
      <c r="C48" t="s">
        <v>10243</v>
      </c>
      <c r="D48" t="s">
        <v>6511</v>
      </c>
      <c r="F48">
        <v>31.1</v>
      </c>
      <c r="G48">
        <v>0</v>
      </c>
      <c r="H48" t="s">
        <v>1024</v>
      </c>
      <c r="I48" t="s">
        <v>1253</v>
      </c>
    </row>
    <row r="49" spans="1:9" x14ac:dyDescent="0.3">
      <c r="A49" s="1">
        <v>44718</v>
      </c>
      <c r="B49" t="s">
        <v>10193</v>
      </c>
      <c r="C49" t="s">
        <v>10244</v>
      </c>
      <c r="D49" t="s">
        <v>6511</v>
      </c>
      <c r="F49">
        <v>31.5</v>
      </c>
      <c r="G49">
        <v>0</v>
      </c>
      <c r="H49" t="s">
        <v>1024</v>
      </c>
      <c r="I49" t="s">
        <v>1253</v>
      </c>
    </row>
    <row r="50" spans="1:9" x14ac:dyDescent="0.3">
      <c r="A50" s="1">
        <v>44718</v>
      </c>
      <c r="B50" t="s">
        <v>10193</v>
      </c>
      <c r="C50" t="s">
        <v>10245</v>
      </c>
      <c r="D50" t="s">
        <v>6511</v>
      </c>
      <c r="F50">
        <v>33</v>
      </c>
      <c r="G50">
        <v>0</v>
      </c>
      <c r="H50" t="s">
        <v>1024</v>
      </c>
      <c r="I50" t="s">
        <v>1253</v>
      </c>
    </row>
    <row r="51" spans="1:9" x14ac:dyDescent="0.3">
      <c r="A51" s="1">
        <v>44718</v>
      </c>
      <c r="B51" t="s">
        <v>10193</v>
      </c>
      <c r="C51" t="s">
        <v>10246</v>
      </c>
      <c r="D51" t="s">
        <v>6511</v>
      </c>
      <c r="F51">
        <v>33</v>
      </c>
      <c r="G51">
        <v>0.5</v>
      </c>
      <c r="H51" t="s">
        <v>1024</v>
      </c>
      <c r="I51" t="s">
        <v>1253</v>
      </c>
    </row>
    <row r="52" spans="1:9" x14ac:dyDescent="0.3">
      <c r="A52" s="1">
        <v>44719</v>
      </c>
      <c r="B52" t="s">
        <v>10193</v>
      </c>
      <c r="C52" t="s">
        <v>10247</v>
      </c>
      <c r="D52" t="s">
        <v>7059</v>
      </c>
      <c r="F52">
        <v>40.5</v>
      </c>
      <c r="G52">
        <v>0</v>
      </c>
      <c r="H52" t="s">
        <v>436</v>
      </c>
      <c r="I52" t="s">
        <v>1253</v>
      </c>
    </row>
    <row r="53" spans="1:9" x14ac:dyDescent="0.3">
      <c r="A53" s="1">
        <v>44719</v>
      </c>
      <c r="B53" t="s">
        <v>10193</v>
      </c>
      <c r="C53" t="s">
        <v>10248</v>
      </c>
      <c r="D53" t="s">
        <v>7059</v>
      </c>
      <c r="F53">
        <v>40.700000000000003</v>
      </c>
      <c r="G53">
        <v>0</v>
      </c>
      <c r="H53" t="s">
        <v>436</v>
      </c>
      <c r="I53" t="s">
        <v>1253</v>
      </c>
    </row>
    <row r="54" spans="1:9" x14ac:dyDescent="0.3">
      <c r="A54" s="1">
        <v>44719</v>
      </c>
      <c r="B54" t="s">
        <v>10193</v>
      </c>
      <c r="C54" t="s">
        <v>10249</v>
      </c>
      <c r="D54" t="s">
        <v>7059</v>
      </c>
      <c r="F54">
        <v>35.4</v>
      </c>
      <c r="G54">
        <v>0</v>
      </c>
      <c r="H54" t="s">
        <v>436</v>
      </c>
      <c r="I54" t="s">
        <v>1253</v>
      </c>
    </row>
    <row r="55" spans="1:9" x14ac:dyDescent="0.3">
      <c r="A55" s="1">
        <v>44720</v>
      </c>
      <c r="B55" t="s">
        <v>10193</v>
      </c>
      <c r="C55" t="s">
        <v>10250</v>
      </c>
      <c r="D55" t="s">
        <v>10251</v>
      </c>
      <c r="F55">
        <v>37.200000000000003</v>
      </c>
      <c r="G55">
        <v>0</v>
      </c>
      <c r="H55" t="s">
        <v>1094</v>
      </c>
      <c r="I55" t="s">
        <v>15</v>
      </c>
    </row>
    <row r="56" spans="1:9" x14ac:dyDescent="0.3">
      <c r="A56" s="1">
        <v>44720</v>
      </c>
      <c r="B56" t="s">
        <v>10193</v>
      </c>
      <c r="C56" t="s">
        <v>10252</v>
      </c>
      <c r="D56" t="s">
        <v>10251</v>
      </c>
      <c r="F56">
        <v>37.5</v>
      </c>
      <c r="G56">
        <v>0</v>
      </c>
      <c r="H56" t="s">
        <v>1094</v>
      </c>
      <c r="I56" t="s">
        <v>15</v>
      </c>
    </row>
    <row r="57" spans="1:9" x14ac:dyDescent="0.3">
      <c r="A57" s="1">
        <v>44720</v>
      </c>
      <c r="B57" t="s">
        <v>10193</v>
      </c>
      <c r="C57" t="s">
        <v>10253</v>
      </c>
      <c r="D57" t="s">
        <v>10251</v>
      </c>
      <c r="F57">
        <v>38.6</v>
      </c>
      <c r="G57">
        <v>0</v>
      </c>
      <c r="H57" t="s">
        <v>1094</v>
      </c>
      <c r="I57" t="s">
        <v>15</v>
      </c>
    </row>
    <row r="58" spans="1:9" x14ac:dyDescent="0.3">
      <c r="A58" s="1">
        <v>44720</v>
      </c>
      <c r="B58" t="s">
        <v>10193</v>
      </c>
      <c r="C58" t="s">
        <v>10254</v>
      </c>
      <c r="D58" t="s">
        <v>10255</v>
      </c>
      <c r="F58">
        <v>30.6</v>
      </c>
      <c r="G58">
        <v>0</v>
      </c>
      <c r="I58" t="s">
        <v>15</v>
      </c>
    </row>
    <row r="59" spans="1:9" x14ac:dyDescent="0.3">
      <c r="A59" s="1">
        <v>44720</v>
      </c>
      <c r="B59" t="s">
        <v>10193</v>
      </c>
      <c r="C59" t="s">
        <v>10256</v>
      </c>
      <c r="D59" t="s">
        <v>10255</v>
      </c>
      <c r="F59">
        <v>28.6</v>
      </c>
      <c r="G59">
        <v>0</v>
      </c>
      <c r="I59" t="s">
        <v>15</v>
      </c>
    </row>
    <row r="60" spans="1:9" x14ac:dyDescent="0.3">
      <c r="A60" s="1">
        <v>44720</v>
      </c>
      <c r="B60" t="s">
        <v>10193</v>
      </c>
      <c r="C60" t="s">
        <v>10257</v>
      </c>
      <c r="D60" t="s">
        <v>10258</v>
      </c>
      <c r="F60">
        <v>30</v>
      </c>
      <c r="G60">
        <v>2</v>
      </c>
      <c r="I60" t="s">
        <v>15</v>
      </c>
    </row>
    <row r="61" spans="1:9" x14ac:dyDescent="0.3">
      <c r="A61" s="1">
        <v>44720</v>
      </c>
      <c r="B61" t="s">
        <v>10193</v>
      </c>
      <c r="C61" t="s">
        <v>10259</v>
      </c>
      <c r="D61" t="s">
        <v>10260</v>
      </c>
      <c r="F61">
        <v>38.700000000000003</v>
      </c>
      <c r="G61">
        <v>0</v>
      </c>
      <c r="I61" t="s">
        <v>15</v>
      </c>
    </row>
    <row r="62" spans="1:9" x14ac:dyDescent="0.3">
      <c r="A62" s="1">
        <v>44720</v>
      </c>
      <c r="B62" t="s">
        <v>10193</v>
      </c>
      <c r="C62" t="s">
        <v>10261</v>
      </c>
      <c r="D62" t="s">
        <v>10260</v>
      </c>
      <c r="F62">
        <v>34.5</v>
      </c>
      <c r="G62">
        <v>0</v>
      </c>
      <c r="I62" t="s">
        <v>15</v>
      </c>
    </row>
    <row r="63" spans="1:9" x14ac:dyDescent="0.3">
      <c r="A63" s="1">
        <v>44720</v>
      </c>
      <c r="B63" t="s">
        <v>10193</v>
      </c>
      <c r="C63" t="s">
        <v>10262</v>
      </c>
      <c r="D63" t="s">
        <v>6841</v>
      </c>
      <c r="F63">
        <v>33</v>
      </c>
      <c r="G63">
        <v>0</v>
      </c>
      <c r="I63" t="s">
        <v>15</v>
      </c>
    </row>
    <row r="64" spans="1:9" x14ac:dyDescent="0.3">
      <c r="A64" s="1">
        <v>44720</v>
      </c>
      <c r="B64" t="s">
        <v>10193</v>
      </c>
      <c r="C64" t="s">
        <v>10263</v>
      </c>
      <c r="D64" t="s">
        <v>6841</v>
      </c>
      <c r="F64">
        <v>29.6</v>
      </c>
      <c r="G64">
        <v>0</v>
      </c>
      <c r="I64" t="s">
        <v>15</v>
      </c>
    </row>
    <row r="65" spans="1:9" x14ac:dyDescent="0.3">
      <c r="A65" s="1">
        <v>44720</v>
      </c>
      <c r="B65" t="s">
        <v>10193</v>
      </c>
      <c r="C65" t="s">
        <v>10264</v>
      </c>
      <c r="D65" t="s">
        <v>10265</v>
      </c>
      <c r="F65">
        <v>35.6</v>
      </c>
      <c r="G65">
        <v>0</v>
      </c>
      <c r="I65" t="s">
        <v>15</v>
      </c>
    </row>
    <row r="66" spans="1:9" x14ac:dyDescent="0.3">
      <c r="A66" s="1">
        <v>44721</v>
      </c>
      <c r="B66" t="s">
        <v>10193</v>
      </c>
      <c r="C66" t="s">
        <v>10266</v>
      </c>
      <c r="D66" t="s">
        <v>10251</v>
      </c>
      <c r="F66">
        <v>34</v>
      </c>
      <c r="G66">
        <v>0</v>
      </c>
      <c r="H66" t="s">
        <v>1094</v>
      </c>
      <c r="I66" t="s">
        <v>1253</v>
      </c>
    </row>
    <row r="67" spans="1:9" x14ac:dyDescent="0.3">
      <c r="A67" s="1">
        <v>44721</v>
      </c>
      <c r="B67" t="s">
        <v>10193</v>
      </c>
      <c r="C67" t="s">
        <v>10267</v>
      </c>
      <c r="D67" t="s">
        <v>10251</v>
      </c>
      <c r="F67">
        <v>35.5</v>
      </c>
      <c r="G67">
        <v>0</v>
      </c>
      <c r="H67" t="s">
        <v>1094</v>
      </c>
      <c r="I67" t="s">
        <v>1253</v>
      </c>
    </row>
    <row r="68" spans="1:9" x14ac:dyDescent="0.3">
      <c r="A68" s="1">
        <v>44721</v>
      </c>
      <c r="B68" t="s">
        <v>10193</v>
      </c>
      <c r="C68" t="s">
        <v>10268</v>
      </c>
      <c r="D68" t="s">
        <v>10251</v>
      </c>
      <c r="F68">
        <v>34.4</v>
      </c>
      <c r="G68">
        <v>0</v>
      </c>
      <c r="H68" t="s">
        <v>1094</v>
      </c>
      <c r="I68" t="s">
        <v>1253</v>
      </c>
    </row>
    <row r="69" spans="1:9" x14ac:dyDescent="0.3">
      <c r="A69" s="1">
        <v>44721</v>
      </c>
      <c r="B69" t="s">
        <v>10193</v>
      </c>
      <c r="C69" t="s">
        <v>10269</v>
      </c>
      <c r="D69" t="s">
        <v>10251</v>
      </c>
      <c r="F69">
        <v>38.299999999999997</v>
      </c>
      <c r="G69">
        <v>0</v>
      </c>
      <c r="H69" t="s">
        <v>1094</v>
      </c>
      <c r="I69" t="s">
        <v>15</v>
      </c>
    </row>
    <row r="70" spans="1:9" x14ac:dyDescent="0.3">
      <c r="A70" s="1">
        <v>44721</v>
      </c>
      <c r="B70" t="s">
        <v>10193</v>
      </c>
      <c r="C70" t="s">
        <v>10270</v>
      </c>
      <c r="D70" t="s">
        <v>10251</v>
      </c>
      <c r="F70">
        <v>36.4</v>
      </c>
      <c r="G70">
        <v>0</v>
      </c>
      <c r="H70" t="s">
        <v>1094</v>
      </c>
      <c r="I70" t="s">
        <v>15</v>
      </c>
    </row>
    <row r="71" spans="1:9" x14ac:dyDescent="0.3">
      <c r="A71" s="1">
        <v>44721</v>
      </c>
      <c r="B71" t="s">
        <v>10193</v>
      </c>
      <c r="C71" t="s">
        <v>10271</v>
      </c>
      <c r="D71" t="s">
        <v>10251</v>
      </c>
      <c r="F71">
        <v>35.5</v>
      </c>
      <c r="G71">
        <v>0</v>
      </c>
      <c r="H71" t="s">
        <v>1094</v>
      </c>
      <c r="I71" t="s">
        <v>15</v>
      </c>
    </row>
    <row r="72" spans="1:9" x14ac:dyDescent="0.3">
      <c r="A72" s="1">
        <v>44721</v>
      </c>
      <c r="B72" t="s">
        <v>10193</v>
      </c>
      <c r="C72" t="s">
        <v>10272</v>
      </c>
      <c r="D72" t="s">
        <v>10251</v>
      </c>
      <c r="F72">
        <v>35.6</v>
      </c>
      <c r="G72">
        <v>0</v>
      </c>
      <c r="H72" t="s">
        <v>1094</v>
      </c>
      <c r="I72" t="s">
        <v>15</v>
      </c>
    </row>
    <row r="73" spans="1:9" x14ac:dyDescent="0.3">
      <c r="A73" s="1">
        <v>44721</v>
      </c>
      <c r="B73" t="s">
        <v>10193</v>
      </c>
      <c r="C73" t="s">
        <v>10273</v>
      </c>
      <c r="D73" t="s">
        <v>5610</v>
      </c>
      <c r="F73">
        <v>50.8</v>
      </c>
      <c r="G73">
        <v>0</v>
      </c>
      <c r="H73" t="s">
        <v>178</v>
      </c>
      <c r="I73" t="s">
        <v>15</v>
      </c>
    </row>
    <row r="74" spans="1:9" x14ac:dyDescent="0.3">
      <c r="A74" s="1">
        <v>44722</v>
      </c>
      <c r="B74" t="s">
        <v>10193</v>
      </c>
      <c r="C74" t="s">
        <v>10274</v>
      </c>
      <c r="D74" t="s">
        <v>5727</v>
      </c>
      <c r="F74">
        <v>23.1</v>
      </c>
      <c r="G74">
        <v>0</v>
      </c>
      <c r="H74" t="s">
        <v>4227</v>
      </c>
      <c r="I74" t="s">
        <v>15</v>
      </c>
    </row>
    <row r="75" spans="1:9" x14ac:dyDescent="0.3">
      <c r="A75" s="1">
        <v>44722</v>
      </c>
      <c r="B75" t="s">
        <v>10193</v>
      </c>
      <c r="C75" t="s">
        <v>10275</v>
      </c>
      <c r="D75" t="s">
        <v>5727</v>
      </c>
      <c r="F75">
        <v>29.1</v>
      </c>
      <c r="G75">
        <v>0</v>
      </c>
      <c r="H75" t="s">
        <v>4227</v>
      </c>
      <c r="I75" t="s">
        <v>15</v>
      </c>
    </row>
    <row r="76" spans="1:9" x14ac:dyDescent="0.3">
      <c r="A76" s="1">
        <v>44722</v>
      </c>
      <c r="B76" t="s">
        <v>10193</v>
      </c>
      <c r="C76" t="s">
        <v>10276</v>
      </c>
      <c r="D76" t="s">
        <v>5727</v>
      </c>
      <c r="F76">
        <v>23.5</v>
      </c>
      <c r="G76">
        <v>0</v>
      </c>
      <c r="H76" t="s">
        <v>4227</v>
      </c>
      <c r="I76" t="s">
        <v>15</v>
      </c>
    </row>
    <row r="77" spans="1:9" x14ac:dyDescent="0.3">
      <c r="A77" s="1">
        <v>44722</v>
      </c>
      <c r="B77" t="s">
        <v>10193</v>
      </c>
      <c r="C77" t="s">
        <v>10277</v>
      </c>
      <c r="D77" t="s">
        <v>5727</v>
      </c>
      <c r="F77">
        <v>25.4</v>
      </c>
      <c r="G77">
        <v>0</v>
      </c>
      <c r="H77" t="s">
        <v>4227</v>
      </c>
      <c r="I77" t="s">
        <v>15</v>
      </c>
    </row>
    <row r="78" spans="1:9" x14ac:dyDescent="0.3">
      <c r="A78" s="1">
        <v>44722</v>
      </c>
      <c r="B78" t="s">
        <v>10193</v>
      </c>
      <c r="C78" t="s">
        <v>10278</v>
      </c>
      <c r="D78" t="s">
        <v>5632</v>
      </c>
      <c r="F78">
        <v>72</v>
      </c>
      <c r="G78">
        <v>0</v>
      </c>
      <c r="H78" t="s">
        <v>178</v>
      </c>
      <c r="I78" t="s">
        <v>15</v>
      </c>
    </row>
    <row r="79" spans="1:9" x14ac:dyDescent="0.3">
      <c r="A79" s="1">
        <v>44722</v>
      </c>
      <c r="B79" t="s">
        <v>10193</v>
      </c>
      <c r="C79" t="s">
        <v>10279</v>
      </c>
      <c r="D79" t="s">
        <v>5610</v>
      </c>
      <c r="F79">
        <v>114</v>
      </c>
      <c r="G79">
        <v>0</v>
      </c>
      <c r="H79" t="s">
        <v>178</v>
      </c>
      <c r="I79" t="s">
        <v>15</v>
      </c>
    </row>
    <row r="80" spans="1:9" x14ac:dyDescent="0.3">
      <c r="A80" s="1">
        <v>44722</v>
      </c>
      <c r="B80" t="s">
        <v>10193</v>
      </c>
      <c r="C80" t="s">
        <v>10280</v>
      </c>
      <c r="D80" t="s">
        <v>5610</v>
      </c>
      <c r="F80">
        <v>82</v>
      </c>
      <c r="G80">
        <v>0</v>
      </c>
      <c r="H80" t="s">
        <v>178</v>
      </c>
      <c r="I80" t="s">
        <v>15</v>
      </c>
    </row>
    <row r="81" spans="1:11" x14ac:dyDescent="0.3">
      <c r="A81" s="1">
        <v>44722</v>
      </c>
      <c r="B81" t="s">
        <v>10193</v>
      </c>
      <c r="C81" t="s">
        <v>10281</v>
      </c>
      <c r="D81" t="s">
        <v>5643</v>
      </c>
      <c r="F81">
        <v>88</v>
      </c>
      <c r="G81">
        <v>0</v>
      </c>
      <c r="H81" t="s">
        <v>178</v>
      </c>
      <c r="I81" t="s">
        <v>15</v>
      </c>
    </row>
    <row r="82" spans="1:11" x14ac:dyDescent="0.3">
      <c r="A82" s="1">
        <v>44722</v>
      </c>
      <c r="B82" t="s">
        <v>10193</v>
      </c>
      <c r="C82" t="s">
        <v>10282</v>
      </c>
      <c r="D82" t="s">
        <v>5643</v>
      </c>
      <c r="F82">
        <v>87.8</v>
      </c>
      <c r="G82">
        <v>0</v>
      </c>
      <c r="H82" t="s">
        <v>178</v>
      </c>
      <c r="I82" t="s">
        <v>15</v>
      </c>
    </row>
    <row r="83" spans="1:11" x14ac:dyDescent="0.3">
      <c r="A83" s="1">
        <v>44723</v>
      </c>
      <c r="B83" t="s">
        <v>10193</v>
      </c>
      <c r="C83" t="s">
        <v>10283</v>
      </c>
      <c r="D83" t="s">
        <v>7597</v>
      </c>
      <c r="F83">
        <v>21</v>
      </c>
      <c r="G83">
        <v>0</v>
      </c>
      <c r="H83" t="s">
        <v>1229</v>
      </c>
      <c r="I83" t="s">
        <v>1253</v>
      </c>
    </row>
    <row r="84" spans="1:11" x14ac:dyDescent="0.3">
      <c r="A84" s="1">
        <v>44723</v>
      </c>
      <c r="B84" t="s">
        <v>10193</v>
      </c>
      <c r="C84" t="s">
        <v>10284</v>
      </c>
      <c r="D84" t="s">
        <v>7597</v>
      </c>
      <c r="F84">
        <v>20.399999999999999</v>
      </c>
      <c r="G84">
        <v>0</v>
      </c>
      <c r="H84" t="s">
        <v>1229</v>
      </c>
      <c r="I84" t="s">
        <v>1253</v>
      </c>
    </row>
    <row r="85" spans="1:11" x14ac:dyDescent="0.3">
      <c r="A85" s="1">
        <v>44723</v>
      </c>
      <c r="B85" t="s">
        <v>10193</v>
      </c>
      <c r="C85" t="s">
        <v>10285</v>
      </c>
      <c r="D85" t="s">
        <v>7597</v>
      </c>
      <c r="F85">
        <v>20</v>
      </c>
      <c r="G85">
        <v>0</v>
      </c>
      <c r="H85" t="s">
        <v>1229</v>
      </c>
      <c r="I85" t="s">
        <v>1253</v>
      </c>
    </row>
    <row r="86" spans="1:11" x14ac:dyDescent="0.3">
      <c r="A86" s="1">
        <v>44723</v>
      </c>
      <c r="B86" t="s">
        <v>10193</v>
      </c>
      <c r="C86" t="s">
        <v>10286</v>
      </c>
      <c r="D86" t="s">
        <v>7597</v>
      </c>
      <c r="F86">
        <v>25</v>
      </c>
      <c r="G86">
        <v>0</v>
      </c>
      <c r="H86" t="s">
        <v>1229</v>
      </c>
      <c r="I86" t="s">
        <v>1253</v>
      </c>
    </row>
    <row r="87" spans="1:11" x14ac:dyDescent="0.3">
      <c r="A87" s="1">
        <v>44723</v>
      </c>
      <c r="B87" t="s">
        <v>10193</v>
      </c>
      <c r="C87" t="s">
        <v>10287</v>
      </c>
      <c r="D87" t="s">
        <v>7597</v>
      </c>
      <c r="F87">
        <v>18</v>
      </c>
      <c r="G87">
        <v>0</v>
      </c>
      <c r="H87" t="s">
        <v>1229</v>
      </c>
      <c r="I87" t="s">
        <v>1253</v>
      </c>
    </row>
    <row r="88" spans="1:11" x14ac:dyDescent="0.3">
      <c r="A88" s="1">
        <v>44723</v>
      </c>
      <c r="B88" t="s">
        <v>10193</v>
      </c>
      <c r="C88" t="s">
        <v>10288</v>
      </c>
      <c r="D88" t="s">
        <v>7597</v>
      </c>
      <c r="F88">
        <v>12.4</v>
      </c>
      <c r="G88">
        <v>0</v>
      </c>
      <c r="H88" t="s">
        <v>1229</v>
      </c>
      <c r="I88" t="s">
        <v>1253</v>
      </c>
    </row>
    <row r="89" spans="1:11" x14ac:dyDescent="0.3">
      <c r="A89" s="1">
        <v>44723</v>
      </c>
      <c r="B89" t="s">
        <v>10193</v>
      </c>
      <c r="C89" t="s">
        <v>10289</v>
      </c>
      <c r="D89" t="s">
        <v>7597</v>
      </c>
      <c r="F89">
        <v>9.5</v>
      </c>
      <c r="G89">
        <v>0</v>
      </c>
      <c r="H89" t="s">
        <v>1229</v>
      </c>
      <c r="I89" t="s">
        <v>1253</v>
      </c>
    </row>
    <row r="90" spans="1:11" x14ac:dyDescent="0.3">
      <c r="A90" s="1">
        <v>44723</v>
      </c>
      <c r="B90" t="s">
        <v>10193</v>
      </c>
      <c r="C90" t="s">
        <v>10290</v>
      </c>
      <c r="D90" t="s">
        <v>7597</v>
      </c>
      <c r="F90">
        <v>9.6</v>
      </c>
      <c r="G90">
        <v>0</v>
      </c>
      <c r="H90" t="s">
        <v>1229</v>
      </c>
      <c r="I90" t="s">
        <v>1253</v>
      </c>
    </row>
    <row r="91" spans="1:11" x14ac:dyDescent="0.3">
      <c r="A91" s="1">
        <v>44723</v>
      </c>
      <c r="B91" t="s">
        <v>10193</v>
      </c>
      <c r="C91" t="s">
        <v>10291</v>
      </c>
      <c r="D91" t="s">
        <v>7597</v>
      </c>
      <c r="F91">
        <v>9.5</v>
      </c>
      <c r="G91">
        <v>0</v>
      </c>
      <c r="H91" t="s">
        <v>1229</v>
      </c>
      <c r="I91" t="s">
        <v>1253</v>
      </c>
    </row>
    <row r="92" spans="1:11" x14ac:dyDescent="0.3">
      <c r="A92" s="1">
        <v>44725</v>
      </c>
      <c r="B92" t="s">
        <v>10193</v>
      </c>
      <c r="C92" t="s">
        <v>10292</v>
      </c>
      <c r="D92" t="s">
        <v>8581</v>
      </c>
      <c r="F92">
        <v>13.2</v>
      </c>
      <c r="G92">
        <v>0</v>
      </c>
      <c r="H92" t="s">
        <v>998</v>
      </c>
      <c r="I92" t="s">
        <v>15</v>
      </c>
      <c r="J92" s="1">
        <v>44726</v>
      </c>
      <c r="K92">
        <v>8289</v>
      </c>
    </row>
    <row r="93" spans="1:11" x14ac:dyDescent="0.3">
      <c r="A93" s="1">
        <v>44725</v>
      </c>
      <c r="B93" t="s">
        <v>10193</v>
      </c>
      <c r="C93" t="s">
        <v>10293</v>
      </c>
      <c r="D93" t="s">
        <v>8581</v>
      </c>
      <c r="F93">
        <v>16</v>
      </c>
      <c r="G93">
        <v>0</v>
      </c>
      <c r="H93" t="s">
        <v>998</v>
      </c>
      <c r="I93" t="s">
        <v>15</v>
      </c>
      <c r="J93" s="1">
        <v>44726</v>
      </c>
      <c r="K93">
        <v>8289</v>
      </c>
    </row>
    <row r="94" spans="1:11" x14ac:dyDescent="0.3">
      <c r="A94" s="1">
        <v>44725</v>
      </c>
      <c r="B94" t="s">
        <v>10193</v>
      </c>
      <c r="C94" t="s">
        <v>10294</v>
      </c>
      <c r="D94" t="s">
        <v>8581</v>
      </c>
      <c r="F94">
        <v>16.399999999999999</v>
      </c>
      <c r="G94">
        <v>0</v>
      </c>
      <c r="H94" t="s">
        <v>998</v>
      </c>
      <c r="I94" t="s">
        <v>15</v>
      </c>
      <c r="J94" s="1">
        <v>44726</v>
      </c>
      <c r="K94">
        <v>8289</v>
      </c>
    </row>
    <row r="95" spans="1:11" x14ac:dyDescent="0.3">
      <c r="A95" s="1">
        <v>44725</v>
      </c>
      <c r="B95" t="s">
        <v>10193</v>
      </c>
      <c r="C95" t="s">
        <v>10295</v>
      </c>
      <c r="D95" t="s">
        <v>8581</v>
      </c>
      <c r="F95">
        <v>14.7</v>
      </c>
      <c r="G95">
        <v>0</v>
      </c>
      <c r="H95" t="s">
        <v>998</v>
      </c>
      <c r="I95" t="s">
        <v>15</v>
      </c>
      <c r="J95" s="1">
        <v>44726</v>
      </c>
      <c r="K95">
        <v>8289</v>
      </c>
    </row>
    <row r="96" spans="1:11" x14ac:dyDescent="0.3">
      <c r="A96" s="1">
        <v>44725</v>
      </c>
      <c r="B96" t="s">
        <v>10193</v>
      </c>
      <c r="C96" t="s">
        <v>10296</v>
      </c>
      <c r="D96" t="s">
        <v>8581</v>
      </c>
      <c r="F96">
        <v>16</v>
      </c>
      <c r="G96">
        <v>0</v>
      </c>
      <c r="H96" t="s">
        <v>998</v>
      </c>
      <c r="I96" t="s">
        <v>15</v>
      </c>
      <c r="J96" s="1">
        <v>44726</v>
      </c>
      <c r="K96">
        <v>8289</v>
      </c>
    </row>
    <row r="97" spans="1:11" x14ac:dyDescent="0.3">
      <c r="A97" s="1">
        <v>44725</v>
      </c>
      <c r="B97" t="s">
        <v>10193</v>
      </c>
      <c r="C97" t="s">
        <v>10297</v>
      </c>
      <c r="D97" t="s">
        <v>8581</v>
      </c>
      <c r="F97">
        <v>16.7</v>
      </c>
      <c r="G97">
        <v>0</v>
      </c>
      <c r="H97" t="s">
        <v>998</v>
      </c>
      <c r="I97" t="s">
        <v>15</v>
      </c>
      <c r="J97" s="1">
        <v>44726</v>
      </c>
      <c r="K97">
        <v>8289</v>
      </c>
    </row>
    <row r="98" spans="1:11" x14ac:dyDescent="0.3">
      <c r="A98" s="1">
        <v>44725</v>
      </c>
      <c r="B98" t="s">
        <v>10193</v>
      </c>
      <c r="C98" t="s">
        <v>10298</v>
      </c>
      <c r="D98" t="s">
        <v>8581</v>
      </c>
      <c r="F98">
        <v>12.7</v>
      </c>
      <c r="G98">
        <v>0</v>
      </c>
      <c r="H98" t="s">
        <v>998</v>
      </c>
      <c r="I98" t="s">
        <v>15</v>
      </c>
      <c r="J98" s="1">
        <v>44726</v>
      </c>
      <c r="K98">
        <v>8289</v>
      </c>
    </row>
    <row r="99" spans="1:11" x14ac:dyDescent="0.3">
      <c r="A99" s="1">
        <v>44725</v>
      </c>
      <c r="B99" t="s">
        <v>10193</v>
      </c>
      <c r="C99" t="s">
        <v>10299</v>
      </c>
      <c r="D99" t="s">
        <v>8581</v>
      </c>
      <c r="F99">
        <v>16</v>
      </c>
      <c r="G99">
        <v>0</v>
      </c>
      <c r="H99" t="s">
        <v>998</v>
      </c>
      <c r="I99" t="s">
        <v>15</v>
      </c>
      <c r="J99" s="1">
        <v>44726</v>
      </c>
      <c r="K99">
        <v>8289</v>
      </c>
    </row>
    <row r="100" spans="1:11" x14ac:dyDescent="0.3">
      <c r="A100" s="1">
        <v>44725</v>
      </c>
      <c r="B100" t="s">
        <v>10193</v>
      </c>
      <c r="C100" t="s">
        <v>10300</v>
      </c>
      <c r="D100" t="s">
        <v>8581</v>
      </c>
      <c r="F100">
        <v>18.7</v>
      </c>
      <c r="G100">
        <v>0</v>
      </c>
      <c r="H100" t="s">
        <v>998</v>
      </c>
      <c r="I100" t="s">
        <v>15</v>
      </c>
      <c r="J100" s="1">
        <v>44726</v>
      </c>
      <c r="K100">
        <v>8289</v>
      </c>
    </row>
    <row r="101" spans="1:11" x14ac:dyDescent="0.3">
      <c r="A101" s="1">
        <v>44725</v>
      </c>
      <c r="B101" t="s">
        <v>10193</v>
      </c>
      <c r="C101" t="s">
        <v>10301</v>
      </c>
      <c r="D101" t="s">
        <v>8581</v>
      </c>
      <c r="F101">
        <v>16.600000000000001</v>
      </c>
      <c r="G101">
        <v>0</v>
      </c>
      <c r="H101" t="s">
        <v>998</v>
      </c>
      <c r="I101" t="s">
        <v>15</v>
      </c>
      <c r="J101" s="1">
        <v>44726</v>
      </c>
      <c r="K101">
        <v>8289</v>
      </c>
    </row>
    <row r="102" spans="1:11" x14ac:dyDescent="0.3">
      <c r="A102" s="1">
        <v>44725</v>
      </c>
      <c r="B102" t="s">
        <v>10193</v>
      </c>
      <c r="C102" t="s">
        <v>10302</v>
      </c>
      <c r="D102" t="s">
        <v>8581</v>
      </c>
      <c r="F102">
        <v>14.5</v>
      </c>
      <c r="G102">
        <v>0</v>
      </c>
      <c r="H102" t="s">
        <v>998</v>
      </c>
      <c r="I102" t="s">
        <v>15</v>
      </c>
      <c r="J102" s="1">
        <v>44726</v>
      </c>
      <c r="K102">
        <v>8289</v>
      </c>
    </row>
    <row r="103" spans="1:11" x14ac:dyDescent="0.3">
      <c r="A103" s="1">
        <v>44725</v>
      </c>
      <c r="B103" t="s">
        <v>10193</v>
      </c>
      <c r="C103" t="s">
        <v>10303</v>
      </c>
      <c r="D103" t="s">
        <v>8581</v>
      </c>
      <c r="F103">
        <v>14.6</v>
      </c>
      <c r="G103">
        <v>0</v>
      </c>
      <c r="H103" t="s">
        <v>998</v>
      </c>
      <c r="I103" t="s">
        <v>15</v>
      </c>
      <c r="J103" s="1">
        <v>44726</v>
      </c>
      <c r="K103">
        <v>8289</v>
      </c>
    </row>
    <row r="104" spans="1:11" x14ac:dyDescent="0.3">
      <c r="A104" s="1">
        <v>44725</v>
      </c>
      <c r="B104" t="s">
        <v>10193</v>
      </c>
      <c r="C104" t="s">
        <v>10304</v>
      </c>
      <c r="D104" t="s">
        <v>8581</v>
      </c>
      <c r="F104">
        <v>15</v>
      </c>
      <c r="G104">
        <v>0.5</v>
      </c>
      <c r="H104" t="s">
        <v>998</v>
      </c>
      <c r="I104" t="s">
        <v>15</v>
      </c>
      <c r="J104" s="1">
        <v>44726</v>
      </c>
      <c r="K104">
        <v>8289</v>
      </c>
    </row>
    <row r="105" spans="1:11" x14ac:dyDescent="0.3">
      <c r="A105" s="1">
        <v>44726</v>
      </c>
      <c r="B105" t="s">
        <v>10193</v>
      </c>
      <c r="C105" t="s">
        <v>10305</v>
      </c>
      <c r="D105" t="s">
        <v>5632</v>
      </c>
      <c r="F105">
        <v>71</v>
      </c>
      <c r="G105">
        <v>0</v>
      </c>
      <c r="H105" t="s">
        <v>178</v>
      </c>
      <c r="I105" t="s">
        <v>15</v>
      </c>
    </row>
    <row r="106" spans="1:11" x14ac:dyDescent="0.3">
      <c r="A106" s="1">
        <v>44726</v>
      </c>
      <c r="B106" t="s">
        <v>10193</v>
      </c>
      <c r="C106" t="s">
        <v>10306</v>
      </c>
      <c r="D106" t="s">
        <v>5632</v>
      </c>
      <c r="F106">
        <v>71</v>
      </c>
      <c r="G106">
        <v>0</v>
      </c>
      <c r="H106" t="s">
        <v>178</v>
      </c>
      <c r="I106" t="s">
        <v>15</v>
      </c>
    </row>
    <row r="107" spans="1:11" x14ac:dyDescent="0.3">
      <c r="A107" s="1">
        <v>44726</v>
      </c>
      <c r="B107" t="s">
        <v>10193</v>
      </c>
      <c r="C107" t="s">
        <v>10307</v>
      </c>
      <c r="D107" t="s">
        <v>5632</v>
      </c>
      <c r="F107">
        <v>72</v>
      </c>
      <c r="G107">
        <v>0</v>
      </c>
      <c r="H107" t="s">
        <v>178</v>
      </c>
      <c r="I107" t="s">
        <v>15</v>
      </c>
    </row>
    <row r="108" spans="1:11" x14ac:dyDescent="0.3">
      <c r="A108" s="1">
        <v>44726</v>
      </c>
      <c r="B108" t="s">
        <v>10193</v>
      </c>
      <c r="C108" t="s">
        <v>10308</v>
      </c>
      <c r="D108" t="s">
        <v>5839</v>
      </c>
      <c r="F108">
        <v>93</v>
      </c>
      <c r="G108">
        <v>0</v>
      </c>
      <c r="H108" t="s">
        <v>178</v>
      </c>
      <c r="I108" t="s">
        <v>15</v>
      </c>
    </row>
    <row r="109" spans="1:11" x14ac:dyDescent="0.3">
      <c r="A109" s="1">
        <v>44726</v>
      </c>
      <c r="B109" t="s">
        <v>10193</v>
      </c>
      <c r="C109" t="s">
        <v>10309</v>
      </c>
      <c r="D109" t="s">
        <v>5839</v>
      </c>
      <c r="F109">
        <v>56.9</v>
      </c>
      <c r="G109">
        <v>0</v>
      </c>
      <c r="H109" t="s">
        <v>178</v>
      </c>
      <c r="I109" t="s">
        <v>15</v>
      </c>
    </row>
    <row r="110" spans="1:11" x14ac:dyDescent="0.3">
      <c r="A110" s="1">
        <v>44726</v>
      </c>
      <c r="B110" t="s">
        <v>10193</v>
      </c>
      <c r="C110" t="s">
        <v>10310</v>
      </c>
      <c r="D110" t="s">
        <v>5839</v>
      </c>
      <c r="F110">
        <v>36.1</v>
      </c>
      <c r="G110">
        <v>0</v>
      </c>
      <c r="H110" t="s">
        <v>178</v>
      </c>
      <c r="I110" t="s">
        <v>15</v>
      </c>
    </row>
    <row r="111" spans="1:11" x14ac:dyDescent="0.3">
      <c r="A111" s="1">
        <v>44727</v>
      </c>
      <c r="B111" t="s">
        <v>10193</v>
      </c>
      <c r="C111" t="s">
        <v>10311</v>
      </c>
      <c r="D111" t="s">
        <v>5778</v>
      </c>
      <c r="F111">
        <v>32</v>
      </c>
      <c r="G111">
        <v>0</v>
      </c>
      <c r="H111" t="s">
        <v>4227</v>
      </c>
      <c r="I111" t="s">
        <v>1253</v>
      </c>
      <c r="J111" s="1">
        <v>44729</v>
      </c>
      <c r="K111">
        <v>8298</v>
      </c>
    </row>
    <row r="112" spans="1:11" x14ac:dyDescent="0.3">
      <c r="A112" s="1">
        <v>44727</v>
      </c>
      <c r="B112" t="s">
        <v>10193</v>
      </c>
      <c r="C112" t="s">
        <v>10312</v>
      </c>
      <c r="D112" t="s">
        <v>5778</v>
      </c>
      <c r="F112">
        <v>29.4</v>
      </c>
      <c r="G112">
        <v>0</v>
      </c>
      <c r="H112" t="s">
        <v>4227</v>
      </c>
      <c r="I112" t="s">
        <v>1253</v>
      </c>
      <c r="J112" s="1">
        <v>44729</v>
      </c>
      <c r="K112">
        <v>8298</v>
      </c>
    </row>
    <row r="113" spans="1:11" x14ac:dyDescent="0.3">
      <c r="A113" s="1">
        <v>44727</v>
      </c>
      <c r="B113" t="s">
        <v>10193</v>
      </c>
      <c r="C113" t="s">
        <v>10313</v>
      </c>
      <c r="D113" t="s">
        <v>5778</v>
      </c>
      <c r="F113">
        <v>34.700000000000003</v>
      </c>
      <c r="G113">
        <v>0</v>
      </c>
      <c r="H113" t="s">
        <v>4227</v>
      </c>
      <c r="I113" t="s">
        <v>1253</v>
      </c>
      <c r="J113" s="1">
        <v>44729</v>
      </c>
      <c r="K113">
        <v>8298</v>
      </c>
    </row>
    <row r="114" spans="1:11" x14ac:dyDescent="0.3">
      <c r="A114" s="1">
        <v>44727</v>
      </c>
      <c r="B114" t="s">
        <v>10193</v>
      </c>
      <c r="C114" t="s">
        <v>10314</v>
      </c>
      <c r="D114" t="s">
        <v>5778</v>
      </c>
      <c r="F114">
        <v>24.5</v>
      </c>
      <c r="G114">
        <v>0.5</v>
      </c>
      <c r="H114" t="s">
        <v>4227</v>
      </c>
      <c r="I114" t="s">
        <v>1253</v>
      </c>
      <c r="J114" s="1">
        <v>44729</v>
      </c>
      <c r="K114">
        <v>8298</v>
      </c>
    </row>
    <row r="115" spans="1:11" x14ac:dyDescent="0.3">
      <c r="A115" s="1">
        <v>44727</v>
      </c>
      <c r="B115" t="s">
        <v>10193</v>
      </c>
      <c r="C115" t="s">
        <v>10315</v>
      </c>
      <c r="D115" t="s">
        <v>5632</v>
      </c>
      <c r="F115">
        <v>71</v>
      </c>
      <c r="G115">
        <v>0</v>
      </c>
      <c r="H115" t="s">
        <v>178</v>
      </c>
      <c r="I115" t="s">
        <v>15</v>
      </c>
    </row>
    <row r="116" spans="1:11" x14ac:dyDescent="0.3">
      <c r="A116" s="1">
        <v>44727</v>
      </c>
      <c r="B116" t="s">
        <v>10193</v>
      </c>
      <c r="C116" t="s">
        <v>10316</v>
      </c>
      <c r="D116" t="s">
        <v>5632</v>
      </c>
      <c r="F116">
        <v>71</v>
      </c>
      <c r="G116">
        <v>0</v>
      </c>
      <c r="H116" t="s">
        <v>178</v>
      </c>
      <c r="I116" t="s">
        <v>15</v>
      </c>
    </row>
    <row r="117" spans="1:11" x14ac:dyDescent="0.3">
      <c r="A117" s="1">
        <v>44728</v>
      </c>
      <c r="B117" t="s">
        <v>10193</v>
      </c>
      <c r="C117" t="s">
        <v>10317</v>
      </c>
      <c r="D117" t="s">
        <v>10318</v>
      </c>
      <c r="F117">
        <v>26.3</v>
      </c>
      <c r="G117">
        <v>0</v>
      </c>
      <c r="H117" t="s">
        <v>1326</v>
      </c>
      <c r="I117" t="s">
        <v>1253</v>
      </c>
    </row>
    <row r="118" spans="1:11" x14ac:dyDescent="0.3">
      <c r="A118" s="1">
        <v>44728</v>
      </c>
      <c r="B118" t="s">
        <v>10193</v>
      </c>
      <c r="C118" t="s">
        <v>10319</v>
      </c>
      <c r="D118" t="s">
        <v>10318</v>
      </c>
      <c r="F118">
        <v>28.5</v>
      </c>
      <c r="G118">
        <v>0</v>
      </c>
      <c r="H118" t="s">
        <v>1326</v>
      </c>
      <c r="I118" t="s">
        <v>1253</v>
      </c>
    </row>
    <row r="119" spans="1:11" x14ac:dyDescent="0.3">
      <c r="A119" s="1">
        <v>44728</v>
      </c>
      <c r="B119" t="s">
        <v>10193</v>
      </c>
      <c r="C119" t="s">
        <v>10320</v>
      </c>
      <c r="D119" t="s">
        <v>10318</v>
      </c>
      <c r="F119">
        <v>29</v>
      </c>
      <c r="G119">
        <v>0</v>
      </c>
      <c r="H119" t="s">
        <v>1326</v>
      </c>
      <c r="I119" t="s">
        <v>1253</v>
      </c>
    </row>
    <row r="120" spans="1:11" x14ac:dyDescent="0.3">
      <c r="A120" s="1">
        <v>44728</v>
      </c>
      <c r="B120" t="s">
        <v>10193</v>
      </c>
      <c r="C120" t="s">
        <v>10321</v>
      </c>
      <c r="D120" t="s">
        <v>10322</v>
      </c>
      <c r="F120">
        <v>36.700000000000003</v>
      </c>
      <c r="G120">
        <v>0</v>
      </c>
      <c r="H120" t="s">
        <v>1326</v>
      </c>
      <c r="I120" t="s">
        <v>1253</v>
      </c>
    </row>
    <row r="121" spans="1:11" x14ac:dyDescent="0.3">
      <c r="A121" s="1">
        <v>44728</v>
      </c>
      <c r="B121" t="s">
        <v>10193</v>
      </c>
      <c r="C121" t="s">
        <v>10323</v>
      </c>
      <c r="D121" t="s">
        <v>10322</v>
      </c>
      <c r="F121">
        <v>24.2</v>
      </c>
      <c r="G121">
        <v>0</v>
      </c>
      <c r="H121" t="s">
        <v>1326</v>
      </c>
      <c r="I121" t="s">
        <v>1253</v>
      </c>
    </row>
    <row r="122" spans="1:11" x14ac:dyDescent="0.3">
      <c r="A122" s="1">
        <v>44728</v>
      </c>
      <c r="B122" t="s">
        <v>10193</v>
      </c>
      <c r="C122" t="s">
        <v>10324</v>
      </c>
      <c r="D122" t="s">
        <v>10322</v>
      </c>
      <c r="F122">
        <v>16</v>
      </c>
      <c r="G122">
        <v>0</v>
      </c>
      <c r="H122" t="s">
        <v>1326</v>
      </c>
      <c r="I122" t="s">
        <v>1253</v>
      </c>
    </row>
    <row r="123" spans="1:11" x14ac:dyDescent="0.3">
      <c r="A123" s="1">
        <v>44728</v>
      </c>
      <c r="B123" t="s">
        <v>10193</v>
      </c>
      <c r="C123" t="s">
        <v>10325</v>
      </c>
      <c r="D123" t="s">
        <v>10326</v>
      </c>
      <c r="F123">
        <v>19.8</v>
      </c>
      <c r="G123">
        <v>0</v>
      </c>
      <c r="H123" t="s">
        <v>1326</v>
      </c>
      <c r="I123" t="s">
        <v>1253</v>
      </c>
    </row>
    <row r="124" spans="1:11" x14ac:dyDescent="0.3">
      <c r="A124" s="1">
        <v>44728</v>
      </c>
      <c r="B124" t="s">
        <v>10193</v>
      </c>
      <c r="C124" t="s">
        <v>10327</v>
      </c>
      <c r="D124" t="s">
        <v>10326</v>
      </c>
      <c r="F124">
        <v>20</v>
      </c>
      <c r="G124">
        <v>0</v>
      </c>
      <c r="H124" t="s">
        <v>1326</v>
      </c>
      <c r="I124" t="s">
        <v>1253</v>
      </c>
    </row>
    <row r="125" spans="1:11" x14ac:dyDescent="0.3">
      <c r="A125" s="1">
        <v>44728</v>
      </c>
      <c r="B125" t="s">
        <v>10193</v>
      </c>
      <c r="C125" t="s">
        <v>10328</v>
      </c>
      <c r="D125" t="s">
        <v>10326</v>
      </c>
      <c r="F125">
        <v>22</v>
      </c>
      <c r="G125">
        <v>0</v>
      </c>
      <c r="H125" t="s">
        <v>1326</v>
      </c>
      <c r="I125" t="s">
        <v>1253</v>
      </c>
    </row>
    <row r="126" spans="1:11" x14ac:dyDescent="0.3">
      <c r="A126" s="1">
        <v>44728</v>
      </c>
      <c r="B126" t="s">
        <v>10193</v>
      </c>
      <c r="C126" t="s">
        <v>10329</v>
      </c>
      <c r="D126" t="s">
        <v>10326</v>
      </c>
      <c r="F126">
        <v>21.7</v>
      </c>
      <c r="G126">
        <v>0</v>
      </c>
      <c r="H126" t="s">
        <v>1326</v>
      </c>
      <c r="I126" t="s">
        <v>1253</v>
      </c>
    </row>
    <row r="127" spans="1:11" x14ac:dyDescent="0.3">
      <c r="A127" s="1">
        <v>44729</v>
      </c>
      <c r="B127" t="s">
        <v>10193</v>
      </c>
      <c r="C127" t="s">
        <v>10330</v>
      </c>
      <c r="D127" t="s">
        <v>5860</v>
      </c>
      <c r="F127">
        <v>37.200000000000003</v>
      </c>
      <c r="G127">
        <v>0</v>
      </c>
      <c r="H127" t="s">
        <v>378</v>
      </c>
      <c r="I127" t="s">
        <v>1253</v>
      </c>
    </row>
    <row r="128" spans="1:11" x14ac:dyDescent="0.3">
      <c r="A128" s="1">
        <v>44729</v>
      </c>
      <c r="B128" t="s">
        <v>10193</v>
      </c>
      <c r="C128" t="s">
        <v>10331</v>
      </c>
      <c r="D128" t="s">
        <v>5860</v>
      </c>
      <c r="F128">
        <v>43</v>
      </c>
      <c r="G128">
        <v>0</v>
      </c>
      <c r="H128" t="s">
        <v>378</v>
      </c>
      <c r="I128" t="s">
        <v>1253</v>
      </c>
    </row>
    <row r="129" spans="1:9" x14ac:dyDescent="0.3">
      <c r="A129" s="1">
        <v>44729</v>
      </c>
      <c r="B129" t="s">
        <v>10193</v>
      </c>
      <c r="C129" t="s">
        <v>10332</v>
      </c>
      <c r="D129" t="s">
        <v>5860</v>
      </c>
      <c r="F129">
        <v>29.1</v>
      </c>
      <c r="G129">
        <v>0</v>
      </c>
      <c r="H129" t="s">
        <v>378</v>
      </c>
      <c r="I129" t="s">
        <v>1253</v>
      </c>
    </row>
    <row r="130" spans="1:9" x14ac:dyDescent="0.3">
      <c r="A130" s="1">
        <v>44729</v>
      </c>
      <c r="B130" t="s">
        <v>10193</v>
      </c>
      <c r="C130" t="s">
        <v>10333</v>
      </c>
      <c r="D130" t="s">
        <v>5905</v>
      </c>
      <c r="F130">
        <v>25.3</v>
      </c>
      <c r="G130">
        <v>0</v>
      </c>
      <c r="H130" t="s">
        <v>378</v>
      </c>
      <c r="I130" t="s">
        <v>1253</v>
      </c>
    </row>
    <row r="131" spans="1:9" x14ac:dyDescent="0.3">
      <c r="A131" s="1">
        <v>44729</v>
      </c>
      <c r="B131" t="s">
        <v>10193</v>
      </c>
      <c r="C131" t="s">
        <v>10334</v>
      </c>
      <c r="D131" t="s">
        <v>5905</v>
      </c>
      <c r="F131">
        <v>48.2</v>
      </c>
      <c r="G131">
        <v>0</v>
      </c>
      <c r="H131" t="s">
        <v>378</v>
      </c>
      <c r="I131" t="s">
        <v>1253</v>
      </c>
    </row>
    <row r="132" spans="1:9" x14ac:dyDescent="0.3">
      <c r="A132" s="1">
        <v>44729</v>
      </c>
      <c r="B132" t="s">
        <v>10193</v>
      </c>
      <c r="C132" t="s">
        <v>10335</v>
      </c>
      <c r="D132" t="s">
        <v>5905</v>
      </c>
      <c r="F132">
        <v>37.6</v>
      </c>
      <c r="G132">
        <v>0</v>
      </c>
      <c r="H132" t="s">
        <v>378</v>
      </c>
      <c r="I132" t="s">
        <v>1253</v>
      </c>
    </row>
    <row r="133" spans="1:9" x14ac:dyDescent="0.3">
      <c r="A133" s="1">
        <v>44729</v>
      </c>
      <c r="B133" t="s">
        <v>10193</v>
      </c>
      <c r="C133" t="s">
        <v>10336</v>
      </c>
      <c r="D133" t="s">
        <v>5905</v>
      </c>
      <c r="F133">
        <v>34.700000000000003</v>
      </c>
      <c r="G133">
        <v>0</v>
      </c>
      <c r="H133" t="s">
        <v>378</v>
      </c>
      <c r="I133" t="s">
        <v>1253</v>
      </c>
    </row>
    <row r="134" spans="1:9" x14ac:dyDescent="0.3">
      <c r="A134" s="1">
        <v>44729</v>
      </c>
      <c r="B134" t="s">
        <v>10193</v>
      </c>
      <c r="C134" t="s">
        <v>10337</v>
      </c>
      <c r="D134" t="s">
        <v>5905</v>
      </c>
      <c r="F134">
        <v>35.299999999999997</v>
      </c>
      <c r="G134">
        <v>0</v>
      </c>
      <c r="H134" t="s">
        <v>378</v>
      </c>
      <c r="I134" t="s">
        <v>1253</v>
      </c>
    </row>
    <row r="135" spans="1:9" x14ac:dyDescent="0.3">
      <c r="A135" s="1">
        <v>44729</v>
      </c>
      <c r="B135" t="s">
        <v>10193</v>
      </c>
      <c r="C135" t="s">
        <v>10338</v>
      </c>
      <c r="D135" t="s">
        <v>5905</v>
      </c>
      <c r="F135">
        <v>38.200000000000003</v>
      </c>
      <c r="G135">
        <v>3</v>
      </c>
      <c r="H135" t="s">
        <v>378</v>
      </c>
      <c r="I135" t="s">
        <v>1253</v>
      </c>
    </row>
    <row r="136" spans="1:9" x14ac:dyDescent="0.3">
      <c r="A136" s="1">
        <v>44729</v>
      </c>
      <c r="B136" t="s">
        <v>10193</v>
      </c>
      <c r="C136" t="s">
        <v>10339</v>
      </c>
      <c r="D136" t="s">
        <v>5613</v>
      </c>
      <c r="F136">
        <v>19.100000000000001</v>
      </c>
      <c r="G136">
        <v>0</v>
      </c>
      <c r="H136" t="s">
        <v>1326</v>
      </c>
      <c r="I136" t="s">
        <v>1253</v>
      </c>
    </row>
    <row r="137" spans="1:9" x14ac:dyDescent="0.3">
      <c r="A137" s="1">
        <v>44729</v>
      </c>
      <c r="B137" t="s">
        <v>10193</v>
      </c>
      <c r="C137" t="s">
        <v>10340</v>
      </c>
      <c r="D137" t="s">
        <v>5613</v>
      </c>
      <c r="F137">
        <v>18</v>
      </c>
      <c r="G137">
        <v>0</v>
      </c>
      <c r="H137" t="s">
        <v>1326</v>
      </c>
      <c r="I137" t="s">
        <v>1253</v>
      </c>
    </row>
    <row r="138" spans="1:9" x14ac:dyDescent="0.3">
      <c r="A138" s="1">
        <v>44729</v>
      </c>
      <c r="B138" t="s">
        <v>10193</v>
      </c>
      <c r="C138" t="s">
        <v>10341</v>
      </c>
      <c r="D138" t="s">
        <v>5613</v>
      </c>
      <c r="F138">
        <v>19.600000000000001</v>
      </c>
      <c r="G138">
        <v>0</v>
      </c>
      <c r="H138" t="s">
        <v>1326</v>
      </c>
      <c r="I138" t="s">
        <v>1253</v>
      </c>
    </row>
    <row r="139" spans="1:9" x14ac:dyDescent="0.3">
      <c r="A139" s="1">
        <v>44729</v>
      </c>
      <c r="B139" t="s">
        <v>10193</v>
      </c>
      <c r="C139" t="s">
        <v>10342</v>
      </c>
      <c r="D139" t="s">
        <v>5613</v>
      </c>
      <c r="F139">
        <v>18</v>
      </c>
      <c r="G139">
        <v>0</v>
      </c>
      <c r="H139" t="s">
        <v>1326</v>
      </c>
      <c r="I139" t="s">
        <v>1253</v>
      </c>
    </row>
    <row r="140" spans="1:9" x14ac:dyDescent="0.3">
      <c r="A140" s="1">
        <v>44729</v>
      </c>
      <c r="B140" t="s">
        <v>10193</v>
      </c>
      <c r="C140" t="s">
        <v>10343</v>
      </c>
      <c r="D140" t="s">
        <v>10318</v>
      </c>
      <c r="F140">
        <v>29.3</v>
      </c>
      <c r="G140">
        <v>0</v>
      </c>
      <c r="H140" t="s">
        <v>1326</v>
      </c>
      <c r="I140" t="s">
        <v>1253</v>
      </c>
    </row>
    <row r="141" spans="1:9" x14ac:dyDescent="0.3">
      <c r="A141" s="1">
        <v>44729</v>
      </c>
      <c r="B141" t="s">
        <v>10193</v>
      </c>
      <c r="C141" t="s">
        <v>10344</v>
      </c>
      <c r="D141" t="s">
        <v>10318</v>
      </c>
      <c r="F141">
        <v>29.5</v>
      </c>
      <c r="G141">
        <v>0</v>
      </c>
      <c r="H141" t="s">
        <v>1326</v>
      </c>
      <c r="I141" t="s">
        <v>1253</v>
      </c>
    </row>
    <row r="142" spans="1:9" x14ac:dyDescent="0.3">
      <c r="A142" s="1">
        <v>44729</v>
      </c>
      <c r="B142" t="s">
        <v>10193</v>
      </c>
      <c r="C142" t="s">
        <v>10345</v>
      </c>
      <c r="D142" t="s">
        <v>10318</v>
      </c>
      <c r="F142">
        <v>21.8</v>
      </c>
      <c r="G142">
        <v>0</v>
      </c>
      <c r="H142" t="s">
        <v>1326</v>
      </c>
      <c r="I142" t="s">
        <v>1253</v>
      </c>
    </row>
    <row r="143" spans="1:9" x14ac:dyDescent="0.3">
      <c r="A143" s="1">
        <v>44729</v>
      </c>
      <c r="B143" t="s">
        <v>10193</v>
      </c>
      <c r="C143" t="s">
        <v>10346</v>
      </c>
      <c r="D143" t="s">
        <v>10318</v>
      </c>
      <c r="F143">
        <v>10</v>
      </c>
      <c r="G143">
        <v>0</v>
      </c>
      <c r="H143" t="s">
        <v>1326</v>
      </c>
      <c r="I143" t="s">
        <v>1253</v>
      </c>
    </row>
    <row r="144" spans="1:9" x14ac:dyDescent="0.3">
      <c r="A144" s="1">
        <v>44730</v>
      </c>
      <c r="B144" t="s">
        <v>10193</v>
      </c>
      <c r="C144" t="s">
        <v>10347</v>
      </c>
      <c r="D144" t="s">
        <v>5860</v>
      </c>
      <c r="F144">
        <v>36</v>
      </c>
      <c r="G144">
        <v>0</v>
      </c>
      <c r="H144" t="s">
        <v>378</v>
      </c>
      <c r="I144" t="s">
        <v>1253</v>
      </c>
    </row>
    <row r="145" spans="1:9" x14ac:dyDescent="0.3">
      <c r="A145" s="1">
        <v>44730</v>
      </c>
      <c r="B145" t="s">
        <v>10193</v>
      </c>
      <c r="C145" t="s">
        <v>10348</v>
      </c>
      <c r="D145" t="s">
        <v>5860</v>
      </c>
      <c r="F145">
        <v>41.5</v>
      </c>
      <c r="G145">
        <v>0</v>
      </c>
      <c r="H145" t="s">
        <v>378</v>
      </c>
      <c r="I145" t="s">
        <v>1253</v>
      </c>
    </row>
    <row r="146" spans="1:9" x14ac:dyDescent="0.3">
      <c r="A146" s="1">
        <v>44730</v>
      </c>
      <c r="B146" t="s">
        <v>10193</v>
      </c>
      <c r="C146" t="s">
        <v>10349</v>
      </c>
      <c r="D146" t="s">
        <v>5860</v>
      </c>
      <c r="F146">
        <v>48</v>
      </c>
      <c r="G146">
        <v>0</v>
      </c>
      <c r="H146" t="s">
        <v>378</v>
      </c>
      <c r="I146" t="s">
        <v>1253</v>
      </c>
    </row>
    <row r="147" spans="1:9" x14ac:dyDescent="0.3">
      <c r="A147" s="1">
        <v>44730</v>
      </c>
      <c r="B147" t="s">
        <v>10193</v>
      </c>
      <c r="C147" t="s">
        <v>10350</v>
      </c>
      <c r="D147" t="s">
        <v>5912</v>
      </c>
      <c r="F147">
        <v>36.700000000000003</v>
      </c>
      <c r="G147">
        <v>0</v>
      </c>
      <c r="H147" t="s">
        <v>378</v>
      </c>
      <c r="I147" t="s">
        <v>1253</v>
      </c>
    </row>
    <row r="148" spans="1:9" x14ac:dyDescent="0.3">
      <c r="A148" s="1">
        <v>44730</v>
      </c>
      <c r="B148" t="s">
        <v>10193</v>
      </c>
      <c r="C148" t="s">
        <v>10351</v>
      </c>
      <c r="D148" t="s">
        <v>5912</v>
      </c>
      <c r="F148">
        <v>32</v>
      </c>
      <c r="G148">
        <v>0</v>
      </c>
      <c r="H148" t="s">
        <v>378</v>
      </c>
      <c r="I148" t="s">
        <v>1253</v>
      </c>
    </row>
    <row r="149" spans="1:9" x14ac:dyDescent="0.3">
      <c r="A149" s="1">
        <v>44730</v>
      </c>
      <c r="B149" t="s">
        <v>10193</v>
      </c>
      <c r="C149" t="s">
        <v>10352</v>
      </c>
      <c r="D149" t="s">
        <v>5912</v>
      </c>
      <c r="F149">
        <v>45</v>
      </c>
      <c r="G149">
        <v>0</v>
      </c>
      <c r="H149" t="s">
        <v>378</v>
      </c>
      <c r="I149" t="s">
        <v>1253</v>
      </c>
    </row>
    <row r="150" spans="1:9" x14ac:dyDescent="0.3">
      <c r="A150" s="1">
        <v>44733</v>
      </c>
      <c r="B150" t="s">
        <v>10193</v>
      </c>
      <c r="C150" t="s">
        <v>10353</v>
      </c>
      <c r="D150" t="s">
        <v>10354</v>
      </c>
      <c r="F150">
        <v>42.3</v>
      </c>
      <c r="G150">
        <v>0</v>
      </c>
      <c r="H150" t="s">
        <v>1024</v>
      </c>
      <c r="I150" t="s">
        <v>1253</v>
      </c>
    </row>
    <row r="151" spans="1:9" x14ac:dyDescent="0.3">
      <c r="A151" s="1">
        <v>44733</v>
      </c>
      <c r="B151" t="s">
        <v>10193</v>
      </c>
      <c r="C151" t="s">
        <v>10355</v>
      </c>
      <c r="D151" t="s">
        <v>10354</v>
      </c>
      <c r="F151">
        <v>37</v>
      </c>
      <c r="G151">
        <v>0</v>
      </c>
      <c r="H151" t="s">
        <v>1024</v>
      </c>
      <c r="I151" t="s">
        <v>1253</v>
      </c>
    </row>
    <row r="152" spans="1:9" x14ac:dyDescent="0.3">
      <c r="A152" s="1">
        <v>44733</v>
      </c>
      <c r="B152" t="s">
        <v>10193</v>
      </c>
      <c r="C152" t="s">
        <v>10356</v>
      </c>
      <c r="D152" t="s">
        <v>10354</v>
      </c>
      <c r="F152">
        <v>32</v>
      </c>
      <c r="G152">
        <v>0</v>
      </c>
      <c r="H152" t="s">
        <v>1024</v>
      </c>
      <c r="I152" t="s">
        <v>1253</v>
      </c>
    </row>
    <row r="153" spans="1:9" x14ac:dyDescent="0.3">
      <c r="A153" s="1">
        <v>44734</v>
      </c>
      <c r="B153" t="s">
        <v>10193</v>
      </c>
      <c r="C153" t="s">
        <v>10357</v>
      </c>
      <c r="D153" t="s">
        <v>5750</v>
      </c>
      <c r="F153">
        <v>19</v>
      </c>
      <c r="G153">
        <v>0</v>
      </c>
      <c r="H153" t="s">
        <v>1566</v>
      </c>
      <c r="I153" t="s">
        <v>1253</v>
      </c>
    </row>
    <row r="154" spans="1:9" x14ac:dyDescent="0.3">
      <c r="A154" s="1">
        <v>44734</v>
      </c>
      <c r="B154" t="s">
        <v>10193</v>
      </c>
      <c r="C154" t="s">
        <v>10358</v>
      </c>
      <c r="D154" t="s">
        <v>5750</v>
      </c>
      <c r="F154">
        <v>28</v>
      </c>
      <c r="G154">
        <v>0</v>
      </c>
      <c r="H154" t="s">
        <v>1566</v>
      </c>
      <c r="I154" t="s">
        <v>1253</v>
      </c>
    </row>
    <row r="155" spans="1:9" x14ac:dyDescent="0.3">
      <c r="A155" s="1">
        <v>44734</v>
      </c>
      <c r="B155" t="s">
        <v>10193</v>
      </c>
      <c r="C155" t="s">
        <v>10359</v>
      </c>
      <c r="D155" t="s">
        <v>5750</v>
      </c>
      <c r="F155">
        <v>30</v>
      </c>
      <c r="G155">
        <v>0</v>
      </c>
      <c r="H155" t="s">
        <v>1566</v>
      </c>
      <c r="I155" t="s">
        <v>1253</v>
      </c>
    </row>
    <row r="156" spans="1:9" x14ac:dyDescent="0.3">
      <c r="A156" s="1">
        <v>44734</v>
      </c>
      <c r="B156" t="s">
        <v>10193</v>
      </c>
      <c r="C156" t="s">
        <v>10360</v>
      </c>
      <c r="D156" t="s">
        <v>5755</v>
      </c>
      <c r="F156">
        <v>39.6</v>
      </c>
      <c r="G156">
        <v>0</v>
      </c>
      <c r="H156" t="s">
        <v>1566</v>
      </c>
      <c r="I156" t="s">
        <v>1253</v>
      </c>
    </row>
    <row r="157" spans="1:9" x14ac:dyDescent="0.3">
      <c r="A157" s="1">
        <v>44734</v>
      </c>
      <c r="B157" t="s">
        <v>10193</v>
      </c>
      <c r="C157" t="s">
        <v>10361</v>
      </c>
      <c r="D157" t="s">
        <v>5755</v>
      </c>
      <c r="F157">
        <v>36.6</v>
      </c>
      <c r="G157">
        <v>0</v>
      </c>
      <c r="H157" t="s">
        <v>1566</v>
      </c>
      <c r="I157" t="s">
        <v>1253</v>
      </c>
    </row>
    <row r="158" spans="1:9" x14ac:dyDescent="0.3">
      <c r="A158" s="1">
        <v>44734</v>
      </c>
      <c r="B158" t="s">
        <v>10193</v>
      </c>
      <c r="C158" t="s">
        <v>10362</v>
      </c>
      <c r="D158" t="s">
        <v>5755</v>
      </c>
      <c r="F158">
        <v>32</v>
      </c>
      <c r="G158">
        <v>0</v>
      </c>
      <c r="H158" t="s">
        <v>1566</v>
      </c>
      <c r="I158" t="s">
        <v>1253</v>
      </c>
    </row>
    <row r="159" spans="1:9" x14ac:dyDescent="0.3">
      <c r="A159" s="1">
        <v>44734</v>
      </c>
      <c r="B159" t="s">
        <v>10193</v>
      </c>
      <c r="C159" t="s">
        <v>10363</v>
      </c>
      <c r="D159" t="s">
        <v>5592</v>
      </c>
      <c r="F159">
        <v>31.8</v>
      </c>
      <c r="G159">
        <v>0</v>
      </c>
      <c r="H159" t="s">
        <v>918</v>
      </c>
      <c r="I159" t="s">
        <v>1253</v>
      </c>
    </row>
    <row r="160" spans="1:9" x14ac:dyDescent="0.3">
      <c r="A160" s="1">
        <v>44734</v>
      </c>
      <c r="B160" t="s">
        <v>10193</v>
      </c>
      <c r="C160" t="s">
        <v>10364</v>
      </c>
      <c r="D160" t="s">
        <v>7840</v>
      </c>
      <c r="F160">
        <v>34.799999999999997</v>
      </c>
      <c r="G160">
        <v>0</v>
      </c>
      <c r="H160" t="s">
        <v>918</v>
      </c>
      <c r="I160" t="s">
        <v>1253</v>
      </c>
    </row>
    <row r="161" spans="1:9" x14ac:dyDescent="0.3">
      <c r="A161" s="1">
        <v>44734</v>
      </c>
      <c r="B161" t="s">
        <v>10193</v>
      </c>
      <c r="C161" t="s">
        <v>10365</v>
      </c>
      <c r="D161" t="s">
        <v>7840</v>
      </c>
      <c r="F161">
        <v>27.8</v>
      </c>
      <c r="G161">
        <v>0.3</v>
      </c>
      <c r="H161" t="s">
        <v>918</v>
      </c>
      <c r="I161" t="s">
        <v>1253</v>
      </c>
    </row>
    <row r="162" spans="1:9" x14ac:dyDescent="0.3">
      <c r="A162" s="1">
        <v>44735</v>
      </c>
      <c r="B162" t="s">
        <v>10193</v>
      </c>
      <c r="C162" t="s">
        <v>10366</v>
      </c>
      <c r="D162" t="s">
        <v>5732</v>
      </c>
      <c r="F162">
        <v>29.2</v>
      </c>
      <c r="G162">
        <v>0</v>
      </c>
      <c r="H162" t="s">
        <v>1566</v>
      </c>
      <c r="I162" t="s">
        <v>1253</v>
      </c>
    </row>
    <row r="163" spans="1:9" x14ac:dyDescent="0.3">
      <c r="A163" s="1">
        <v>44735</v>
      </c>
      <c r="B163" t="s">
        <v>10193</v>
      </c>
      <c r="C163" t="s">
        <v>10367</v>
      </c>
      <c r="D163" t="s">
        <v>5732</v>
      </c>
      <c r="F163">
        <v>27.8</v>
      </c>
      <c r="G163">
        <v>0</v>
      </c>
      <c r="H163" t="s">
        <v>1566</v>
      </c>
      <c r="I163" t="s">
        <v>1253</v>
      </c>
    </row>
    <row r="164" spans="1:9" x14ac:dyDescent="0.3">
      <c r="A164" s="1">
        <v>44735</v>
      </c>
      <c r="B164" t="s">
        <v>10193</v>
      </c>
      <c r="C164" t="s">
        <v>10368</v>
      </c>
      <c r="D164" t="s">
        <v>5732</v>
      </c>
      <c r="F164">
        <v>25.3</v>
      </c>
      <c r="G164">
        <v>0</v>
      </c>
      <c r="H164" t="s">
        <v>1566</v>
      </c>
      <c r="I164" t="s">
        <v>1253</v>
      </c>
    </row>
    <row r="165" spans="1:9" x14ac:dyDescent="0.3">
      <c r="A165" s="1">
        <v>44735</v>
      </c>
      <c r="B165" t="s">
        <v>10193</v>
      </c>
      <c r="C165" t="s">
        <v>10369</v>
      </c>
      <c r="D165" t="s">
        <v>5732</v>
      </c>
      <c r="F165">
        <v>26.5</v>
      </c>
      <c r="G165">
        <v>0.2</v>
      </c>
      <c r="H165" t="s">
        <v>1566</v>
      </c>
      <c r="I165" t="s">
        <v>1253</v>
      </c>
    </row>
    <row r="166" spans="1:9" x14ac:dyDescent="0.3">
      <c r="A166" s="1">
        <v>44735</v>
      </c>
      <c r="B166" t="s">
        <v>10193</v>
      </c>
      <c r="C166" t="s">
        <v>10370</v>
      </c>
      <c r="D166" t="s">
        <v>5750</v>
      </c>
      <c r="F166">
        <v>30.3</v>
      </c>
      <c r="G166">
        <v>0</v>
      </c>
      <c r="H166" t="s">
        <v>1566</v>
      </c>
      <c r="I166" t="s">
        <v>1253</v>
      </c>
    </row>
    <row r="167" spans="1:9" x14ac:dyDescent="0.3">
      <c r="A167" s="1">
        <v>44735</v>
      </c>
      <c r="B167" t="s">
        <v>10193</v>
      </c>
      <c r="C167" t="s">
        <v>10371</v>
      </c>
      <c r="D167" t="s">
        <v>5792</v>
      </c>
      <c r="F167">
        <v>15.3</v>
      </c>
      <c r="G167">
        <v>0</v>
      </c>
      <c r="H167" t="s">
        <v>1454</v>
      </c>
      <c r="I167" t="s">
        <v>1253</v>
      </c>
    </row>
    <row r="168" spans="1:9" x14ac:dyDescent="0.3">
      <c r="A168" s="1">
        <v>44735</v>
      </c>
      <c r="B168" t="s">
        <v>10193</v>
      </c>
      <c r="C168" t="s">
        <v>10372</v>
      </c>
      <c r="D168" t="s">
        <v>5792</v>
      </c>
      <c r="F168">
        <v>18.3</v>
      </c>
      <c r="G168">
        <v>0</v>
      </c>
      <c r="H168" t="s">
        <v>1454</v>
      </c>
      <c r="I168" t="s">
        <v>1253</v>
      </c>
    </row>
    <row r="169" spans="1:9" x14ac:dyDescent="0.3">
      <c r="A169" s="1">
        <v>44735</v>
      </c>
      <c r="B169" t="s">
        <v>10193</v>
      </c>
      <c r="C169" t="s">
        <v>10373</v>
      </c>
      <c r="D169" t="s">
        <v>5792</v>
      </c>
      <c r="F169">
        <v>16.5</v>
      </c>
      <c r="G169">
        <v>0</v>
      </c>
      <c r="H169" t="s">
        <v>1454</v>
      </c>
      <c r="I169" t="s">
        <v>1253</v>
      </c>
    </row>
    <row r="170" spans="1:9" x14ac:dyDescent="0.3">
      <c r="A170" s="1">
        <v>44735</v>
      </c>
      <c r="B170" t="s">
        <v>10193</v>
      </c>
      <c r="C170" t="s">
        <v>10374</v>
      </c>
      <c r="D170" t="s">
        <v>5792</v>
      </c>
      <c r="F170">
        <v>14</v>
      </c>
      <c r="G170">
        <v>0</v>
      </c>
      <c r="H170" t="s">
        <v>1454</v>
      </c>
      <c r="I170" t="s">
        <v>1253</v>
      </c>
    </row>
    <row r="171" spans="1:9" x14ac:dyDescent="0.3">
      <c r="A171" s="1">
        <v>44735</v>
      </c>
      <c r="B171" t="s">
        <v>10193</v>
      </c>
      <c r="C171" t="s">
        <v>10375</v>
      </c>
      <c r="D171" t="s">
        <v>5792</v>
      </c>
      <c r="F171">
        <v>15</v>
      </c>
      <c r="G171">
        <v>0</v>
      </c>
      <c r="H171" t="s">
        <v>1454</v>
      </c>
      <c r="I171" t="s">
        <v>1253</v>
      </c>
    </row>
    <row r="172" spans="1:9" x14ac:dyDescent="0.3">
      <c r="A172" s="1">
        <v>44735</v>
      </c>
      <c r="B172" t="s">
        <v>10193</v>
      </c>
      <c r="C172" t="s">
        <v>10376</v>
      </c>
      <c r="D172" t="s">
        <v>5792</v>
      </c>
      <c r="F172">
        <v>22</v>
      </c>
      <c r="G172">
        <v>0.2</v>
      </c>
      <c r="H172" t="s">
        <v>1454</v>
      </c>
      <c r="I172" t="s">
        <v>1253</v>
      </c>
    </row>
    <row r="173" spans="1:9" x14ac:dyDescent="0.3">
      <c r="A173" s="1">
        <v>44736</v>
      </c>
      <c r="B173" t="s">
        <v>10193</v>
      </c>
      <c r="C173" t="s">
        <v>10377</v>
      </c>
      <c r="D173" t="s">
        <v>5957</v>
      </c>
      <c r="F173">
        <v>36.799999999999997</v>
      </c>
      <c r="G173">
        <v>0</v>
      </c>
      <c r="H173" t="s">
        <v>630</v>
      </c>
      <c r="I173" t="s">
        <v>1253</v>
      </c>
    </row>
    <row r="174" spans="1:9" x14ac:dyDescent="0.3">
      <c r="A174" s="1">
        <v>44736</v>
      </c>
      <c r="B174" t="s">
        <v>10193</v>
      </c>
      <c r="C174" t="s">
        <v>10378</v>
      </c>
      <c r="D174" t="s">
        <v>5957</v>
      </c>
      <c r="F174">
        <v>36</v>
      </c>
      <c r="G174">
        <v>0</v>
      </c>
      <c r="H174" t="s">
        <v>630</v>
      </c>
      <c r="I174" t="s">
        <v>1253</v>
      </c>
    </row>
    <row r="175" spans="1:9" x14ac:dyDescent="0.3">
      <c r="A175" s="1">
        <v>44736</v>
      </c>
      <c r="B175" t="s">
        <v>10193</v>
      </c>
      <c r="C175" t="s">
        <v>10379</v>
      </c>
      <c r="D175" t="s">
        <v>5957</v>
      </c>
      <c r="F175">
        <v>38</v>
      </c>
      <c r="G175">
        <v>0</v>
      </c>
      <c r="H175" t="s">
        <v>630</v>
      </c>
      <c r="I175" t="s">
        <v>1253</v>
      </c>
    </row>
    <row r="176" spans="1:9" x14ac:dyDescent="0.3">
      <c r="A176" s="1">
        <v>44736</v>
      </c>
      <c r="B176" t="s">
        <v>10193</v>
      </c>
      <c r="C176" t="s">
        <v>10380</v>
      </c>
      <c r="D176" t="s">
        <v>5957</v>
      </c>
      <c r="F176">
        <v>31.2</v>
      </c>
      <c r="G176">
        <v>0</v>
      </c>
      <c r="H176" t="s">
        <v>630</v>
      </c>
      <c r="I176" t="s">
        <v>1253</v>
      </c>
    </row>
    <row r="177" spans="1:11" x14ac:dyDescent="0.3">
      <c r="A177" s="1">
        <v>44736</v>
      </c>
      <c r="B177" t="s">
        <v>10193</v>
      </c>
      <c r="C177" t="s">
        <v>10381</v>
      </c>
      <c r="D177" t="s">
        <v>5957</v>
      </c>
      <c r="F177">
        <v>34.5</v>
      </c>
      <c r="G177">
        <v>0</v>
      </c>
      <c r="H177" t="s">
        <v>630</v>
      </c>
      <c r="I177" t="s">
        <v>1253</v>
      </c>
    </row>
    <row r="178" spans="1:11" x14ac:dyDescent="0.3">
      <c r="A178" s="1">
        <v>44736</v>
      </c>
      <c r="B178" t="s">
        <v>10193</v>
      </c>
      <c r="C178" t="s">
        <v>10382</v>
      </c>
      <c r="D178" t="s">
        <v>5957</v>
      </c>
      <c r="F178">
        <v>34.799999999999997</v>
      </c>
      <c r="G178">
        <v>0</v>
      </c>
      <c r="H178" t="s">
        <v>630</v>
      </c>
      <c r="I178" t="s">
        <v>1253</v>
      </c>
    </row>
    <row r="179" spans="1:11" x14ac:dyDescent="0.3">
      <c r="A179" s="1">
        <v>44736</v>
      </c>
      <c r="B179" t="s">
        <v>10193</v>
      </c>
      <c r="C179" t="s">
        <v>10383</v>
      </c>
      <c r="D179" t="s">
        <v>5957</v>
      </c>
      <c r="F179">
        <v>37</v>
      </c>
      <c r="G179">
        <v>0</v>
      </c>
      <c r="H179" t="s">
        <v>630</v>
      </c>
      <c r="I179" t="s">
        <v>1253</v>
      </c>
    </row>
    <row r="180" spans="1:11" x14ac:dyDescent="0.3">
      <c r="A180" s="1">
        <v>44736</v>
      </c>
      <c r="B180" t="s">
        <v>10193</v>
      </c>
      <c r="C180" t="s">
        <v>10384</v>
      </c>
      <c r="D180" t="s">
        <v>5957</v>
      </c>
      <c r="F180">
        <v>21.5</v>
      </c>
      <c r="G180">
        <v>0</v>
      </c>
      <c r="H180" t="s">
        <v>630</v>
      </c>
      <c r="I180" t="s">
        <v>1253</v>
      </c>
    </row>
    <row r="181" spans="1:11" x14ac:dyDescent="0.3">
      <c r="A181" s="1">
        <v>44737</v>
      </c>
      <c r="B181" t="s">
        <v>10193</v>
      </c>
      <c r="C181" t="s">
        <v>10385</v>
      </c>
      <c r="D181" t="s">
        <v>10386</v>
      </c>
      <c r="F181">
        <v>15.1</v>
      </c>
      <c r="G181">
        <v>0</v>
      </c>
      <c r="H181" t="s">
        <v>630</v>
      </c>
      <c r="I181" t="s">
        <v>15</v>
      </c>
      <c r="J181" s="1">
        <v>44740</v>
      </c>
      <c r="K181">
        <v>8313</v>
      </c>
    </row>
    <row r="182" spans="1:11" x14ac:dyDescent="0.3">
      <c r="A182" s="1">
        <v>44737</v>
      </c>
      <c r="B182" t="s">
        <v>10193</v>
      </c>
      <c r="C182" t="s">
        <v>10387</v>
      </c>
      <c r="D182" t="s">
        <v>10386</v>
      </c>
      <c r="F182">
        <v>15</v>
      </c>
      <c r="G182">
        <v>0</v>
      </c>
      <c r="H182" t="s">
        <v>630</v>
      </c>
      <c r="I182" t="s">
        <v>15</v>
      </c>
      <c r="J182" s="1">
        <v>44740</v>
      </c>
      <c r="K182">
        <v>8313</v>
      </c>
    </row>
    <row r="183" spans="1:11" x14ac:dyDescent="0.3">
      <c r="A183" s="1">
        <v>44737</v>
      </c>
      <c r="B183" t="s">
        <v>10193</v>
      </c>
      <c r="C183" t="s">
        <v>10388</v>
      </c>
      <c r="D183" t="s">
        <v>10386</v>
      </c>
      <c r="F183">
        <v>14.7</v>
      </c>
      <c r="G183">
        <v>0</v>
      </c>
      <c r="H183" t="s">
        <v>630</v>
      </c>
      <c r="I183" t="s">
        <v>15</v>
      </c>
      <c r="J183" s="1">
        <v>44740</v>
      </c>
      <c r="K183">
        <v>8313</v>
      </c>
    </row>
    <row r="184" spans="1:11" x14ac:dyDescent="0.3">
      <c r="A184" s="1">
        <v>44737</v>
      </c>
      <c r="B184" t="s">
        <v>10193</v>
      </c>
      <c r="C184" t="s">
        <v>10389</v>
      </c>
      <c r="D184" t="s">
        <v>10386</v>
      </c>
      <c r="F184">
        <v>16.100000000000001</v>
      </c>
      <c r="G184">
        <v>0</v>
      </c>
      <c r="H184" t="s">
        <v>630</v>
      </c>
      <c r="I184" t="s">
        <v>15</v>
      </c>
      <c r="J184" s="1">
        <v>44740</v>
      </c>
      <c r="K184">
        <v>8313</v>
      </c>
    </row>
    <row r="185" spans="1:11" x14ac:dyDescent="0.3">
      <c r="A185" s="1">
        <v>44737</v>
      </c>
      <c r="B185" t="s">
        <v>10193</v>
      </c>
      <c r="C185" t="s">
        <v>10390</v>
      </c>
      <c r="D185" t="s">
        <v>10386</v>
      </c>
      <c r="F185">
        <v>17.2</v>
      </c>
      <c r="G185">
        <v>0</v>
      </c>
      <c r="H185" t="s">
        <v>630</v>
      </c>
      <c r="I185" t="s">
        <v>15</v>
      </c>
      <c r="J185" s="1">
        <v>44740</v>
      </c>
      <c r="K185">
        <v>8313</v>
      </c>
    </row>
    <row r="186" spans="1:11" x14ac:dyDescent="0.3">
      <c r="A186" s="1">
        <v>44737</v>
      </c>
      <c r="B186" t="s">
        <v>10193</v>
      </c>
      <c r="C186" t="s">
        <v>10391</v>
      </c>
      <c r="D186" t="s">
        <v>10386</v>
      </c>
      <c r="F186">
        <v>15.8</v>
      </c>
      <c r="G186">
        <v>0</v>
      </c>
      <c r="H186" t="s">
        <v>630</v>
      </c>
      <c r="I186" t="s">
        <v>15</v>
      </c>
      <c r="J186" s="1">
        <v>44740</v>
      </c>
      <c r="K186">
        <v>8313</v>
      </c>
    </row>
    <row r="187" spans="1:11" x14ac:dyDescent="0.3">
      <c r="A187" s="1">
        <v>44737</v>
      </c>
      <c r="B187" t="s">
        <v>10193</v>
      </c>
      <c r="C187" t="s">
        <v>10392</v>
      </c>
      <c r="D187" t="s">
        <v>10386</v>
      </c>
      <c r="F187">
        <v>16.7</v>
      </c>
      <c r="G187">
        <v>0</v>
      </c>
      <c r="H187" t="s">
        <v>630</v>
      </c>
      <c r="I187" t="s">
        <v>15</v>
      </c>
      <c r="J187" s="1">
        <v>44740</v>
      </c>
      <c r="K187">
        <v>8313</v>
      </c>
    </row>
    <row r="188" spans="1:11" x14ac:dyDescent="0.3">
      <c r="A188" s="1">
        <v>44737</v>
      </c>
      <c r="B188" t="s">
        <v>10193</v>
      </c>
      <c r="C188" t="s">
        <v>10393</v>
      </c>
      <c r="D188" t="s">
        <v>10386</v>
      </c>
      <c r="F188">
        <v>18.5</v>
      </c>
      <c r="G188">
        <v>0</v>
      </c>
      <c r="H188" t="s">
        <v>630</v>
      </c>
      <c r="I188" t="s">
        <v>15</v>
      </c>
      <c r="J188" s="1">
        <v>44740</v>
      </c>
      <c r="K188">
        <v>8313</v>
      </c>
    </row>
    <row r="189" spans="1:11" x14ac:dyDescent="0.3">
      <c r="A189" s="1">
        <v>44737</v>
      </c>
      <c r="B189" t="s">
        <v>10193</v>
      </c>
      <c r="C189" t="s">
        <v>10394</v>
      </c>
      <c r="D189" t="s">
        <v>10386</v>
      </c>
      <c r="F189">
        <v>15.55</v>
      </c>
      <c r="G189">
        <v>0</v>
      </c>
      <c r="H189" t="s">
        <v>630</v>
      </c>
      <c r="I189" t="s">
        <v>15</v>
      </c>
      <c r="J189" s="1">
        <v>44740</v>
      </c>
      <c r="K189">
        <v>8313</v>
      </c>
    </row>
    <row r="190" spans="1:11" x14ac:dyDescent="0.3">
      <c r="A190" s="1">
        <v>44737</v>
      </c>
      <c r="B190" t="s">
        <v>10193</v>
      </c>
      <c r="C190" t="s">
        <v>10395</v>
      </c>
      <c r="D190" t="s">
        <v>10386</v>
      </c>
      <c r="F190">
        <v>17.3</v>
      </c>
      <c r="G190">
        <v>0</v>
      </c>
      <c r="H190" t="s">
        <v>630</v>
      </c>
      <c r="I190" t="s">
        <v>15</v>
      </c>
      <c r="J190" s="1">
        <v>44740</v>
      </c>
      <c r="K190">
        <v>8313</v>
      </c>
    </row>
    <row r="191" spans="1:11" x14ac:dyDescent="0.3">
      <c r="A191" s="1">
        <v>44737</v>
      </c>
      <c r="B191" t="s">
        <v>10193</v>
      </c>
      <c r="C191" t="s">
        <v>10396</v>
      </c>
      <c r="D191" t="s">
        <v>10386</v>
      </c>
      <c r="F191">
        <v>16.100000000000001</v>
      </c>
      <c r="G191">
        <v>0</v>
      </c>
      <c r="H191" t="s">
        <v>630</v>
      </c>
      <c r="I191" t="s">
        <v>15</v>
      </c>
      <c r="J191" s="1">
        <v>44740</v>
      </c>
      <c r="K191">
        <v>8313</v>
      </c>
    </row>
    <row r="192" spans="1:11" x14ac:dyDescent="0.3">
      <c r="A192" s="1">
        <v>44737</v>
      </c>
      <c r="B192" t="s">
        <v>10193</v>
      </c>
      <c r="C192" t="s">
        <v>10397</v>
      </c>
      <c r="D192" t="s">
        <v>10386</v>
      </c>
      <c r="F192">
        <v>16.399999999999999</v>
      </c>
      <c r="G192">
        <v>0</v>
      </c>
      <c r="H192" t="s">
        <v>630</v>
      </c>
      <c r="I192" t="s">
        <v>15</v>
      </c>
      <c r="J192" s="1">
        <v>44740</v>
      </c>
      <c r="K192">
        <v>8313</v>
      </c>
    </row>
    <row r="193" spans="1:11" x14ac:dyDescent="0.3">
      <c r="A193" s="1">
        <v>44737</v>
      </c>
      <c r="B193" t="s">
        <v>10193</v>
      </c>
      <c r="C193" t="s">
        <v>10398</v>
      </c>
      <c r="D193" t="s">
        <v>10386</v>
      </c>
      <c r="F193">
        <v>19.8</v>
      </c>
      <c r="G193">
        <v>0</v>
      </c>
      <c r="H193" t="s">
        <v>630</v>
      </c>
      <c r="I193" t="s">
        <v>15</v>
      </c>
      <c r="J193" s="1">
        <v>44740</v>
      </c>
      <c r="K193">
        <v>8313</v>
      </c>
    </row>
    <row r="194" spans="1:11" x14ac:dyDescent="0.3">
      <c r="A194" s="1">
        <v>44737</v>
      </c>
      <c r="B194" t="s">
        <v>10193</v>
      </c>
      <c r="C194" t="s">
        <v>10399</v>
      </c>
      <c r="D194" t="s">
        <v>10386</v>
      </c>
      <c r="F194">
        <v>20.7</v>
      </c>
      <c r="G194">
        <v>3.5</v>
      </c>
      <c r="H194" t="s">
        <v>630</v>
      </c>
      <c r="I194" t="s">
        <v>15</v>
      </c>
      <c r="J194" s="1">
        <v>44740</v>
      </c>
      <c r="K194">
        <v>8313</v>
      </c>
    </row>
    <row r="195" spans="1:11" x14ac:dyDescent="0.3">
      <c r="A195" s="1">
        <v>44740</v>
      </c>
      <c r="B195" t="s">
        <v>10193</v>
      </c>
      <c r="C195" t="s">
        <v>10400</v>
      </c>
      <c r="D195" t="s">
        <v>5806</v>
      </c>
      <c r="F195">
        <v>20.7</v>
      </c>
      <c r="G195">
        <v>0</v>
      </c>
      <c r="H195" t="s">
        <v>630</v>
      </c>
      <c r="I195" t="s">
        <v>15</v>
      </c>
    </row>
    <row r="196" spans="1:11" x14ac:dyDescent="0.3">
      <c r="A196" s="1">
        <v>44740</v>
      </c>
      <c r="B196" t="s">
        <v>10193</v>
      </c>
      <c r="C196" t="s">
        <v>10401</v>
      </c>
      <c r="D196" t="s">
        <v>5806</v>
      </c>
      <c r="F196">
        <v>18.399999999999999</v>
      </c>
      <c r="G196">
        <v>0</v>
      </c>
      <c r="H196" t="s">
        <v>630</v>
      </c>
      <c r="I196" t="s">
        <v>15</v>
      </c>
    </row>
    <row r="197" spans="1:11" x14ac:dyDescent="0.3">
      <c r="A197" s="1">
        <v>44740</v>
      </c>
      <c r="B197" t="s">
        <v>10193</v>
      </c>
      <c r="C197" t="s">
        <v>10402</v>
      </c>
      <c r="D197" t="s">
        <v>5806</v>
      </c>
      <c r="F197">
        <v>16.600000000000001</v>
      </c>
      <c r="G197">
        <v>0</v>
      </c>
      <c r="H197" t="s">
        <v>630</v>
      </c>
      <c r="I197" t="s">
        <v>15</v>
      </c>
    </row>
    <row r="198" spans="1:11" x14ac:dyDescent="0.3">
      <c r="A198" s="1">
        <v>44740</v>
      </c>
      <c r="B198" t="s">
        <v>10193</v>
      </c>
      <c r="C198" t="s">
        <v>10403</v>
      </c>
      <c r="D198" t="s">
        <v>5806</v>
      </c>
      <c r="F198">
        <v>16.100000000000001</v>
      </c>
      <c r="G198">
        <v>0</v>
      </c>
      <c r="H198" t="s">
        <v>630</v>
      </c>
      <c r="I198" t="s">
        <v>15</v>
      </c>
    </row>
    <row r="199" spans="1:11" x14ac:dyDescent="0.3">
      <c r="A199" s="1">
        <v>44740</v>
      </c>
      <c r="B199" t="s">
        <v>10193</v>
      </c>
      <c r="C199" t="s">
        <v>10404</v>
      </c>
      <c r="D199" t="s">
        <v>5806</v>
      </c>
      <c r="F199">
        <v>16</v>
      </c>
      <c r="G199">
        <v>0</v>
      </c>
      <c r="H199" t="s">
        <v>630</v>
      </c>
      <c r="I199" t="s">
        <v>15</v>
      </c>
    </row>
    <row r="200" spans="1:11" x14ac:dyDescent="0.3">
      <c r="A200" s="1">
        <v>44740</v>
      </c>
      <c r="B200" t="s">
        <v>10193</v>
      </c>
      <c r="C200" t="s">
        <v>10405</v>
      </c>
      <c r="D200" t="s">
        <v>5806</v>
      </c>
      <c r="F200">
        <v>16.5</v>
      </c>
      <c r="G200">
        <v>0.2</v>
      </c>
      <c r="H200" t="s">
        <v>630</v>
      </c>
      <c r="I200" t="s">
        <v>15</v>
      </c>
    </row>
    <row r="201" spans="1:11" x14ac:dyDescent="0.3">
      <c r="A201" s="1">
        <v>44740</v>
      </c>
      <c r="B201" t="s">
        <v>10193</v>
      </c>
      <c r="C201" t="s">
        <v>10406</v>
      </c>
      <c r="D201" t="s">
        <v>5851</v>
      </c>
      <c r="F201">
        <v>17</v>
      </c>
      <c r="G201">
        <v>0</v>
      </c>
      <c r="H201" t="s">
        <v>630</v>
      </c>
      <c r="I201" t="s">
        <v>15</v>
      </c>
    </row>
    <row r="202" spans="1:11" x14ac:dyDescent="0.3">
      <c r="A202" s="1">
        <v>44740</v>
      </c>
      <c r="B202" t="s">
        <v>10193</v>
      </c>
      <c r="C202" t="s">
        <v>10407</v>
      </c>
      <c r="D202" t="s">
        <v>5851</v>
      </c>
      <c r="F202">
        <v>20</v>
      </c>
      <c r="G202">
        <v>0</v>
      </c>
      <c r="H202" t="s">
        <v>630</v>
      </c>
      <c r="I202" t="s">
        <v>15</v>
      </c>
    </row>
    <row r="203" spans="1:11" x14ac:dyDescent="0.3">
      <c r="A203" s="1">
        <v>44740</v>
      </c>
      <c r="B203" t="s">
        <v>10193</v>
      </c>
      <c r="C203" t="s">
        <v>10408</v>
      </c>
      <c r="D203" t="s">
        <v>5851</v>
      </c>
      <c r="F203">
        <v>19.2</v>
      </c>
      <c r="G203">
        <v>0</v>
      </c>
      <c r="H203" t="s">
        <v>630</v>
      </c>
      <c r="I203" t="s">
        <v>15</v>
      </c>
    </row>
    <row r="204" spans="1:11" x14ac:dyDescent="0.3">
      <c r="A204" s="1">
        <v>44740</v>
      </c>
      <c r="B204" t="s">
        <v>10193</v>
      </c>
      <c r="C204" t="s">
        <v>10409</v>
      </c>
      <c r="D204" t="s">
        <v>5851</v>
      </c>
      <c r="F204">
        <v>18.8</v>
      </c>
      <c r="G204">
        <v>0</v>
      </c>
      <c r="H204" t="s">
        <v>630</v>
      </c>
      <c r="I204" t="s">
        <v>15</v>
      </c>
    </row>
    <row r="205" spans="1:11" x14ac:dyDescent="0.3">
      <c r="A205" s="1">
        <v>44740</v>
      </c>
      <c r="B205" t="s">
        <v>10193</v>
      </c>
      <c r="C205" t="s">
        <v>10410</v>
      </c>
      <c r="D205" t="s">
        <v>5851</v>
      </c>
      <c r="F205">
        <v>18.2</v>
      </c>
      <c r="G205">
        <v>0</v>
      </c>
      <c r="H205" t="s">
        <v>630</v>
      </c>
      <c r="I205" t="s">
        <v>15</v>
      </c>
    </row>
    <row r="206" spans="1:11" x14ac:dyDescent="0.3">
      <c r="A206" s="1">
        <v>44740</v>
      </c>
      <c r="B206" t="s">
        <v>10193</v>
      </c>
      <c r="C206" t="s">
        <v>10411</v>
      </c>
      <c r="D206" t="s">
        <v>5851</v>
      </c>
      <c r="F206">
        <v>18.100000000000001</v>
      </c>
      <c r="G206">
        <v>0</v>
      </c>
      <c r="H206" t="s">
        <v>630</v>
      </c>
      <c r="I206" t="s">
        <v>15</v>
      </c>
    </row>
    <row r="207" spans="1:11" x14ac:dyDescent="0.3">
      <c r="A207" s="1">
        <v>44741</v>
      </c>
      <c r="B207" t="s">
        <v>10193</v>
      </c>
      <c r="C207" t="s">
        <v>10412</v>
      </c>
      <c r="D207" t="s">
        <v>5648</v>
      </c>
      <c r="F207">
        <v>24.2</v>
      </c>
      <c r="G207">
        <v>0</v>
      </c>
      <c r="H207" t="s">
        <v>798</v>
      </c>
      <c r="I207" t="s">
        <v>1253</v>
      </c>
    </row>
    <row r="208" spans="1:11" x14ac:dyDescent="0.3">
      <c r="A208" s="1">
        <v>44741</v>
      </c>
      <c r="B208" t="s">
        <v>10193</v>
      </c>
      <c r="C208" t="s">
        <v>10413</v>
      </c>
      <c r="D208" t="s">
        <v>5648</v>
      </c>
      <c r="F208">
        <v>25.6</v>
      </c>
      <c r="G208">
        <v>0</v>
      </c>
      <c r="H208" t="s">
        <v>798</v>
      </c>
      <c r="I208" t="s">
        <v>1253</v>
      </c>
    </row>
    <row r="209" spans="1:11" x14ac:dyDescent="0.3">
      <c r="A209" s="1">
        <v>44741</v>
      </c>
      <c r="B209" t="s">
        <v>10193</v>
      </c>
      <c r="C209" t="s">
        <v>10414</v>
      </c>
      <c r="D209" t="s">
        <v>5648</v>
      </c>
      <c r="F209">
        <v>22</v>
      </c>
      <c r="G209">
        <v>0</v>
      </c>
      <c r="H209" t="s">
        <v>798</v>
      </c>
      <c r="I209" t="s">
        <v>1253</v>
      </c>
    </row>
    <row r="210" spans="1:11" x14ac:dyDescent="0.3">
      <c r="A210" s="1">
        <v>44741</v>
      </c>
      <c r="B210" t="s">
        <v>10193</v>
      </c>
      <c r="C210" t="s">
        <v>10415</v>
      </c>
      <c r="D210" t="s">
        <v>5648</v>
      </c>
      <c r="F210">
        <v>23.8</v>
      </c>
      <c r="G210">
        <v>0</v>
      </c>
      <c r="H210" t="s">
        <v>798</v>
      </c>
      <c r="I210" t="s">
        <v>1253</v>
      </c>
    </row>
    <row r="211" spans="1:11" x14ac:dyDescent="0.3">
      <c r="A211" s="1">
        <v>44741</v>
      </c>
      <c r="B211" t="s">
        <v>10193</v>
      </c>
      <c r="C211" t="s">
        <v>10416</v>
      </c>
      <c r="D211" t="s">
        <v>5648</v>
      </c>
      <c r="F211">
        <v>30</v>
      </c>
      <c r="G211">
        <v>0</v>
      </c>
      <c r="H211" t="s">
        <v>798</v>
      </c>
      <c r="I211" t="s">
        <v>1253</v>
      </c>
    </row>
    <row r="212" spans="1:11" x14ac:dyDescent="0.3">
      <c r="A212" s="1">
        <v>44741</v>
      </c>
      <c r="B212" t="s">
        <v>10193</v>
      </c>
      <c r="C212" t="s">
        <v>10417</v>
      </c>
      <c r="D212" t="s">
        <v>5648</v>
      </c>
      <c r="F212">
        <v>24.3</v>
      </c>
      <c r="G212">
        <v>0</v>
      </c>
      <c r="H212" t="s">
        <v>798</v>
      </c>
      <c r="I212" t="s">
        <v>1253</v>
      </c>
    </row>
    <row r="213" spans="1:11" x14ac:dyDescent="0.3">
      <c r="A213" s="1">
        <v>44741</v>
      </c>
      <c r="B213" t="s">
        <v>10193</v>
      </c>
      <c r="C213" t="s">
        <v>10418</v>
      </c>
      <c r="D213" t="s">
        <v>6068</v>
      </c>
      <c r="F213">
        <v>24</v>
      </c>
      <c r="G213">
        <v>0</v>
      </c>
      <c r="H213" t="s">
        <v>194</v>
      </c>
      <c r="I213" t="s">
        <v>1253</v>
      </c>
    </row>
    <row r="214" spans="1:11" x14ac:dyDescent="0.3">
      <c r="A214" s="1">
        <v>44741</v>
      </c>
      <c r="B214" t="s">
        <v>10193</v>
      </c>
      <c r="C214" t="s">
        <v>10419</v>
      </c>
      <c r="D214" t="s">
        <v>6068</v>
      </c>
      <c r="F214">
        <v>28</v>
      </c>
      <c r="G214">
        <v>0</v>
      </c>
      <c r="H214" t="s">
        <v>194</v>
      </c>
      <c r="I214" t="s">
        <v>1253</v>
      </c>
    </row>
    <row r="215" spans="1:11" x14ac:dyDescent="0.3">
      <c r="A215" s="1">
        <v>44741</v>
      </c>
      <c r="B215" t="s">
        <v>10193</v>
      </c>
      <c r="C215" t="s">
        <v>10420</v>
      </c>
      <c r="D215" t="s">
        <v>6068</v>
      </c>
      <c r="F215">
        <v>28.8</v>
      </c>
      <c r="G215">
        <v>0</v>
      </c>
      <c r="H215" t="s">
        <v>194</v>
      </c>
      <c r="I215" t="s">
        <v>1253</v>
      </c>
    </row>
    <row r="216" spans="1:11" x14ac:dyDescent="0.3">
      <c r="A216" s="1">
        <v>44741</v>
      </c>
      <c r="B216" t="s">
        <v>10193</v>
      </c>
      <c r="C216" t="s">
        <v>10421</v>
      </c>
      <c r="D216" t="s">
        <v>6068</v>
      </c>
      <c r="F216">
        <v>28.7</v>
      </c>
      <c r="G216">
        <v>0</v>
      </c>
      <c r="H216" t="s">
        <v>194</v>
      </c>
      <c r="I216" t="s">
        <v>1253</v>
      </c>
    </row>
    <row r="217" spans="1:11" x14ac:dyDescent="0.3">
      <c r="A217" s="1">
        <v>44742</v>
      </c>
      <c r="B217" t="s">
        <v>10193</v>
      </c>
      <c r="C217" t="s">
        <v>10422</v>
      </c>
      <c r="D217" t="s">
        <v>5648</v>
      </c>
      <c r="F217">
        <v>22</v>
      </c>
      <c r="G217">
        <v>0</v>
      </c>
      <c r="H217" t="s">
        <v>798</v>
      </c>
      <c r="I217" t="s">
        <v>1253</v>
      </c>
    </row>
    <row r="218" spans="1:11" x14ac:dyDescent="0.3">
      <c r="A218" s="1">
        <v>44742</v>
      </c>
      <c r="B218" t="s">
        <v>10193</v>
      </c>
      <c r="C218" t="s">
        <v>10423</v>
      </c>
      <c r="D218" t="s">
        <v>5648</v>
      </c>
      <c r="F218">
        <v>25.3</v>
      </c>
      <c r="G218">
        <v>0</v>
      </c>
      <c r="H218" t="s">
        <v>798</v>
      </c>
      <c r="I218" t="s">
        <v>1253</v>
      </c>
    </row>
    <row r="219" spans="1:11" x14ac:dyDescent="0.3">
      <c r="A219" s="1">
        <v>44742</v>
      </c>
      <c r="B219" t="s">
        <v>10193</v>
      </c>
      <c r="C219" t="s">
        <v>10424</v>
      </c>
      <c r="D219" t="s">
        <v>5648</v>
      </c>
      <c r="F219">
        <v>23.1</v>
      </c>
      <c r="G219">
        <v>0</v>
      </c>
      <c r="H219" t="s">
        <v>798</v>
      </c>
      <c r="I219" t="s">
        <v>1253</v>
      </c>
    </row>
    <row r="220" spans="1:11" x14ac:dyDescent="0.3">
      <c r="A220" s="1">
        <v>44742</v>
      </c>
      <c r="B220" t="s">
        <v>10193</v>
      </c>
      <c r="C220" t="s">
        <v>10425</v>
      </c>
      <c r="D220" t="s">
        <v>5648</v>
      </c>
      <c r="F220">
        <v>27.8</v>
      </c>
      <c r="G220">
        <v>0</v>
      </c>
      <c r="H220" t="s">
        <v>798</v>
      </c>
      <c r="I220" t="s">
        <v>1253</v>
      </c>
    </row>
    <row r="221" spans="1:11" x14ac:dyDescent="0.3">
      <c r="A221" s="1">
        <v>44742</v>
      </c>
      <c r="B221" t="s">
        <v>10193</v>
      </c>
      <c r="C221" t="s">
        <v>10426</v>
      </c>
      <c r="D221" t="s">
        <v>5648</v>
      </c>
      <c r="F221">
        <v>22.8</v>
      </c>
      <c r="G221">
        <v>0</v>
      </c>
      <c r="H221" t="s">
        <v>798</v>
      </c>
      <c r="I221" t="s">
        <v>1253</v>
      </c>
    </row>
    <row r="222" spans="1:11" x14ac:dyDescent="0.3">
      <c r="A222" s="1">
        <v>44742</v>
      </c>
      <c r="B222" t="s">
        <v>10193</v>
      </c>
      <c r="C222" t="s">
        <v>10427</v>
      </c>
      <c r="D222" t="s">
        <v>5648</v>
      </c>
      <c r="F222">
        <v>28</v>
      </c>
      <c r="G222">
        <v>0</v>
      </c>
      <c r="H222" t="s">
        <v>798</v>
      </c>
      <c r="I222" t="s">
        <v>1253</v>
      </c>
    </row>
    <row r="223" spans="1:11" x14ac:dyDescent="0.3">
      <c r="A223" s="1">
        <v>44743</v>
      </c>
      <c r="B223" t="s">
        <v>10193</v>
      </c>
      <c r="C223" t="s">
        <v>10428</v>
      </c>
      <c r="D223" t="s">
        <v>10429</v>
      </c>
      <c r="F223">
        <v>28.5</v>
      </c>
      <c r="G223">
        <v>0</v>
      </c>
      <c r="H223" t="s">
        <v>10430</v>
      </c>
      <c r="I223" t="s">
        <v>15</v>
      </c>
      <c r="J223" s="1">
        <v>44747</v>
      </c>
      <c r="K223">
        <v>8328</v>
      </c>
    </row>
    <row r="224" spans="1:11" x14ac:dyDescent="0.3">
      <c r="A224" s="1">
        <v>44743</v>
      </c>
      <c r="B224" t="s">
        <v>10193</v>
      </c>
      <c r="C224" t="s">
        <v>10431</v>
      </c>
      <c r="D224" t="s">
        <v>10429</v>
      </c>
      <c r="F224">
        <v>23</v>
      </c>
      <c r="G224">
        <v>0</v>
      </c>
      <c r="H224" t="s">
        <v>10430</v>
      </c>
      <c r="I224" t="s">
        <v>15</v>
      </c>
      <c r="J224" s="1">
        <v>44747</v>
      </c>
      <c r="K224">
        <v>8328</v>
      </c>
    </row>
    <row r="225" spans="1:11" x14ac:dyDescent="0.3">
      <c r="A225" s="1">
        <v>44743</v>
      </c>
      <c r="B225" t="s">
        <v>10193</v>
      </c>
      <c r="C225" t="s">
        <v>10432</v>
      </c>
      <c r="D225" t="s">
        <v>10429</v>
      </c>
      <c r="F225">
        <v>30.5</v>
      </c>
      <c r="G225">
        <v>0</v>
      </c>
      <c r="H225" t="s">
        <v>10430</v>
      </c>
      <c r="I225" t="s">
        <v>15</v>
      </c>
      <c r="J225" s="1">
        <v>44747</v>
      </c>
      <c r="K225">
        <v>8328</v>
      </c>
    </row>
    <row r="226" spans="1:11" x14ac:dyDescent="0.3">
      <c r="A226" s="1">
        <v>44743</v>
      </c>
      <c r="B226" t="s">
        <v>10193</v>
      </c>
      <c r="C226" t="s">
        <v>10433</v>
      </c>
      <c r="D226" t="s">
        <v>6170</v>
      </c>
      <c r="F226">
        <v>33.799999999999997</v>
      </c>
      <c r="G226">
        <v>0</v>
      </c>
      <c r="H226" t="s">
        <v>14</v>
      </c>
      <c r="I226" t="s">
        <v>1253</v>
      </c>
    </row>
    <row r="227" spans="1:11" x14ac:dyDescent="0.3">
      <c r="A227" s="1">
        <v>44743</v>
      </c>
      <c r="B227" t="s">
        <v>10193</v>
      </c>
      <c r="C227" t="s">
        <v>10434</v>
      </c>
      <c r="D227" t="s">
        <v>6170</v>
      </c>
      <c r="F227">
        <v>30</v>
      </c>
      <c r="G227">
        <v>0</v>
      </c>
      <c r="H227" t="s">
        <v>14</v>
      </c>
      <c r="I227" t="s">
        <v>1253</v>
      </c>
    </row>
    <row r="228" spans="1:11" x14ac:dyDescent="0.3">
      <c r="A228" s="1">
        <v>44743</v>
      </c>
      <c r="B228" t="s">
        <v>10193</v>
      </c>
      <c r="C228" t="s">
        <v>10435</v>
      </c>
      <c r="D228" t="s">
        <v>6170</v>
      </c>
      <c r="F228">
        <v>32.5</v>
      </c>
      <c r="G228">
        <v>0</v>
      </c>
      <c r="H228" t="s">
        <v>14</v>
      </c>
      <c r="I228" t="s">
        <v>1253</v>
      </c>
    </row>
    <row r="229" spans="1:11" x14ac:dyDescent="0.3">
      <c r="A229" s="1">
        <v>44743</v>
      </c>
      <c r="B229" t="s">
        <v>10193</v>
      </c>
      <c r="C229" t="s">
        <v>10436</v>
      </c>
      <c r="D229" t="s">
        <v>6170</v>
      </c>
      <c r="F229">
        <v>32.200000000000003</v>
      </c>
      <c r="G229">
        <v>0</v>
      </c>
      <c r="H229" t="s">
        <v>14</v>
      </c>
      <c r="I229" t="s">
        <v>1253</v>
      </c>
    </row>
    <row r="230" spans="1:11" x14ac:dyDescent="0.3">
      <c r="A230" s="1">
        <v>44743</v>
      </c>
      <c r="B230" t="s">
        <v>10193</v>
      </c>
      <c r="C230" t="s">
        <v>10437</v>
      </c>
      <c r="D230" t="s">
        <v>6170</v>
      </c>
      <c r="F230">
        <v>31.2</v>
      </c>
      <c r="G230">
        <v>0</v>
      </c>
      <c r="H230" t="s">
        <v>14</v>
      </c>
      <c r="I230" t="s">
        <v>1253</v>
      </c>
    </row>
    <row r="231" spans="1:11" x14ac:dyDescent="0.3">
      <c r="A231" s="1">
        <v>44743</v>
      </c>
      <c r="B231" t="s">
        <v>10193</v>
      </c>
      <c r="C231" t="s">
        <v>10438</v>
      </c>
      <c r="D231" t="s">
        <v>6170</v>
      </c>
      <c r="F231">
        <v>32</v>
      </c>
      <c r="G231">
        <v>0</v>
      </c>
      <c r="H231" t="s">
        <v>14</v>
      </c>
      <c r="I231" t="s">
        <v>1253</v>
      </c>
    </row>
    <row r="232" spans="1:11" x14ac:dyDescent="0.3">
      <c r="A232" s="1">
        <v>44744</v>
      </c>
      <c r="B232" t="s">
        <v>10193</v>
      </c>
      <c r="C232" t="s">
        <v>10439</v>
      </c>
      <c r="D232" t="s">
        <v>10440</v>
      </c>
      <c r="F232">
        <v>27.3</v>
      </c>
      <c r="G232">
        <v>0</v>
      </c>
      <c r="H232" t="s">
        <v>10430</v>
      </c>
      <c r="I232" t="s">
        <v>15</v>
      </c>
      <c r="J232" s="1">
        <v>44747</v>
      </c>
      <c r="K232">
        <v>8328</v>
      </c>
    </row>
    <row r="233" spans="1:11" x14ac:dyDescent="0.3">
      <c r="A233" s="1">
        <v>44744</v>
      </c>
      <c r="B233" t="s">
        <v>10193</v>
      </c>
      <c r="C233" t="s">
        <v>10441</v>
      </c>
      <c r="D233" t="s">
        <v>10440</v>
      </c>
      <c r="F233">
        <v>31.3</v>
      </c>
      <c r="G233">
        <v>0</v>
      </c>
      <c r="H233" t="s">
        <v>10430</v>
      </c>
      <c r="I233" t="s">
        <v>15</v>
      </c>
      <c r="J233" s="1">
        <v>44747</v>
      </c>
      <c r="K233">
        <v>8328</v>
      </c>
    </row>
    <row r="234" spans="1:11" x14ac:dyDescent="0.3">
      <c r="A234" s="1">
        <v>44744</v>
      </c>
      <c r="B234" t="s">
        <v>10193</v>
      </c>
      <c r="C234" t="s">
        <v>10442</v>
      </c>
      <c r="D234" t="s">
        <v>6170</v>
      </c>
      <c r="F234">
        <v>31.4</v>
      </c>
      <c r="G234">
        <v>0</v>
      </c>
      <c r="H234" t="s">
        <v>14</v>
      </c>
      <c r="I234" t="s">
        <v>1253</v>
      </c>
    </row>
    <row r="235" spans="1:11" x14ac:dyDescent="0.3">
      <c r="A235" s="1">
        <v>44744</v>
      </c>
      <c r="B235" t="s">
        <v>10193</v>
      </c>
      <c r="C235" t="s">
        <v>10443</v>
      </c>
      <c r="D235" t="s">
        <v>6170</v>
      </c>
      <c r="F235">
        <v>30.4</v>
      </c>
      <c r="G235">
        <v>0</v>
      </c>
      <c r="H235" t="s">
        <v>14</v>
      </c>
      <c r="I235" t="s">
        <v>1253</v>
      </c>
    </row>
    <row r="236" spans="1:11" x14ac:dyDescent="0.3">
      <c r="A236" s="1">
        <v>44744</v>
      </c>
      <c r="B236" t="s">
        <v>10193</v>
      </c>
      <c r="C236" t="s">
        <v>10444</v>
      </c>
      <c r="D236" t="s">
        <v>6170</v>
      </c>
      <c r="F236">
        <v>26.5</v>
      </c>
      <c r="G236">
        <v>0</v>
      </c>
      <c r="H236" t="s">
        <v>14</v>
      </c>
      <c r="I236" t="s">
        <v>1253</v>
      </c>
    </row>
    <row r="237" spans="1:11" x14ac:dyDescent="0.3">
      <c r="A237" s="1">
        <v>44744</v>
      </c>
      <c r="B237" t="s">
        <v>10193</v>
      </c>
      <c r="C237" t="s">
        <v>10445</v>
      </c>
      <c r="D237" t="s">
        <v>6170</v>
      </c>
      <c r="F237">
        <v>28.3</v>
      </c>
      <c r="G237">
        <v>0.5</v>
      </c>
      <c r="H237" t="s">
        <v>14</v>
      </c>
      <c r="I237" t="s">
        <v>1253</v>
      </c>
    </row>
    <row r="238" spans="1:11" x14ac:dyDescent="0.3">
      <c r="A238" s="1">
        <v>44747</v>
      </c>
      <c r="B238" t="s">
        <v>10193</v>
      </c>
      <c r="C238" t="s">
        <v>10446</v>
      </c>
      <c r="D238" t="s">
        <v>5834</v>
      </c>
      <c r="F238">
        <v>35.5</v>
      </c>
      <c r="G238">
        <v>0</v>
      </c>
      <c r="H238" t="s">
        <v>1691</v>
      </c>
      <c r="I238" t="s">
        <v>1253</v>
      </c>
    </row>
    <row r="239" spans="1:11" x14ac:dyDescent="0.3">
      <c r="A239" s="1">
        <v>44747</v>
      </c>
      <c r="B239" t="s">
        <v>10193</v>
      </c>
      <c r="C239" t="s">
        <v>10447</v>
      </c>
      <c r="D239" t="s">
        <v>5834</v>
      </c>
      <c r="F239">
        <v>31</v>
      </c>
      <c r="G239">
        <v>0</v>
      </c>
      <c r="H239" t="s">
        <v>1691</v>
      </c>
      <c r="I239" t="s">
        <v>1253</v>
      </c>
    </row>
    <row r="240" spans="1:11" x14ac:dyDescent="0.3">
      <c r="A240" s="1">
        <v>44747</v>
      </c>
      <c r="B240" t="s">
        <v>10193</v>
      </c>
      <c r="C240" t="s">
        <v>10448</v>
      </c>
      <c r="D240" t="s">
        <v>5834</v>
      </c>
      <c r="F240">
        <v>29.5</v>
      </c>
      <c r="G240">
        <v>0</v>
      </c>
      <c r="H240" t="s">
        <v>1691</v>
      </c>
      <c r="I240" t="s">
        <v>1253</v>
      </c>
    </row>
    <row r="241" spans="1:9" x14ac:dyDescent="0.3">
      <c r="A241" s="1">
        <v>44747</v>
      </c>
      <c r="B241" t="s">
        <v>10193</v>
      </c>
      <c r="C241" t="s">
        <v>10449</v>
      </c>
      <c r="D241" t="s">
        <v>5834</v>
      </c>
      <c r="F241">
        <v>30.2</v>
      </c>
      <c r="G241">
        <v>0</v>
      </c>
      <c r="H241" t="s">
        <v>1691</v>
      </c>
      <c r="I241" t="s">
        <v>1253</v>
      </c>
    </row>
    <row r="242" spans="1:9" x14ac:dyDescent="0.3">
      <c r="A242" s="1">
        <v>44747</v>
      </c>
      <c r="B242" t="s">
        <v>10193</v>
      </c>
      <c r="C242" t="s">
        <v>10450</v>
      </c>
      <c r="D242" t="s">
        <v>5834</v>
      </c>
      <c r="F242">
        <v>27.8</v>
      </c>
      <c r="G242">
        <v>0</v>
      </c>
      <c r="H242" t="s">
        <v>1691</v>
      </c>
      <c r="I242" t="s">
        <v>1253</v>
      </c>
    </row>
    <row r="243" spans="1:9" x14ac:dyDescent="0.3">
      <c r="A243" s="1">
        <v>44747</v>
      </c>
      <c r="B243" t="s">
        <v>10193</v>
      </c>
      <c r="C243" t="s">
        <v>10451</v>
      </c>
      <c r="D243" t="s">
        <v>5834</v>
      </c>
      <c r="F243">
        <v>16</v>
      </c>
      <c r="G243">
        <v>0</v>
      </c>
      <c r="H243" t="s">
        <v>1691</v>
      </c>
      <c r="I243" t="s">
        <v>1253</v>
      </c>
    </row>
    <row r="244" spans="1:9" x14ac:dyDescent="0.3">
      <c r="A244" s="1">
        <v>44748</v>
      </c>
      <c r="B244" t="s">
        <v>10193</v>
      </c>
      <c r="C244" t="s">
        <v>10452</v>
      </c>
      <c r="D244" t="s">
        <v>6057</v>
      </c>
      <c r="F244">
        <v>24</v>
      </c>
      <c r="G244">
        <v>0</v>
      </c>
      <c r="H244" t="s">
        <v>1648</v>
      </c>
      <c r="I244" t="s">
        <v>1253</v>
      </c>
    </row>
    <row r="245" spans="1:9" x14ac:dyDescent="0.3">
      <c r="A245" s="1">
        <v>44748</v>
      </c>
      <c r="B245" t="s">
        <v>10193</v>
      </c>
      <c r="C245" t="s">
        <v>10453</v>
      </c>
      <c r="D245" t="s">
        <v>6057</v>
      </c>
      <c r="F245">
        <v>25.5</v>
      </c>
      <c r="G245">
        <v>0</v>
      </c>
      <c r="H245" t="s">
        <v>1648</v>
      </c>
      <c r="I245" t="s">
        <v>1253</v>
      </c>
    </row>
    <row r="246" spans="1:9" x14ac:dyDescent="0.3">
      <c r="A246" s="1">
        <v>44748</v>
      </c>
      <c r="B246" t="s">
        <v>10193</v>
      </c>
      <c r="C246" t="s">
        <v>10454</v>
      </c>
      <c r="D246" t="s">
        <v>6057</v>
      </c>
      <c r="F246">
        <v>24.3</v>
      </c>
      <c r="G246">
        <v>0</v>
      </c>
      <c r="H246" t="s">
        <v>1648</v>
      </c>
      <c r="I246" t="s">
        <v>1253</v>
      </c>
    </row>
    <row r="247" spans="1:9" x14ac:dyDescent="0.3">
      <c r="A247" s="1">
        <v>44748</v>
      </c>
      <c r="B247" t="s">
        <v>10193</v>
      </c>
      <c r="C247" t="s">
        <v>10455</v>
      </c>
      <c r="D247" t="s">
        <v>6057</v>
      </c>
      <c r="F247">
        <v>25.7</v>
      </c>
      <c r="G247">
        <v>0.5</v>
      </c>
      <c r="H247" t="s">
        <v>1648</v>
      </c>
      <c r="I247" t="s">
        <v>1253</v>
      </c>
    </row>
    <row r="248" spans="1:9" x14ac:dyDescent="0.3">
      <c r="A248" s="1">
        <v>44748</v>
      </c>
      <c r="B248" t="s">
        <v>10193</v>
      </c>
      <c r="C248" t="s">
        <v>10456</v>
      </c>
      <c r="D248" t="s">
        <v>6092</v>
      </c>
      <c r="F248">
        <v>25.2</v>
      </c>
      <c r="G248">
        <v>0</v>
      </c>
      <c r="H248" t="s">
        <v>1648</v>
      </c>
      <c r="I248" t="s">
        <v>1253</v>
      </c>
    </row>
    <row r="249" spans="1:9" x14ac:dyDescent="0.3">
      <c r="A249" s="1">
        <v>44748</v>
      </c>
      <c r="B249" t="s">
        <v>10193</v>
      </c>
      <c r="C249" t="s">
        <v>10457</v>
      </c>
      <c r="D249" t="s">
        <v>6092</v>
      </c>
      <c r="F249">
        <v>23.1</v>
      </c>
      <c r="G249">
        <v>0</v>
      </c>
      <c r="H249" t="s">
        <v>1648</v>
      </c>
      <c r="I249" t="s">
        <v>1253</v>
      </c>
    </row>
    <row r="250" spans="1:9" x14ac:dyDescent="0.3">
      <c r="A250" s="1">
        <v>44748</v>
      </c>
      <c r="B250" t="s">
        <v>10193</v>
      </c>
      <c r="C250" t="s">
        <v>10458</v>
      </c>
      <c r="D250" t="s">
        <v>6092</v>
      </c>
      <c r="F250">
        <v>29.3</v>
      </c>
      <c r="G250">
        <v>0</v>
      </c>
      <c r="H250" t="s">
        <v>1648</v>
      </c>
      <c r="I250" t="s">
        <v>1253</v>
      </c>
    </row>
    <row r="251" spans="1:9" x14ac:dyDescent="0.3">
      <c r="A251" s="1">
        <v>44748</v>
      </c>
      <c r="B251" t="s">
        <v>10193</v>
      </c>
      <c r="C251" t="s">
        <v>10459</v>
      </c>
      <c r="D251" t="s">
        <v>6092</v>
      </c>
      <c r="F251">
        <v>25.5</v>
      </c>
      <c r="G251">
        <v>0.2</v>
      </c>
      <c r="H251" t="s">
        <v>1648</v>
      </c>
      <c r="I251" t="s">
        <v>1253</v>
      </c>
    </row>
    <row r="252" spans="1:9" x14ac:dyDescent="0.3">
      <c r="A252" s="1">
        <v>44748</v>
      </c>
      <c r="B252" t="s">
        <v>10193</v>
      </c>
      <c r="C252" t="s">
        <v>10460</v>
      </c>
      <c r="D252" t="s">
        <v>6308</v>
      </c>
      <c r="F252">
        <v>73</v>
      </c>
      <c r="G252">
        <v>0</v>
      </c>
      <c r="H252" t="s">
        <v>178</v>
      </c>
      <c r="I252" t="s">
        <v>15</v>
      </c>
    </row>
    <row r="253" spans="1:9" x14ac:dyDescent="0.3">
      <c r="A253" s="1">
        <v>44748</v>
      </c>
      <c r="B253" t="s">
        <v>10193</v>
      </c>
      <c r="C253" t="s">
        <v>10461</v>
      </c>
      <c r="D253" t="s">
        <v>5643</v>
      </c>
      <c r="F253">
        <v>95</v>
      </c>
      <c r="G253">
        <v>0</v>
      </c>
      <c r="H253" t="s">
        <v>178</v>
      </c>
      <c r="I253" t="s">
        <v>15</v>
      </c>
    </row>
    <row r="254" spans="1:9" x14ac:dyDescent="0.3">
      <c r="A254" s="1">
        <v>44748</v>
      </c>
      <c r="B254" t="s">
        <v>10193</v>
      </c>
      <c r="C254" t="s">
        <v>10462</v>
      </c>
      <c r="D254" t="s">
        <v>6841</v>
      </c>
      <c r="F254">
        <v>11.4</v>
      </c>
      <c r="G254">
        <v>0</v>
      </c>
      <c r="I254" t="s">
        <v>1253</v>
      </c>
    </row>
    <row r="255" spans="1:9" x14ac:dyDescent="0.3">
      <c r="A255" s="1">
        <v>44749</v>
      </c>
      <c r="B255" t="s">
        <v>10193</v>
      </c>
      <c r="C255" t="s">
        <v>10463</v>
      </c>
      <c r="D255" t="s">
        <v>6302</v>
      </c>
      <c r="F255">
        <v>31</v>
      </c>
      <c r="G255">
        <v>0</v>
      </c>
      <c r="H255" t="s">
        <v>178</v>
      </c>
      <c r="I255" t="s">
        <v>1253</v>
      </c>
    </row>
    <row r="256" spans="1:9" x14ac:dyDescent="0.3">
      <c r="A256" s="1">
        <v>44749</v>
      </c>
      <c r="B256" t="s">
        <v>10193</v>
      </c>
      <c r="C256" t="s">
        <v>10464</v>
      </c>
      <c r="D256" t="s">
        <v>6302</v>
      </c>
      <c r="F256">
        <v>19</v>
      </c>
      <c r="G256">
        <v>0</v>
      </c>
      <c r="H256" t="s">
        <v>178</v>
      </c>
      <c r="I256" t="s">
        <v>1253</v>
      </c>
    </row>
    <row r="257" spans="1:9" x14ac:dyDescent="0.3">
      <c r="A257" s="1">
        <v>44749</v>
      </c>
      <c r="B257" t="s">
        <v>10193</v>
      </c>
      <c r="C257" t="s">
        <v>10465</v>
      </c>
      <c r="D257" t="s">
        <v>6302</v>
      </c>
      <c r="F257">
        <v>30.2</v>
      </c>
      <c r="G257">
        <v>0</v>
      </c>
      <c r="H257" t="s">
        <v>178</v>
      </c>
      <c r="I257" t="s">
        <v>1253</v>
      </c>
    </row>
    <row r="258" spans="1:9" x14ac:dyDescent="0.3">
      <c r="A258" s="1">
        <v>44749</v>
      </c>
      <c r="B258" t="s">
        <v>10193</v>
      </c>
      <c r="C258" t="s">
        <v>10466</v>
      </c>
      <c r="D258" t="s">
        <v>6302</v>
      </c>
      <c r="F258">
        <v>21.8</v>
      </c>
      <c r="G258">
        <v>0</v>
      </c>
      <c r="H258" t="s">
        <v>178</v>
      </c>
      <c r="I258" t="s">
        <v>1253</v>
      </c>
    </row>
    <row r="259" spans="1:9" x14ac:dyDescent="0.3">
      <c r="A259" s="1">
        <v>44750</v>
      </c>
      <c r="B259" t="s">
        <v>10193</v>
      </c>
      <c r="C259" t="s">
        <v>10467</v>
      </c>
      <c r="D259" t="s">
        <v>5860</v>
      </c>
      <c r="F259">
        <v>37</v>
      </c>
      <c r="G259">
        <v>0</v>
      </c>
      <c r="H259" t="s">
        <v>378</v>
      </c>
      <c r="I259" t="s">
        <v>1253</v>
      </c>
    </row>
    <row r="260" spans="1:9" x14ac:dyDescent="0.3">
      <c r="A260" s="1">
        <v>44750</v>
      </c>
      <c r="B260" t="s">
        <v>10193</v>
      </c>
      <c r="C260" t="s">
        <v>10468</v>
      </c>
      <c r="D260" t="s">
        <v>5860</v>
      </c>
      <c r="F260">
        <v>37.799999999999997</v>
      </c>
      <c r="G260">
        <v>0</v>
      </c>
      <c r="H260" t="s">
        <v>378</v>
      </c>
      <c r="I260" t="s">
        <v>1253</v>
      </c>
    </row>
    <row r="261" spans="1:9" x14ac:dyDescent="0.3">
      <c r="A261" s="1">
        <v>44750</v>
      </c>
      <c r="B261" t="s">
        <v>10193</v>
      </c>
      <c r="C261" t="s">
        <v>10469</v>
      </c>
      <c r="D261" t="s">
        <v>5860</v>
      </c>
      <c r="F261">
        <v>38</v>
      </c>
      <c r="G261">
        <v>0</v>
      </c>
      <c r="H261" t="s">
        <v>378</v>
      </c>
      <c r="I261" t="s">
        <v>1253</v>
      </c>
    </row>
    <row r="262" spans="1:9" x14ac:dyDescent="0.3">
      <c r="A262" s="1">
        <v>44750</v>
      </c>
      <c r="B262" t="s">
        <v>10193</v>
      </c>
      <c r="C262" t="s">
        <v>10470</v>
      </c>
      <c r="D262" t="s">
        <v>5860</v>
      </c>
      <c r="F262">
        <v>35.6</v>
      </c>
      <c r="G262">
        <v>0</v>
      </c>
      <c r="H262" t="s">
        <v>378</v>
      </c>
      <c r="I262" t="s">
        <v>1253</v>
      </c>
    </row>
    <row r="263" spans="1:9" x14ac:dyDescent="0.3">
      <c r="A263" s="1">
        <v>44750</v>
      </c>
      <c r="B263" t="s">
        <v>10193</v>
      </c>
      <c r="C263" t="s">
        <v>10471</v>
      </c>
      <c r="D263" t="s">
        <v>5860</v>
      </c>
      <c r="F263">
        <v>35.6</v>
      </c>
      <c r="G263">
        <v>0</v>
      </c>
      <c r="H263" t="s">
        <v>378</v>
      </c>
      <c r="I263" t="s">
        <v>1253</v>
      </c>
    </row>
    <row r="264" spans="1:9" x14ac:dyDescent="0.3">
      <c r="A264" s="1">
        <v>44750</v>
      </c>
      <c r="B264" t="s">
        <v>10193</v>
      </c>
      <c r="C264" t="s">
        <v>10472</v>
      </c>
      <c r="D264" t="s">
        <v>5905</v>
      </c>
      <c r="F264">
        <v>37</v>
      </c>
      <c r="G264">
        <v>0</v>
      </c>
      <c r="H264" t="s">
        <v>378</v>
      </c>
      <c r="I264" t="s">
        <v>1253</v>
      </c>
    </row>
    <row r="265" spans="1:9" x14ac:dyDescent="0.3">
      <c r="A265" s="1">
        <v>44750</v>
      </c>
      <c r="B265" t="s">
        <v>10193</v>
      </c>
      <c r="C265" t="s">
        <v>10473</v>
      </c>
      <c r="D265" t="s">
        <v>5905</v>
      </c>
      <c r="F265">
        <v>41</v>
      </c>
      <c r="G265">
        <v>0</v>
      </c>
      <c r="H265" t="s">
        <v>378</v>
      </c>
      <c r="I265" t="s">
        <v>1253</v>
      </c>
    </row>
    <row r="266" spans="1:9" x14ac:dyDescent="0.3">
      <c r="A266" s="1">
        <v>44750</v>
      </c>
      <c r="B266" t="s">
        <v>10193</v>
      </c>
      <c r="C266" t="s">
        <v>10474</v>
      </c>
      <c r="D266" t="s">
        <v>5905</v>
      </c>
      <c r="F266">
        <v>37.6</v>
      </c>
      <c r="G266">
        <v>0</v>
      </c>
      <c r="H266" t="s">
        <v>378</v>
      </c>
      <c r="I266" t="s">
        <v>1253</v>
      </c>
    </row>
    <row r="267" spans="1:9" x14ac:dyDescent="0.3">
      <c r="A267" s="1">
        <v>44750</v>
      </c>
      <c r="B267" t="s">
        <v>10193</v>
      </c>
      <c r="C267" t="s">
        <v>10475</v>
      </c>
      <c r="D267" t="s">
        <v>5905</v>
      </c>
      <c r="F267">
        <v>46</v>
      </c>
      <c r="G267">
        <v>0</v>
      </c>
      <c r="H267" t="s">
        <v>378</v>
      </c>
      <c r="I267" t="s">
        <v>1253</v>
      </c>
    </row>
    <row r="268" spans="1:9" x14ac:dyDescent="0.3">
      <c r="A268" s="1">
        <v>44750</v>
      </c>
      <c r="B268" t="s">
        <v>10193</v>
      </c>
      <c r="C268" t="s">
        <v>10476</v>
      </c>
      <c r="D268" t="s">
        <v>9582</v>
      </c>
      <c r="F268">
        <v>29</v>
      </c>
      <c r="G268">
        <v>0</v>
      </c>
      <c r="H268" t="s">
        <v>178</v>
      </c>
      <c r="I268" t="s">
        <v>1253</v>
      </c>
    </row>
    <row r="269" spans="1:9" x14ac:dyDescent="0.3">
      <c r="A269" s="1">
        <v>44750</v>
      </c>
      <c r="B269" t="s">
        <v>10193</v>
      </c>
      <c r="C269" t="s">
        <v>10477</v>
      </c>
      <c r="D269" t="s">
        <v>9582</v>
      </c>
      <c r="F269">
        <v>27.5</v>
      </c>
      <c r="G269">
        <v>0</v>
      </c>
      <c r="H269" t="s">
        <v>178</v>
      </c>
      <c r="I269" t="s">
        <v>1253</v>
      </c>
    </row>
    <row r="270" spans="1:9" x14ac:dyDescent="0.3">
      <c r="A270" s="1">
        <v>44750</v>
      </c>
      <c r="B270" t="s">
        <v>10193</v>
      </c>
      <c r="C270" t="s">
        <v>10478</v>
      </c>
      <c r="D270" t="s">
        <v>6302</v>
      </c>
      <c r="F270">
        <v>34.700000000000003</v>
      </c>
      <c r="G270">
        <v>0</v>
      </c>
      <c r="H270" t="s">
        <v>178</v>
      </c>
      <c r="I270" t="s">
        <v>1253</v>
      </c>
    </row>
    <row r="271" spans="1:9" x14ac:dyDescent="0.3">
      <c r="A271" s="1">
        <v>44750</v>
      </c>
      <c r="B271" t="s">
        <v>10193</v>
      </c>
      <c r="C271" t="s">
        <v>10479</v>
      </c>
      <c r="D271" t="s">
        <v>6302</v>
      </c>
      <c r="F271">
        <v>16.399999999999999</v>
      </c>
      <c r="G271">
        <v>0</v>
      </c>
      <c r="H271" t="s">
        <v>178</v>
      </c>
      <c r="I271" t="s">
        <v>1253</v>
      </c>
    </row>
    <row r="272" spans="1:9" x14ac:dyDescent="0.3">
      <c r="A272" s="1">
        <v>44750</v>
      </c>
      <c r="B272" t="s">
        <v>10193</v>
      </c>
      <c r="C272" t="s">
        <v>10480</v>
      </c>
      <c r="D272" t="s">
        <v>6302</v>
      </c>
      <c r="F272">
        <v>29</v>
      </c>
      <c r="G272">
        <v>0</v>
      </c>
      <c r="H272" t="s">
        <v>178</v>
      </c>
      <c r="I272" t="s">
        <v>1253</v>
      </c>
    </row>
    <row r="273" spans="1:9" x14ac:dyDescent="0.3">
      <c r="A273" s="1">
        <v>44750</v>
      </c>
      <c r="B273" t="s">
        <v>10193</v>
      </c>
      <c r="C273" t="s">
        <v>10481</v>
      </c>
      <c r="D273" t="s">
        <v>6302</v>
      </c>
      <c r="F273">
        <v>21</v>
      </c>
      <c r="G273">
        <v>0</v>
      </c>
      <c r="H273" t="s">
        <v>178</v>
      </c>
      <c r="I273" t="s">
        <v>1253</v>
      </c>
    </row>
    <row r="274" spans="1:9" x14ac:dyDescent="0.3">
      <c r="A274" s="1">
        <v>44751</v>
      </c>
      <c r="B274" t="s">
        <v>10193</v>
      </c>
      <c r="C274" t="s">
        <v>10482</v>
      </c>
      <c r="D274" t="s">
        <v>6351</v>
      </c>
      <c r="F274">
        <v>34</v>
      </c>
      <c r="G274">
        <v>0</v>
      </c>
      <c r="H274" t="s">
        <v>979</v>
      </c>
      <c r="I274" t="s">
        <v>1253</v>
      </c>
    </row>
    <row r="275" spans="1:9" x14ac:dyDescent="0.3">
      <c r="A275" s="1">
        <v>44751</v>
      </c>
      <c r="B275" t="s">
        <v>10193</v>
      </c>
      <c r="C275" t="s">
        <v>10483</v>
      </c>
      <c r="D275" t="s">
        <v>6351</v>
      </c>
      <c r="F275">
        <v>32</v>
      </c>
      <c r="G275">
        <v>0</v>
      </c>
      <c r="H275" t="s">
        <v>979</v>
      </c>
      <c r="I275" t="s">
        <v>1253</v>
      </c>
    </row>
    <row r="276" spans="1:9" x14ac:dyDescent="0.3">
      <c r="A276" s="1">
        <v>44751</v>
      </c>
      <c r="B276" t="s">
        <v>10193</v>
      </c>
      <c r="C276" t="s">
        <v>10484</v>
      </c>
      <c r="D276" t="s">
        <v>6351</v>
      </c>
      <c r="F276">
        <v>36</v>
      </c>
      <c r="G276">
        <v>0</v>
      </c>
      <c r="H276" t="s">
        <v>979</v>
      </c>
      <c r="I276" t="s">
        <v>1253</v>
      </c>
    </row>
    <row r="277" spans="1:9" x14ac:dyDescent="0.3">
      <c r="A277" s="1">
        <v>44754</v>
      </c>
      <c r="B277" t="s">
        <v>10193</v>
      </c>
      <c r="C277" t="s">
        <v>10485</v>
      </c>
      <c r="D277" t="s">
        <v>10486</v>
      </c>
      <c r="F277">
        <v>39.5</v>
      </c>
      <c r="G277">
        <v>0</v>
      </c>
      <c r="H277" t="s">
        <v>1094</v>
      </c>
      <c r="I277" t="s">
        <v>15</v>
      </c>
    </row>
    <row r="278" spans="1:9" x14ac:dyDescent="0.3">
      <c r="A278" s="1">
        <v>44754</v>
      </c>
      <c r="B278" t="s">
        <v>10193</v>
      </c>
      <c r="C278" t="s">
        <v>10487</v>
      </c>
      <c r="D278" t="s">
        <v>10486</v>
      </c>
      <c r="F278">
        <v>34.5</v>
      </c>
      <c r="G278">
        <v>0</v>
      </c>
      <c r="H278" t="s">
        <v>1094</v>
      </c>
      <c r="I278" t="s">
        <v>15</v>
      </c>
    </row>
    <row r="279" spans="1:9" x14ac:dyDescent="0.3">
      <c r="A279" s="1">
        <v>44754</v>
      </c>
      <c r="B279" t="s">
        <v>10193</v>
      </c>
      <c r="C279" t="s">
        <v>10488</v>
      </c>
      <c r="D279" t="s">
        <v>10486</v>
      </c>
      <c r="F279">
        <v>41.5</v>
      </c>
      <c r="G279">
        <v>0</v>
      </c>
      <c r="H279" t="s">
        <v>1094</v>
      </c>
      <c r="I279" t="s">
        <v>15</v>
      </c>
    </row>
    <row r="280" spans="1:9" x14ac:dyDescent="0.3">
      <c r="A280" s="1">
        <v>44754</v>
      </c>
      <c r="B280" t="s">
        <v>10193</v>
      </c>
      <c r="C280" t="s">
        <v>10489</v>
      </c>
      <c r="D280" t="s">
        <v>10486</v>
      </c>
      <c r="F280">
        <v>36</v>
      </c>
      <c r="G280">
        <v>0</v>
      </c>
      <c r="H280" t="s">
        <v>1094</v>
      </c>
      <c r="I280" t="s">
        <v>15</v>
      </c>
    </row>
    <row r="281" spans="1:9" x14ac:dyDescent="0.3">
      <c r="A281" s="1">
        <v>44754</v>
      </c>
      <c r="B281" t="s">
        <v>10193</v>
      </c>
      <c r="C281" t="s">
        <v>10490</v>
      </c>
      <c r="D281" t="s">
        <v>10486</v>
      </c>
      <c r="F281">
        <v>37.5</v>
      </c>
      <c r="G281">
        <v>0</v>
      </c>
      <c r="H281" t="s">
        <v>1094</v>
      </c>
      <c r="I281" t="s">
        <v>15</v>
      </c>
    </row>
    <row r="282" spans="1:9" x14ac:dyDescent="0.3">
      <c r="A282" s="1">
        <v>44754</v>
      </c>
      <c r="B282" t="s">
        <v>10193</v>
      </c>
      <c r="C282" t="s">
        <v>10491</v>
      </c>
      <c r="D282" t="s">
        <v>10486</v>
      </c>
      <c r="F282">
        <v>38.5</v>
      </c>
      <c r="G282">
        <v>0</v>
      </c>
      <c r="H282" t="s">
        <v>1094</v>
      </c>
      <c r="I282" t="s">
        <v>15</v>
      </c>
    </row>
    <row r="283" spans="1:9" x14ac:dyDescent="0.3">
      <c r="A283" s="1">
        <v>44754</v>
      </c>
      <c r="B283" t="s">
        <v>10193</v>
      </c>
      <c r="C283" t="s">
        <v>10492</v>
      </c>
      <c r="D283" t="s">
        <v>10486</v>
      </c>
      <c r="F283">
        <v>35</v>
      </c>
      <c r="G283">
        <v>0</v>
      </c>
      <c r="H283" t="s">
        <v>1094</v>
      </c>
      <c r="I283" t="s">
        <v>15</v>
      </c>
    </row>
    <row r="284" spans="1:9" x14ac:dyDescent="0.3">
      <c r="A284" s="1">
        <v>44754</v>
      </c>
      <c r="B284" t="s">
        <v>10193</v>
      </c>
      <c r="C284" t="s">
        <v>10493</v>
      </c>
      <c r="D284" t="s">
        <v>10486</v>
      </c>
      <c r="F284">
        <v>37</v>
      </c>
      <c r="G284">
        <v>0</v>
      </c>
      <c r="H284" t="s">
        <v>1094</v>
      </c>
      <c r="I284" t="s">
        <v>15</v>
      </c>
    </row>
    <row r="285" spans="1:9" x14ac:dyDescent="0.3">
      <c r="A285" s="1">
        <v>44755</v>
      </c>
      <c r="B285" t="s">
        <v>10193</v>
      </c>
      <c r="C285" t="s">
        <v>10494</v>
      </c>
      <c r="D285" t="s">
        <v>10486</v>
      </c>
      <c r="F285">
        <v>38</v>
      </c>
      <c r="G285">
        <v>0</v>
      </c>
      <c r="H285" t="s">
        <v>1094</v>
      </c>
      <c r="I285" t="s">
        <v>15</v>
      </c>
    </row>
    <row r="286" spans="1:9" x14ac:dyDescent="0.3">
      <c r="A286" s="1">
        <v>44755</v>
      </c>
      <c r="B286" t="s">
        <v>10193</v>
      </c>
      <c r="C286" t="s">
        <v>10495</v>
      </c>
      <c r="D286" t="s">
        <v>10486</v>
      </c>
      <c r="F286">
        <v>51</v>
      </c>
      <c r="G286">
        <v>0</v>
      </c>
      <c r="H286" t="s">
        <v>1094</v>
      </c>
      <c r="I286" t="s">
        <v>15</v>
      </c>
    </row>
    <row r="287" spans="1:9" x14ac:dyDescent="0.3">
      <c r="A287" s="1">
        <v>44755</v>
      </c>
      <c r="B287" t="s">
        <v>10193</v>
      </c>
      <c r="C287" t="s">
        <v>10496</v>
      </c>
      <c r="D287" t="s">
        <v>5613</v>
      </c>
      <c r="F287">
        <v>24.4</v>
      </c>
      <c r="G287">
        <v>0</v>
      </c>
      <c r="H287" t="s">
        <v>2021</v>
      </c>
      <c r="I287" t="s">
        <v>1253</v>
      </c>
    </row>
    <row r="288" spans="1:9" x14ac:dyDescent="0.3">
      <c r="A288" s="1">
        <v>44755</v>
      </c>
      <c r="B288" t="s">
        <v>10193</v>
      </c>
      <c r="C288" t="s">
        <v>10497</v>
      </c>
      <c r="D288" t="s">
        <v>5613</v>
      </c>
      <c r="F288">
        <v>29</v>
      </c>
      <c r="G288">
        <v>0</v>
      </c>
      <c r="H288" t="s">
        <v>2021</v>
      </c>
      <c r="I288" t="s">
        <v>1253</v>
      </c>
    </row>
    <row r="289" spans="1:9" x14ac:dyDescent="0.3">
      <c r="A289" s="1">
        <v>44755</v>
      </c>
      <c r="B289" t="s">
        <v>10193</v>
      </c>
      <c r="C289" t="s">
        <v>10498</v>
      </c>
      <c r="D289" t="s">
        <v>5613</v>
      </c>
      <c r="F289">
        <v>26.5</v>
      </c>
      <c r="G289">
        <v>0</v>
      </c>
      <c r="H289" t="s">
        <v>2021</v>
      </c>
      <c r="I289" t="s">
        <v>1253</v>
      </c>
    </row>
    <row r="290" spans="1:9" x14ac:dyDescent="0.3">
      <c r="A290" s="1">
        <v>44755</v>
      </c>
      <c r="B290" t="s">
        <v>10193</v>
      </c>
      <c r="C290" t="s">
        <v>10499</v>
      </c>
      <c r="D290" t="s">
        <v>5613</v>
      </c>
      <c r="F290">
        <v>26</v>
      </c>
      <c r="G290">
        <v>0</v>
      </c>
      <c r="H290" t="s">
        <v>2021</v>
      </c>
      <c r="I290" t="s">
        <v>1253</v>
      </c>
    </row>
    <row r="291" spans="1:9" x14ac:dyDescent="0.3">
      <c r="A291" s="1">
        <v>44756</v>
      </c>
      <c r="B291" t="s">
        <v>10193</v>
      </c>
      <c r="C291" t="s">
        <v>10500</v>
      </c>
      <c r="D291" t="s">
        <v>10501</v>
      </c>
      <c r="F291">
        <v>25</v>
      </c>
      <c r="G291">
        <v>0</v>
      </c>
      <c r="H291" t="s">
        <v>802</v>
      </c>
      <c r="I291" t="s">
        <v>1253</v>
      </c>
    </row>
    <row r="292" spans="1:9" x14ac:dyDescent="0.3">
      <c r="A292" s="1">
        <v>44756</v>
      </c>
      <c r="B292" t="s">
        <v>10193</v>
      </c>
      <c r="C292" t="s">
        <v>10502</v>
      </c>
      <c r="D292" t="s">
        <v>10501</v>
      </c>
      <c r="F292">
        <v>36.299999999999997</v>
      </c>
      <c r="G292">
        <v>0</v>
      </c>
      <c r="H292" t="s">
        <v>802</v>
      </c>
      <c r="I292" t="s">
        <v>1253</v>
      </c>
    </row>
    <row r="293" spans="1:9" x14ac:dyDescent="0.3">
      <c r="A293" s="1">
        <v>44756</v>
      </c>
      <c r="B293" t="s">
        <v>10193</v>
      </c>
      <c r="C293" t="s">
        <v>10503</v>
      </c>
      <c r="D293" t="s">
        <v>10501</v>
      </c>
      <c r="F293">
        <v>37.799999999999997</v>
      </c>
      <c r="G293">
        <v>0</v>
      </c>
      <c r="H293" t="s">
        <v>802</v>
      </c>
      <c r="I293" t="s">
        <v>1253</v>
      </c>
    </row>
    <row r="294" spans="1:9" x14ac:dyDescent="0.3">
      <c r="A294" s="1">
        <v>44756</v>
      </c>
      <c r="B294" t="s">
        <v>10193</v>
      </c>
      <c r="C294" t="s">
        <v>10504</v>
      </c>
      <c r="D294" t="s">
        <v>10501</v>
      </c>
      <c r="F294">
        <v>34.5</v>
      </c>
      <c r="G294">
        <v>0</v>
      </c>
      <c r="H294" t="s">
        <v>802</v>
      </c>
      <c r="I294" t="s">
        <v>1253</v>
      </c>
    </row>
    <row r="295" spans="1:9" x14ac:dyDescent="0.3">
      <c r="A295" s="1">
        <v>44756</v>
      </c>
      <c r="B295" t="s">
        <v>10193</v>
      </c>
      <c r="C295" t="s">
        <v>10505</v>
      </c>
      <c r="D295" t="s">
        <v>10501</v>
      </c>
      <c r="F295">
        <v>33.799999999999997</v>
      </c>
      <c r="G295">
        <v>0</v>
      </c>
      <c r="H295" t="s">
        <v>802</v>
      </c>
      <c r="I295" t="s">
        <v>1253</v>
      </c>
    </row>
    <row r="296" spans="1:9" x14ac:dyDescent="0.3">
      <c r="A296" s="1">
        <v>44756</v>
      </c>
      <c r="B296" t="s">
        <v>10193</v>
      </c>
      <c r="C296" t="s">
        <v>10506</v>
      </c>
      <c r="D296" t="s">
        <v>10501</v>
      </c>
      <c r="F296">
        <v>35.5</v>
      </c>
      <c r="G296">
        <v>2.5</v>
      </c>
      <c r="H296" t="s">
        <v>802</v>
      </c>
      <c r="I296" t="s">
        <v>1253</v>
      </c>
    </row>
    <row r="297" spans="1:9" x14ac:dyDescent="0.3">
      <c r="A297" s="1">
        <v>44757</v>
      </c>
      <c r="B297" t="s">
        <v>10193</v>
      </c>
      <c r="C297" t="s">
        <v>10507</v>
      </c>
      <c r="D297" t="s">
        <v>10508</v>
      </c>
      <c r="F297">
        <v>21.2</v>
      </c>
      <c r="G297">
        <v>0</v>
      </c>
      <c r="H297" t="s">
        <v>2047</v>
      </c>
      <c r="I297" t="s">
        <v>1253</v>
      </c>
    </row>
    <row r="298" spans="1:9" x14ac:dyDescent="0.3">
      <c r="A298" s="1">
        <v>44757</v>
      </c>
      <c r="B298" t="s">
        <v>10193</v>
      </c>
      <c r="C298" t="s">
        <v>10509</v>
      </c>
      <c r="D298" t="s">
        <v>10508</v>
      </c>
      <c r="F298">
        <v>20</v>
      </c>
      <c r="G298">
        <v>0</v>
      </c>
      <c r="H298" t="s">
        <v>2047</v>
      </c>
      <c r="I298" t="s">
        <v>1253</v>
      </c>
    </row>
    <row r="299" spans="1:9" x14ac:dyDescent="0.3">
      <c r="A299" s="1">
        <v>44757</v>
      </c>
      <c r="B299" t="s">
        <v>10193</v>
      </c>
      <c r="C299" t="s">
        <v>10510</v>
      </c>
      <c r="D299" t="s">
        <v>10508</v>
      </c>
      <c r="F299">
        <v>24</v>
      </c>
      <c r="G299">
        <v>0</v>
      </c>
      <c r="H299" t="s">
        <v>2047</v>
      </c>
      <c r="I299" t="s">
        <v>1253</v>
      </c>
    </row>
    <row r="300" spans="1:9" x14ac:dyDescent="0.3">
      <c r="A300" s="1">
        <v>44757</v>
      </c>
      <c r="B300" t="s">
        <v>10193</v>
      </c>
      <c r="C300" t="s">
        <v>10511</v>
      </c>
      <c r="D300" t="s">
        <v>10508</v>
      </c>
      <c r="F300">
        <v>20.8</v>
      </c>
      <c r="G300">
        <v>0</v>
      </c>
      <c r="H300" t="s">
        <v>2047</v>
      </c>
      <c r="I300" t="s">
        <v>1253</v>
      </c>
    </row>
    <row r="301" spans="1:9" x14ac:dyDescent="0.3">
      <c r="A301" s="1">
        <v>44757</v>
      </c>
      <c r="B301" t="s">
        <v>10193</v>
      </c>
      <c r="C301" t="s">
        <v>10512</v>
      </c>
      <c r="D301" t="s">
        <v>10513</v>
      </c>
      <c r="F301">
        <v>34.5</v>
      </c>
      <c r="G301">
        <v>0</v>
      </c>
      <c r="H301" t="s">
        <v>2047</v>
      </c>
      <c r="I301" t="s">
        <v>15</v>
      </c>
    </row>
    <row r="302" spans="1:9" x14ac:dyDescent="0.3">
      <c r="A302" s="1">
        <v>44757</v>
      </c>
      <c r="B302" t="s">
        <v>10193</v>
      </c>
      <c r="C302" t="s">
        <v>10514</v>
      </c>
      <c r="D302" t="s">
        <v>10513</v>
      </c>
      <c r="F302">
        <v>33.5</v>
      </c>
      <c r="G302">
        <v>0</v>
      </c>
      <c r="H302" t="s">
        <v>2047</v>
      </c>
      <c r="I302" t="s">
        <v>15</v>
      </c>
    </row>
    <row r="303" spans="1:9" x14ac:dyDescent="0.3">
      <c r="A303" s="1">
        <v>44757</v>
      </c>
      <c r="B303" t="s">
        <v>10193</v>
      </c>
      <c r="C303" t="s">
        <v>10515</v>
      </c>
      <c r="D303" t="s">
        <v>10516</v>
      </c>
      <c r="F303">
        <v>25.1</v>
      </c>
      <c r="G303">
        <v>0</v>
      </c>
      <c r="H303" t="s">
        <v>2047</v>
      </c>
      <c r="I303" t="s">
        <v>15</v>
      </c>
    </row>
    <row r="304" spans="1:9" x14ac:dyDescent="0.3">
      <c r="A304" s="1">
        <v>44757</v>
      </c>
      <c r="B304" t="s">
        <v>10193</v>
      </c>
      <c r="C304" t="s">
        <v>10517</v>
      </c>
      <c r="D304" t="s">
        <v>10516</v>
      </c>
      <c r="F304">
        <v>33.4</v>
      </c>
      <c r="G304">
        <v>0</v>
      </c>
      <c r="H304" t="s">
        <v>2047</v>
      </c>
      <c r="I304" t="s">
        <v>15</v>
      </c>
    </row>
    <row r="305" spans="1:9" x14ac:dyDescent="0.3">
      <c r="A305" s="1">
        <v>44757</v>
      </c>
      <c r="B305" t="s">
        <v>10193</v>
      </c>
      <c r="C305" t="s">
        <v>10518</v>
      </c>
      <c r="D305" t="s">
        <v>10516</v>
      </c>
      <c r="F305">
        <v>29.6</v>
      </c>
      <c r="G305">
        <v>0</v>
      </c>
      <c r="H305" t="s">
        <v>2047</v>
      </c>
      <c r="I305" t="s">
        <v>15</v>
      </c>
    </row>
    <row r="306" spans="1:9" x14ac:dyDescent="0.3">
      <c r="A306" s="1">
        <v>44760</v>
      </c>
      <c r="B306" t="s">
        <v>10193</v>
      </c>
      <c r="C306" t="s">
        <v>10519</v>
      </c>
      <c r="D306" t="s">
        <v>5957</v>
      </c>
      <c r="F306">
        <v>40</v>
      </c>
      <c r="G306">
        <v>0</v>
      </c>
      <c r="H306" t="s">
        <v>630</v>
      </c>
      <c r="I306" t="s">
        <v>15</v>
      </c>
    </row>
    <row r="307" spans="1:9" x14ac:dyDescent="0.3">
      <c r="A307" s="1">
        <v>44761</v>
      </c>
      <c r="B307" t="s">
        <v>10193</v>
      </c>
      <c r="C307" t="s">
        <v>10520</v>
      </c>
      <c r="D307" t="s">
        <v>5957</v>
      </c>
      <c r="F307">
        <v>42.3</v>
      </c>
      <c r="G307">
        <v>0</v>
      </c>
      <c r="H307" t="s">
        <v>630</v>
      </c>
      <c r="I307" t="s">
        <v>1253</v>
      </c>
    </row>
    <row r="308" spans="1:9" x14ac:dyDescent="0.3">
      <c r="A308" s="1">
        <v>44761</v>
      </c>
      <c r="B308" t="s">
        <v>10193</v>
      </c>
      <c r="C308" t="s">
        <v>10521</v>
      </c>
      <c r="D308" t="s">
        <v>5957</v>
      </c>
      <c r="F308">
        <v>42.3</v>
      </c>
      <c r="G308">
        <v>0</v>
      </c>
      <c r="H308" t="s">
        <v>630</v>
      </c>
      <c r="I308" t="s">
        <v>1253</v>
      </c>
    </row>
    <row r="309" spans="1:9" x14ac:dyDescent="0.3">
      <c r="A309" s="1">
        <v>44761</v>
      </c>
      <c r="B309" t="s">
        <v>10193</v>
      </c>
      <c r="C309" t="s">
        <v>10522</v>
      </c>
      <c r="D309" t="s">
        <v>5957</v>
      </c>
      <c r="F309">
        <v>42.6</v>
      </c>
      <c r="G309">
        <v>0</v>
      </c>
      <c r="H309" t="s">
        <v>630</v>
      </c>
      <c r="I309" t="s">
        <v>1253</v>
      </c>
    </row>
    <row r="310" spans="1:9" x14ac:dyDescent="0.3">
      <c r="A310" s="1">
        <v>44761</v>
      </c>
      <c r="B310" t="s">
        <v>10193</v>
      </c>
      <c r="C310" t="s">
        <v>10523</v>
      </c>
      <c r="D310" t="s">
        <v>5957</v>
      </c>
      <c r="F310">
        <v>42.6</v>
      </c>
      <c r="G310">
        <v>0</v>
      </c>
      <c r="H310" t="s">
        <v>630</v>
      </c>
      <c r="I310" t="s">
        <v>1253</v>
      </c>
    </row>
    <row r="311" spans="1:9" x14ac:dyDescent="0.3">
      <c r="A311" s="1">
        <v>44762</v>
      </c>
      <c r="B311" t="s">
        <v>10193</v>
      </c>
      <c r="C311" t="s">
        <v>10524</v>
      </c>
      <c r="D311" t="s">
        <v>5957</v>
      </c>
      <c r="F311">
        <v>42.5</v>
      </c>
      <c r="G311">
        <v>0</v>
      </c>
      <c r="H311" t="s">
        <v>630</v>
      </c>
      <c r="I311" t="s">
        <v>1253</v>
      </c>
    </row>
    <row r="312" spans="1:9" x14ac:dyDescent="0.3">
      <c r="A312" s="1">
        <v>44762</v>
      </c>
      <c r="B312" t="s">
        <v>10193</v>
      </c>
      <c r="C312" t="s">
        <v>10525</v>
      </c>
      <c r="D312" t="s">
        <v>5957</v>
      </c>
      <c r="F312">
        <v>42.5</v>
      </c>
      <c r="G312">
        <v>0</v>
      </c>
      <c r="H312" t="s">
        <v>630</v>
      </c>
      <c r="I312" t="s">
        <v>1253</v>
      </c>
    </row>
    <row r="313" spans="1:9" x14ac:dyDescent="0.3">
      <c r="A313" s="1">
        <v>44762</v>
      </c>
      <c r="B313" t="s">
        <v>10193</v>
      </c>
      <c r="C313" t="s">
        <v>10526</v>
      </c>
      <c r="D313" t="s">
        <v>5957</v>
      </c>
      <c r="F313">
        <v>42.5</v>
      </c>
      <c r="G313">
        <v>0</v>
      </c>
      <c r="H313" t="s">
        <v>630</v>
      </c>
      <c r="I313" t="s">
        <v>1253</v>
      </c>
    </row>
    <row r="314" spans="1:9" x14ac:dyDescent="0.3">
      <c r="A314" s="1">
        <v>44762</v>
      </c>
      <c r="B314" t="s">
        <v>10193</v>
      </c>
      <c r="C314" t="s">
        <v>10527</v>
      </c>
      <c r="D314" t="s">
        <v>6511</v>
      </c>
      <c r="F314">
        <v>30.5</v>
      </c>
      <c r="G314">
        <v>0</v>
      </c>
      <c r="H314" t="s">
        <v>1024</v>
      </c>
      <c r="I314" t="s">
        <v>1253</v>
      </c>
    </row>
    <row r="315" spans="1:9" x14ac:dyDescent="0.3">
      <c r="A315" s="1">
        <v>44762</v>
      </c>
      <c r="B315" t="s">
        <v>10193</v>
      </c>
      <c r="C315" t="s">
        <v>10528</v>
      </c>
      <c r="D315" t="s">
        <v>6511</v>
      </c>
      <c r="F315">
        <v>31.5</v>
      </c>
      <c r="G315">
        <v>0</v>
      </c>
      <c r="H315" t="s">
        <v>1024</v>
      </c>
      <c r="I315" t="s">
        <v>1253</v>
      </c>
    </row>
    <row r="316" spans="1:9" x14ac:dyDescent="0.3">
      <c r="A316" s="1">
        <v>44762</v>
      </c>
      <c r="B316" t="s">
        <v>10193</v>
      </c>
      <c r="C316" t="s">
        <v>10529</v>
      </c>
      <c r="D316" t="s">
        <v>6511</v>
      </c>
      <c r="F316">
        <v>30.5</v>
      </c>
      <c r="G316">
        <v>0</v>
      </c>
      <c r="H316" t="s">
        <v>1024</v>
      </c>
      <c r="I316" t="s">
        <v>1253</v>
      </c>
    </row>
    <row r="317" spans="1:9" x14ac:dyDescent="0.3">
      <c r="A317" s="1">
        <v>44762</v>
      </c>
      <c r="B317" t="s">
        <v>10193</v>
      </c>
      <c r="C317" t="s">
        <v>10530</v>
      </c>
      <c r="D317" t="s">
        <v>6511</v>
      </c>
      <c r="F317">
        <v>31.5</v>
      </c>
      <c r="G317">
        <v>0</v>
      </c>
      <c r="H317" t="s">
        <v>1024</v>
      </c>
      <c r="I317" t="s">
        <v>1253</v>
      </c>
    </row>
    <row r="318" spans="1:9" x14ac:dyDescent="0.3">
      <c r="A318" s="1">
        <v>44762</v>
      </c>
      <c r="B318" t="s">
        <v>10193</v>
      </c>
      <c r="C318" t="s">
        <v>10531</v>
      </c>
      <c r="D318" t="s">
        <v>6511</v>
      </c>
      <c r="F318">
        <v>31.4</v>
      </c>
      <c r="G318">
        <v>0</v>
      </c>
      <c r="H318" t="s">
        <v>1024</v>
      </c>
      <c r="I318" t="s">
        <v>1253</v>
      </c>
    </row>
    <row r="319" spans="1:9" x14ac:dyDescent="0.3">
      <c r="A319" s="1">
        <v>44762</v>
      </c>
      <c r="B319" t="s">
        <v>10193</v>
      </c>
      <c r="C319" t="s">
        <v>10532</v>
      </c>
      <c r="D319" t="s">
        <v>6511</v>
      </c>
      <c r="F319">
        <v>29.2</v>
      </c>
      <c r="G319">
        <v>0</v>
      </c>
      <c r="H319" t="s">
        <v>1024</v>
      </c>
      <c r="I319" t="s">
        <v>1253</v>
      </c>
    </row>
    <row r="320" spans="1:9" x14ac:dyDescent="0.3">
      <c r="A320" s="1">
        <v>44762</v>
      </c>
      <c r="B320" t="s">
        <v>10193</v>
      </c>
      <c r="C320" t="s">
        <v>10533</v>
      </c>
      <c r="D320" t="s">
        <v>6511</v>
      </c>
      <c r="F320">
        <v>34.4</v>
      </c>
      <c r="G320">
        <v>0</v>
      </c>
      <c r="H320" t="s">
        <v>1024</v>
      </c>
      <c r="I320" t="s">
        <v>1253</v>
      </c>
    </row>
    <row r="321" spans="1:11" x14ac:dyDescent="0.3">
      <c r="A321" s="1">
        <v>44762</v>
      </c>
      <c r="B321" t="s">
        <v>10193</v>
      </c>
      <c r="C321" t="s">
        <v>10534</v>
      </c>
      <c r="D321" t="s">
        <v>6511</v>
      </c>
      <c r="F321">
        <v>34.200000000000003</v>
      </c>
      <c r="G321">
        <v>0</v>
      </c>
      <c r="H321" t="s">
        <v>1024</v>
      </c>
      <c r="I321" t="s">
        <v>1253</v>
      </c>
    </row>
    <row r="322" spans="1:11" x14ac:dyDescent="0.3">
      <c r="A322" s="1">
        <v>44762</v>
      </c>
      <c r="B322" t="s">
        <v>10193</v>
      </c>
      <c r="C322" t="s">
        <v>10535</v>
      </c>
      <c r="D322" t="s">
        <v>6511</v>
      </c>
      <c r="F322">
        <v>32.6</v>
      </c>
      <c r="G322">
        <v>0</v>
      </c>
      <c r="H322" t="s">
        <v>1024</v>
      </c>
      <c r="I322" t="s">
        <v>1253</v>
      </c>
    </row>
    <row r="323" spans="1:11" x14ac:dyDescent="0.3">
      <c r="A323" s="1">
        <v>44762</v>
      </c>
      <c r="B323" t="s">
        <v>10193</v>
      </c>
      <c r="C323" t="s">
        <v>10536</v>
      </c>
      <c r="D323" t="s">
        <v>6511</v>
      </c>
      <c r="F323">
        <v>27.5</v>
      </c>
      <c r="G323">
        <v>0</v>
      </c>
      <c r="H323" t="s">
        <v>1024</v>
      </c>
      <c r="I323" t="s">
        <v>1253</v>
      </c>
    </row>
    <row r="324" spans="1:11" x14ac:dyDescent="0.3">
      <c r="A324" s="1">
        <v>44763</v>
      </c>
      <c r="B324" t="s">
        <v>10193</v>
      </c>
      <c r="C324" t="s">
        <v>10537</v>
      </c>
      <c r="D324" t="s">
        <v>5905</v>
      </c>
      <c r="F324">
        <v>25.2</v>
      </c>
      <c r="G324">
        <v>0</v>
      </c>
      <c r="H324" t="s">
        <v>378</v>
      </c>
      <c r="I324" t="s">
        <v>1253</v>
      </c>
    </row>
    <row r="325" spans="1:11" x14ac:dyDescent="0.3">
      <c r="A325" s="1">
        <v>44763</v>
      </c>
      <c r="B325" t="s">
        <v>10193</v>
      </c>
      <c r="C325" t="s">
        <v>10538</v>
      </c>
      <c r="D325" t="s">
        <v>5905</v>
      </c>
      <c r="F325">
        <v>51</v>
      </c>
      <c r="G325">
        <v>0</v>
      </c>
      <c r="H325" t="s">
        <v>378</v>
      </c>
      <c r="I325" t="s">
        <v>1253</v>
      </c>
    </row>
    <row r="326" spans="1:11" x14ac:dyDescent="0.3">
      <c r="A326" s="1">
        <v>44763</v>
      </c>
      <c r="B326" t="s">
        <v>10193</v>
      </c>
      <c r="C326" t="s">
        <v>10539</v>
      </c>
      <c r="D326" t="s">
        <v>5905</v>
      </c>
      <c r="F326">
        <v>34</v>
      </c>
      <c r="G326">
        <v>0</v>
      </c>
      <c r="H326" t="s">
        <v>378</v>
      </c>
      <c r="I326" t="s">
        <v>1253</v>
      </c>
    </row>
    <row r="327" spans="1:11" x14ac:dyDescent="0.3">
      <c r="A327" s="1">
        <v>44763</v>
      </c>
      <c r="B327" t="s">
        <v>10193</v>
      </c>
      <c r="C327" t="s">
        <v>10540</v>
      </c>
      <c r="D327" t="s">
        <v>5905</v>
      </c>
      <c r="F327">
        <v>41.7</v>
      </c>
      <c r="G327">
        <v>0</v>
      </c>
      <c r="H327" t="s">
        <v>378</v>
      </c>
      <c r="I327" t="s">
        <v>1253</v>
      </c>
    </row>
    <row r="328" spans="1:11" x14ac:dyDescent="0.3">
      <c r="A328" s="1">
        <v>44763</v>
      </c>
      <c r="B328" t="s">
        <v>10193</v>
      </c>
      <c r="C328" t="s">
        <v>10541</v>
      </c>
      <c r="D328" t="s">
        <v>5905</v>
      </c>
      <c r="F328">
        <v>15.2</v>
      </c>
      <c r="G328">
        <v>0</v>
      </c>
      <c r="H328" t="s">
        <v>378</v>
      </c>
      <c r="I328" t="s">
        <v>1253</v>
      </c>
    </row>
    <row r="329" spans="1:11" x14ac:dyDescent="0.3">
      <c r="A329" s="1">
        <v>44763</v>
      </c>
      <c r="B329" t="s">
        <v>10193</v>
      </c>
      <c r="C329" t="s">
        <v>10542</v>
      </c>
      <c r="D329" t="s">
        <v>5905</v>
      </c>
      <c r="F329">
        <v>28.5</v>
      </c>
      <c r="G329">
        <v>0</v>
      </c>
      <c r="H329" t="s">
        <v>378</v>
      </c>
      <c r="I329" t="s">
        <v>1253</v>
      </c>
    </row>
    <row r="330" spans="1:11" x14ac:dyDescent="0.3">
      <c r="A330" s="1">
        <v>44763</v>
      </c>
      <c r="B330" t="s">
        <v>10193</v>
      </c>
      <c r="C330" t="s">
        <v>10543</v>
      </c>
      <c r="D330" t="s">
        <v>5864</v>
      </c>
      <c r="F330">
        <v>33.5</v>
      </c>
      <c r="G330">
        <v>0</v>
      </c>
      <c r="H330" t="s">
        <v>2393</v>
      </c>
      <c r="I330" t="s">
        <v>1253</v>
      </c>
    </row>
    <row r="331" spans="1:11" x14ac:dyDescent="0.3">
      <c r="A331" s="1">
        <v>44763</v>
      </c>
      <c r="B331" t="s">
        <v>10193</v>
      </c>
      <c r="C331" t="s">
        <v>10544</v>
      </c>
      <c r="D331" t="s">
        <v>5864</v>
      </c>
      <c r="F331">
        <v>37.700000000000003</v>
      </c>
      <c r="G331">
        <v>0</v>
      </c>
      <c r="H331" t="s">
        <v>2393</v>
      </c>
      <c r="I331" t="s">
        <v>1253</v>
      </c>
    </row>
    <row r="332" spans="1:11" x14ac:dyDescent="0.3">
      <c r="A332" s="1">
        <v>44763</v>
      </c>
      <c r="B332" t="s">
        <v>10193</v>
      </c>
      <c r="C332" t="s">
        <v>10545</v>
      </c>
      <c r="D332" t="s">
        <v>5864</v>
      </c>
      <c r="F332">
        <v>33.299999999999997</v>
      </c>
      <c r="G332">
        <v>0</v>
      </c>
      <c r="H332" t="s">
        <v>2393</v>
      </c>
      <c r="I332" t="s">
        <v>1253</v>
      </c>
      <c r="J332" s="1">
        <v>44775</v>
      </c>
      <c r="K332">
        <v>8403</v>
      </c>
    </row>
    <row r="333" spans="1:11" x14ac:dyDescent="0.3">
      <c r="A333" s="1">
        <v>44763</v>
      </c>
      <c r="B333" t="s">
        <v>10193</v>
      </c>
      <c r="C333" t="s">
        <v>10546</v>
      </c>
      <c r="D333" t="s">
        <v>5864</v>
      </c>
      <c r="F333">
        <v>37.299999999999997</v>
      </c>
      <c r="G333">
        <v>1</v>
      </c>
      <c r="H333" t="s">
        <v>2393</v>
      </c>
      <c r="I333" t="s">
        <v>1253</v>
      </c>
    </row>
    <row r="334" spans="1:11" x14ac:dyDescent="0.3">
      <c r="A334" s="1">
        <v>44763</v>
      </c>
      <c r="B334" t="s">
        <v>10193</v>
      </c>
      <c r="C334" t="s">
        <v>10547</v>
      </c>
      <c r="D334" t="s">
        <v>5546</v>
      </c>
      <c r="F334">
        <v>22</v>
      </c>
      <c r="G334">
        <v>0</v>
      </c>
      <c r="H334" t="s">
        <v>5547</v>
      </c>
      <c r="I334" t="s">
        <v>15</v>
      </c>
    </row>
    <row r="335" spans="1:11" x14ac:dyDescent="0.3">
      <c r="A335" s="1">
        <v>44763</v>
      </c>
      <c r="B335" t="s">
        <v>10193</v>
      </c>
      <c r="C335" t="s">
        <v>10548</v>
      </c>
      <c r="D335" t="s">
        <v>5546</v>
      </c>
      <c r="F335">
        <v>21</v>
      </c>
      <c r="G335">
        <v>0</v>
      </c>
      <c r="H335" t="s">
        <v>5547</v>
      </c>
      <c r="I335" t="s">
        <v>15</v>
      </c>
    </row>
    <row r="336" spans="1:11" x14ac:dyDescent="0.3">
      <c r="A336" s="1">
        <v>44763</v>
      </c>
      <c r="B336" t="s">
        <v>10193</v>
      </c>
      <c r="C336" t="s">
        <v>10549</v>
      </c>
      <c r="D336" t="s">
        <v>5546</v>
      </c>
      <c r="F336">
        <v>21.4</v>
      </c>
      <c r="G336">
        <v>0</v>
      </c>
      <c r="H336" t="s">
        <v>5547</v>
      </c>
      <c r="I336" t="s">
        <v>15</v>
      </c>
    </row>
    <row r="337" spans="1:11" x14ac:dyDescent="0.3">
      <c r="A337" s="1">
        <v>44763</v>
      </c>
      <c r="B337" t="s">
        <v>10193</v>
      </c>
      <c r="C337" t="s">
        <v>10550</v>
      </c>
      <c r="D337" t="s">
        <v>5546</v>
      </c>
      <c r="F337">
        <v>17.2</v>
      </c>
      <c r="G337">
        <v>0</v>
      </c>
      <c r="H337" t="s">
        <v>5547</v>
      </c>
      <c r="I337" t="s">
        <v>15</v>
      </c>
      <c r="J337" s="1">
        <v>44764</v>
      </c>
      <c r="K337">
        <v>8380</v>
      </c>
    </row>
    <row r="338" spans="1:11" x14ac:dyDescent="0.3">
      <c r="A338" s="1">
        <v>44763</v>
      </c>
      <c r="B338" t="s">
        <v>10193</v>
      </c>
      <c r="C338" t="s">
        <v>10551</v>
      </c>
      <c r="D338" t="s">
        <v>5546</v>
      </c>
      <c r="F338">
        <v>21.3</v>
      </c>
      <c r="G338">
        <v>0</v>
      </c>
      <c r="H338" t="s">
        <v>5547</v>
      </c>
      <c r="I338" t="s">
        <v>15</v>
      </c>
      <c r="J338" s="1">
        <v>44764</v>
      </c>
      <c r="K338">
        <v>8380</v>
      </c>
    </row>
    <row r="339" spans="1:11" x14ac:dyDescent="0.3">
      <c r="A339" s="1">
        <v>44763</v>
      </c>
      <c r="B339" t="s">
        <v>10193</v>
      </c>
      <c r="C339" t="s">
        <v>10552</v>
      </c>
      <c r="D339" t="s">
        <v>5546</v>
      </c>
      <c r="F339">
        <v>21.5</v>
      </c>
      <c r="G339">
        <v>0</v>
      </c>
      <c r="H339" t="s">
        <v>5547</v>
      </c>
      <c r="I339" t="s">
        <v>15</v>
      </c>
      <c r="J339" s="1">
        <v>44764</v>
      </c>
      <c r="K339">
        <v>8380</v>
      </c>
    </row>
    <row r="340" spans="1:11" x14ac:dyDescent="0.3">
      <c r="A340" s="1">
        <v>44764</v>
      </c>
      <c r="B340" t="s">
        <v>10193</v>
      </c>
      <c r="C340" t="s">
        <v>10553</v>
      </c>
      <c r="D340" t="s">
        <v>6481</v>
      </c>
      <c r="F340">
        <v>38.4</v>
      </c>
      <c r="G340">
        <v>0</v>
      </c>
      <c r="H340" t="s">
        <v>2226</v>
      </c>
      <c r="I340" t="s">
        <v>1253</v>
      </c>
    </row>
    <row r="341" spans="1:11" x14ac:dyDescent="0.3">
      <c r="A341" s="1">
        <v>44764</v>
      </c>
      <c r="B341" t="s">
        <v>10193</v>
      </c>
      <c r="C341" t="s">
        <v>10554</v>
      </c>
      <c r="D341" t="s">
        <v>6481</v>
      </c>
      <c r="F341">
        <v>36.799999999999997</v>
      </c>
      <c r="G341">
        <v>0</v>
      </c>
      <c r="H341" t="s">
        <v>2226</v>
      </c>
      <c r="I341" t="s">
        <v>1253</v>
      </c>
    </row>
    <row r="342" spans="1:11" x14ac:dyDescent="0.3">
      <c r="A342" s="1">
        <v>44764</v>
      </c>
      <c r="B342" t="s">
        <v>10193</v>
      </c>
      <c r="C342" t="s">
        <v>10555</v>
      </c>
      <c r="D342" t="s">
        <v>6481</v>
      </c>
      <c r="F342">
        <v>33.299999999999997</v>
      </c>
      <c r="G342">
        <v>0</v>
      </c>
      <c r="H342" t="s">
        <v>2226</v>
      </c>
      <c r="I342" t="s">
        <v>1253</v>
      </c>
    </row>
    <row r="343" spans="1:11" x14ac:dyDescent="0.3">
      <c r="A343" s="1">
        <v>44764</v>
      </c>
      <c r="B343" t="s">
        <v>10193</v>
      </c>
      <c r="C343" t="s">
        <v>10556</v>
      </c>
      <c r="D343" t="s">
        <v>6481</v>
      </c>
      <c r="F343">
        <v>42</v>
      </c>
      <c r="G343">
        <v>0</v>
      </c>
      <c r="H343" t="s">
        <v>2226</v>
      </c>
      <c r="I343" t="s">
        <v>1253</v>
      </c>
    </row>
    <row r="344" spans="1:11" x14ac:dyDescent="0.3">
      <c r="A344" s="1">
        <v>44764</v>
      </c>
      <c r="B344" t="s">
        <v>10193</v>
      </c>
      <c r="C344" t="s">
        <v>10557</v>
      </c>
      <c r="D344" t="s">
        <v>6481</v>
      </c>
      <c r="F344">
        <v>32</v>
      </c>
      <c r="G344">
        <v>0</v>
      </c>
      <c r="H344" t="s">
        <v>2226</v>
      </c>
      <c r="I344" t="s">
        <v>1253</v>
      </c>
    </row>
    <row r="345" spans="1:11" x14ac:dyDescent="0.3">
      <c r="A345" s="1">
        <v>44764</v>
      </c>
      <c r="B345" t="s">
        <v>10193</v>
      </c>
      <c r="C345" t="s">
        <v>10558</v>
      </c>
      <c r="D345" t="s">
        <v>6481</v>
      </c>
      <c r="F345">
        <v>36.6</v>
      </c>
      <c r="G345">
        <v>0</v>
      </c>
      <c r="H345" t="s">
        <v>2226</v>
      </c>
      <c r="I345" t="s">
        <v>1253</v>
      </c>
    </row>
    <row r="346" spans="1:11" x14ac:dyDescent="0.3">
      <c r="A346" s="1">
        <v>44764</v>
      </c>
      <c r="B346" t="s">
        <v>10193</v>
      </c>
      <c r="C346" t="s">
        <v>10559</v>
      </c>
      <c r="D346" t="s">
        <v>5860</v>
      </c>
      <c r="F346">
        <v>39</v>
      </c>
      <c r="G346">
        <v>0</v>
      </c>
      <c r="H346" t="s">
        <v>378</v>
      </c>
      <c r="I346" t="s">
        <v>1253</v>
      </c>
    </row>
    <row r="347" spans="1:11" x14ac:dyDescent="0.3">
      <c r="A347" s="1">
        <v>44764</v>
      </c>
      <c r="B347" t="s">
        <v>10193</v>
      </c>
      <c r="C347" t="s">
        <v>10560</v>
      </c>
      <c r="D347" t="s">
        <v>5860</v>
      </c>
      <c r="F347">
        <v>36.299999999999997</v>
      </c>
      <c r="G347">
        <v>0</v>
      </c>
      <c r="H347" t="s">
        <v>378</v>
      </c>
      <c r="I347" t="s">
        <v>1253</v>
      </c>
    </row>
    <row r="348" spans="1:11" x14ac:dyDescent="0.3">
      <c r="A348" s="1">
        <v>44764</v>
      </c>
      <c r="B348" t="s">
        <v>10193</v>
      </c>
      <c r="C348" t="s">
        <v>10561</v>
      </c>
      <c r="D348" t="s">
        <v>5860</v>
      </c>
      <c r="F348">
        <v>34.4</v>
      </c>
      <c r="G348">
        <v>0</v>
      </c>
      <c r="H348" t="s">
        <v>378</v>
      </c>
      <c r="I348" t="s">
        <v>1253</v>
      </c>
    </row>
    <row r="349" spans="1:11" x14ac:dyDescent="0.3">
      <c r="A349" s="1">
        <v>44764</v>
      </c>
      <c r="B349" t="s">
        <v>10193</v>
      </c>
      <c r="C349" t="s">
        <v>10562</v>
      </c>
      <c r="D349" t="s">
        <v>5860</v>
      </c>
      <c r="F349">
        <v>33</v>
      </c>
      <c r="G349">
        <v>0</v>
      </c>
      <c r="H349" t="s">
        <v>378</v>
      </c>
      <c r="I349" t="s">
        <v>1253</v>
      </c>
    </row>
    <row r="350" spans="1:11" x14ac:dyDescent="0.3">
      <c r="A350" s="1">
        <v>44764</v>
      </c>
      <c r="B350" t="s">
        <v>10193</v>
      </c>
      <c r="C350" t="s">
        <v>10563</v>
      </c>
      <c r="D350" t="s">
        <v>5860</v>
      </c>
      <c r="F350">
        <v>27.5</v>
      </c>
      <c r="G350">
        <v>0</v>
      </c>
      <c r="H350" t="s">
        <v>378</v>
      </c>
      <c r="I350" t="s">
        <v>1253</v>
      </c>
    </row>
    <row r="351" spans="1:11" x14ac:dyDescent="0.3">
      <c r="A351" s="1">
        <v>44764</v>
      </c>
      <c r="B351" t="s">
        <v>10193</v>
      </c>
      <c r="C351" t="s">
        <v>10564</v>
      </c>
      <c r="D351" t="s">
        <v>5860</v>
      </c>
      <c r="F351">
        <v>35.799999999999997</v>
      </c>
      <c r="G351">
        <v>1.5</v>
      </c>
      <c r="H351" t="s">
        <v>378</v>
      </c>
      <c r="I351" t="s">
        <v>1253</v>
      </c>
    </row>
    <row r="352" spans="1:11" x14ac:dyDescent="0.3">
      <c r="A352" s="1">
        <v>44764</v>
      </c>
      <c r="B352" t="s">
        <v>10193</v>
      </c>
      <c r="C352" t="s">
        <v>10565</v>
      </c>
      <c r="D352" t="s">
        <v>6452</v>
      </c>
      <c r="F352">
        <v>35</v>
      </c>
      <c r="G352">
        <v>0</v>
      </c>
      <c r="H352" t="s">
        <v>2226</v>
      </c>
      <c r="I352" t="s">
        <v>1253</v>
      </c>
    </row>
    <row r="353" spans="1:9" x14ac:dyDescent="0.3">
      <c r="A353" s="1">
        <v>44764</v>
      </c>
      <c r="B353" t="s">
        <v>10193</v>
      </c>
      <c r="C353" t="s">
        <v>10566</v>
      </c>
      <c r="D353" t="s">
        <v>6452</v>
      </c>
      <c r="F353">
        <v>39.5</v>
      </c>
      <c r="G353">
        <v>0</v>
      </c>
      <c r="H353" t="s">
        <v>2226</v>
      </c>
      <c r="I353" t="s">
        <v>1253</v>
      </c>
    </row>
    <row r="354" spans="1:9" x14ac:dyDescent="0.3">
      <c r="A354" s="1">
        <v>44764</v>
      </c>
      <c r="B354" t="s">
        <v>10193</v>
      </c>
      <c r="C354" t="s">
        <v>10567</v>
      </c>
      <c r="D354" t="s">
        <v>6452</v>
      </c>
      <c r="F354">
        <v>25.5</v>
      </c>
      <c r="G354">
        <v>0</v>
      </c>
      <c r="H354" t="s">
        <v>2226</v>
      </c>
      <c r="I354" t="s">
        <v>1253</v>
      </c>
    </row>
    <row r="355" spans="1:9" x14ac:dyDescent="0.3">
      <c r="A355" s="1">
        <v>44764</v>
      </c>
      <c r="B355" t="s">
        <v>10193</v>
      </c>
      <c r="C355" t="s">
        <v>10568</v>
      </c>
      <c r="D355" t="s">
        <v>6452</v>
      </c>
      <c r="F355">
        <v>50.4</v>
      </c>
      <c r="G355">
        <v>0</v>
      </c>
      <c r="H355" t="s">
        <v>2226</v>
      </c>
      <c r="I355" t="s">
        <v>1253</v>
      </c>
    </row>
    <row r="356" spans="1:9" x14ac:dyDescent="0.3">
      <c r="A356" s="1">
        <v>44764</v>
      </c>
      <c r="B356" t="s">
        <v>10193</v>
      </c>
      <c r="C356" t="s">
        <v>10569</v>
      </c>
      <c r="D356" t="s">
        <v>6452</v>
      </c>
      <c r="F356">
        <v>43.8</v>
      </c>
      <c r="G356">
        <v>0</v>
      </c>
      <c r="H356" t="s">
        <v>2226</v>
      </c>
      <c r="I356" t="s">
        <v>1253</v>
      </c>
    </row>
    <row r="357" spans="1:9" x14ac:dyDescent="0.3">
      <c r="A357" s="1">
        <v>44764</v>
      </c>
      <c r="B357" t="s">
        <v>10193</v>
      </c>
      <c r="C357" t="s">
        <v>10570</v>
      </c>
      <c r="D357" t="s">
        <v>5905</v>
      </c>
      <c r="F357">
        <v>37.299999999999997</v>
      </c>
      <c r="G357">
        <v>1</v>
      </c>
      <c r="H357" t="s">
        <v>378</v>
      </c>
      <c r="I357" t="s">
        <v>1253</v>
      </c>
    </row>
    <row r="358" spans="1:9" x14ac:dyDescent="0.3">
      <c r="A358" s="1">
        <v>44764</v>
      </c>
      <c r="B358" t="s">
        <v>10193</v>
      </c>
      <c r="C358" t="s">
        <v>10571</v>
      </c>
      <c r="D358" t="s">
        <v>6560</v>
      </c>
      <c r="F358">
        <v>48.8</v>
      </c>
      <c r="G358">
        <v>0</v>
      </c>
      <c r="H358" t="s">
        <v>2226</v>
      </c>
      <c r="I358" t="s">
        <v>1253</v>
      </c>
    </row>
    <row r="359" spans="1:9" x14ac:dyDescent="0.3">
      <c r="A359" s="1">
        <v>44764</v>
      </c>
      <c r="B359" t="s">
        <v>10193</v>
      </c>
      <c r="C359" t="s">
        <v>10572</v>
      </c>
      <c r="D359" t="s">
        <v>6560</v>
      </c>
      <c r="F359">
        <v>47.5</v>
      </c>
      <c r="G359">
        <v>0</v>
      </c>
      <c r="H359" t="s">
        <v>2226</v>
      </c>
      <c r="I359" t="s">
        <v>1253</v>
      </c>
    </row>
    <row r="360" spans="1:9" x14ac:dyDescent="0.3">
      <c r="A360" s="1">
        <v>44764</v>
      </c>
      <c r="B360" t="s">
        <v>10193</v>
      </c>
      <c r="C360" t="s">
        <v>10573</v>
      </c>
      <c r="D360" t="s">
        <v>7068</v>
      </c>
      <c r="F360">
        <v>39.4</v>
      </c>
      <c r="G360">
        <v>0</v>
      </c>
      <c r="H360" t="s">
        <v>2226</v>
      </c>
      <c r="I360" t="s">
        <v>1253</v>
      </c>
    </row>
    <row r="361" spans="1:9" x14ac:dyDescent="0.3">
      <c r="A361" s="1">
        <v>44764</v>
      </c>
      <c r="B361" t="s">
        <v>10193</v>
      </c>
      <c r="C361" t="s">
        <v>10574</v>
      </c>
      <c r="D361" t="s">
        <v>7068</v>
      </c>
      <c r="F361">
        <v>41.7</v>
      </c>
      <c r="G361">
        <v>0</v>
      </c>
      <c r="H361" t="s">
        <v>2226</v>
      </c>
      <c r="I361" t="s">
        <v>1253</v>
      </c>
    </row>
    <row r="362" spans="1:9" x14ac:dyDescent="0.3">
      <c r="A362" s="1">
        <v>44764</v>
      </c>
      <c r="B362" t="s">
        <v>10193</v>
      </c>
      <c r="C362" t="s">
        <v>10575</v>
      </c>
      <c r="D362" t="s">
        <v>7068</v>
      </c>
      <c r="F362">
        <v>28</v>
      </c>
      <c r="G362">
        <v>0</v>
      </c>
      <c r="H362" t="s">
        <v>2226</v>
      </c>
      <c r="I362" t="s">
        <v>1253</v>
      </c>
    </row>
    <row r="363" spans="1:9" x14ac:dyDescent="0.3">
      <c r="A363" s="1">
        <v>44764</v>
      </c>
      <c r="B363" t="s">
        <v>10193</v>
      </c>
      <c r="C363" t="s">
        <v>10576</v>
      </c>
      <c r="D363" t="s">
        <v>5912</v>
      </c>
      <c r="F363">
        <v>35.200000000000003</v>
      </c>
      <c r="G363">
        <v>0</v>
      </c>
      <c r="H363" t="s">
        <v>378</v>
      </c>
      <c r="I363" t="s">
        <v>1253</v>
      </c>
    </row>
    <row r="364" spans="1:9" x14ac:dyDescent="0.3">
      <c r="A364" s="1">
        <v>44764</v>
      </c>
      <c r="B364" t="s">
        <v>10193</v>
      </c>
      <c r="C364" t="s">
        <v>10577</v>
      </c>
      <c r="D364" t="s">
        <v>5912</v>
      </c>
      <c r="F364">
        <v>42.8</v>
      </c>
      <c r="G364">
        <v>0</v>
      </c>
      <c r="H364" t="s">
        <v>378</v>
      </c>
      <c r="I364" t="s">
        <v>1253</v>
      </c>
    </row>
    <row r="365" spans="1:9" x14ac:dyDescent="0.3">
      <c r="A365" s="1">
        <v>44764</v>
      </c>
      <c r="B365" t="s">
        <v>10193</v>
      </c>
      <c r="C365" t="s">
        <v>10578</v>
      </c>
      <c r="D365" t="s">
        <v>5912</v>
      </c>
      <c r="F365">
        <v>31</v>
      </c>
      <c r="G365">
        <v>0</v>
      </c>
      <c r="H365" t="s">
        <v>378</v>
      </c>
      <c r="I365" t="s">
        <v>1253</v>
      </c>
    </row>
    <row r="366" spans="1:9" x14ac:dyDescent="0.3">
      <c r="A366" s="1">
        <v>44764</v>
      </c>
      <c r="B366" t="s">
        <v>10193</v>
      </c>
      <c r="C366" t="s">
        <v>10579</v>
      </c>
      <c r="D366" t="s">
        <v>5912</v>
      </c>
      <c r="F366">
        <v>25</v>
      </c>
      <c r="G366">
        <v>0</v>
      </c>
      <c r="H366" t="s">
        <v>378</v>
      </c>
      <c r="I366" t="s">
        <v>1253</v>
      </c>
    </row>
    <row r="367" spans="1:9" x14ac:dyDescent="0.3">
      <c r="A367" s="1">
        <v>44764</v>
      </c>
      <c r="B367" t="s">
        <v>10193</v>
      </c>
      <c r="C367" t="s">
        <v>10580</v>
      </c>
      <c r="D367" t="s">
        <v>5912</v>
      </c>
      <c r="F367">
        <v>33</v>
      </c>
      <c r="G367">
        <v>0</v>
      </c>
      <c r="H367" t="s">
        <v>378</v>
      </c>
      <c r="I367" t="s">
        <v>1253</v>
      </c>
    </row>
    <row r="368" spans="1:9" x14ac:dyDescent="0.3">
      <c r="A368" s="1">
        <v>44764</v>
      </c>
      <c r="B368" t="s">
        <v>10193</v>
      </c>
      <c r="C368" t="s">
        <v>10581</v>
      </c>
      <c r="D368" t="s">
        <v>5912</v>
      </c>
      <c r="F368">
        <v>39.299999999999997</v>
      </c>
      <c r="G368">
        <v>0</v>
      </c>
      <c r="H368" t="s">
        <v>378</v>
      </c>
      <c r="I368" t="s">
        <v>1253</v>
      </c>
    </row>
    <row r="369" spans="1:11" x14ac:dyDescent="0.3">
      <c r="A369" s="1">
        <v>44765</v>
      </c>
      <c r="B369" t="s">
        <v>10193</v>
      </c>
      <c r="C369" t="s">
        <v>10582</v>
      </c>
      <c r="D369" t="s">
        <v>6481</v>
      </c>
      <c r="F369">
        <v>37.200000000000003</v>
      </c>
      <c r="G369">
        <v>0</v>
      </c>
      <c r="H369" t="s">
        <v>2226</v>
      </c>
      <c r="I369" t="s">
        <v>1253</v>
      </c>
    </row>
    <row r="370" spans="1:11" x14ac:dyDescent="0.3">
      <c r="A370" s="1">
        <v>44765</v>
      </c>
      <c r="B370" t="s">
        <v>10193</v>
      </c>
      <c r="C370" t="s">
        <v>10583</v>
      </c>
      <c r="D370" t="s">
        <v>6481</v>
      </c>
      <c r="F370">
        <v>37.200000000000003</v>
      </c>
      <c r="G370">
        <v>0</v>
      </c>
      <c r="H370" t="s">
        <v>2226</v>
      </c>
      <c r="I370" t="s">
        <v>1253</v>
      </c>
    </row>
    <row r="371" spans="1:11" x14ac:dyDescent="0.3">
      <c r="A371" s="1">
        <v>44765</v>
      </c>
      <c r="B371" t="s">
        <v>10193</v>
      </c>
      <c r="C371" t="s">
        <v>10584</v>
      </c>
      <c r="D371" t="s">
        <v>6481</v>
      </c>
      <c r="F371">
        <v>37.299999999999997</v>
      </c>
      <c r="G371">
        <v>0</v>
      </c>
      <c r="H371" t="s">
        <v>2226</v>
      </c>
      <c r="I371" t="s">
        <v>1253</v>
      </c>
    </row>
    <row r="372" spans="1:11" x14ac:dyDescent="0.3">
      <c r="A372" s="1">
        <v>44765</v>
      </c>
      <c r="B372" t="s">
        <v>10193</v>
      </c>
      <c r="C372" t="s">
        <v>10585</v>
      </c>
      <c r="D372" t="s">
        <v>6481</v>
      </c>
      <c r="F372">
        <v>47.2</v>
      </c>
      <c r="G372">
        <v>0</v>
      </c>
      <c r="H372" t="s">
        <v>2226</v>
      </c>
      <c r="I372" t="s">
        <v>1253</v>
      </c>
    </row>
    <row r="373" spans="1:11" x14ac:dyDescent="0.3">
      <c r="A373" s="1">
        <v>44765</v>
      </c>
      <c r="B373" t="s">
        <v>10193</v>
      </c>
      <c r="C373" t="s">
        <v>10586</v>
      </c>
      <c r="D373" t="s">
        <v>6481</v>
      </c>
      <c r="F373">
        <v>31.5</v>
      </c>
      <c r="G373">
        <v>0</v>
      </c>
      <c r="H373" t="s">
        <v>2226</v>
      </c>
      <c r="I373" t="s">
        <v>1253</v>
      </c>
    </row>
    <row r="374" spans="1:11" x14ac:dyDescent="0.3">
      <c r="A374" s="1">
        <v>44765</v>
      </c>
      <c r="B374" t="s">
        <v>10193</v>
      </c>
      <c r="C374" t="s">
        <v>10587</v>
      </c>
      <c r="D374" t="s">
        <v>6481</v>
      </c>
      <c r="F374">
        <v>39.6</v>
      </c>
      <c r="G374">
        <v>3.5</v>
      </c>
      <c r="H374" t="s">
        <v>2226</v>
      </c>
      <c r="I374" t="s">
        <v>1253</v>
      </c>
    </row>
    <row r="375" spans="1:11" x14ac:dyDescent="0.3">
      <c r="A375" s="1">
        <v>44767</v>
      </c>
      <c r="B375" t="s">
        <v>10193</v>
      </c>
      <c r="C375" t="s">
        <v>10588</v>
      </c>
      <c r="D375" t="s">
        <v>6588</v>
      </c>
      <c r="F375">
        <v>14.2</v>
      </c>
      <c r="G375">
        <v>0</v>
      </c>
      <c r="H375" t="s">
        <v>198</v>
      </c>
      <c r="I375" t="s">
        <v>1253</v>
      </c>
    </row>
    <row r="376" spans="1:11" x14ac:dyDescent="0.3">
      <c r="A376" s="1">
        <v>44767</v>
      </c>
      <c r="B376" t="s">
        <v>10193</v>
      </c>
      <c r="C376" t="s">
        <v>10589</v>
      </c>
      <c r="D376" t="s">
        <v>6588</v>
      </c>
      <c r="F376">
        <v>17.399999999999999</v>
      </c>
      <c r="G376">
        <v>0</v>
      </c>
      <c r="H376" t="s">
        <v>198</v>
      </c>
      <c r="I376" t="s">
        <v>1253</v>
      </c>
    </row>
    <row r="377" spans="1:11" x14ac:dyDescent="0.3">
      <c r="A377" s="1">
        <v>44767</v>
      </c>
      <c r="B377" t="s">
        <v>10193</v>
      </c>
      <c r="C377" t="s">
        <v>10590</v>
      </c>
      <c r="D377" t="s">
        <v>6588</v>
      </c>
      <c r="F377">
        <v>17.7</v>
      </c>
      <c r="G377">
        <v>0</v>
      </c>
      <c r="H377" t="s">
        <v>198</v>
      </c>
      <c r="I377" t="s">
        <v>1253</v>
      </c>
    </row>
    <row r="378" spans="1:11" x14ac:dyDescent="0.3">
      <c r="A378" s="1">
        <v>44767</v>
      </c>
      <c r="B378" t="s">
        <v>10193</v>
      </c>
      <c r="C378" t="s">
        <v>10591</v>
      </c>
      <c r="D378" t="s">
        <v>6588</v>
      </c>
      <c r="F378">
        <v>19</v>
      </c>
      <c r="G378">
        <v>0</v>
      </c>
      <c r="H378" t="s">
        <v>198</v>
      </c>
      <c r="I378" t="s">
        <v>1253</v>
      </c>
    </row>
    <row r="379" spans="1:11" x14ac:dyDescent="0.3">
      <c r="A379" s="1">
        <v>44767</v>
      </c>
      <c r="B379" t="s">
        <v>10193</v>
      </c>
      <c r="C379" t="s">
        <v>10592</v>
      </c>
      <c r="D379" t="s">
        <v>6551</v>
      </c>
      <c r="F379">
        <v>20</v>
      </c>
      <c r="G379">
        <v>0</v>
      </c>
      <c r="H379" t="s">
        <v>6552</v>
      </c>
      <c r="I379" t="s">
        <v>15</v>
      </c>
      <c r="J379" s="1">
        <v>44767</v>
      </c>
      <c r="K379">
        <v>8387</v>
      </c>
    </row>
    <row r="380" spans="1:11" x14ac:dyDescent="0.3">
      <c r="A380" s="1">
        <v>44767</v>
      </c>
      <c r="B380" t="s">
        <v>10193</v>
      </c>
      <c r="C380" t="s">
        <v>10593</v>
      </c>
      <c r="D380" t="s">
        <v>6551</v>
      </c>
      <c r="F380">
        <v>22.5</v>
      </c>
      <c r="G380">
        <v>0</v>
      </c>
      <c r="H380" t="s">
        <v>6552</v>
      </c>
      <c r="I380" t="s">
        <v>15</v>
      </c>
      <c r="J380" s="1">
        <v>44767</v>
      </c>
      <c r="K380">
        <v>8387</v>
      </c>
    </row>
    <row r="381" spans="1:11" x14ac:dyDescent="0.3">
      <c r="A381" s="1">
        <v>44767</v>
      </c>
      <c r="B381" t="s">
        <v>10193</v>
      </c>
      <c r="C381" t="s">
        <v>10594</v>
      </c>
      <c r="D381" t="s">
        <v>6551</v>
      </c>
      <c r="F381">
        <v>20</v>
      </c>
      <c r="G381">
        <v>0</v>
      </c>
      <c r="H381" t="s">
        <v>6552</v>
      </c>
      <c r="I381" t="s">
        <v>15</v>
      </c>
      <c r="J381" s="1">
        <v>44767</v>
      </c>
      <c r="K381">
        <v>8387</v>
      </c>
    </row>
    <row r="382" spans="1:11" x14ac:dyDescent="0.3">
      <c r="A382" s="1">
        <v>44767</v>
      </c>
      <c r="B382" t="s">
        <v>10193</v>
      </c>
      <c r="C382" t="s">
        <v>10595</v>
      </c>
      <c r="D382" t="s">
        <v>6551</v>
      </c>
      <c r="F382">
        <v>20.100000000000001</v>
      </c>
      <c r="G382">
        <v>0</v>
      </c>
      <c r="H382" t="s">
        <v>6552</v>
      </c>
      <c r="I382" t="s">
        <v>15</v>
      </c>
      <c r="J382" s="1">
        <v>44767</v>
      </c>
      <c r="K382">
        <v>8387</v>
      </c>
    </row>
    <row r="383" spans="1:11" x14ac:dyDescent="0.3">
      <c r="A383" s="1">
        <v>44767</v>
      </c>
      <c r="B383" t="s">
        <v>10193</v>
      </c>
      <c r="C383" t="s">
        <v>10596</v>
      </c>
      <c r="D383" t="s">
        <v>6551</v>
      </c>
      <c r="F383">
        <v>21.4</v>
      </c>
      <c r="G383">
        <v>0</v>
      </c>
      <c r="H383" t="s">
        <v>6552</v>
      </c>
      <c r="I383" t="s">
        <v>15</v>
      </c>
      <c r="J383" s="1">
        <v>44767</v>
      </c>
      <c r="K383">
        <v>8387</v>
      </c>
    </row>
    <row r="384" spans="1:11" x14ac:dyDescent="0.3">
      <c r="A384" s="1">
        <v>44768</v>
      </c>
      <c r="B384" t="s">
        <v>10193</v>
      </c>
      <c r="C384" t="s">
        <v>10597</v>
      </c>
      <c r="D384" t="s">
        <v>6588</v>
      </c>
      <c r="F384">
        <v>16.5</v>
      </c>
      <c r="G384">
        <v>0</v>
      </c>
      <c r="H384" t="s">
        <v>198</v>
      </c>
      <c r="I384" t="s">
        <v>1253</v>
      </c>
    </row>
    <row r="385" spans="1:9" x14ac:dyDescent="0.3">
      <c r="A385" s="1">
        <v>44768</v>
      </c>
      <c r="B385" t="s">
        <v>10193</v>
      </c>
      <c r="C385" t="s">
        <v>10598</v>
      </c>
      <c r="D385" t="s">
        <v>6588</v>
      </c>
      <c r="F385">
        <v>20.5</v>
      </c>
      <c r="G385">
        <v>0</v>
      </c>
      <c r="H385" t="s">
        <v>198</v>
      </c>
      <c r="I385" t="s">
        <v>1253</v>
      </c>
    </row>
    <row r="386" spans="1:9" x14ac:dyDescent="0.3">
      <c r="A386" s="1">
        <v>44768</v>
      </c>
      <c r="B386" t="s">
        <v>10193</v>
      </c>
      <c r="C386" t="s">
        <v>10599</v>
      </c>
      <c r="D386" t="s">
        <v>10440</v>
      </c>
      <c r="F386">
        <v>30.6</v>
      </c>
      <c r="G386">
        <v>0</v>
      </c>
      <c r="H386" t="s">
        <v>10430</v>
      </c>
      <c r="I386" t="s">
        <v>15</v>
      </c>
    </row>
    <row r="387" spans="1:9" x14ac:dyDescent="0.3">
      <c r="A387" s="1">
        <v>44768</v>
      </c>
      <c r="B387" t="s">
        <v>10193</v>
      </c>
      <c r="C387" t="s">
        <v>10600</v>
      </c>
      <c r="D387" t="s">
        <v>10255</v>
      </c>
      <c r="F387">
        <v>28</v>
      </c>
      <c r="G387">
        <v>0</v>
      </c>
      <c r="I387" t="s">
        <v>15</v>
      </c>
    </row>
    <row r="388" spans="1:9" x14ac:dyDescent="0.3">
      <c r="A388" s="1">
        <v>44768</v>
      </c>
      <c r="B388" t="s">
        <v>10193</v>
      </c>
      <c r="C388" t="s">
        <v>10601</v>
      </c>
      <c r="D388" t="s">
        <v>10255</v>
      </c>
      <c r="F388">
        <v>28</v>
      </c>
      <c r="G388">
        <v>2</v>
      </c>
      <c r="I388" t="s">
        <v>15</v>
      </c>
    </row>
    <row r="389" spans="1:9" x14ac:dyDescent="0.3">
      <c r="A389" s="1">
        <v>44768</v>
      </c>
      <c r="B389" t="s">
        <v>10193</v>
      </c>
      <c r="C389" t="s">
        <v>10602</v>
      </c>
      <c r="D389" t="s">
        <v>10258</v>
      </c>
      <c r="F389">
        <v>29.5</v>
      </c>
      <c r="G389">
        <v>0</v>
      </c>
      <c r="H389" t="s">
        <v>23</v>
      </c>
      <c r="I389" t="s">
        <v>1253</v>
      </c>
    </row>
    <row r="390" spans="1:9" x14ac:dyDescent="0.3">
      <c r="A390" s="1">
        <v>44768</v>
      </c>
      <c r="B390" t="s">
        <v>10193</v>
      </c>
      <c r="C390" t="s">
        <v>10603</v>
      </c>
      <c r="D390" t="s">
        <v>10258</v>
      </c>
      <c r="F390">
        <v>29</v>
      </c>
      <c r="G390">
        <v>0</v>
      </c>
      <c r="H390" t="s">
        <v>23</v>
      </c>
      <c r="I390" t="s">
        <v>1253</v>
      </c>
    </row>
    <row r="391" spans="1:9" x14ac:dyDescent="0.3">
      <c r="A391" s="1">
        <v>44768</v>
      </c>
      <c r="B391" t="s">
        <v>10193</v>
      </c>
      <c r="C391" t="s">
        <v>10604</v>
      </c>
      <c r="D391" t="s">
        <v>6841</v>
      </c>
      <c r="F391">
        <v>36.5</v>
      </c>
      <c r="G391">
        <v>0</v>
      </c>
      <c r="H391" t="s">
        <v>23</v>
      </c>
      <c r="I391" t="s">
        <v>1253</v>
      </c>
    </row>
    <row r="392" spans="1:9" x14ac:dyDescent="0.3">
      <c r="A392" s="1">
        <v>44768</v>
      </c>
      <c r="B392" t="s">
        <v>10193</v>
      </c>
      <c r="C392" t="s">
        <v>10605</v>
      </c>
      <c r="D392" t="s">
        <v>9616</v>
      </c>
      <c r="F392">
        <v>28.1</v>
      </c>
      <c r="G392">
        <v>0</v>
      </c>
      <c r="H392" t="s">
        <v>904</v>
      </c>
      <c r="I392" t="s">
        <v>1253</v>
      </c>
    </row>
    <row r="393" spans="1:9" x14ac:dyDescent="0.3">
      <c r="A393" s="1">
        <v>44768</v>
      </c>
      <c r="B393" t="s">
        <v>10193</v>
      </c>
      <c r="C393" t="s">
        <v>10606</v>
      </c>
      <c r="D393" t="s">
        <v>9616</v>
      </c>
      <c r="F393">
        <v>30.6</v>
      </c>
      <c r="G393">
        <v>0</v>
      </c>
      <c r="H393" t="s">
        <v>904</v>
      </c>
      <c r="I393" t="s">
        <v>1253</v>
      </c>
    </row>
    <row r="394" spans="1:9" x14ac:dyDescent="0.3">
      <c r="A394" s="1">
        <v>44768</v>
      </c>
      <c r="B394" t="s">
        <v>10193</v>
      </c>
      <c r="C394" t="s">
        <v>10607</v>
      </c>
      <c r="D394" t="s">
        <v>9616</v>
      </c>
      <c r="F394">
        <v>21.7</v>
      </c>
      <c r="G394">
        <v>0</v>
      </c>
      <c r="H394" t="s">
        <v>904</v>
      </c>
      <c r="I394" t="s">
        <v>1253</v>
      </c>
    </row>
    <row r="395" spans="1:9" x14ac:dyDescent="0.3">
      <c r="A395" s="1">
        <v>44768</v>
      </c>
      <c r="B395" t="s">
        <v>10193</v>
      </c>
      <c r="C395" t="s">
        <v>10608</v>
      </c>
      <c r="D395" t="s">
        <v>9616</v>
      </c>
      <c r="F395">
        <v>22.8</v>
      </c>
      <c r="G395">
        <v>0.3</v>
      </c>
      <c r="H395" t="s">
        <v>904</v>
      </c>
      <c r="I395" t="s">
        <v>1253</v>
      </c>
    </row>
    <row r="396" spans="1:9" x14ac:dyDescent="0.3">
      <c r="A396" s="1">
        <v>44768</v>
      </c>
      <c r="B396" t="s">
        <v>10193</v>
      </c>
      <c r="C396" t="s">
        <v>10609</v>
      </c>
      <c r="D396" t="s">
        <v>10265</v>
      </c>
      <c r="F396">
        <v>36.5</v>
      </c>
      <c r="G396">
        <v>0</v>
      </c>
      <c r="H396" t="s">
        <v>23</v>
      </c>
      <c r="I396" t="s">
        <v>1253</v>
      </c>
    </row>
    <row r="397" spans="1:9" x14ac:dyDescent="0.3">
      <c r="A397" s="1">
        <v>44768</v>
      </c>
      <c r="B397" t="s">
        <v>10193</v>
      </c>
      <c r="C397" t="s">
        <v>10610</v>
      </c>
      <c r="D397" t="s">
        <v>10265</v>
      </c>
      <c r="F397">
        <v>31.5</v>
      </c>
      <c r="G397">
        <v>0</v>
      </c>
      <c r="H397" t="s">
        <v>23</v>
      </c>
      <c r="I397" t="s">
        <v>1253</v>
      </c>
    </row>
    <row r="398" spans="1:9" x14ac:dyDescent="0.3">
      <c r="A398" s="1">
        <v>44769</v>
      </c>
      <c r="B398" t="s">
        <v>10193</v>
      </c>
      <c r="C398" t="s">
        <v>10611</v>
      </c>
      <c r="D398" t="s">
        <v>5632</v>
      </c>
      <c r="F398">
        <v>23.3</v>
      </c>
      <c r="G398">
        <v>0</v>
      </c>
      <c r="H398" t="s">
        <v>178</v>
      </c>
      <c r="I398" t="s">
        <v>15</v>
      </c>
    </row>
    <row r="399" spans="1:9" x14ac:dyDescent="0.3">
      <c r="A399" s="1">
        <v>44769</v>
      </c>
      <c r="B399" t="s">
        <v>10193</v>
      </c>
      <c r="C399" t="s">
        <v>10612</v>
      </c>
      <c r="D399" t="s">
        <v>5632</v>
      </c>
      <c r="F399">
        <v>23.5</v>
      </c>
      <c r="G399">
        <v>0</v>
      </c>
      <c r="H399" t="s">
        <v>178</v>
      </c>
      <c r="I399" t="s">
        <v>15</v>
      </c>
    </row>
    <row r="400" spans="1:9" x14ac:dyDescent="0.3">
      <c r="A400" s="1">
        <v>44769</v>
      </c>
      <c r="B400" t="s">
        <v>10193</v>
      </c>
      <c r="C400" t="s">
        <v>10613</v>
      </c>
      <c r="D400" t="s">
        <v>5632</v>
      </c>
      <c r="F400">
        <v>23.8</v>
      </c>
      <c r="G400">
        <v>0</v>
      </c>
      <c r="H400" t="s">
        <v>178</v>
      </c>
      <c r="I400" t="s">
        <v>15</v>
      </c>
    </row>
    <row r="401" spans="1:11" x14ac:dyDescent="0.3">
      <c r="A401" s="1">
        <v>44769</v>
      </c>
      <c r="B401" t="s">
        <v>10193</v>
      </c>
      <c r="C401" t="s">
        <v>10614</v>
      </c>
      <c r="D401" t="s">
        <v>5632</v>
      </c>
      <c r="F401">
        <v>23.5</v>
      </c>
      <c r="G401">
        <v>0</v>
      </c>
      <c r="H401" t="s">
        <v>178</v>
      </c>
      <c r="I401" t="s">
        <v>15</v>
      </c>
    </row>
    <row r="402" spans="1:11" x14ac:dyDescent="0.3">
      <c r="A402" s="1">
        <v>44770</v>
      </c>
      <c r="B402" t="s">
        <v>10193</v>
      </c>
      <c r="C402" t="s">
        <v>10615</v>
      </c>
      <c r="D402" t="s">
        <v>5643</v>
      </c>
      <c r="F402">
        <v>128</v>
      </c>
      <c r="G402">
        <v>0</v>
      </c>
      <c r="H402" t="s">
        <v>178</v>
      </c>
      <c r="I402" t="s">
        <v>15</v>
      </c>
    </row>
    <row r="403" spans="1:11" x14ac:dyDescent="0.3">
      <c r="A403" s="1">
        <v>44770</v>
      </c>
      <c r="B403" t="s">
        <v>10193</v>
      </c>
      <c r="C403" t="s">
        <v>10616</v>
      </c>
      <c r="D403" t="s">
        <v>6170</v>
      </c>
      <c r="F403">
        <v>34</v>
      </c>
      <c r="G403">
        <v>0</v>
      </c>
      <c r="H403" t="s">
        <v>14</v>
      </c>
      <c r="I403" t="s">
        <v>1253</v>
      </c>
      <c r="J403" s="1">
        <v>44775</v>
      </c>
      <c r="K403">
        <v>8403</v>
      </c>
    </row>
    <row r="404" spans="1:11" x14ac:dyDescent="0.3">
      <c r="A404" s="1">
        <v>44770</v>
      </c>
      <c r="B404" t="s">
        <v>10193</v>
      </c>
      <c r="C404" t="s">
        <v>10617</v>
      </c>
      <c r="D404" t="s">
        <v>6170</v>
      </c>
      <c r="F404">
        <v>27.1</v>
      </c>
      <c r="G404">
        <v>0</v>
      </c>
      <c r="H404" t="s">
        <v>14</v>
      </c>
      <c r="I404" t="s">
        <v>1253</v>
      </c>
    </row>
    <row r="405" spans="1:11" x14ac:dyDescent="0.3">
      <c r="A405" s="1">
        <v>44770</v>
      </c>
      <c r="B405" t="s">
        <v>10193</v>
      </c>
      <c r="C405" t="s">
        <v>10618</v>
      </c>
      <c r="D405" t="s">
        <v>6170</v>
      </c>
      <c r="F405">
        <v>33</v>
      </c>
      <c r="G405">
        <v>0</v>
      </c>
      <c r="H405" t="s">
        <v>14</v>
      </c>
      <c r="I405" t="s">
        <v>1253</v>
      </c>
    </row>
    <row r="406" spans="1:11" x14ac:dyDescent="0.3">
      <c r="A406" s="1">
        <v>44770</v>
      </c>
      <c r="B406" t="s">
        <v>10193</v>
      </c>
      <c r="C406" t="s">
        <v>10619</v>
      </c>
      <c r="D406" t="s">
        <v>6170</v>
      </c>
      <c r="F406">
        <v>35.4</v>
      </c>
      <c r="G406">
        <v>0</v>
      </c>
      <c r="H406" t="s">
        <v>14</v>
      </c>
      <c r="I406" t="s">
        <v>1253</v>
      </c>
    </row>
    <row r="407" spans="1:11" x14ac:dyDescent="0.3">
      <c r="A407" s="1">
        <v>44770</v>
      </c>
      <c r="B407" t="s">
        <v>10193</v>
      </c>
      <c r="C407" t="s">
        <v>10620</v>
      </c>
      <c r="D407" t="s">
        <v>6170</v>
      </c>
      <c r="F407">
        <v>33.200000000000003</v>
      </c>
      <c r="G407">
        <v>0</v>
      </c>
      <c r="H407" t="s">
        <v>14</v>
      </c>
      <c r="I407" t="s">
        <v>1253</v>
      </c>
      <c r="J407" s="1">
        <v>44775</v>
      </c>
      <c r="K407">
        <v>8403</v>
      </c>
    </row>
    <row r="408" spans="1:11" x14ac:dyDescent="0.3">
      <c r="A408" s="1">
        <v>44770</v>
      </c>
      <c r="B408" t="s">
        <v>10193</v>
      </c>
      <c r="C408" t="s">
        <v>10621</v>
      </c>
      <c r="D408" t="s">
        <v>6170</v>
      </c>
      <c r="F408">
        <v>31</v>
      </c>
      <c r="G408">
        <v>1.2</v>
      </c>
      <c r="H408" t="s">
        <v>14</v>
      </c>
      <c r="I408" t="s">
        <v>1253</v>
      </c>
      <c r="J408" s="1">
        <v>44775</v>
      </c>
      <c r="K408">
        <v>8403</v>
      </c>
    </row>
    <row r="409" spans="1:11" x14ac:dyDescent="0.3">
      <c r="A409" s="1">
        <v>44771</v>
      </c>
      <c r="B409" t="s">
        <v>10193</v>
      </c>
      <c r="C409" t="s">
        <v>10622</v>
      </c>
      <c r="D409" t="s">
        <v>5643</v>
      </c>
      <c r="F409">
        <v>88</v>
      </c>
      <c r="G409">
        <v>0</v>
      </c>
      <c r="H409" t="s">
        <v>178</v>
      </c>
      <c r="I409" t="s">
        <v>15</v>
      </c>
    </row>
    <row r="410" spans="1:11" x14ac:dyDescent="0.3">
      <c r="A410" s="1">
        <v>44772</v>
      </c>
      <c r="B410" t="s">
        <v>10193</v>
      </c>
      <c r="C410" t="s">
        <v>10623</v>
      </c>
      <c r="D410" t="s">
        <v>10624</v>
      </c>
      <c r="F410">
        <v>13</v>
      </c>
      <c r="G410">
        <v>0</v>
      </c>
      <c r="H410" t="s">
        <v>1094</v>
      </c>
      <c r="I410" t="s">
        <v>15</v>
      </c>
    </row>
    <row r="411" spans="1:11" x14ac:dyDescent="0.3">
      <c r="A411" s="1">
        <v>44772</v>
      </c>
      <c r="B411" t="s">
        <v>10193</v>
      </c>
      <c r="C411" t="s">
        <v>10625</v>
      </c>
      <c r="D411" t="s">
        <v>5610</v>
      </c>
      <c r="F411">
        <v>164</v>
      </c>
      <c r="G411">
        <v>0</v>
      </c>
      <c r="H411" t="s">
        <v>178</v>
      </c>
      <c r="I411" t="s">
        <v>15</v>
      </c>
    </row>
    <row r="412" spans="1:11" x14ac:dyDescent="0.3">
      <c r="A412" s="1">
        <v>44772</v>
      </c>
      <c r="B412" t="s">
        <v>10193</v>
      </c>
      <c r="C412" t="s">
        <v>10626</v>
      </c>
      <c r="D412" t="s">
        <v>5643</v>
      </c>
      <c r="F412">
        <v>122</v>
      </c>
      <c r="G412">
        <v>0</v>
      </c>
      <c r="H412" t="s">
        <v>178</v>
      </c>
      <c r="I412" t="s">
        <v>15</v>
      </c>
    </row>
    <row r="413" spans="1:11" x14ac:dyDescent="0.3">
      <c r="A413" s="1">
        <v>44772</v>
      </c>
      <c r="B413" t="s">
        <v>10193</v>
      </c>
      <c r="C413" t="s">
        <v>10627</v>
      </c>
      <c r="D413" t="s">
        <v>10628</v>
      </c>
      <c r="F413">
        <v>23</v>
      </c>
      <c r="G413">
        <v>0</v>
      </c>
      <c r="H413" t="s">
        <v>10629</v>
      </c>
      <c r="I413" t="s">
        <v>1253</v>
      </c>
    </row>
    <row r="414" spans="1:11" x14ac:dyDescent="0.3">
      <c r="A414" s="1">
        <v>44772</v>
      </c>
      <c r="B414" t="s">
        <v>10193</v>
      </c>
      <c r="C414" t="s">
        <v>10630</v>
      </c>
      <c r="D414" t="s">
        <v>6841</v>
      </c>
      <c r="F414">
        <v>5.0999999999999996</v>
      </c>
      <c r="G414">
        <v>0</v>
      </c>
      <c r="H414" t="s">
        <v>23</v>
      </c>
      <c r="I414" t="s">
        <v>1253</v>
      </c>
    </row>
    <row r="415" spans="1:11" x14ac:dyDescent="0.3">
      <c r="A415" s="1">
        <v>44772</v>
      </c>
      <c r="B415" t="s">
        <v>10193</v>
      </c>
      <c r="C415" t="s">
        <v>10631</v>
      </c>
      <c r="D415" t="s">
        <v>6841</v>
      </c>
      <c r="F415">
        <v>11.4</v>
      </c>
      <c r="G415">
        <v>0</v>
      </c>
      <c r="H415" t="s">
        <v>23</v>
      </c>
      <c r="I415" t="s">
        <v>1253</v>
      </c>
    </row>
    <row r="416" spans="1:11" x14ac:dyDescent="0.3">
      <c r="A416" s="1">
        <v>44774</v>
      </c>
      <c r="B416" t="s">
        <v>10193</v>
      </c>
      <c r="C416" t="s">
        <v>10632</v>
      </c>
      <c r="D416" t="s">
        <v>5627</v>
      </c>
      <c r="F416">
        <v>131.9</v>
      </c>
      <c r="G416">
        <v>0</v>
      </c>
      <c r="H416" t="s">
        <v>178</v>
      </c>
      <c r="I416" t="s">
        <v>15</v>
      </c>
    </row>
    <row r="417" spans="1:9" x14ac:dyDescent="0.3">
      <c r="A417" s="1">
        <v>44774</v>
      </c>
      <c r="B417" t="s">
        <v>10193</v>
      </c>
      <c r="C417" t="s">
        <v>10633</v>
      </c>
      <c r="D417" t="s">
        <v>5610</v>
      </c>
      <c r="F417">
        <v>82</v>
      </c>
      <c r="G417">
        <v>0</v>
      </c>
      <c r="H417" t="s">
        <v>178</v>
      </c>
      <c r="I417" t="s">
        <v>15</v>
      </c>
    </row>
    <row r="418" spans="1:9" x14ac:dyDescent="0.3">
      <c r="A418" s="1">
        <v>44775</v>
      </c>
      <c r="B418" t="s">
        <v>10193</v>
      </c>
      <c r="C418" t="s">
        <v>10634</v>
      </c>
      <c r="D418" t="s">
        <v>6610</v>
      </c>
      <c r="F418">
        <v>18.5</v>
      </c>
      <c r="G418">
        <v>0</v>
      </c>
      <c r="H418" t="s">
        <v>96</v>
      </c>
      <c r="I418" t="s">
        <v>15</v>
      </c>
    </row>
    <row r="419" spans="1:9" x14ac:dyDescent="0.3">
      <c r="A419" s="1">
        <v>44775</v>
      </c>
      <c r="B419" t="s">
        <v>10193</v>
      </c>
      <c r="C419" t="s">
        <v>10635</v>
      </c>
      <c r="D419" t="s">
        <v>6610</v>
      </c>
      <c r="F419">
        <v>21</v>
      </c>
      <c r="G419">
        <v>0</v>
      </c>
      <c r="H419" t="s">
        <v>96</v>
      </c>
      <c r="I419" t="s">
        <v>15</v>
      </c>
    </row>
    <row r="420" spans="1:9" x14ac:dyDescent="0.3">
      <c r="A420" s="1">
        <v>44775</v>
      </c>
      <c r="B420" t="s">
        <v>10193</v>
      </c>
      <c r="C420" t="s">
        <v>10636</v>
      </c>
      <c r="D420" t="s">
        <v>6610</v>
      </c>
      <c r="F420">
        <v>25</v>
      </c>
      <c r="G420">
        <v>0</v>
      </c>
      <c r="H420" t="s">
        <v>96</v>
      </c>
      <c r="I420" t="s">
        <v>15</v>
      </c>
    </row>
    <row r="421" spans="1:9" x14ac:dyDescent="0.3">
      <c r="A421" s="1">
        <v>44775</v>
      </c>
      <c r="B421" t="s">
        <v>10193</v>
      </c>
      <c r="C421" t="s">
        <v>10637</v>
      </c>
      <c r="D421" t="s">
        <v>6610</v>
      </c>
      <c r="F421">
        <v>18.100000000000001</v>
      </c>
      <c r="G421">
        <v>0</v>
      </c>
      <c r="H421" t="s">
        <v>96</v>
      </c>
      <c r="I421" t="s">
        <v>15</v>
      </c>
    </row>
    <row r="422" spans="1:9" x14ac:dyDescent="0.3">
      <c r="A422" s="1">
        <v>44775</v>
      </c>
      <c r="B422" t="s">
        <v>10193</v>
      </c>
      <c r="C422" t="s">
        <v>10638</v>
      </c>
      <c r="D422" t="s">
        <v>6610</v>
      </c>
      <c r="F422">
        <v>18.600000000000001</v>
      </c>
      <c r="G422">
        <v>0</v>
      </c>
      <c r="H422" t="s">
        <v>96</v>
      </c>
      <c r="I422" t="s">
        <v>15</v>
      </c>
    </row>
    <row r="423" spans="1:9" x14ac:dyDescent="0.3">
      <c r="A423" s="1">
        <v>44775</v>
      </c>
      <c r="B423" t="s">
        <v>10193</v>
      </c>
      <c r="C423" t="s">
        <v>10639</v>
      </c>
      <c r="D423" t="s">
        <v>6610</v>
      </c>
      <c r="F423">
        <v>24</v>
      </c>
      <c r="G423">
        <v>0</v>
      </c>
      <c r="H423" t="s">
        <v>96</v>
      </c>
      <c r="I423" t="s">
        <v>15</v>
      </c>
    </row>
    <row r="424" spans="1:9" x14ac:dyDescent="0.3">
      <c r="A424" s="1">
        <v>44775</v>
      </c>
      <c r="B424" t="s">
        <v>10193</v>
      </c>
      <c r="C424" t="s">
        <v>10640</v>
      </c>
      <c r="D424" t="s">
        <v>6610</v>
      </c>
      <c r="F424">
        <v>21.7</v>
      </c>
      <c r="G424">
        <v>0</v>
      </c>
      <c r="H424" t="s">
        <v>96</v>
      </c>
      <c r="I424" t="s">
        <v>15</v>
      </c>
    </row>
    <row r="425" spans="1:9" x14ac:dyDescent="0.3">
      <c r="A425" s="1">
        <v>44775</v>
      </c>
      <c r="B425" t="s">
        <v>10193</v>
      </c>
      <c r="C425" t="s">
        <v>10641</v>
      </c>
      <c r="D425" t="s">
        <v>6610</v>
      </c>
      <c r="F425">
        <v>19.600000000000001</v>
      </c>
      <c r="G425">
        <v>0</v>
      </c>
      <c r="H425" t="s">
        <v>96</v>
      </c>
      <c r="I425" t="s">
        <v>15</v>
      </c>
    </row>
    <row r="426" spans="1:9" x14ac:dyDescent="0.3">
      <c r="A426" s="1">
        <v>44775</v>
      </c>
      <c r="B426" t="s">
        <v>10193</v>
      </c>
      <c r="C426" t="s">
        <v>10642</v>
      </c>
      <c r="D426" t="s">
        <v>6610</v>
      </c>
      <c r="F426">
        <v>22</v>
      </c>
      <c r="G426">
        <v>0</v>
      </c>
      <c r="H426" t="s">
        <v>96</v>
      </c>
      <c r="I426" t="s">
        <v>15</v>
      </c>
    </row>
    <row r="427" spans="1:9" x14ac:dyDescent="0.3">
      <c r="A427" s="1">
        <v>44775</v>
      </c>
      <c r="B427" t="s">
        <v>10193</v>
      </c>
      <c r="C427" t="s">
        <v>10643</v>
      </c>
      <c r="D427" t="s">
        <v>6610</v>
      </c>
      <c r="F427">
        <v>21</v>
      </c>
      <c r="G427">
        <v>0</v>
      </c>
      <c r="H427" t="s">
        <v>96</v>
      </c>
      <c r="I427" t="s">
        <v>15</v>
      </c>
    </row>
    <row r="428" spans="1:9" x14ac:dyDescent="0.3">
      <c r="A428" s="1">
        <v>44775</v>
      </c>
      <c r="B428" t="s">
        <v>10193</v>
      </c>
      <c r="C428" t="s">
        <v>10644</v>
      </c>
      <c r="D428" t="s">
        <v>6610</v>
      </c>
      <c r="F428">
        <v>19.3</v>
      </c>
      <c r="G428">
        <v>0</v>
      </c>
      <c r="H428" t="s">
        <v>96</v>
      </c>
      <c r="I428" t="s">
        <v>15</v>
      </c>
    </row>
    <row r="429" spans="1:9" x14ac:dyDescent="0.3">
      <c r="A429" s="1">
        <v>44775</v>
      </c>
      <c r="B429" t="s">
        <v>10193</v>
      </c>
      <c r="C429" t="s">
        <v>10645</v>
      </c>
      <c r="D429" t="s">
        <v>6610</v>
      </c>
      <c r="F429">
        <v>19.600000000000001</v>
      </c>
      <c r="G429">
        <v>0</v>
      </c>
      <c r="H429" t="s">
        <v>96</v>
      </c>
      <c r="I429" t="s">
        <v>15</v>
      </c>
    </row>
    <row r="430" spans="1:9" x14ac:dyDescent="0.3">
      <c r="A430" s="1">
        <v>44775</v>
      </c>
      <c r="B430" t="s">
        <v>10193</v>
      </c>
      <c r="C430" t="s">
        <v>10646</v>
      </c>
      <c r="D430" t="s">
        <v>6768</v>
      </c>
      <c r="F430">
        <v>47.1</v>
      </c>
      <c r="G430">
        <v>0</v>
      </c>
      <c r="H430" t="s">
        <v>45</v>
      </c>
      <c r="I430" t="s">
        <v>1253</v>
      </c>
    </row>
    <row r="431" spans="1:9" x14ac:dyDescent="0.3">
      <c r="A431" s="1">
        <v>44775</v>
      </c>
      <c r="B431" t="s">
        <v>10193</v>
      </c>
      <c r="C431" t="s">
        <v>10647</v>
      </c>
      <c r="D431" t="s">
        <v>6768</v>
      </c>
      <c r="F431">
        <v>36.1</v>
      </c>
      <c r="G431">
        <v>0.2</v>
      </c>
      <c r="H431" t="s">
        <v>45</v>
      </c>
      <c r="I431" t="s">
        <v>1253</v>
      </c>
    </row>
    <row r="432" spans="1:9" x14ac:dyDescent="0.3">
      <c r="A432" s="1">
        <v>44775</v>
      </c>
      <c r="B432" t="s">
        <v>10193</v>
      </c>
      <c r="C432" t="s">
        <v>10648</v>
      </c>
      <c r="D432" t="s">
        <v>6885</v>
      </c>
      <c r="F432">
        <v>60.9</v>
      </c>
      <c r="G432">
        <v>0</v>
      </c>
      <c r="H432" t="s">
        <v>178</v>
      </c>
      <c r="I432" t="s">
        <v>15</v>
      </c>
    </row>
    <row r="433" spans="1:11" x14ac:dyDescent="0.3">
      <c r="A433" s="1">
        <v>44776</v>
      </c>
      <c r="B433" t="s">
        <v>10193</v>
      </c>
      <c r="C433" t="s">
        <v>10649</v>
      </c>
      <c r="D433" t="s">
        <v>6762</v>
      </c>
      <c r="F433">
        <v>44</v>
      </c>
      <c r="G433">
        <v>0</v>
      </c>
      <c r="H433" t="s">
        <v>45</v>
      </c>
      <c r="I433" t="s">
        <v>1253</v>
      </c>
    </row>
    <row r="434" spans="1:11" x14ac:dyDescent="0.3">
      <c r="A434" s="1">
        <v>44776</v>
      </c>
      <c r="B434" t="s">
        <v>10193</v>
      </c>
      <c r="C434" t="s">
        <v>10650</v>
      </c>
      <c r="D434" t="s">
        <v>6762</v>
      </c>
      <c r="F434">
        <v>43</v>
      </c>
      <c r="G434">
        <v>0</v>
      </c>
      <c r="H434" t="s">
        <v>45</v>
      </c>
      <c r="I434" t="s">
        <v>1253</v>
      </c>
    </row>
    <row r="435" spans="1:11" x14ac:dyDescent="0.3">
      <c r="A435" s="1">
        <v>44776</v>
      </c>
      <c r="B435" t="s">
        <v>10193</v>
      </c>
      <c r="C435" t="s">
        <v>10651</v>
      </c>
      <c r="D435" t="s">
        <v>6765</v>
      </c>
      <c r="F435">
        <v>44.7</v>
      </c>
      <c r="G435">
        <v>0</v>
      </c>
      <c r="H435" t="s">
        <v>45</v>
      </c>
      <c r="I435" t="s">
        <v>1253</v>
      </c>
    </row>
    <row r="436" spans="1:11" x14ac:dyDescent="0.3">
      <c r="A436" s="1">
        <v>44776</v>
      </c>
      <c r="B436" t="s">
        <v>10193</v>
      </c>
      <c r="C436" t="s">
        <v>10652</v>
      </c>
      <c r="D436" t="s">
        <v>6765</v>
      </c>
      <c r="F436">
        <v>41</v>
      </c>
      <c r="G436">
        <v>0</v>
      </c>
      <c r="H436" t="s">
        <v>45</v>
      </c>
      <c r="I436" t="s">
        <v>1253</v>
      </c>
    </row>
    <row r="437" spans="1:11" x14ac:dyDescent="0.3">
      <c r="A437" s="1">
        <v>44777</v>
      </c>
      <c r="B437" t="s">
        <v>10193</v>
      </c>
      <c r="C437" t="s">
        <v>10653</v>
      </c>
      <c r="D437" t="s">
        <v>6204</v>
      </c>
      <c r="F437">
        <v>16.7</v>
      </c>
      <c r="G437">
        <v>0</v>
      </c>
      <c r="H437" t="s">
        <v>198</v>
      </c>
      <c r="I437" t="s">
        <v>1253</v>
      </c>
    </row>
    <row r="438" spans="1:11" x14ac:dyDescent="0.3">
      <c r="A438" s="1">
        <v>44777</v>
      </c>
      <c r="B438" t="s">
        <v>10193</v>
      </c>
      <c r="C438" t="s">
        <v>10654</v>
      </c>
      <c r="D438" t="s">
        <v>6204</v>
      </c>
      <c r="F438">
        <v>19.100000000000001</v>
      </c>
      <c r="G438">
        <v>0</v>
      </c>
      <c r="H438" t="s">
        <v>198</v>
      </c>
      <c r="I438" t="s">
        <v>1253</v>
      </c>
    </row>
    <row r="439" spans="1:11" x14ac:dyDescent="0.3">
      <c r="A439" s="1">
        <v>44777</v>
      </c>
      <c r="B439" t="s">
        <v>10193</v>
      </c>
      <c r="C439" t="s">
        <v>10655</v>
      </c>
      <c r="D439" t="s">
        <v>6204</v>
      </c>
      <c r="F439">
        <v>16.3</v>
      </c>
      <c r="G439">
        <v>0</v>
      </c>
      <c r="H439" t="s">
        <v>198</v>
      </c>
      <c r="I439" t="s">
        <v>1253</v>
      </c>
    </row>
    <row r="440" spans="1:11" x14ac:dyDescent="0.3">
      <c r="A440" s="1">
        <v>44777</v>
      </c>
      <c r="B440" t="s">
        <v>10193</v>
      </c>
      <c r="C440" t="s">
        <v>10656</v>
      </c>
      <c r="D440" t="s">
        <v>6204</v>
      </c>
      <c r="F440">
        <v>17.600000000000001</v>
      </c>
      <c r="G440">
        <v>0</v>
      </c>
      <c r="H440" t="s">
        <v>198</v>
      </c>
      <c r="I440" t="s">
        <v>1253</v>
      </c>
    </row>
    <row r="441" spans="1:11" x14ac:dyDescent="0.3">
      <c r="A441" s="1">
        <v>44777</v>
      </c>
      <c r="B441" t="s">
        <v>10193</v>
      </c>
      <c r="C441" t="s">
        <v>10657</v>
      </c>
      <c r="D441" t="s">
        <v>6204</v>
      </c>
      <c r="F441">
        <v>18.8</v>
      </c>
      <c r="G441">
        <v>0</v>
      </c>
      <c r="H441" t="s">
        <v>198</v>
      </c>
      <c r="I441" t="s">
        <v>1253</v>
      </c>
    </row>
    <row r="442" spans="1:11" x14ac:dyDescent="0.3">
      <c r="A442" s="1">
        <v>44777</v>
      </c>
      <c r="B442" t="s">
        <v>10193</v>
      </c>
      <c r="C442" t="s">
        <v>10658</v>
      </c>
      <c r="D442" t="s">
        <v>6204</v>
      </c>
      <c r="F442">
        <v>18.8</v>
      </c>
      <c r="G442">
        <v>0</v>
      </c>
      <c r="H442" t="s">
        <v>198</v>
      </c>
      <c r="I442" t="s">
        <v>1253</v>
      </c>
    </row>
    <row r="443" spans="1:11" x14ac:dyDescent="0.3">
      <c r="A443" s="1">
        <v>44781</v>
      </c>
      <c r="B443" t="s">
        <v>10193</v>
      </c>
      <c r="C443" t="s">
        <v>10659</v>
      </c>
      <c r="D443" t="s">
        <v>10660</v>
      </c>
      <c r="F443">
        <v>13.4</v>
      </c>
      <c r="G443">
        <v>0</v>
      </c>
      <c r="H443" t="s">
        <v>1152</v>
      </c>
      <c r="I443" t="s">
        <v>15</v>
      </c>
      <c r="J443" s="1">
        <v>44782</v>
      </c>
      <c r="K443">
        <v>8420</v>
      </c>
    </row>
    <row r="444" spans="1:11" x14ac:dyDescent="0.3">
      <c r="A444" s="1">
        <v>44781</v>
      </c>
      <c r="B444" t="s">
        <v>10193</v>
      </c>
      <c r="C444" t="s">
        <v>10661</v>
      </c>
      <c r="D444" t="s">
        <v>10660</v>
      </c>
      <c r="F444">
        <v>15</v>
      </c>
      <c r="G444">
        <v>0</v>
      </c>
      <c r="H444" t="s">
        <v>1152</v>
      </c>
      <c r="I444" t="s">
        <v>15</v>
      </c>
      <c r="J444" s="1">
        <v>44782</v>
      </c>
      <c r="K444">
        <v>8420</v>
      </c>
    </row>
    <row r="445" spans="1:11" x14ac:dyDescent="0.3">
      <c r="A445" s="1">
        <v>44781</v>
      </c>
      <c r="B445" t="s">
        <v>10193</v>
      </c>
      <c r="C445" t="s">
        <v>10662</v>
      </c>
      <c r="D445" t="s">
        <v>10660</v>
      </c>
      <c r="F445">
        <v>13.5</v>
      </c>
      <c r="G445">
        <v>0</v>
      </c>
      <c r="H445" t="s">
        <v>1152</v>
      </c>
      <c r="I445" t="s">
        <v>15</v>
      </c>
      <c r="J445" s="1">
        <v>44782</v>
      </c>
      <c r="K445">
        <v>8420</v>
      </c>
    </row>
    <row r="446" spans="1:11" x14ac:dyDescent="0.3">
      <c r="A446" s="1">
        <v>44781</v>
      </c>
      <c r="B446" t="s">
        <v>10193</v>
      </c>
      <c r="C446" t="s">
        <v>10663</v>
      </c>
      <c r="D446" t="s">
        <v>6068</v>
      </c>
      <c r="F446">
        <v>26.7</v>
      </c>
      <c r="G446">
        <v>0</v>
      </c>
      <c r="H446" t="s">
        <v>194</v>
      </c>
      <c r="I446" t="s">
        <v>1253</v>
      </c>
    </row>
    <row r="447" spans="1:11" x14ac:dyDescent="0.3">
      <c r="A447" s="1">
        <v>44781</v>
      </c>
      <c r="B447" t="s">
        <v>10193</v>
      </c>
      <c r="C447" t="s">
        <v>10664</v>
      </c>
      <c r="D447" t="s">
        <v>6068</v>
      </c>
      <c r="F447">
        <v>34.6</v>
      </c>
      <c r="G447">
        <v>0</v>
      </c>
      <c r="H447" t="s">
        <v>194</v>
      </c>
      <c r="I447" t="s">
        <v>1253</v>
      </c>
    </row>
    <row r="448" spans="1:11" x14ac:dyDescent="0.3">
      <c r="A448" s="1">
        <v>44782</v>
      </c>
      <c r="B448" t="s">
        <v>10193</v>
      </c>
      <c r="C448" t="s">
        <v>10665</v>
      </c>
      <c r="D448" t="s">
        <v>10660</v>
      </c>
      <c r="F448">
        <v>14</v>
      </c>
      <c r="G448">
        <v>0</v>
      </c>
      <c r="H448" t="s">
        <v>1152</v>
      </c>
      <c r="I448" t="s">
        <v>15</v>
      </c>
      <c r="J448" s="1">
        <v>44782</v>
      </c>
      <c r="K448">
        <v>8420</v>
      </c>
    </row>
    <row r="449" spans="1:11" x14ac:dyDescent="0.3">
      <c r="A449" s="1">
        <v>44782</v>
      </c>
      <c r="B449" t="s">
        <v>10193</v>
      </c>
      <c r="C449" t="s">
        <v>10666</v>
      </c>
      <c r="D449" t="s">
        <v>10667</v>
      </c>
      <c r="F449">
        <v>16.2</v>
      </c>
      <c r="G449">
        <v>0</v>
      </c>
      <c r="H449" t="s">
        <v>1152</v>
      </c>
      <c r="I449" t="s">
        <v>15</v>
      </c>
      <c r="J449" s="1">
        <v>44782</v>
      </c>
      <c r="K449">
        <v>8420</v>
      </c>
    </row>
    <row r="450" spans="1:11" x14ac:dyDescent="0.3">
      <c r="A450" s="1">
        <v>44782</v>
      </c>
      <c r="B450" t="s">
        <v>10193</v>
      </c>
      <c r="C450" t="s">
        <v>10668</v>
      </c>
      <c r="D450" t="s">
        <v>10667</v>
      </c>
      <c r="F450">
        <v>16.7</v>
      </c>
      <c r="G450">
        <v>0</v>
      </c>
      <c r="H450" t="s">
        <v>1152</v>
      </c>
      <c r="I450" t="s">
        <v>15</v>
      </c>
      <c r="J450" s="1">
        <v>44782</v>
      </c>
      <c r="K450">
        <v>8420</v>
      </c>
    </row>
    <row r="451" spans="1:11" x14ac:dyDescent="0.3">
      <c r="A451" s="1">
        <v>44782</v>
      </c>
      <c r="B451" t="s">
        <v>10193</v>
      </c>
      <c r="C451" t="s">
        <v>10669</v>
      </c>
      <c r="D451" t="s">
        <v>10667</v>
      </c>
      <c r="F451">
        <v>18.3</v>
      </c>
      <c r="G451">
        <v>0</v>
      </c>
      <c r="H451" t="s">
        <v>1152</v>
      </c>
      <c r="I451" t="s">
        <v>15</v>
      </c>
      <c r="J451" s="1">
        <v>44782</v>
      </c>
      <c r="K451">
        <v>8420</v>
      </c>
    </row>
    <row r="452" spans="1:11" x14ac:dyDescent="0.3">
      <c r="A452" s="1">
        <v>44782</v>
      </c>
      <c r="B452" t="s">
        <v>10193</v>
      </c>
      <c r="C452" t="s">
        <v>10670</v>
      </c>
      <c r="D452" t="s">
        <v>10667</v>
      </c>
      <c r="F452">
        <v>18.8</v>
      </c>
      <c r="G452">
        <v>0</v>
      </c>
      <c r="H452" t="s">
        <v>1152</v>
      </c>
      <c r="I452" t="s">
        <v>15</v>
      </c>
      <c r="J452" s="1">
        <v>44782</v>
      </c>
      <c r="K452">
        <v>8420</v>
      </c>
    </row>
    <row r="453" spans="1:11" x14ac:dyDescent="0.3">
      <c r="A453" s="1">
        <v>44782</v>
      </c>
      <c r="B453" t="s">
        <v>10193</v>
      </c>
      <c r="C453" t="s">
        <v>10671</v>
      </c>
      <c r="D453" t="s">
        <v>10667</v>
      </c>
      <c r="F453">
        <v>16.2</v>
      </c>
      <c r="G453">
        <v>0</v>
      </c>
      <c r="H453" t="s">
        <v>1152</v>
      </c>
      <c r="I453" t="s">
        <v>15</v>
      </c>
      <c r="J453" s="1">
        <v>44782</v>
      </c>
      <c r="K453">
        <v>8420</v>
      </c>
    </row>
    <row r="454" spans="1:11" x14ac:dyDescent="0.3">
      <c r="A454" s="1">
        <v>44782</v>
      </c>
      <c r="B454" t="s">
        <v>10193</v>
      </c>
      <c r="C454" t="s">
        <v>10672</v>
      </c>
      <c r="D454" t="s">
        <v>10667</v>
      </c>
      <c r="F454">
        <v>15.9</v>
      </c>
      <c r="G454">
        <v>0</v>
      </c>
      <c r="H454" t="s">
        <v>1152</v>
      </c>
      <c r="I454" t="s">
        <v>15</v>
      </c>
      <c r="J454" s="1">
        <v>44782</v>
      </c>
      <c r="K454">
        <v>8420</v>
      </c>
    </row>
    <row r="455" spans="1:11" x14ac:dyDescent="0.3">
      <c r="A455" s="1">
        <v>44782</v>
      </c>
      <c r="B455" t="s">
        <v>10193</v>
      </c>
      <c r="C455" t="s">
        <v>10673</v>
      </c>
      <c r="D455" t="s">
        <v>10667</v>
      </c>
      <c r="F455">
        <v>3</v>
      </c>
      <c r="G455">
        <v>0</v>
      </c>
      <c r="H455" t="s">
        <v>1152</v>
      </c>
      <c r="I455" t="s">
        <v>15</v>
      </c>
      <c r="J455" s="1">
        <v>44782</v>
      </c>
      <c r="K455">
        <v>8420</v>
      </c>
    </row>
    <row r="456" spans="1:11" x14ac:dyDescent="0.3">
      <c r="A456" s="1">
        <v>44782</v>
      </c>
      <c r="B456" t="s">
        <v>10193</v>
      </c>
      <c r="C456" t="s">
        <v>10674</v>
      </c>
      <c r="D456" t="s">
        <v>6454</v>
      </c>
      <c r="F456">
        <v>14.6</v>
      </c>
      <c r="G456">
        <v>0</v>
      </c>
      <c r="H456" t="s">
        <v>1152</v>
      </c>
      <c r="I456" t="s">
        <v>15</v>
      </c>
    </row>
    <row r="457" spans="1:11" x14ac:dyDescent="0.3">
      <c r="A457" s="1">
        <v>44782</v>
      </c>
      <c r="B457" t="s">
        <v>10193</v>
      </c>
      <c r="C457" t="s">
        <v>10675</v>
      </c>
      <c r="D457" t="s">
        <v>6454</v>
      </c>
      <c r="F457">
        <v>14.3</v>
      </c>
      <c r="G457">
        <v>0</v>
      </c>
      <c r="H457" t="s">
        <v>1152</v>
      </c>
      <c r="I457" t="s">
        <v>15</v>
      </c>
    </row>
    <row r="458" spans="1:11" x14ac:dyDescent="0.3">
      <c r="A458" s="1">
        <v>44782</v>
      </c>
      <c r="B458" t="s">
        <v>10193</v>
      </c>
      <c r="C458" t="s">
        <v>10676</v>
      </c>
      <c r="D458" t="s">
        <v>6454</v>
      </c>
      <c r="F458">
        <v>15.1</v>
      </c>
      <c r="G458">
        <v>0</v>
      </c>
      <c r="H458" t="s">
        <v>1152</v>
      </c>
      <c r="I458" t="s">
        <v>15</v>
      </c>
    </row>
    <row r="459" spans="1:11" x14ac:dyDescent="0.3">
      <c r="A459" s="1">
        <v>44782</v>
      </c>
      <c r="B459" t="s">
        <v>10193</v>
      </c>
      <c r="C459" t="s">
        <v>10677</v>
      </c>
      <c r="D459" t="s">
        <v>6454</v>
      </c>
      <c r="F459">
        <v>9.6</v>
      </c>
      <c r="G459">
        <v>0</v>
      </c>
      <c r="H459" t="s">
        <v>1152</v>
      </c>
      <c r="I459" t="s">
        <v>15</v>
      </c>
    </row>
    <row r="460" spans="1:11" x14ac:dyDescent="0.3">
      <c r="A460" s="1">
        <v>44782</v>
      </c>
      <c r="B460" t="s">
        <v>10193</v>
      </c>
      <c r="C460" t="s">
        <v>10678</v>
      </c>
      <c r="D460" t="s">
        <v>10202</v>
      </c>
      <c r="F460">
        <v>14.5</v>
      </c>
      <c r="G460">
        <v>0</v>
      </c>
      <c r="H460" t="s">
        <v>1152</v>
      </c>
      <c r="I460" t="s">
        <v>15</v>
      </c>
      <c r="J460" s="1">
        <v>44782</v>
      </c>
      <c r="K460">
        <v>8420</v>
      </c>
    </row>
    <row r="461" spans="1:11" x14ac:dyDescent="0.3">
      <c r="A461" s="1">
        <v>44782</v>
      </c>
      <c r="B461" t="s">
        <v>10193</v>
      </c>
      <c r="C461" t="s">
        <v>10679</v>
      </c>
      <c r="D461" t="s">
        <v>10202</v>
      </c>
      <c r="F461">
        <v>18.3</v>
      </c>
      <c r="G461">
        <v>0</v>
      </c>
      <c r="H461" t="s">
        <v>1152</v>
      </c>
      <c r="I461" t="s">
        <v>15</v>
      </c>
      <c r="J461" s="1">
        <v>44782</v>
      </c>
      <c r="K461">
        <v>8420</v>
      </c>
    </row>
    <row r="462" spans="1:11" x14ac:dyDescent="0.3">
      <c r="A462" s="1">
        <v>44782</v>
      </c>
      <c r="B462" t="s">
        <v>10193</v>
      </c>
      <c r="C462" t="s">
        <v>10680</v>
      </c>
      <c r="D462" t="s">
        <v>10202</v>
      </c>
      <c r="F462">
        <v>16.7</v>
      </c>
      <c r="G462">
        <v>0</v>
      </c>
      <c r="H462" t="s">
        <v>1152</v>
      </c>
      <c r="I462" t="s">
        <v>15</v>
      </c>
      <c r="J462" s="1">
        <v>44782</v>
      </c>
      <c r="K462">
        <v>8420</v>
      </c>
    </row>
    <row r="463" spans="1:11" x14ac:dyDescent="0.3">
      <c r="A463" s="1">
        <v>44782</v>
      </c>
      <c r="B463" t="s">
        <v>10193</v>
      </c>
      <c r="C463" t="s">
        <v>10681</v>
      </c>
      <c r="D463" t="s">
        <v>10202</v>
      </c>
      <c r="F463">
        <v>14.8</v>
      </c>
      <c r="G463">
        <v>0</v>
      </c>
      <c r="H463" t="s">
        <v>1152</v>
      </c>
      <c r="I463" t="s">
        <v>15</v>
      </c>
    </row>
    <row r="464" spans="1:11" x14ac:dyDescent="0.3">
      <c r="A464" s="1">
        <v>44782</v>
      </c>
      <c r="B464" t="s">
        <v>10193</v>
      </c>
      <c r="C464" t="s">
        <v>10682</v>
      </c>
      <c r="D464" t="s">
        <v>10202</v>
      </c>
      <c r="F464">
        <v>17</v>
      </c>
      <c r="G464">
        <v>0</v>
      </c>
      <c r="H464" t="s">
        <v>1152</v>
      </c>
      <c r="I464" t="s">
        <v>15</v>
      </c>
    </row>
    <row r="465" spans="1:9" x14ac:dyDescent="0.3">
      <c r="A465" s="1">
        <v>44782</v>
      </c>
      <c r="B465" t="s">
        <v>10193</v>
      </c>
      <c r="C465" t="s">
        <v>10683</v>
      </c>
      <c r="D465" t="s">
        <v>10202</v>
      </c>
      <c r="F465">
        <v>16.7</v>
      </c>
      <c r="G465">
        <v>0</v>
      </c>
      <c r="H465" t="s">
        <v>1152</v>
      </c>
      <c r="I465" t="s">
        <v>15</v>
      </c>
    </row>
    <row r="466" spans="1:9" x14ac:dyDescent="0.3">
      <c r="A466" s="1">
        <v>44783</v>
      </c>
      <c r="B466" t="s">
        <v>10193</v>
      </c>
      <c r="C466" t="s">
        <v>10684</v>
      </c>
      <c r="D466" t="s">
        <v>10685</v>
      </c>
      <c r="F466">
        <v>18.2</v>
      </c>
      <c r="G466">
        <v>0</v>
      </c>
      <c r="H466" t="s">
        <v>1152</v>
      </c>
      <c r="I466" t="s">
        <v>15</v>
      </c>
    </row>
    <row r="467" spans="1:9" x14ac:dyDescent="0.3">
      <c r="A467" s="1">
        <v>44783</v>
      </c>
      <c r="B467" t="s">
        <v>10193</v>
      </c>
      <c r="C467" t="s">
        <v>10686</v>
      </c>
      <c r="D467" t="s">
        <v>10685</v>
      </c>
      <c r="F467">
        <v>17</v>
      </c>
      <c r="G467">
        <v>0</v>
      </c>
      <c r="H467" t="s">
        <v>1152</v>
      </c>
      <c r="I467" t="s">
        <v>15</v>
      </c>
    </row>
    <row r="468" spans="1:9" x14ac:dyDescent="0.3">
      <c r="A468" s="1">
        <v>44783</v>
      </c>
      <c r="B468" t="s">
        <v>10193</v>
      </c>
      <c r="C468" t="s">
        <v>10687</v>
      </c>
      <c r="D468" t="s">
        <v>10685</v>
      </c>
      <c r="F468">
        <v>21.3</v>
      </c>
      <c r="G468">
        <v>0</v>
      </c>
      <c r="H468" t="s">
        <v>1152</v>
      </c>
      <c r="I468" t="s">
        <v>15</v>
      </c>
    </row>
    <row r="469" spans="1:9" x14ac:dyDescent="0.3">
      <c r="A469" s="1">
        <v>44783</v>
      </c>
      <c r="B469" t="s">
        <v>10193</v>
      </c>
      <c r="C469" t="s">
        <v>10688</v>
      </c>
      <c r="D469" t="s">
        <v>5680</v>
      </c>
      <c r="F469">
        <v>20.3</v>
      </c>
      <c r="G469">
        <v>0</v>
      </c>
      <c r="H469" t="s">
        <v>1152</v>
      </c>
      <c r="I469" t="s">
        <v>15</v>
      </c>
    </row>
    <row r="470" spans="1:9" x14ac:dyDescent="0.3">
      <c r="A470" s="1">
        <v>44783</v>
      </c>
      <c r="B470" t="s">
        <v>10193</v>
      </c>
      <c r="C470" t="s">
        <v>10689</v>
      </c>
      <c r="D470" t="s">
        <v>5680</v>
      </c>
      <c r="F470">
        <v>22.7</v>
      </c>
      <c r="G470">
        <v>0</v>
      </c>
      <c r="H470" t="s">
        <v>1152</v>
      </c>
      <c r="I470" t="s">
        <v>15</v>
      </c>
    </row>
    <row r="471" spans="1:9" x14ac:dyDescent="0.3">
      <c r="A471" s="1">
        <v>44783</v>
      </c>
      <c r="B471" t="s">
        <v>10193</v>
      </c>
      <c r="C471" t="s">
        <v>10690</v>
      </c>
      <c r="D471" t="s">
        <v>5680</v>
      </c>
      <c r="F471">
        <v>20.6</v>
      </c>
      <c r="G471">
        <v>0</v>
      </c>
      <c r="H471" t="s">
        <v>1152</v>
      </c>
      <c r="I471" t="s">
        <v>15</v>
      </c>
    </row>
    <row r="472" spans="1:9" x14ac:dyDescent="0.3">
      <c r="A472" s="1">
        <v>44783</v>
      </c>
      <c r="B472" t="s">
        <v>10193</v>
      </c>
      <c r="C472" t="s">
        <v>10691</v>
      </c>
      <c r="D472" t="s">
        <v>5680</v>
      </c>
      <c r="F472">
        <v>22</v>
      </c>
      <c r="G472">
        <v>0</v>
      </c>
      <c r="H472" t="s">
        <v>1152</v>
      </c>
      <c r="I472" t="s">
        <v>15</v>
      </c>
    </row>
    <row r="473" spans="1:9" x14ac:dyDescent="0.3">
      <c r="A473" s="1">
        <v>44783</v>
      </c>
      <c r="B473" t="s">
        <v>10193</v>
      </c>
      <c r="C473" t="s">
        <v>10692</v>
      </c>
      <c r="D473" t="s">
        <v>5680</v>
      </c>
      <c r="F473">
        <v>17.5</v>
      </c>
      <c r="G473">
        <v>0</v>
      </c>
      <c r="H473" t="s">
        <v>1152</v>
      </c>
      <c r="I473" t="s">
        <v>15</v>
      </c>
    </row>
    <row r="474" spans="1:9" x14ac:dyDescent="0.3">
      <c r="A474" s="1">
        <v>44783</v>
      </c>
      <c r="B474" t="s">
        <v>10193</v>
      </c>
      <c r="C474" t="s">
        <v>10693</v>
      </c>
      <c r="D474" t="s">
        <v>6940</v>
      </c>
      <c r="F474">
        <v>30</v>
      </c>
      <c r="G474">
        <v>0</v>
      </c>
      <c r="H474" t="s">
        <v>424</v>
      </c>
      <c r="I474" t="s">
        <v>1253</v>
      </c>
    </row>
    <row r="475" spans="1:9" x14ac:dyDescent="0.3">
      <c r="A475" s="1">
        <v>44783</v>
      </c>
      <c r="B475" t="s">
        <v>10193</v>
      </c>
      <c r="C475" t="s">
        <v>10694</v>
      </c>
      <c r="D475" t="s">
        <v>6940</v>
      </c>
      <c r="F475">
        <v>35</v>
      </c>
      <c r="G475">
        <v>0</v>
      </c>
      <c r="H475" t="s">
        <v>424</v>
      </c>
      <c r="I475" t="s">
        <v>1253</v>
      </c>
    </row>
    <row r="476" spans="1:9" x14ac:dyDescent="0.3">
      <c r="A476" s="1">
        <v>44783</v>
      </c>
      <c r="B476" t="s">
        <v>10193</v>
      </c>
      <c r="C476" t="s">
        <v>10695</v>
      </c>
      <c r="D476" t="s">
        <v>6940</v>
      </c>
      <c r="F476">
        <v>41</v>
      </c>
      <c r="G476">
        <v>0</v>
      </c>
      <c r="H476" t="s">
        <v>424</v>
      </c>
      <c r="I476" t="s">
        <v>1253</v>
      </c>
    </row>
    <row r="477" spans="1:9" x14ac:dyDescent="0.3">
      <c r="A477" s="1">
        <v>44784</v>
      </c>
      <c r="B477" t="s">
        <v>10193</v>
      </c>
      <c r="C477" t="s">
        <v>10696</v>
      </c>
      <c r="D477" t="s">
        <v>5860</v>
      </c>
      <c r="F477">
        <v>43.7</v>
      </c>
      <c r="G477">
        <v>0</v>
      </c>
      <c r="H477" t="s">
        <v>314</v>
      </c>
      <c r="I477" t="s">
        <v>1253</v>
      </c>
    </row>
    <row r="478" spans="1:9" x14ac:dyDescent="0.3">
      <c r="A478" s="1">
        <v>44784</v>
      </c>
      <c r="B478" t="s">
        <v>10193</v>
      </c>
      <c r="C478" t="s">
        <v>10697</v>
      </c>
      <c r="D478" t="s">
        <v>5860</v>
      </c>
      <c r="F478">
        <v>48.3</v>
      </c>
      <c r="G478">
        <v>0</v>
      </c>
      <c r="H478" t="s">
        <v>314</v>
      </c>
      <c r="I478" t="s">
        <v>1253</v>
      </c>
    </row>
    <row r="479" spans="1:9" x14ac:dyDescent="0.3">
      <c r="A479" s="1">
        <v>44784</v>
      </c>
      <c r="B479" t="s">
        <v>10193</v>
      </c>
      <c r="C479" t="s">
        <v>10698</v>
      </c>
      <c r="D479" t="s">
        <v>5860</v>
      </c>
      <c r="F479">
        <v>46.1</v>
      </c>
      <c r="G479">
        <v>0</v>
      </c>
      <c r="H479" t="s">
        <v>314</v>
      </c>
      <c r="I479" t="s">
        <v>1253</v>
      </c>
    </row>
    <row r="480" spans="1:9" x14ac:dyDescent="0.3">
      <c r="A480" s="1">
        <v>44784</v>
      </c>
      <c r="B480" t="s">
        <v>10193</v>
      </c>
      <c r="C480" t="s">
        <v>10699</v>
      </c>
      <c r="D480" t="s">
        <v>5860</v>
      </c>
      <c r="F480">
        <v>41.5</v>
      </c>
      <c r="G480">
        <v>0</v>
      </c>
      <c r="H480" t="s">
        <v>314</v>
      </c>
      <c r="I480" t="s">
        <v>1253</v>
      </c>
    </row>
    <row r="481" spans="1:9" x14ac:dyDescent="0.3">
      <c r="A481" s="1">
        <v>44784</v>
      </c>
      <c r="B481" t="s">
        <v>10193</v>
      </c>
      <c r="C481" t="s">
        <v>10700</v>
      </c>
      <c r="D481" t="s">
        <v>5860</v>
      </c>
      <c r="F481">
        <v>37.700000000000003</v>
      </c>
      <c r="G481">
        <v>0</v>
      </c>
      <c r="H481" t="s">
        <v>314</v>
      </c>
      <c r="I481" t="s">
        <v>1253</v>
      </c>
    </row>
    <row r="482" spans="1:9" x14ac:dyDescent="0.3">
      <c r="A482" s="1">
        <v>44784</v>
      </c>
      <c r="B482" t="s">
        <v>10193</v>
      </c>
      <c r="C482" t="s">
        <v>10701</v>
      </c>
      <c r="D482" t="s">
        <v>5860</v>
      </c>
      <c r="F482">
        <v>35.200000000000003</v>
      </c>
      <c r="G482">
        <v>0</v>
      </c>
      <c r="H482" t="s">
        <v>314</v>
      </c>
      <c r="I482" t="s">
        <v>1253</v>
      </c>
    </row>
    <row r="483" spans="1:9" x14ac:dyDescent="0.3">
      <c r="A483" s="1">
        <v>44784</v>
      </c>
      <c r="B483" t="s">
        <v>10193</v>
      </c>
      <c r="C483" t="s">
        <v>10702</v>
      </c>
      <c r="D483" t="s">
        <v>5860</v>
      </c>
      <c r="F483">
        <v>23</v>
      </c>
      <c r="G483">
        <v>0.5</v>
      </c>
      <c r="H483" t="s">
        <v>314</v>
      </c>
      <c r="I483" t="s">
        <v>1253</v>
      </c>
    </row>
    <row r="484" spans="1:9" x14ac:dyDescent="0.3">
      <c r="A484" s="1">
        <v>44784</v>
      </c>
      <c r="B484" t="s">
        <v>10193</v>
      </c>
      <c r="C484" t="s">
        <v>10703</v>
      </c>
      <c r="D484" t="s">
        <v>5860</v>
      </c>
      <c r="F484">
        <v>43</v>
      </c>
      <c r="G484">
        <v>0</v>
      </c>
      <c r="H484" t="s">
        <v>314</v>
      </c>
      <c r="I484" t="s">
        <v>1253</v>
      </c>
    </row>
    <row r="485" spans="1:9" x14ac:dyDescent="0.3">
      <c r="A485" s="1">
        <v>44784</v>
      </c>
      <c r="B485" t="s">
        <v>10193</v>
      </c>
      <c r="C485" t="s">
        <v>10704</v>
      </c>
      <c r="D485" t="s">
        <v>5860</v>
      </c>
      <c r="F485">
        <v>43.5</v>
      </c>
      <c r="G485">
        <v>0</v>
      </c>
      <c r="H485" t="s">
        <v>314</v>
      </c>
      <c r="I485" t="s">
        <v>1253</v>
      </c>
    </row>
    <row r="486" spans="1:9" x14ac:dyDescent="0.3">
      <c r="A486" s="1">
        <v>44784</v>
      </c>
      <c r="B486" t="s">
        <v>10193</v>
      </c>
      <c r="C486" t="s">
        <v>10705</v>
      </c>
      <c r="D486" t="s">
        <v>5860</v>
      </c>
      <c r="F486">
        <v>38</v>
      </c>
      <c r="G486">
        <v>0</v>
      </c>
      <c r="H486" t="s">
        <v>314</v>
      </c>
      <c r="I486" t="s">
        <v>1253</v>
      </c>
    </row>
    <row r="487" spans="1:9" x14ac:dyDescent="0.3">
      <c r="A487" s="1">
        <v>44784</v>
      </c>
      <c r="B487" t="s">
        <v>10193</v>
      </c>
      <c r="C487" t="s">
        <v>10706</v>
      </c>
      <c r="D487" t="s">
        <v>5860</v>
      </c>
      <c r="F487">
        <v>36.5</v>
      </c>
      <c r="G487">
        <v>0</v>
      </c>
      <c r="H487" t="s">
        <v>314</v>
      </c>
      <c r="I487" t="s">
        <v>1253</v>
      </c>
    </row>
    <row r="488" spans="1:9" x14ac:dyDescent="0.3">
      <c r="A488" s="1">
        <v>44784</v>
      </c>
      <c r="B488" t="s">
        <v>10193</v>
      </c>
      <c r="C488" t="s">
        <v>10707</v>
      </c>
      <c r="D488" t="s">
        <v>5860</v>
      </c>
      <c r="F488">
        <v>22.7</v>
      </c>
      <c r="G488">
        <v>0</v>
      </c>
      <c r="H488" t="s">
        <v>314</v>
      </c>
      <c r="I488" t="s">
        <v>1253</v>
      </c>
    </row>
    <row r="489" spans="1:9" x14ac:dyDescent="0.3">
      <c r="A489" s="1">
        <v>44784</v>
      </c>
      <c r="B489" t="s">
        <v>10193</v>
      </c>
      <c r="C489" t="s">
        <v>10708</v>
      </c>
      <c r="D489" t="s">
        <v>5860</v>
      </c>
      <c r="F489">
        <v>37.799999999999997</v>
      </c>
      <c r="G489">
        <v>0</v>
      </c>
      <c r="H489" t="s">
        <v>378</v>
      </c>
      <c r="I489" t="s">
        <v>1253</v>
      </c>
    </row>
    <row r="490" spans="1:9" x14ac:dyDescent="0.3">
      <c r="A490" s="1">
        <v>44784</v>
      </c>
      <c r="B490" t="s">
        <v>10193</v>
      </c>
      <c r="C490" t="s">
        <v>10709</v>
      </c>
      <c r="D490" t="s">
        <v>5860</v>
      </c>
      <c r="F490">
        <v>36</v>
      </c>
      <c r="G490">
        <v>0</v>
      </c>
      <c r="H490" t="s">
        <v>378</v>
      </c>
      <c r="I490" t="s">
        <v>1253</v>
      </c>
    </row>
    <row r="491" spans="1:9" x14ac:dyDescent="0.3">
      <c r="A491" s="1">
        <v>44784</v>
      </c>
      <c r="B491" t="s">
        <v>10193</v>
      </c>
      <c r="C491" t="s">
        <v>10710</v>
      </c>
      <c r="D491" t="s">
        <v>5860</v>
      </c>
      <c r="F491">
        <v>38.5</v>
      </c>
      <c r="G491">
        <v>0</v>
      </c>
      <c r="H491" t="s">
        <v>378</v>
      </c>
      <c r="I491" t="s">
        <v>1253</v>
      </c>
    </row>
    <row r="492" spans="1:9" x14ac:dyDescent="0.3">
      <c r="A492" s="1">
        <v>44784</v>
      </c>
      <c r="B492" t="s">
        <v>10193</v>
      </c>
      <c r="C492" t="s">
        <v>10711</v>
      </c>
      <c r="D492" t="s">
        <v>7068</v>
      </c>
      <c r="F492">
        <v>38.5</v>
      </c>
      <c r="G492">
        <v>0</v>
      </c>
      <c r="H492" t="s">
        <v>314</v>
      </c>
      <c r="I492" t="s">
        <v>1253</v>
      </c>
    </row>
    <row r="493" spans="1:9" x14ac:dyDescent="0.3">
      <c r="A493" s="1">
        <v>44784</v>
      </c>
      <c r="B493" t="s">
        <v>10193</v>
      </c>
      <c r="C493" t="s">
        <v>10712</v>
      </c>
      <c r="D493" t="s">
        <v>7068</v>
      </c>
      <c r="F493">
        <v>41.5</v>
      </c>
      <c r="G493">
        <v>0</v>
      </c>
      <c r="H493" t="s">
        <v>314</v>
      </c>
      <c r="I493" t="s">
        <v>1253</v>
      </c>
    </row>
    <row r="494" spans="1:9" x14ac:dyDescent="0.3">
      <c r="A494" s="1">
        <v>44784</v>
      </c>
      <c r="B494" t="s">
        <v>10193</v>
      </c>
      <c r="C494" t="s">
        <v>10713</v>
      </c>
      <c r="D494" t="s">
        <v>7068</v>
      </c>
      <c r="F494">
        <v>40.700000000000003</v>
      </c>
      <c r="G494">
        <v>0</v>
      </c>
      <c r="H494" t="s">
        <v>314</v>
      </c>
      <c r="I494" t="s">
        <v>1253</v>
      </c>
    </row>
    <row r="495" spans="1:9" x14ac:dyDescent="0.3">
      <c r="A495" s="1">
        <v>44784</v>
      </c>
      <c r="B495" t="s">
        <v>10193</v>
      </c>
      <c r="C495" t="s">
        <v>10714</v>
      </c>
      <c r="D495" t="s">
        <v>7068</v>
      </c>
      <c r="F495">
        <v>40.5</v>
      </c>
      <c r="G495">
        <v>0</v>
      </c>
      <c r="H495" t="s">
        <v>314</v>
      </c>
      <c r="I495" t="s">
        <v>1253</v>
      </c>
    </row>
    <row r="496" spans="1:9" x14ac:dyDescent="0.3">
      <c r="A496" s="1">
        <v>44784</v>
      </c>
      <c r="B496" t="s">
        <v>10193</v>
      </c>
      <c r="C496" t="s">
        <v>10715</v>
      </c>
      <c r="D496" t="s">
        <v>7068</v>
      </c>
      <c r="F496">
        <v>34.5</v>
      </c>
      <c r="G496">
        <v>0</v>
      </c>
      <c r="H496" t="s">
        <v>314</v>
      </c>
      <c r="I496" t="s">
        <v>1253</v>
      </c>
    </row>
    <row r="497" spans="1:9" x14ac:dyDescent="0.3">
      <c r="A497" s="1">
        <v>44784</v>
      </c>
      <c r="B497" t="s">
        <v>10193</v>
      </c>
      <c r="C497" t="s">
        <v>10716</v>
      </c>
      <c r="D497" t="s">
        <v>5912</v>
      </c>
      <c r="F497">
        <v>46.4</v>
      </c>
      <c r="G497">
        <v>0</v>
      </c>
      <c r="H497" t="s">
        <v>378</v>
      </c>
      <c r="I497" t="s">
        <v>1253</v>
      </c>
    </row>
    <row r="498" spans="1:9" x14ac:dyDescent="0.3">
      <c r="A498" s="1">
        <v>44784</v>
      </c>
      <c r="B498" t="s">
        <v>10193</v>
      </c>
      <c r="C498" t="s">
        <v>10717</v>
      </c>
      <c r="D498" t="s">
        <v>5912</v>
      </c>
      <c r="F498">
        <v>38</v>
      </c>
      <c r="G498">
        <v>0</v>
      </c>
      <c r="H498" t="s">
        <v>378</v>
      </c>
      <c r="I498" t="s">
        <v>1253</v>
      </c>
    </row>
    <row r="499" spans="1:9" x14ac:dyDescent="0.3">
      <c r="A499" s="1">
        <v>44784</v>
      </c>
      <c r="B499" t="s">
        <v>10193</v>
      </c>
      <c r="C499" t="s">
        <v>10718</v>
      </c>
      <c r="D499" t="s">
        <v>5912</v>
      </c>
      <c r="F499">
        <v>25.5</v>
      </c>
      <c r="G499">
        <v>0</v>
      </c>
      <c r="H499" t="s">
        <v>378</v>
      </c>
      <c r="I499" t="s">
        <v>1253</v>
      </c>
    </row>
    <row r="500" spans="1:9" x14ac:dyDescent="0.3">
      <c r="A500" s="1">
        <v>44785</v>
      </c>
      <c r="B500" t="s">
        <v>10193</v>
      </c>
      <c r="C500" t="s">
        <v>10719</v>
      </c>
      <c r="D500" t="s">
        <v>5860</v>
      </c>
      <c r="F500">
        <v>39.700000000000003</v>
      </c>
      <c r="G500">
        <v>0</v>
      </c>
      <c r="H500" t="s">
        <v>378</v>
      </c>
      <c r="I500" t="s">
        <v>1253</v>
      </c>
    </row>
    <row r="501" spans="1:9" x14ac:dyDescent="0.3">
      <c r="A501" s="1">
        <v>44785</v>
      </c>
      <c r="B501" t="s">
        <v>10193</v>
      </c>
      <c r="C501" t="s">
        <v>10720</v>
      </c>
      <c r="D501" t="s">
        <v>5860</v>
      </c>
      <c r="F501">
        <v>41.4</v>
      </c>
      <c r="G501">
        <v>0</v>
      </c>
      <c r="H501" t="s">
        <v>378</v>
      </c>
      <c r="I501" t="s">
        <v>1253</v>
      </c>
    </row>
    <row r="502" spans="1:9" x14ac:dyDescent="0.3">
      <c r="A502" s="1">
        <v>44785</v>
      </c>
      <c r="B502" t="s">
        <v>10193</v>
      </c>
      <c r="C502" t="s">
        <v>10721</v>
      </c>
      <c r="D502" t="s">
        <v>5860</v>
      </c>
      <c r="F502">
        <v>46.5</v>
      </c>
      <c r="G502">
        <v>0</v>
      </c>
      <c r="H502" t="s">
        <v>378</v>
      </c>
      <c r="I502" t="s">
        <v>1253</v>
      </c>
    </row>
    <row r="503" spans="1:9" x14ac:dyDescent="0.3">
      <c r="A503" s="1">
        <v>44785</v>
      </c>
      <c r="B503" t="s">
        <v>10193</v>
      </c>
      <c r="C503" t="s">
        <v>10722</v>
      </c>
      <c r="D503" t="s">
        <v>5860</v>
      </c>
      <c r="F503">
        <v>43.4</v>
      </c>
      <c r="G503">
        <v>0</v>
      </c>
      <c r="H503" t="s">
        <v>378</v>
      </c>
      <c r="I503" t="s">
        <v>1253</v>
      </c>
    </row>
    <row r="504" spans="1:9" x14ac:dyDescent="0.3">
      <c r="A504" s="1">
        <v>44785</v>
      </c>
      <c r="B504" t="s">
        <v>10193</v>
      </c>
      <c r="C504" t="s">
        <v>10723</v>
      </c>
      <c r="D504" t="s">
        <v>5860</v>
      </c>
      <c r="F504">
        <v>39</v>
      </c>
      <c r="G504">
        <v>0</v>
      </c>
      <c r="H504" t="s">
        <v>378</v>
      </c>
      <c r="I504" t="s">
        <v>1253</v>
      </c>
    </row>
    <row r="505" spans="1:9" x14ac:dyDescent="0.3">
      <c r="A505" s="1">
        <v>44785</v>
      </c>
      <c r="B505" t="s">
        <v>10193</v>
      </c>
      <c r="C505" t="s">
        <v>10724</v>
      </c>
      <c r="D505" t="s">
        <v>5905</v>
      </c>
      <c r="F505">
        <v>43.5</v>
      </c>
      <c r="G505">
        <v>0</v>
      </c>
      <c r="H505" t="s">
        <v>378</v>
      </c>
      <c r="I505" t="s">
        <v>1253</v>
      </c>
    </row>
    <row r="506" spans="1:9" x14ac:dyDescent="0.3">
      <c r="A506" s="1">
        <v>44785</v>
      </c>
      <c r="B506" t="s">
        <v>10193</v>
      </c>
      <c r="C506" t="s">
        <v>10725</v>
      </c>
      <c r="D506" t="s">
        <v>5905</v>
      </c>
      <c r="F506">
        <v>46.6</v>
      </c>
      <c r="G506">
        <v>0</v>
      </c>
      <c r="H506" t="s">
        <v>378</v>
      </c>
      <c r="I506" t="s">
        <v>1253</v>
      </c>
    </row>
    <row r="507" spans="1:9" x14ac:dyDescent="0.3">
      <c r="A507" s="1">
        <v>44785</v>
      </c>
      <c r="B507" t="s">
        <v>10193</v>
      </c>
      <c r="C507" t="s">
        <v>10726</v>
      </c>
      <c r="D507" t="s">
        <v>5905</v>
      </c>
      <c r="F507">
        <v>15</v>
      </c>
      <c r="G507">
        <v>0.4</v>
      </c>
      <c r="H507" t="s">
        <v>378</v>
      </c>
      <c r="I507" t="s">
        <v>1253</v>
      </c>
    </row>
    <row r="508" spans="1:9" x14ac:dyDescent="0.3">
      <c r="A508" s="1">
        <v>44785</v>
      </c>
      <c r="B508" t="s">
        <v>10193</v>
      </c>
      <c r="C508" t="s">
        <v>10727</v>
      </c>
      <c r="D508" t="s">
        <v>5912</v>
      </c>
      <c r="F508">
        <v>36.700000000000003</v>
      </c>
      <c r="G508">
        <v>0</v>
      </c>
      <c r="H508" t="s">
        <v>378</v>
      </c>
      <c r="I508" t="s">
        <v>1253</v>
      </c>
    </row>
    <row r="509" spans="1:9" x14ac:dyDescent="0.3">
      <c r="A509" s="1">
        <v>44785</v>
      </c>
      <c r="B509" t="s">
        <v>10193</v>
      </c>
      <c r="C509" t="s">
        <v>10728</v>
      </c>
      <c r="D509" t="s">
        <v>5912</v>
      </c>
      <c r="F509">
        <v>38</v>
      </c>
      <c r="G509">
        <v>0</v>
      </c>
      <c r="H509" t="s">
        <v>378</v>
      </c>
      <c r="I509" t="s">
        <v>1253</v>
      </c>
    </row>
    <row r="510" spans="1:9" x14ac:dyDescent="0.3">
      <c r="A510" s="1">
        <v>44785</v>
      </c>
      <c r="B510" t="s">
        <v>10193</v>
      </c>
      <c r="C510" t="s">
        <v>10729</v>
      </c>
      <c r="D510" t="s">
        <v>5912</v>
      </c>
      <c r="F510">
        <v>26</v>
      </c>
      <c r="G510">
        <v>0</v>
      </c>
      <c r="H510" t="s">
        <v>378</v>
      </c>
      <c r="I510" t="s">
        <v>1253</v>
      </c>
    </row>
    <row r="511" spans="1:9" x14ac:dyDescent="0.3">
      <c r="A511" s="1">
        <v>44786</v>
      </c>
      <c r="B511" t="s">
        <v>10193</v>
      </c>
      <c r="C511" t="s">
        <v>10730</v>
      </c>
      <c r="D511" t="s">
        <v>6308</v>
      </c>
      <c r="F511">
        <v>62</v>
      </c>
      <c r="G511">
        <v>0</v>
      </c>
      <c r="H511" t="s">
        <v>178</v>
      </c>
      <c r="I511" t="s">
        <v>15</v>
      </c>
    </row>
    <row r="512" spans="1:9" x14ac:dyDescent="0.3">
      <c r="A512" s="1">
        <v>44786</v>
      </c>
      <c r="B512" t="s">
        <v>10193</v>
      </c>
      <c r="C512" t="s">
        <v>10731</v>
      </c>
      <c r="D512" t="s">
        <v>6308</v>
      </c>
      <c r="F512">
        <v>54.5</v>
      </c>
      <c r="G512">
        <v>0</v>
      </c>
      <c r="H512" t="s">
        <v>178</v>
      </c>
      <c r="I512" t="s">
        <v>15</v>
      </c>
    </row>
    <row r="513" spans="1:9" x14ac:dyDescent="0.3">
      <c r="A513" s="1">
        <v>44789</v>
      </c>
      <c r="B513" t="s">
        <v>10193</v>
      </c>
      <c r="C513" t="s">
        <v>10732</v>
      </c>
      <c r="D513" t="s">
        <v>7027</v>
      </c>
      <c r="F513">
        <v>26.4</v>
      </c>
      <c r="G513">
        <v>0</v>
      </c>
      <c r="H513" t="s">
        <v>538</v>
      </c>
      <c r="I513" t="s">
        <v>1253</v>
      </c>
    </row>
    <row r="514" spans="1:9" x14ac:dyDescent="0.3">
      <c r="A514" s="1">
        <v>44789</v>
      </c>
      <c r="B514" t="s">
        <v>10193</v>
      </c>
      <c r="C514" t="s">
        <v>10733</v>
      </c>
      <c r="D514" t="s">
        <v>7059</v>
      </c>
      <c r="F514">
        <v>41</v>
      </c>
      <c r="G514">
        <v>0</v>
      </c>
      <c r="H514" t="s">
        <v>436</v>
      </c>
      <c r="I514" t="s">
        <v>1253</v>
      </c>
    </row>
    <row r="515" spans="1:9" x14ac:dyDescent="0.3">
      <c r="A515" s="1">
        <v>44789</v>
      </c>
      <c r="B515" t="s">
        <v>10193</v>
      </c>
      <c r="C515" t="s">
        <v>10734</v>
      </c>
      <c r="D515" t="s">
        <v>7059</v>
      </c>
      <c r="F515">
        <v>39.5</v>
      </c>
      <c r="G515">
        <v>0</v>
      </c>
      <c r="H515" t="s">
        <v>436</v>
      </c>
      <c r="I515" t="s">
        <v>1253</v>
      </c>
    </row>
    <row r="516" spans="1:9" x14ac:dyDescent="0.3">
      <c r="A516" s="1">
        <v>44789</v>
      </c>
      <c r="B516" t="s">
        <v>10193</v>
      </c>
      <c r="C516" t="s">
        <v>10735</v>
      </c>
      <c r="D516" t="s">
        <v>7059</v>
      </c>
      <c r="F516">
        <v>35</v>
      </c>
      <c r="G516">
        <v>0.5</v>
      </c>
      <c r="H516" t="s">
        <v>436</v>
      </c>
      <c r="I516" t="s">
        <v>1253</v>
      </c>
    </row>
    <row r="517" spans="1:9" x14ac:dyDescent="0.3">
      <c r="A517" s="1">
        <v>44789</v>
      </c>
      <c r="B517" t="s">
        <v>10193</v>
      </c>
      <c r="C517" t="s">
        <v>10736</v>
      </c>
      <c r="D517" t="s">
        <v>7062</v>
      </c>
      <c r="F517">
        <v>42</v>
      </c>
      <c r="G517">
        <v>0</v>
      </c>
      <c r="H517" t="s">
        <v>436</v>
      </c>
      <c r="I517" t="s">
        <v>1253</v>
      </c>
    </row>
    <row r="518" spans="1:9" x14ac:dyDescent="0.3">
      <c r="A518" s="1">
        <v>44789</v>
      </c>
      <c r="B518" t="s">
        <v>10193</v>
      </c>
      <c r="C518" t="s">
        <v>10737</v>
      </c>
      <c r="D518" t="s">
        <v>7062</v>
      </c>
      <c r="F518">
        <v>37.4</v>
      </c>
      <c r="G518">
        <v>0</v>
      </c>
      <c r="H518" t="s">
        <v>436</v>
      </c>
      <c r="I518" t="s">
        <v>1253</v>
      </c>
    </row>
    <row r="519" spans="1:9" x14ac:dyDescent="0.3">
      <c r="A519" s="1">
        <v>44789</v>
      </c>
      <c r="B519" t="s">
        <v>10193</v>
      </c>
      <c r="C519" t="s">
        <v>10738</v>
      </c>
      <c r="D519" t="s">
        <v>7062</v>
      </c>
      <c r="F519">
        <v>45</v>
      </c>
      <c r="G519">
        <v>0</v>
      </c>
      <c r="H519" t="s">
        <v>436</v>
      </c>
      <c r="I519" t="s">
        <v>1253</v>
      </c>
    </row>
    <row r="520" spans="1:9" x14ac:dyDescent="0.3">
      <c r="A520" s="1">
        <v>44789</v>
      </c>
      <c r="B520" t="s">
        <v>10193</v>
      </c>
      <c r="C520" t="s">
        <v>10739</v>
      </c>
      <c r="D520" t="s">
        <v>7062</v>
      </c>
      <c r="F520">
        <v>40</v>
      </c>
      <c r="G520">
        <v>0</v>
      </c>
      <c r="H520" t="s">
        <v>436</v>
      </c>
      <c r="I520" t="s">
        <v>1253</v>
      </c>
    </row>
    <row r="521" spans="1:9" x14ac:dyDescent="0.3">
      <c r="A521" s="1">
        <v>44789</v>
      </c>
      <c r="B521" t="s">
        <v>10193</v>
      </c>
      <c r="C521" t="s">
        <v>10740</v>
      </c>
      <c r="D521" t="s">
        <v>5839</v>
      </c>
      <c r="F521">
        <v>66</v>
      </c>
      <c r="G521">
        <v>0</v>
      </c>
      <c r="H521" t="s">
        <v>178</v>
      </c>
      <c r="I521" t="s">
        <v>15</v>
      </c>
    </row>
    <row r="522" spans="1:9" x14ac:dyDescent="0.3">
      <c r="A522" s="1">
        <v>44790</v>
      </c>
      <c r="B522" t="s">
        <v>10193</v>
      </c>
      <c r="C522" t="s">
        <v>10741</v>
      </c>
      <c r="D522" t="s">
        <v>7027</v>
      </c>
      <c r="F522">
        <v>25</v>
      </c>
      <c r="G522">
        <v>0</v>
      </c>
      <c r="H522" t="s">
        <v>538</v>
      </c>
      <c r="I522" t="s">
        <v>1253</v>
      </c>
    </row>
    <row r="523" spans="1:9" x14ac:dyDescent="0.3">
      <c r="A523" s="1">
        <v>44790</v>
      </c>
      <c r="B523" t="s">
        <v>10193</v>
      </c>
      <c r="C523" t="s">
        <v>10742</v>
      </c>
      <c r="D523" t="s">
        <v>7027</v>
      </c>
      <c r="F523">
        <v>24</v>
      </c>
      <c r="G523">
        <v>0</v>
      </c>
      <c r="H523" t="s">
        <v>538</v>
      </c>
      <c r="I523" t="s">
        <v>1253</v>
      </c>
    </row>
    <row r="524" spans="1:9" x14ac:dyDescent="0.3">
      <c r="A524" s="1">
        <v>44790</v>
      </c>
      <c r="B524" t="s">
        <v>10193</v>
      </c>
      <c r="C524" t="s">
        <v>10743</v>
      </c>
      <c r="D524" t="s">
        <v>7027</v>
      </c>
      <c r="F524">
        <v>25.7</v>
      </c>
      <c r="G524">
        <v>0</v>
      </c>
      <c r="H524" t="s">
        <v>538</v>
      </c>
      <c r="I524" t="s">
        <v>1253</v>
      </c>
    </row>
    <row r="525" spans="1:9" x14ac:dyDescent="0.3">
      <c r="A525" s="1">
        <v>44791</v>
      </c>
      <c r="B525" t="s">
        <v>10193</v>
      </c>
      <c r="C525" t="s">
        <v>10744</v>
      </c>
      <c r="D525" t="s">
        <v>521</v>
      </c>
      <c r="F525">
        <v>29</v>
      </c>
      <c r="G525">
        <v>0</v>
      </c>
      <c r="H525" t="s">
        <v>522</v>
      </c>
      <c r="I525" t="s">
        <v>1253</v>
      </c>
    </row>
    <row r="526" spans="1:9" x14ac:dyDescent="0.3">
      <c r="A526" s="1">
        <v>44791</v>
      </c>
      <c r="B526" t="s">
        <v>10193</v>
      </c>
      <c r="C526" t="s">
        <v>10745</v>
      </c>
      <c r="D526" t="s">
        <v>521</v>
      </c>
      <c r="F526">
        <v>35</v>
      </c>
      <c r="G526">
        <v>0</v>
      </c>
      <c r="H526" t="s">
        <v>522</v>
      </c>
      <c r="I526" t="s">
        <v>1253</v>
      </c>
    </row>
    <row r="527" spans="1:9" x14ac:dyDescent="0.3">
      <c r="A527" s="1">
        <v>44791</v>
      </c>
      <c r="B527" t="s">
        <v>10193</v>
      </c>
      <c r="C527" t="s">
        <v>10746</v>
      </c>
      <c r="D527" t="s">
        <v>521</v>
      </c>
      <c r="F527">
        <v>29</v>
      </c>
      <c r="G527">
        <v>0</v>
      </c>
      <c r="H527" t="s">
        <v>522</v>
      </c>
      <c r="I527" t="s">
        <v>1253</v>
      </c>
    </row>
    <row r="528" spans="1:9" x14ac:dyDescent="0.3">
      <c r="A528" s="1">
        <v>44791</v>
      </c>
      <c r="B528" t="s">
        <v>10193</v>
      </c>
      <c r="C528" t="s">
        <v>10747</v>
      </c>
      <c r="D528" t="s">
        <v>521</v>
      </c>
      <c r="F528">
        <v>36</v>
      </c>
      <c r="G528">
        <v>0</v>
      </c>
      <c r="H528" t="s">
        <v>522</v>
      </c>
      <c r="I528" t="s">
        <v>1253</v>
      </c>
    </row>
    <row r="529" spans="1:11" x14ac:dyDescent="0.3">
      <c r="A529" s="1">
        <v>44791</v>
      </c>
      <c r="B529" t="s">
        <v>10193</v>
      </c>
      <c r="C529" t="s">
        <v>10748</v>
      </c>
      <c r="D529" t="s">
        <v>521</v>
      </c>
      <c r="F529">
        <v>31</v>
      </c>
      <c r="G529">
        <v>0</v>
      </c>
      <c r="H529" t="s">
        <v>522</v>
      </c>
      <c r="I529" t="s">
        <v>1253</v>
      </c>
    </row>
    <row r="530" spans="1:11" x14ac:dyDescent="0.3">
      <c r="A530" s="1">
        <v>44791</v>
      </c>
      <c r="B530" t="s">
        <v>10193</v>
      </c>
      <c r="C530" t="s">
        <v>10749</v>
      </c>
      <c r="D530" t="s">
        <v>521</v>
      </c>
      <c r="F530">
        <v>42.5</v>
      </c>
      <c r="G530">
        <v>0</v>
      </c>
      <c r="H530" t="s">
        <v>522</v>
      </c>
      <c r="I530" t="s">
        <v>1253</v>
      </c>
    </row>
    <row r="531" spans="1:11" x14ac:dyDescent="0.3">
      <c r="A531" s="1">
        <v>44791</v>
      </c>
      <c r="B531" t="s">
        <v>10193</v>
      </c>
      <c r="C531" t="s">
        <v>10750</v>
      </c>
      <c r="D531" t="s">
        <v>521</v>
      </c>
      <c r="F531">
        <v>35.5</v>
      </c>
      <c r="G531">
        <v>0</v>
      </c>
      <c r="H531" t="s">
        <v>522</v>
      </c>
      <c r="I531" t="s">
        <v>1253</v>
      </c>
    </row>
    <row r="532" spans="1:11" x14ac:dyDescent="0.3">
      <c r="A532" s="1">
        <v>44791</v>
      </c>
      <c r="B532" t="s">
        <v>10193</v>
      </c>
      <c r="C532" t="s">
        <v>10751</v>
      </c>
      <c r="D532" t="s">
        <v>521</v>
      </c>
      <c r="F532">
        <v>30</v>
      </c>
      <c r="G532">
        <v>0</v>
      </c>
      <c r="H532" t="s">
        <v>522</v>
      </c>
      <c r="I532" t="s">
        <v>1253</v>
      </c>
    </row>
    <row r="533" spans="1:11" x14ac:dyDescent="0.3">
      <c r="A533" s="1">
        <v>44791</v>
      </c>
      <c r="B533" t="s">
        <v>10193</v>
      </c>
      <c r="C533" t="s">
        <v>10752</v>
      </c>
      <c r="D533" t="s">
        <v>521</v>
      </c>
      <c r="F533">
        <v>29.3</v>
      </c>
      <c r="G533">
        <v>0</v>
      </c>
      <c r="H533" t="s">
        <v>522</v>
      </c>
      <c r="I533" t="s">
        <v>1253</v>
      </c>
    </row>
    <row r="534" spans="1:11" x14ac:dyDescent="0.3">
      <c r="A534" s="1">
        <v>44791</v>
      </c>
      <c r="B534" t="s">
        <v>10193</v>
      </c>
      <c r="C534" t="s">
        <v>10753</v>
      </c>
      <c r="D534" t="s">
        <v>521</v>
      </c>
      <c r="F534">
        <v>41</v>
      </c>
      <c r="G534">
        <v>0</v>
      </c>
      <c r="H534" t="s">
        <v>522</v>
      </c>
      <c r="I534" t="s">
        <v>1253</v>
      </c>
    </row>
    <row r="535" spans="1:11" x14ac:dyDescent="0.3">
      <c r="A535" s="1">
        <v>44791</v>
      </c>
      <c r="B535" t="s">
        <v>10193</v>
      </c>
      <c r="C535" t="s">
        <v>10754</v>
      </c>
      <c r="D535" t="s">
        <v>521</v>
      </c>
      <c r="F535">
        <v>10</v>
      </c>
      <c r="G535">
        <v>0</v>
      </c>
      <c r="H535" t="s">
        <v>522</v>
      </c>
      <c r="I535" t="s">
        <v>1253</v>
      </c>
    </row>
    <row r="536" spans="1:11" x14ac:dyDescent="0.3">
      <c r="A536" s="1">
        <v>44791</v>
      </c>
      <c r="B536" t="s">
        <v>10193</v>
      </c>
      <c r="C536" t="s">
        <v>10755</v>
      </c>
      <c r="D536" t="s">
        <v>10756</v>
      </c>
      <c r="F536">
        <v>24.5</v>
      </c>
      <c r="G536">
        <v>0</v>
      </c>
      <c r="H536" t="s">
        <v>2078</v>
      </c>
      <c r="I536" t="s">
        <v>1253</v>
      </c>
    </row>
    <row r="537" spans="1:11" x14ac:dyDescent="0.3">
      <c r="A537" s="1">
        <v>44791</v>
      </c>
      <c r="B537" t="s">
        <v>10193</v>
      </c>
      <c r="C537" t="s">
        <v>10757</v>
      </c>
      <c r="D537" t="s">
        <v>10756</v>
      </c>
      <c r="F537">
        <v>30</v>
      </c>
      <c r="G537">
        <v>0</v>
      </c>
      <c r="H537" t="s">
        <v>2078</v>
      </c>
      <c r="I537" t="s">
        <v>1253</v>
      </c>
    </row>
    <row r="538" spans="1:11" x14ac:dyDescent="0.3">
      <c r="A538" s="1">
        <v>44791</v>
      </c>
      <c r="B538" t="s">
        <v>10193</v>
      </c>
      <c r="C538" t="s">
        <v>10758</v>
      </c>
      <c r="D538" t="s">
        <v>10756</v>
      </c>
      <c r="F538">
        <v>25</v>
      </c>
      <c r="G538">
        <v>0</v>
      </c>
      <c r="H538" t="s">
        <v>2078</v>
      </c>
      <c r="I538" t="s">
        <v>1253</v>
      </c>
    </row>
    <row r="539" spans="1:11" x14ac:dyDescent="0.3">
      <c r="A539" s="1">
        <v>44791</v>
      </c>
      <c r="B539" t="s">
        <v>10193</v>
      </c>
      <c r="C539" t="s">
        <v>10759</v>
      </c>
      <c r="D539" t="s">
        <v>10756</v>
      </c>
      <c r="F539">
        <v>30</v>
      </c>
      <c r="G539">
        <v>0</v>
      </c>
      <c r="H539" t="s">
        <v>2078</v>
      </c>
      <c r="I539" t="s">
        <v>1253</v>
      </c>
    </row>
    <row r="540" spans="1:11" x14ac:dyDescent="0.3">
      <c r="A540" s="1">
        <v>44791</v>
      </c>
      <c r="B540" t="s">
        <v>10193</v>
      </c>
      <c r="C540" t="s">
        <v>10760</v>
      </c>
      <c r="D540" t="s">
        <v>10756</v>
      </c>
      <c r="F540">
        <v>33</v>
      </c>
      <c r="G540">
        <v>0</v>
      </c>
      <c r="H540" t="s">
        <v>2078</v>
      </c>
      <c r="I540" t="s">
        <v>1253</v>
      </c>
    </row>
    <row r="541" spans="1:11" x14ac:dyDescent="0.3">
      <c r="A541" s="1">
        <v>44791</v>
      </c>
      <c r="B541" t="s">
        <v>10193</v>
      </c>
      <c r="C541" t="s">
        <v>10761</v>
      </c>
      <c r="D541" t="s">
        <v>10756</v>
      </c>
      <c r="F541">
        <v>33</v>
      </c>
      <c r="G541">
        <v>0</v>
      </c>
      <c r="H541" t="s">
        <v>2078</v>
      </c>
      <c r="I541" t="s">
        <v>1253</v>
      </c>
    </row>
    <row r="542" spans="1:11" x14ac:dyDescent="0.3">
      <c r="A542" s="1">
        <v>44791</v>
      </c>
      <c r="B542" t="s">
        <v>10193</v>
      </c>
      <c r="C542" t="s">
        <v>10762</v>
      </c>
      <c r="D542" t="s">
        <v>10756</v>
      </c>
      <c r="F542">
        <v>44</v>
      </c>
      <c r="G542">
        <v>0</v>
      </c>
      <c r="H542" t="s">
        <v>2078</v>
      </c>
      <c r="I542" t="s">
        <v>1253</v>
      </c>
    </row>
    <row r="543" spans="1:11" x14ac:dyDescent="0.3">
      <c r="A543" s="1">
        <v>44793</v>
      </c>
      <c r="B543" t="s">
        <v>10193</v>
      </c>
      <c r="C543" t="s">
        <v>10763</v>
      </c>
      <c r="D543" t="s">
        <v>7059</v>
      </c>
      <c r="F543">
        <v>2</v>
      </c>
      <c r="G543">
        <v>0</v>
      </c>
      <c r="H543" t="s">
        <v>436</v>
      </c>
      <c r="I543" t="s">
        <v>1253</v>
      </c>
    </row>
    <row r="544" spans="1:11" x14ac:dyDescent="0.3">
      <c r="A544" s="1">
        <v>44793</v>
      </c>
      <c r="B544" t="s">
        <v>10193</v>
      </c>
      <c r="C544" t="s">
        <v>10764</v>
      </c>
      <c r="D544" t="s">
        <v>10765</v>
      </c>
      <c r="F544">
        <v>22.5</v>
      </c>
      <c r="G544">
        <v>0</v>
      </c>
      <c r="H544" t="s">
        <v>10430</v>
      </c>
      <c r="I544" t="s">
        <v>15</v>
      </c>
      <c r="J544" s="1">
        <v>44796</v>
      </c>
      <c r="K544">
        <v>8464</v>
      </c>
    </row>
    <row r="545" spans="1:11" x14ac:dyDescent="0.3">
      <c r="A545" s="1">
        <v>44793</v>
      </c>
      <c r="B545" t="s">
        <v>10193</v>
      </c>
      <c r="C545" t="s">
        <v>10766</v>
      </c>
      <c r="D545" t="s">
        <v>10765</v>
      </c>
      <c r="F545">
        <v>22.5</v>
      </c>
      <c r="G545">
        <v>0</v>
      </c>
      <c r="H545" t="s">
        <v>10430</v>
      </c>
      <c r="I545" t="s">
        <v>15</v>
      </c>
      <c r="J545" s="1">
        <v>44796</v>
      </c>
      <c r="K545">
        <v>8464</v>
      </c>
    </row>
    <row r="546" spans="1:11" x14ac:dyDescent="0.3">
      <c r="A546" s="1">
        <v>44793</v>
      </c>
      <c r="B546" t="s">
        <v>10193</v>
      </c>
      <c r="C546" t="s">
        <v>10767</v>
      </c>
      <c r="D546" t="s">
        <v>10765</v>
      </c>
      <c r="F546">
        <v>29.7</v>
      </c>
      <c r="G546">
        <v>0</v>
      </c>
      <c r="H546" t="s">
        <v>10430</v>
      </c>
      <c r="I546" t="s">
        <v>15</v>
      </c>
      <c r="J546" s="1">
        <v>44796</v>
      </c>
      <c r="K546">
        <v>8464</v>
      </c>
    </row>
    <row r="547" spans="1:11" x14ac:dyDescent="0.3">
      <c r="A547" s="1">
        <v>44795</v>
      </c>
      <c r="B547" t="s">
        <v>10193</v>
      </c>
      <c r="C547" t="s">
        <v>10768</v>
      </c>
      <c r="D547" t="s">
        <v>5643</v>
      </c>
      <c r="F547">
        <v>88</v>
      </c>
      <c r="G547">
        <v>0</v>
      </c>
      <c r="H547" t="s">
        <v>178</v>
      </c>
      <c r="I547" t="s">
        <v>15</v>
      </c>
    </row>
    <row r="548" spans="1:11" x14ac:dyDescent="0.3">
      <c r="A548" s="1">
        <v>44795</v>
      </c>
      <c r="B548" t="s">
        <v>10193</v>
      </c>
      <c r="C548" t="s">
        <v>10769</v>
      </c>
      <c r="D548" t="s">
        <v>5643</v>
      </c>
      <c r="F548">
        <v>88</v>
      </c>
      <c r="G548">
        <v>0</v>
      </c>
      <c r="H548" t="s">
        <v>178</v>
      </c>
      <c r="I548" t="s">
        <v>15</v>
      </c>
    </row>
    <row r="549" spans="1:11" x14ac:dyDescent="0.3">
      <c r="A549" s="1">
        <v>44795</v>
      </c>
      <c r="B549" t="s">
        <v>10193</v>
      </c>
      <c r="C549" t="s">
        <v>10770</v>
      </c>
      <c r="D549" t="s">
        <v>5643</v>
      </c>
      <c r="F549">
        <v>88</v>
      </c>
      <c r="G549">
        <v>0</v>
      </c>
      <c r="H549" t="s">
        <v>178</v>
      </c>
      <c r="I549" t="s">
        <v>15</v>
      </c>
    </row>
    <row r="550" spans="1:11" x14ac:dyDescent="0.3">
      <c r="A550" s="1">
        <v>44796</v>
      </c>
      <c r="B550" t="s">
        <v>10193</v>
      </c>
      <c r="C550" t="s">
        <v>10771</v>
      </c>
      <c r="D550" t="s">
        <v>5643</v>
      </c>
      <c r="F550">
        <v>89</v>
      </c>
      <c r="G550">
        <v>0</v>
      </c>
      <c r="H550" t="s">
        <v>178</v>
      </c>
      <c r="I550" t="s">
        <v>15</v>
      </c>
    </row>
    <row r="551" spans="1:11" x14ac:dyDescent="0.3">
      <c r="A551" s="1">
        <v>44796</v>
      </c>
      <c r="B551" t="s">
        <v>10193</v>
      </c>
      <c r="C551" t="s">
        <v>10772</v>
      </c>
      <c r="D551" t="s">
        <v>5643</v>
      </c>
      <c r="F551">
        <v>88</v>
      </c>
      <c r="G551">
        <v>0</v>
      </c>
      <c r="H551" t="s">
        <v>178</v>
      </c>
      <c r="I551" t="s">
        <v>15</v>
      </c>
    </row>
    <row r="552" spans="1:11" x14ac:dyDescent="0.3">
      <c r="A552" s="1">
        <v>44796</v>
      </c>
      <c r="B552" t="s">
        <v>10193</v>
      </c>
      <c r="C552" t="s">
        <v>10773</v>
      </c>
      <c r="D552" t="s">
        <v>5839</v>
      </c>
      <c r="F552">
        <v>94</v>
      </c>
      <c r="G552">
        <v>0</v>
      </c>
      <c r="H552" t="s">
        <v>178</v>
      </c>
      <c r="I552" t="s">
        <v>15</v>
      </c>
    </row>
    <row r="553" spans="1:11" x14ac:dyDescent="0.3">
      <c r="A553" s="1">
        <v>44796</v>
      </c>
      <c r="B553" t="s">
        <v>10193</v>
      </c>
      <c r="C553" t="s">
        <v>10774</v>
      </c>
      <c r="D553" t="s">
        <v>5839</v>
      </c>
      <c r="F553">
        <v>94</v>
      </c>
      <c r="G553">
        <v>0</v>
      </c>
      <c r="H553" t="s">
        <v>178</v>
      </c>
      <c r="I553" t="s">
        <v>15</v>
      </c>
    </row>
    <row r="554" spans="1:11" x14ac:dyDescent="0.3">
      <c r="A554" s="1">
        <v>44797</v>
      </c>
      <c r="B554" t="s">
        <v>10193</v>
      </c>
      <c r="C554" t="s">
        <v>10775</v>
      </c>
      <c r="D554" t="s">
        <v>5632</v>
      </c>
      <c r="F554">
        <v>72</v>
      </c>
      <c r="G554">
        <v>0</v>
      </c>
      <c r="H554" t="s">
        <v>178</v>
      </c>
      <c r="I554" t="s">
        <v>15</v>
      </c>
    </row>
    <row r="555" spans="1:11" x14ac:dyDescent="0.3">
      <c r="A555" s="1">
        <v>44797</v>
      </c>
      <c r="B555" t="s">
        <v>10193</v>
      </c>
      <c r="C555" t="s">
        <v>10776</v>
      </c>
      <c r="D555" t="s">
        <v>5632</v>
      </c>
      <c r="F555">
        <v>43</v>
      </c>
      <c r="G555">
        <v>0</v>
      </c>
      <c r="H555" t="s">
        <v>178</v>
      </c>
      <c r="I555" t="s">
        <v>15</v>
      </c>
    </row>
    <row r="556" spans="1:11" x14ac:dyDescent="0.3">
      <c r="A556" s="1">
        <v>44797</v>
      </c>
      <c r="B556" t="s">
        <v>10193</v>
      </c>
      <c r="C556" t="s">
        <v>10777</v>
      </c>
      <c r="D556" t="s">
        <v>6308</v>
      </c>
      <c r="F556">
        <v>77</v>
      </c>
      <c r="G556">
        <v>0</v>
      </c>
      <c r="H556" t="s">
        <v>178</v>
      </c>
      <c r="I556" t="s">
        <v>15</v>
      </c>
    </row>
    <row r="557" spans="1:11" x14ac:dyDescent="0.3">
      <c r="A557" s="1">
        <v>44797</v>
      </c>
      <c r="B557" t="s">
        <v>10193</v>
      </c>
      <c r="C557" t="s">
        <v>10778</v>
      </c>
      <c r="D557" t="s">
        <v>6308</v>
      </c>
      <c r="F557">
        <v>77</v>
      </c>
      <c r="G557">
        <v>0</v>
      </c>
      <c r="H557" t="s">
        <v>178</v>
      </c>
      <c r="I557" t="s">
        <v>15</v>
      </c>
    </row>
    <row r="558" spans="1:11" x14ac:dyDescent="0.3">
      <c r="A558" s="1">
        <v>44797</v>
      </c>
      <c r="B558" t="s">
        <v>10193</v>
      </c>
      <c r="C558" t="s">
        <v>10779</v>
      </c>
      <c r="D558" t="s">
        <v>6395</v>
      </c>
      <c r="F558">
        <v>83</v>
      </c>
      <c r="G558">
        <v>0</v>
      </c>
      <c r="H558" t="s">
        <v>178</v>
      </c>
      <c r="I558" t="s">
        <v>15</v>
      </c>
    </row>
    <row r="559" spans="1:11" x14ac:dyDescent="0.3">
      <c r="A559" s="1">
        <v>44798</v>
      </c>
      <c r="B559" t="s">
        <v>10193</v>
      </c>
      <c r="C559" t="s">
        <v>10780</v>
      </c>
      <c r="D559" t="s">
        <v>5957</v>
      </c>
      <c r="F559">
        <v>33</v>
      </c>
      <c r="G559">
        <v>0</v>
      </c>
      <c r="H559" t="s">
        <v>630</v>
      </c>
      <c r="I559" t="s">
        <v>15</v>
      </c>
    </row>
    <row r="560" spans="1:11" x14ac:dyDescent="0.3">
      <c r="A560" s="1">
        <v>44798</v>
      </c>
      <c r="B560" t="s">
        <v>10193</v>
      </c>
      <c r="C560" t="s">
        <v>10781</v>
      </c>
      <c r="D560" t="s">
        <v>5957</v>
      </c>
      <c r="F560">
        <v>34.299999999999997</v>
      </c>
      <c r="G560">
        <v>0</v>
      </c>
      <c r="H560" t="s">
        <v>630</v>
      </c>
      <c r="I560" t="s">
        <v>15</v>
      </c>
    </row>
    <row r="561" spans="1:9" x14ac:dyDescent="0.3">
      <c r="A561" s="1">
        <v>44798</v>
      </c>
      <c r="B561" t="s">
        <v>10193</v>
      </c>
      <c r="C561" t="s">
        <v>10782</v>
      </c>
      <c r="D561" t="s">
        <v>5957</v>
      </c>
      <c r="F561">
        <v>33</v>
      </c>
      <c r="G561">
        <v>0</v>
      </c>
      <c r="H561" t="s">
        <v>630</v>
      </c>
      <c r="I561" t="s">
        <v>15</v>
      </c>
    </row>
    <row r="562" spans="1:9" x14ac:dyDescent="0.3">
      <c r="A562" s="1">
        <v>44798</v>
      </c>
      <c r="B562" t="s">
        <v>10193</v>
      </c>
      <c r="C562" t="s">
        <v>10783</v>
      </c>
      <c r="D562" t="s">
        <v>5957</v>
      </c>
      <c r="F562">
        <v>34</v>
      </c>
      <c r="G562">
        <v>0</v>
      </c>
      <c r="H562" t="s">
        <v>630</v>
      </c>
      <c r="I562" t="s">
        <v>15</v>
      </c>
    </row>
    <row r="563" spans="1:9" x14ac:dyDescent="0.3">
      <c r="A563" s="1">
        <v>44798</v>
      </c>
      <c r="B563" t="s">
        <v>10193</v>
      </c>
      <c r="C563" t="s">
        <v>10784</v>
      </c>
      <c r="D563" t="s">
        <v>5957</v>
      </c>
      <c r="F563">
        <v>34.299999999999997</v>
      </c>
      <c r="G563">
        <v>0</v>
      </c>
      <c r="H563" t="s">
        <v>630</v>
      </c>
      <c r="I563" t="s">
        <v>15</v>
      </c>
    </row>
    <row r="564" spans="1:9" x14ac:dyDescent="0.3">
      <c r="A564" s="1">
        <v>44798</v>
      </c>
      <c r="B564" t="s">
        <v>10193</v>
      </c>
      <c r="C564" t="s">
        <v>10785</v>
      </c>
      <c r="D564" t="s">
        <v>5957</v>
      </c>
      <c r="F564">
        <v>34.4</v>
      </c>
      <c r="G564">
        <v>0</v>
      </c>
      <c r="H564" t="s">
        <v>630</v>
      </c>
      <c r="I564" t="s">
        <v>15</v>
      </c>
    </row>
    <row r="565" spans="1:9" x14ac:dyDescent="0.3">
      <c r="A565" s="1">
        <v>44798</v>
      </c>
      <c r="B565" t="s">
        <v>10193</v>
      </c>
      <c r="C565" t="s">
        <v>10786</v>
      </c>
      <c r="D565" t="s">
        <v>5957</v>
      </c>
      <c r="F565">
        <v>36.4</v>
      </c>
      <c r="G565">
        <v>0</v>
      </c>
      <c r="H565" t="s">
        <v>630</v>
      </c>
      <c r="I565" t="s">
        <v>15</v>
      </c>
    </row>
    <row r="566" spans="1:9" x14ac:dyDescent="0.3">
      <c r="A566" s="1">
        <v>44798</v>
      </c>
      <c r="B566" t="s">
        <v>10193</v>
      </c>
      <c r="C566" t="s">
        <v>10787</v>
      </c>
      <c r="D566" t="s">
        <v>5957</v>
      </c>
      <c r="F566">
        <v>36.6</v>
      </c>
      <c r="G566">
        <v>0</v>
      </c>
      <c r="H566" t="s">
        <v>630</v>
      </c>
      <c r="I566" t="s">
        <v>15</v>
      </c>
    </row>
    <row r="567" spans="1:9" x14ac:dyDescent="0.3">
      <c r="A567" s="1">
        <v>44798</v>
      </c>
      <c r="B567" t="s">
        <v>10193</v>
      </c>
      <c r="C567" t="s">
        <v>10788</v>
      </c>
      <c r="D567" t="s">
        <v>5957</v>
      </c>
      <c r="F567">
        <v>24.4</v>
      </c>
      <c r="G567">
        <v>0</v>
      </c>
      <c r="H567" t="s">
        <v>630</v>
      </c>
      <c r="I567" t="s">
        <v>1253</v>
      </c>
    </row>
    <row r="568" spans="1:9" x14ac:dyDescent="0.3">
      <c r="A568" s="1">
        <v>44798</v>
      </c>
      <c r="B568" t="s">
        <v>10193</v>
      </c>
      <c r="C568" t="s">
        <v>10789</v>
      </c>
      <c r="D568" t="s">
        <v>5957</v>
      </c>
      <c r="F568">
        <v>24.7</v>
      </c>
      <c r="G568">
        <v>0</v>
      </c>
      <c r="H568" t="s">
        <v>630</v>
      </c>
      <c r="I568" t="s">
        <v>1253</v>
      </c>
    </row>
    <row r="569" spans="1:9" x14ac:dyDescent="0.3">
      <c r="A569" s="1">
        <v>44799</v>
      </c>
      <c r="B569" t="s">
        <v>10193</v>
      </c>
      <c r="C569" t="s">
        <v>10790</v>
      </c>
      <c r="D569" t="s">
        <v>6196</v>
      </c>
      <c r="F569">
        <v>31.5</v>
      </c>
      <c r="G569">
        <v>0</v>
      </c>
      <c r="H569" t="s">
        <v>14</v>
      </c>
      <c r="I569" t="s">
        <v>1253</v>
      </c>
    </row>
    <row r="570" spans="1:9" x14ac:dyDescent="0.3">
      <c r="A570" s="1">
        <v>44799</v>
      </c>
      <c r="B570" t="s">
        <v>10193</v>
      </c>
      <c r="C570" t="s">
        <v>10791</v>
      </c>
      <c r="D570" t="s">
        <v>6196</v>
      </c>
      <c r="F570">
        <v>37</v>
      </c>
      <c r="G570">
        <v>0</v>
      </c>
      <c r="H570" t="s">
        <v>14</v>
      </c>
      <c r="I570" t="s">
        <v>1253</v>
      </c>
    </row>
    <row r="571" spans="1:9" x14ac:dyDescent="0.3">
      <c r="A571" s="1">
        <v>44799</v>
      </c>
      <c r="B571" t="s">
        <v>10193</v>
      </c>
      <c r="C571" t="s">
        <v>10792</v>
      </c>
      <c r="D571" t="s">
        <v>6196</v>
      </c>
      <c r="F571">
        <v>33.799999999999997</v>
      </c>
      <c r="G571">
        <v>0</v>
      </c>
      <c r="H571" t="s">
        <v>14</v>
      </c>
      <c r="I571" t="s">
        <v>1253</v>
      </c>
    </row>
    <row r="572" spans="1:9" x14ac:dyDescent="0.3">
      <c r="A572" s="1">
        <v>44799</v>
      </c>
      <c r="B572" t="s">
        <v>10193</v>
      </c>
      <c r="C572" t="s">
        <v>10793</v>
      </c>
      <c r="D572" t="s">
        <v>6196</v>
      </c>
      <c r="F572">
        <v>34.200000000000003</v>
      </c>
      <c r="G572">
        <v>0</v>
      </c>
      <c r="H572" t="s">
        <v>14</v>
      </c>
      <c r="I572" t="s">
        <v>1253</v>
      </c>
    </row>
    <row r="573" spans="1:9" x14ac:dyDescent="0.3">
      <c r="A573" s="1">
        <v>44799</v>
      </c>
      <c r="B573" t="s">
        <v>10193</v>
      </c>
      <c r="C573" t="s">
        <v>10794</v>
      </c>
      <c r="D573" t="s">
        <v>6196</v>
      </c>
      <c r="F573">
        <v>30.8</v>
      </c>
      <c r="G573">
        <v>0</v>
      </c>
      <c r="H573" t="s">
        <v>14</v>
      </c>
      <c r="I573" t="s">
        <v>1253</v>
      </c>
    </row>
    <row r="574" spans="1:9" x14ac:dyDescent="0.3">
      <c r="A574" s="1">
        <v>44799</v>
      </c>
      <c r="B574" t="s">
        <v>10193</v>
      </c>
      <c r="C574" t="s">
        <v>10795</v>
      </c>
      <c r="D574" t="s">
        <v>6196</v>
      </c>
      <c r="F574">
        <v>28.6</v>
      </c>
      <c r="G574">
        <v>0</v>
      </c>
      <c r="H574" t="s">
        <v>14</v>
      </c>
      <c r="I574" t="s">
        <v>1253</v>
      </c>
    </row>
    <row r="575" spans="1:9" x14ac:dyDescent="0.3">
      <c r="A575" s="1">
        <v>44799</v>
      </c>
      <c r="B575" t="s">
        <v>10193</v>
      </c>
      <c r="C575" t="s">
        <v>10796</v>
      </c>
      <c r="D575" t="s">
        <v>6196</v>
      </c>
      <c r="F575">
        <v>25</v>
      </c>
      <c r="G575">
        <v>1.2</v>
      </c>
      <c r="H575" t="s">
        <v>14</v>
      </c>
      <c r="I575" t="s">
        <v>1253</v>
      </c>
    </row>
    <row r="576" spans="1:9" x14ac:dyDescent="0.3">
      <c r="A576" s="1">
        <v>44800</v>
      </c>
      <c r="B576" t="s">
        <v>10193</v>
      </c>
      <c r="C576" t="s">
        <v>10797</v>
      </c>
      <c r="D576" t="s">
        <v>6395</v>
      </c>
      <c r="F576">
        <v>28.5</v>
      </c>
      <c r="G576">
        <v>0</v>
      </c>
      <c r="H576" t="s">
        <v>802</v>
      </c>
      <c r="I576" t="s">
        <v>1253</v>
      </c>
    </row>
    <row r="577" spans="1:9" x14ac:dyDescent="0.3">
      <c r="A577" s="1">
        <v>44800</v>
      </c>
      <c r="B577" t="s">
        <v>10193</v>
      </c>
      <c r="C577" t="s">
        <v>10798</v>
      </c>
      <c r="D577" t="s">
        <v>6395</v>
      </c>
      <c r="F577">
        <v>27.5</v>
      </c>
      <c r="G577">
        <v>0</v>
      </c>
      <c r="H577" t="s">
        <v>802</v>
      </c>
      <c r="I577" t="s">
        <v>1253</v>
      </c>
    </row>
    <row r="578" spans="1:9" x14ac:dyDescent="0.3">
      <c r="A578" s="1">
        <v>44800</v>
      </c>
      <c r="B578" t="s">
        <v>10193</v>
      </c>
      <c r="C578" t="s">
        <v>10799</v>
      </c>
      <c r="D578" t="s">
        <v>6395</v>
      </c>
      <c r="F578">
        <v>14.7</v>
      </c>
      <c r="G578">
        <v>0</v>
      </c>
      <c r="H578" t="s">
        <v>802</v>
      </c>
      <c r="I578" t="s">
        <v>1253</v>
      </c>
    </row>
    <row r="579" spans="1:9" x14ac:dyDescent="0.3">
      <c r="A579" s="1">
        <v>44800</v>
      </c>
      <c r="B579" t="s">
        <v>10193</v>
      </c>
      <c r="C579" t="s">
        <v>10800</v>
      </c>
      <c r="D579" t="s">
        <v>7354</v>
      </c>
      <c r="F579">
        <v>35</v>
      </c>
      <c r="G579">
        <v>0</v>
      </c>
      <c r="H579" t="s">
        <v>802</v>
      </c>
      <c r="I579" t="s">
        <v>1253</v>
      </c>
    </row>
    <row r="580" spans="1:9" x14ac:dyDescent="0.3">
      <c r="A580" s="1">
        <v>44800</v>
      </c>
      <c r="B580" t="s">
        <v>10193</v>
      </c>
      <c r="C580" t="s">
        <v>10801</v>
      </c>
      <c r="D580" t="s">
        <v>7354</v>
      </c>
      <c r="F580">
        <v>35.200000000000003</v>
      </c>
      <c r="G580">
        <v>0</v>
      </c>
      <c r="H580" t="s">
        <v>802</v>
      </c>
      <c r="I580" t="s">
        <v>1253</v>
      </c>
    </row>
    <row r="581" spans="1:9" x14ac:dyDescent="0.3">
      <c r="A581" s="1">
        <v>44800</v>
      </c>
      <c r="B581" t="s">
        <v>10193</v>
      </c>
      <c r="C581" t="s">
        <v>10802</v>
      </c>
      <c r="D581" t="s">
        <v>7354</v>
      </c>
      <c r="F581">
        <v>35.700000000000003</v>
      </c>
      <c r="G581">
        <v>0</v>
      </c>
      <c r="H581" t="s">
        <v>802</v>
      </c>
      <c r="I581" t="s">
        <v>1253</v>
      </c>
    </row>
    <row r="582" spans="1:9" x14ac:dyDescent="0.3">
      <c r="A582" s="1">
        <v>44802</v>
      </c>
      <c r="B582" t="s">
        <v>10193</v>
      </c>
      <c r="C582" t="s">
        <v>10803</v>
      </c>
      <c r="D582" t="s">
        <v>6706</v>
      </c>
      <c r="F582">
        <v>15.3</v>
      </c>
      <c r="G582">
        <v>0</v>
      </c>
      <c r="H582" t="s">
        <v>794</v>
      </c>
      <c r="I582" t="s">
        <v>1253</v>
      </c>
    </row>
    <row r="583" spans="1:9" x14ac:dyDescent="0.3">
      <c r="A583" s="1">
        <v>44802</v>
      </c>
      <c r="B583" t="s">
        <v>10193</v>
      </c>
      <c r="C583" t="s">
        <v>10804</v>
      </c>
      <c r="D583" t="s">
        <v>6706</v>
      </c>
      <c r="F583">
        <v>22.3</v>
      </c>
      <c r="G583">
        <v>0</v>
      </c>
      <c r="H583" t="s">
        <v>794</v>
      </c>
      <c r="I583" t="s">
        <v>1253</v>
      </c>
    </row>
    <row r="584" spans="1:9" x14ac:dyDescent="0.3">
      <c r="A584" s="1">
        <v>44802</v>
      </c>
      <c r="B584" t="s">
        <v>10193</v>
      </c>
      <c r="C584" t="s">
        <v>10805</v>
      </c>
      <c r="D584" t="s">
        <v>6706</v>
      </c>
      <c r="F584">
        <v>19.399999999999999</v>
      </c>
      <c r="G584">
        <v>0</v>
      </c>
      <c r="H584" t="s">
        <v>794</v>
      </c>
      <c r="I584" t="s">
        <v>1253</v>
      </c>
    </row>
    <row r="585" spans="1:9" x14ac:dyDescent="0.3">
      <c r="A585" s="1">
        <v>44802</v>
      </c>
      <c r="B585" t="s">
        <v>10193</v>
      </c>
      <c r="C585" t="s">
        <v>10806</v>
      </c>
      <c r="D585" t="s">
        <v>6706</v>
      </c>
      <c r="F585">
        <v>15</v>
      </c>
      <c r="G585">
        <v>0</v>
      </c>
      <c r="H585" t="s">
        <v>794</v>
      </c>
      <c r="I585" t="s">
        <v>1253</v>
      </c>
    </row>
    <row r="586" spans="1:9" x14ac:dyDescent="0.3">
      <c r="A586" s="1">
        <v>44802</v>
      </c>
      <c r="B586" t="s">
        <v>10193</v>
      </c>
      <c r="C586" t="s">
        <v>10807</v>
      </c>
      <c r="D586" t="s">
        <v>10808</v>
      </c>
      <c r="F586">
        <v>37</v>
      </c>
      <c r="G586">
        <v>0</v>
      </c>
      <c r="H586" t="s">
        <v>23</v>
      </c>
      <c r="I586" t="s">
        <v>1253</v>
      </c>
    </row>
    <row r="587" spans="1:9" x14ac:dyDescent="0.3">
      <c r="A587" s="1">
        <v>44802</v>
      </c>
      <c r="B587" t="s">
        <v>10193</v>
      </c>
      <c r="C587" t="s">
        <v>10809</v>
      </c>
      <c r="D587" t="s">
        <v>10808</v>
      </c>
      <c r="F587">
        <v>36.200000000000003</v>
      </c>
      <c r="G587">
        <v>0</v>
      </c>
      <c r="H587" t="s">
        <v>23</v>
      </c>
      <c r="I587" t="s">
        <v>1253</v>
      </c>
    </row>
    <row r="588" spans="1:9" x14ac:dyDescent="0.3">
      <c r="A588" s="1">
        <v>44802</v>
      </c>
      <c r="B588" t="s">
        <v>10193</v>
      </c>
      <c r="C588" t="s">
        <v>10810</v>
      </c>
      <c r="D588" t="s">
        <v>10808</v>
      </c>
      <c r="F588">
        <v>30</v>
      </c>
      <c r="G588">
        <v>0.3</v>
      </c>
      <c r="H588" t="s">
        <v>23</v>
      </c>
      <c r="I588" t="s">
        <v>1253</v>
      </c>
    </row>
    <row r="589" spans="1:9" x14ac:dyDescent="0.3">
      <c r="A589" s="1">
        <v>44803</v>
      </c>
      <c r="B589" t="s">
        <v>10193</v>
      </c>
      <c r="C589" t="s">
        <v>10811</v>
      </c>
      <c r="D589" t="s">
        <v>5648</v>
      </c>
      <c r="F589">
        <v>24.7</v>
      </c>
      <c r="G589">
        <v>0</v>
      </c>
      <c r="H589" t="s">
        <v>798</v>
      </c>
      <c r="I589" t="s">
        <v>1253</v>
      </c>
    </row>
    <row r="590" spans="1:9" x14ac:dyDescent="0.3">
      <c r="A590" s="1">
        <v>44803</v>
      </c>
      <c r="B590" t="s">
        <v>10193</v>
      </c>
      <c r="C590" t="s">
        <v>10812</v>
      </c>
      <c r="D590" t="s">
        <v>5648</v>
      </c>
      <c r="F590">
        <v>22.5</v>
      </c>
      <c r="G590">
        <v>0</v>
      </c>
      <c r="H590" t="s">
        <v>798</v>
      </c>
      <c r="I590" t="s">
        <v>1253</v>
      </c>
    </row>
    <row r="591" spans="1:9" x14ac:dyDescent="0.3">
      <c r="A591" s="1">
        <v>44803</v>
      </c>
      <c r="B591" t="s">
        <v>10193</v>
      </c>
      <c r="C591" t="s">
        <v>10813</v>
      </c>
      <c r="D591" t="s">
        <v>5648</v>
      </c>
      <c r="F591">
        <v>22</v>
      </c>
      <c r="G591">
        <v>0</v>
      </c>
      <c r="H591" t="s">
        <v>798</v>
      </c>
      <c r="I591" t="s">
        <v>1253</v>
      </c>
    </row>
    <row r="592" spans="1:9" x14ac:dyDescent="0.3">
      <c r="A592" s="1">
        <v>44803</v>
      </c>
      <c r="B592" t="s">
        <v>10193</v>
      </c>
      <c r="C592" t="s">
        <v>10814</v>
      </c>
      <c r="D592" t="s">
        <v>5648</v>
      </c>
      <c r="F592">
        <v>27.7</v>
      </c>
      <c r="G592">
        <v>0</v>
      </c>
      <c r="H592" t="s">
        <v>798</v>
      </c>
      <c r="I592" t="s">
        <v>1253</v>
      </c>
    </row>
    <row r="593" spans="1:11" x14ac:dyDescent="0.3">
      <c r="A593" s="1">
        <v>44803</v>
      </c>
      <c r="B593" t="s">
        <v>10193</v>
      </c>
      <c r="C593" t="s">
        <v>10815</v>
      </c>
      <c r="D593" t="s">
        <v>5648</v>
      </c>
      <c r="F593">
        <v>25.8</v>
      </c>
      <c r="G593">
        <v>0</v>
      </c>
      <c r="H593" t="s">
        <v>798</v>
      </c>
      <c r="I593" t="s">
        <v>1253</v>
      </c>
    </row>
    <row r="594" spans="1:11" x14ac:dyDescent="0.3">
      <c r="A594" s="1">
        <v>44803</v>
      </c>
      <c r="B594" t="s">
        <v>10193</v>
      </c>
      <c r="C594" t="s">
        <v>10816</v>
      </c>
      <c r="D594" t="s">
        <v>5648</v>
      </c>
      <c r="F594">
        <v>26.5</v>
      </c>
      <c r="G594">
        <v>0</v>
      </c>
      <c r="H594" t="s">
        <v>798</v>
      </c>
      <c r="I594" t="s">
        <v>1253</v>
      </c>
    </row>
    <row r="595" spans="1:11" x14ac:dyDescent="0.3">
      <c r="A595" s="1">
        <v>44803</v>
      </c>
      <c r="B595" t="s">
        <v>10193</v>
      </c>
      <c r="C595" t="s">
        <v>10817</v>
      </c>
      <c r="D595" t="s">
        <v>5648</v>
      </c>
      <c r="F595">
        <v>19</v>
      </c>
      <c r="G595">
        <v>1.2</v>
      </c>
      <c r="H595" t="s">
        <v>798</v>
      </c>
      <c r="I595" t="s">
        <v>1253</v>
      </c>
    </row>
    <row r="596" spans="1:11" x14ac:dyDescent="0.3">
      <c r="A596" s="1">
        <v>44805</v>
      </c>
      <c r="B596" t="s">
        <v>10193</v>
      </c>
      <c r="C596" t="s">
        <v>10818</v>
      </c>
      <c r="D596" t="s">
        <v>5546</v>
      </c>
      <c r="F596">
        <v>33</v>
      </c>
      <c r="G596">
        <v>0</v>
      </c>
      <c r="H596" t="s">
        <v>5547</v>
      </c>
      <c r="I596" t="s">
        <v>15</v>
      </c>
      <c r="J596" s="1">
        <v>44805</v>
      </c>
      <c r="K596">
        <v>8494</v>
      </c>
    </row>
    <row r="597" spans="1:11" x14ac:dyDescent="0.3">
      <c r="A597" s="1">
        <v>44805</v>
      </c>
      <c r="B597" t="s">
        <v>10193</v>
      </c>
      <c r="C597" t="s">
        <v>10819</v>
      </c>
      <c r="D597" t="s">
        <v>5546</v>
      </c>
      <c r="F597">
        <v>34</v>
      </c>
      <c r="G597">
        <v>0</v>
      </c>
      <c r="H597" t="s">
        <v>5547</v>
      </c>
      <c r="I597" t="s">
        <v>15</v>
      </c>
      <c r="J597" s="1">
        <v>44805</v>
      </c>
      <c r="K597">
        <v>8494</v>
      </c>
    </row>
    <row r="598" spans="1:11" x14ac:dyDescent="0.3">
      <c r="A598" s="1">
        <v>44805</v>
      </c>
      <c r="B598" t="s">
        <v>10193</v>
      </c>
      <c r="C598" t="s">
        <v>10820</v>
      </c>
      <c r="D598" t="s">
        <v>5546</v>
      </c>
      <c r="F598">
        <v>34</v>
      </c>
      <c r="G598">
        <v>0</v>
      </c>
      <c r="H598" t="s">
        <v>5547</v>
      </c>
      <c r="I598" t="s">
        <v>15</v>
      </c>
      <c r="J598" s="1">
        <v>44806</v>
      </c>
      <c r="K598">
        <v>8502</v>
      </c>
    </row>
    <row r="599" spans="1:11" x14ac:dyDescent="0.3">
      <c r="A599" s="1">
        <v>44805</v>
      </c>
      <c r="B599" t="s">
        <v>10193</v>
      </c>
      <c r="C599" t="s">
        <v>10821</v>
      </c>
      <c r="D599" t="s">
        <v>5648</v>
      </c>
      <c r="F599">
        <v>19</v>
      </c>
      <c r="G599">
        <v>0</v>
      </c>
      <c r="H599" t="s">
        <v>798</v>
      </c>
      <c r="I599" t="s">
        <v>1253</v>
      </c>
    </row>
    <row r="600" spans="1:11" x14ac:dyDescent="0.3">
      <c r="A600" s="1">
        <v>44805</v>
      </c>
      <c r="B600" t="s">
        <v>10193</v>
      </c>
      <c r="C600" t="s">
        <v>10822</v>
      </c>
      <c r="D600" t="s">
        <v>5648</v>
      </c>
      <c r="F600">
        <v>15.4</v>
      </c>
      <c r="G600">
        <v>0</v>
      </c>
      <c r="H600" t="s">
        <v>798</v>
      </c>
      <c r="I600" t="s">
        <v>1253</v>
      </c>
    </row>
    <row r="601" spans="1:11" x14ac:dyDescent="0.3">
      <c r="A601" s="1">
        <v>44806</v>
      </c>
      <c r="B601" t="s">
        <v>10193</v>
      </c>
      <c r="C601" t="s">
        <v>10823</v>
      </c>
      <c r="D601" t="s">
        <v>7477</v>
      </c>
      <c r="F601">
        <v>34.6</v>
      </c>
      <c r="G601">
        <v>0</v>
      </c>
      <c r="H601" t="s">
        <v>7478</v>
      </c>
      <c r="I601" t="s">
        <v>15</v>
      </c>
      <c r="J601" s="1">
        <v>44806</v>
      </c>
      <c r="K601">
        <v>8507</v>
      </c>
    </row>
    <row r="602" spans="1:11" x14ac:dyDescent="0.3">
      <c r="A602" s="1">
        <v>44806</v>
      </c>
      <c r="B602" t="s">
        <v>10193</v>
      </c>
      <c r="C602" t="s">
        <v>10824</v>
      </c>
      <c r="D602" t="s">
        <v>7477</v>
      </c>
      <c r="F602">
        <v>30</v>
      </c>
      <c r="G602">
        <v>0</v>
      </c>
      <c r="H602" t="s">
        <v>7478</v>
      </c>
      <c r="I602" t="s">
        <v>15</v>
      </c>
      <c r="J602" s="1">
        <v>44806</v>
      </c>
      <c r="K602">
        <v>8507</v>
      </c>
    </row>
    <row r="603" spans="1:11" x14ac:dyDescent="0.3">
      <c r="A603" s="1">
        <v>44806</v>
      </c>
      <c r="B603" t="s">
        <v>10193</v>
      </c>
      <c r="C603" t="s">
        <v>10825</v>
      </c>
      <c r="D603" t="s">
        <v>7477</v>
      </c>
      <c r="F603">
        <v>21</v>
      </c>
      <c r="G603">
        <v>0</v>
      </c>
      <c r="H603" t="s">
        <v>7478</v>
      </c>
      <c r="I603" t="s">
        <v>15</v>
      </c>
      <c r="J603" s="1">
        <v>44806</v>
      </c>
      <c r="K603">
        <v>8507</v>
      </c>
    </row>
    <row r="604" spans="1:11" x14ac:dyDescent="0.3">
      <c r="A604" s="1">
        <v>44806</v>
      </c>
      <c r="B604" t="s">
        <v>10193</v>
      </c>
      <c r="C604" t="s">
        <v>10826</v>
      </c>
      <c r="D604" t="s">
        <v>7477</v>
      </c>
      <c r="F604">
        <v>23.2</v>
      </c>
      <c r="G604">
        <v>0</v>
      </c>
      <c r="H604" t="s">
        <v>7478</v>
      </c>
      <c r="I604" t="s">
        <v>15</v>
      </c>
      <c r="J604" s="1">
        <v>44806</v>
      </c>
      <c r="K604">
        <v>8507</v>
      </c>
    </row>
    <row r="605" spans="1:11" x14ac:dyDescent="0.3">
      <c r="A605" s="1">
        <v>44806</v>
      </c>
      <c r="B605" t="s">
        <v>10193</v>
      </c>
      <c r="C605" t="s">
        <v>10827</v>
      </c>
      <c r="D605" t="s">
        <v>7423</v>
      </c>
      <c r="F605">
        <v>36.299999999999997</v>
      </c>
      <c r="G605">
        <v>0</v>
      </c>
      <c r="H605" t="s">
        <v>2513</v>
      </c>
      <c r="I605" t="s">
        <v>1253</v>
      </c>
    </row>
    <row r="606" spans="1:11" x14ac:dyDescent="0.3">
      <c r="A606" s="1">
        <v>44806</v>
      </c>
      <c r="B606" t="s">
        <v>10193</v>
      </c>
      <c r="C606" t="s">
        <v>10828</v>
      </c>
      <c r="D606" t="s">
        <v>7423</v>
      </c>
      <c r="F606">
        <v>41.2</v>
      </c>
      <c r="G606">
        <v>0</v>
      </c>
      <c r="H606" t="s">
        <v>2513</v>
      </c>
      <c r="I606" t="s">
        <v>1253</v>
      </c>
    </row>
    <row r="607" spans="1:11" x14ac:dyDescent="0.3">
      <c r="A607" s="1">
        <v>44806</v>
      </c>
      <c r="B607" t="s">
        <v>10193</v>
      </c>
      <c r="C607" t="s">
        <v>10829</v>
      </c>
      <c r="D607" t="s">
        <v>7423</v>
      </c>
      <c r="F607">
        <v>34.200000000000003</v>
      </c>
      <c r="G607">
        <v>0</v>
      </c>
      <c r="H607" t="s">
        <v>2513</v>
      </c>
      <c r="I607" t="s">
        <v>1253</v>
      </c>
    </row>
    <row r="608" spans="1:11" x14ac:dyDescent="0.3">
      <c r="A608" s="1">
        <v>44807</v>
      </c>
      <c r="B608" t="s">
        <v>10193</v>
      </c>
      <c r="C608" t="s">
        <v>10830</v>
      </c>
      <c r="D608" t="s">
        <v>6302</v>
      </c>
      <c r="F608">
        <v>32</v>
      </c>
      <c r="G608">
        <v>0</v>
      </c>
      <c r="H608" t="s">
        <v>883</v>
      </c>
      <c r="I608" t="s">
        <v>1253</v>
      </c>
    </row>
    <row r="609" spans="1:9" x14ac:dyDescent="0.3">
      <c r="A609" s="1">
        <v>44807</v>
      </c>
      <c r="B609" t="s">
        <v>10193</v>
      </c>
      <c r="C609" t="s">
        <v>10831</v>
      </c>
      <c r="D609" t="s">
        <v>6302</v>
      </c>
      <c r="F609">
        <v>37.299999999999997</v>
      </c>
      <c r="G609">
        <v>0</v>
      </c>
      <c r="H609" t="s">
        <v>883</v>
      </c>
      <c r="I609" t="s">
        <v>1253</v>
      </c>
    </row>
    <row r="610" spans="1:9" x14ac:dyDescent="0.3">
      <c r="A610" s="1">
        <v>44807</v>
      </c>
      <c r="B610" t="s">
        <v>10193</v>
      </c>
      <c r="C610" t="s">
        <v>10832</v>
      </c>
      <c r="D610" t="s">
        <v>6302</v>
      </c>
      <c r="F610">
        <v>35.799999999999997</v>
      </c>
      <c r="G610">
        <v>0</v>
      </c>
      <c r="H610" t="s">
        <v>883</v>
      </c>
      <c r="I610" t="s">
        <v>1253</v>
      </c>
    </row>
    <row r="611" spans="1:9" x14ac:dyDescent="0.3">
      <c r="A611" s="1">
        <v>44809</v>
      </c>
      <c r="B611" t="s">
        <v>10193</v>
      </c>
      <c r="C611" t="s">
        <v>10833</v>
      </c>
      <c r="D611" t="s">
        <v>5860</v>
      </c>
      <c r="F611">
        <v>38</v>
      </c>
      <c r="G611">
        <v>0</v>
      </c>
      <c r="H611" t="s">
        <v>378</v>
      </c>
      <c r="I611" t="s">
        <v>1253</v>
      </c>
    </row>
    <row r="612" spans="1:9" x14ac:dyDescent="0.3">
      <c r="A612" s="1">
        <v>44809</v>
      </c>
      <c r="B612" t="s">
        <v>10193</v>
      </c>
      <c r="C612" t="s">
        <v>10834</v>
      </c>
      <c r="D612" t="s">
        <v>5860</v>
      </c>
      <c r="F612">
        <v>37.700000000000003</v>
      </c>
      <c r="G612">
        <v>0</v>
      </c>
      <c r="H612" t="s">
        <v>378</v>
      </c>
      <c r="I612" t="s">
        <v>1253</v>
      </c>
    </row>
    <row r="613" spans="1:9" x14ac:dyDescent="0.3">
      <c r="A613" s="1">
        <v>44809</v>
      </c>
      <c r="B613" t="s">
        <v>10193</v>
      </c>
      <c r="C613" t="s">
        <v>10835</v>
      </c>
      <c r="D613" t="s">
        <v>5860</v>
      </c>
      <c r="F613">
        <v>29.5</v>
      </c>
      <c r="G613">
        <v>0</v>
      </c>
      <c r="H613" t="s">
        <v>378</v>
      </c>
      <c r="I613" t="s">
        <v>1253</v>
      </c>
    </row>
    <row r="614" spans="1:9" x14ac:dyDescent="0.3">
      <c r="A614" s="1">
        <v>44809</v>
      </c>
      <c r="B614" t="s">
        <v>10193</v>
      </c>
      <c r="C614" t="s">
        <v>10836</v>
      </c>
      <c r="D614" t="s">
        <v>5860</v>
      </c>
      <c r="F614">
        <v>42</v>
      </c>
      <c r="G614">
        <v>0</v>
      </c>
      <c r="H614" t="s">
        <v>378</v>
      </c>
      <c r="I614" t="s">
        <v>1253</v>
      </c>
    </row>
    <row r="615" spans="1:9" x14ac:dyDescent="0.3">
      <c r="A615" s="1">
        <v>44809</v>
      </c>
      <c r="B615" t="s">
        <v>10193</v>
      </c>
      <c r="C615" t="s">
        <v>10837</v>
      </c>
      <c r="D615" t="s">
        <v>5860</v>
      </c>
      <c r="F615">
        <v>37.4</v>
      </c>
      <c r="G615">
        <v>0</v>
      </c>
      <c r="H615" t="s">
        <v>378</v>
      </c>
      <c r="I615" t="s">
        <v>1253</v>
      </c>
    </row>
    <row r="616" spans="1:9" x14ac:dyDescent="0.3">
      <c r="A616" s="1">
        <v>44809</v>
      </c>
      <c r="B616" t="s">
        <v>10193</v>
      </c>
      <c r="C616" t="s">
        <v>10838</v>
      </c>
      <c r="D616" t="s">
        <v>5860</v>
      </c>
      <c r="F616">
        <v>26.6</v>
      </c>
      <c r="G616">
        <v>0</v>
      </c>
      <c r="H616" t="s">
        <v>378</v>
      </c>
      <c r="I616" t="s">
        <v>1253</v>
      </c>
    </row>
    <row r="617" spans="1:9" x14ac:dyDescent="0.3">
      <c r="A617" s="1">
        <v>44809</v>
      </c>
      <c r="B617" t="s">
        <v>10193</v>
      </c>
      <c r="C617" t="s">
        <v>10839</v>
      </c>
      <c r="D617" t="s">
        <v>5860</v>
      </c>
      <c r="F617">
        <v>46.1</v>
      </c>
      <c r="G617">
        <v>0</v>
      </c>
      <c r="H617" t="s">
        <v>378</v>
      </c>
      <c r="I617" t="s">
        <v>1253</v>
      </c>
    </row>
    <row r="618" spans="1:9" x14ac:dyDescent="0.3">
      <c r="A618" s="1">
        <v>44809</v>
      </c>
      <c r="B618" t="s">
        <v>10193</v>
      </c>
      <c r="C618" t="s">
        <v>10840</v>
      </c>
      <c r="D618" t="s">
        <v>5860</v>
      </c>
      <c r="F618">
        <v>40.6</v>
      </c>
      <c r="G618">
        <v>0</v>
      </c>
      <c r="H618" t="s">
        <v>378</v>
      </c>
      <c r="I618" t="s">
        <v>1253</v>
      </c>
    </row>
    <row r="619" spans="1:9" x14ac:dyDescent="0.3">
      <c r="A619" s="1">
        <v>44809</v>
      </c>
      <c r="B619" t="s">
        <v>10193</v>
      </c>
      <c r="C619" t="s">
        <v>10841</v>
      </c>
      <c r="D619" t="s">
        <v>5860</v>
      </c>
      <c r="F619">
        <v>11</v>
      </c>
      <c r="G619">
        <v>0</v>
      </c>
      <c r="H619" t="s">
        <v>378</v>
      </c>
      <c r="I619" t="s">
        <v>1253</v>
      </c>
    </row>
    <row r="620" spans="1:9" x14ac:dyDescent="0.3">
      <c r="A620" s="1">
        <v>44809</v>
      </c>
      <c r="B620" t="s">
        <v>10193</v>
      </c>
      <c r="C620" t="s">
        <v>10842</v>
      </c>
      <c r="D620" t="s">
        <v>5905</v>
      </c>
      <c r="F620">
        <v>36.700000000000003</v>
      </c>
      <c r="G620">
        <v>0</v>
      </c>
      <c r="H620" t="s">
        <v>378</v>
      </c>
      <c r="I620" t="s">
        <v>1253</v>
      </c>
    </row>
    <row r="621" spans="1:9" x14ac:dyDescent="0.3">
      <c r="A621" s="1">
        <v>44809</v>
      </c>
      <c r="B621" t="s">
        <v>10193</v>
      </c>
      <c r="C621" t="s">
        <v>10843</v>
      </c>
      <c r="D621" t="s">
        <v>5905</v>
      </c>
      <c r="F621">
        <v>47.1</v>
      </c>
      <c r="G621">
        <v>0</v>
      </c>
      <c r="H621" t="s">
        <v>378</v>
      </c>
      <c r="I621" t="s">
        <v>1253</v>
      </c>
    </row>
    <row r="622" spans="1:9" x14ac:dyDescent="0.3">
      <c r="A622" s="1">
        <v>44809</v>
      </c>
      <c r="B622" t="s">
        <v>10193</v>
      </c>
      <c r="C622" t="s">
        <v>10844</v>
      </c>
      <c r="D622" t="s">
        <v>5905</v>
      </c>
      <c r="F622">
        <v>23.6</v>
      </c>
      <c r="G622">
        <v>0</v>
      </c>
      <c r="H622" t="s">
        <v>378</v>
      </c>
      <c r="I622" t="s">
        <v>1253</v>
      </c>
    </row>
    <row r="623" spans="1:9" x14ac:dyDescent="0.3">
      <c r="A623" s="1">
        <v>44809</v>
      </c>
      <c r="B623" t="s">
        <v>10193</v>
      </c>
      <c r="C623" t="s">
        <v>10845</v>
      </c>
      <c r="D623" t="s">
        <v>5912</v>
      </c>
      <c r="F623">
        <v>39</v>
      </c>
      <c r="G623">
        <v>0</v>
      </c>
      <c r="H623" t="s">
        <v>378</v>
      </c>
      <c r="I623" t="s">
        <v>1253</v>
      </c>
    </row>
    <row r="624" spans="1:9" x14ac:dyDescent="0.3">
      <c r="A624" s="1">
        <v>44809</v>
      </c>
      <c r="B624" t="s">
        <v>10193</v>
      </c>
      <c r="C624" t="s">
        <v>10846</v>
      </c>
      <c r="D624" t="s">
        <v>5912</v>
      </c>
      <c r="F624">
        <v>35.5</v>
      </c>
      <c r="G624">
        <v>0</v>
      </c>
      <c r="H624" t="s">
        <v>378</v>
      </c>
      <c r="I624" t="s">
        <v>1253</v>
      </c>
    </row>
    <row r="625" spans="1:9" x14ac:dyDescent="0.3">
      <c r="A625" s="1">
        <v>44809</v>
      </c>
      <c r="B625" t="s">
        <v>10193</v>
      </c>
      <c r="C625" t="s">
        <v>10847</v>
      </c>
      <c r="D625" t="s">
        <v>5912</v>
      </c>
      <c r="F625">
        <v>29.4</v>
      </c>
      <c r="G625">
        <v>0</v>
      </c>
      <c r="H625" t="s">
        <v>378</v>
      </c>
      <c r="I625" t="s">
        <v>1253</v>
      </c>
    </row>
    <row r="626" spans="1:9" x14ac:dyDescent="0.3">
      <c r="A626" s="1">
        <v>44809</v>
      </c>
      <c r="B626" t="s">
        <v>10193</v>
      </c>
      <c r="C626" t="s">
        <v>10848</v>
      </c>
      <c r="D626" t="s">
        <v>5912</v>
      </c>
      <c r="F626">
        <v>1</v>
      </c>
      <c r="G626">
        <v>0</v>
      </c>
      <c r="H626" t="s">
        <v>378</v>
      </c>
      <c r="I626" t="s">
        <v>1253</v>
      </c>
    </row>
    <row r="627" spans="1:9" x14ac:dyDescent="0.3">
      <c r="A627" s="1">
        <v>44810</v>
      </c>
      <c r="B627" t="s">
        <v>10193</v>
      </c>
      <c r="C627" t="s">
        <v>10849</v>
      </c>
      <c r="D627" t="s">
        <v>5834</v>
      </c>
      <c r="F627">
        <v>28.2</v>
      </c>
      <c r="G627">
        <v>0</v>
      </c>
      <c r="H627" t="s">
        <v>1691</v>
      </c>
      <c r="I627" t="s">
        <v>1253</v>
      </c>
    </row>
    <row r="628" spans="1:9" x14ac:dyDescent="0.3">
      <c r="A628" s="1">
        <v>44810</v>
      </c>
      <c r="B628" t="s">
        <v>10193</v>
      </c>
      <c r="C628" t="s">
        <v>10850</v>
      </c>
      <c r="D628" t="s">
        <v>5834</v>
      </c>
      <c r="F628">
        <v>34.700000000000003</v>
      </c>
      <c r="G628">
        <v>0</v>
      </c>
      <c r="H628" t="s">
        <v>1691</v>
      </c>
      <c r="I628" t="s">
        <v>1253</v>
      </c>
    </row>
    <row r="629" spans="1:9" x14ac:dyDescent="0.3">
      <c r="A629" s="1">
        <v>44810</v>
      </c>
      <c r="B629" t="s">
        <v>10193</v>
      </c>
      <c r="C629" t="s">
        <v>10851</v>
      </c>
      <c r="D629" t="s">
        <v>5834</v>
      </c>
      <c r="F629">
        <v>35</v>
      </c>
      <c r="G629">
        <v>0</v>
      </c>
      <c r="H629" t="s">
        <v>1691</v>
      </c>
      <c r="I629" t="s">
        <v>1253</v>
      </c>
    </row>
    <row r="630" spans="1:9" x14ac:dyDescent="0.3">
      <c r="A630" s="1">
        <v>44810</v>
      </c>
      <c r="B630" t="s">
        <v>10193</v>
      </c>
      <c r="C630" t="s">
        <v>10852</v>
      </c>
      <c r="D630" t="s">
        <v>5834</v>
      </c>
      <c r="F630">
        <v>20.100000000000001</v>
      </c>
      <c r="G630">
        <v>2</v>
      </c>
      <c r="H630" t="s">
        <v>1691</v>
      </c>
      <c r="I630" t="s">
        <v>1253</v>
      </c>
    </row>
    <row r="631" spans="1:9" x14ac:dyDescent="0.3">
      <c r="A631" s="1">
        <v>44810</v>
      </c>
      <c r="B631" t="s">
        <v>10193</v>
      </c>
      <c r="C631" t="s">
        <v>10853</v>
      </c>
      <c r="D631" t="s">
        <v>5643</v>
      </c>
      <c r="F631">
        <v>66</v>
      </c>
      <c r="G631">
        <v>0</v>
      </c>
      <c r="H631" t="s">
        <v>178</v>
      </c>
      <c r="I631" t="s">
        <v>15</v>
      </c>
    </row>
    <row r="632" spans="1:9" x14ac:dyDescent="0.3">
      <c r="A632" s="1">
        <v>44810</v>
      </c>
      <c r="B632" t="s">
        <v>10193</v>
      </c>
      <c r="C632" t="s">
        <v>10854</v>
      </c>
      <c r="D632" t="s">
        <v>5643</v>
      </c>
      <c r="F632">
        <v>80</v>
      </c>
      <c r="G632">
        <v>0</v>
      </c>
      <c r="H632" t="s">
        <v>178</v>
      </c>
      <c r="I632" t="s">
        <v>15</v>
      </c>
    </row>
    <row r="633" spans="1:9" x14ac:dyDescent="0.3">
      <c r="A633" s="1">
        <v>44811</v>
      </c>
      <c r="B633" t="s">
        <v>10193</v>
      </c>
      <c r="C633" t="s">
        <v>10855</v>
      </c>
      <c r="D633" t="s">
        <v>5602</v>
      </c>
      <c r="F633">
        <v>40</v>
      </c>
      <c r="G633">
        <v>0</v>
      </c>
      <c r="H633" t="s">
        <v>1024</v>
      </c>
      <c r="I633" t="s">
        <v>1253</v>
      </c>
    </row>
    <row r="634" spans="1:9" x14ac:dyDescent="0.3">
      <c r="A634" s="1">
        <v>44812</v>
      </c>
      <c r="B634" t="s">
        <v>10193</v>
      </c>
      <c r="C634" t="s">
        <v>10856</v>
      </c>
      <c r="D634" t="s">
        <v>5602</v>
      </c>
      <c r="F634">
        <v>40.6</v>
      </c>
      <c r="G634">
        <v>0</v>
      </c>
      <c r="H634" t="s">
        <v>1024</v>
      </c>
      <c r="I634" t="s">
        <v>1253</v>
      </c>
    </row>
    <row r="635" spans="1:9" x14ac:dyDescent="0.3">
      <c r="A635" s="1">
        <v>44812</v>
      </c>
      <c r="B635" t="s">
        <v>10193</v>
      </c>
      <c r="C635" t="s">
        <v>10857</v>
      </c>
      <c r="D635" t="s">
        <v>5602</v>
      </c>
      <c r="F635">
        <v>45.5</v>
      </c>
      <c r="G635">
        <v>0</v>
      </c>
      <c r="H635" t="s">
        <v>1024</v>
      </c>
      <c r="I635" t="s">
        <v>1253</v>
      </c>
    </row>
    <row r="636" spans="1:9" x14ac:dyDescent="0.3">
      <c r="A636" s="1">
        <v>44812</v>
      </c>
      <c r="B636" t="s">
        <v>10193</v>
      </c>
      <c r="C636" t="s">
        <v>10858</v>
      </c>
      <c r="D636" t="s">
        <v>5602</v>
      </c>
      <c r="F636">
        <v>51.5</v>
      </c>
      <c r="G636">
        <v>0</v>
      </c>
      <c r="H636" t="s">
        <v>1024</v>
      </c>
      <c r="I636" t="s">
        <v>1253</v>
      </c>
    </row>
    <row r="637" spans="1:9" x14ac:dyDescent="0.3">
      <c r="A637" s="1">
        <v>44812</v>
      </c>
      <c r="B637" t="s">
        <v>10193</v>
      </c>
      <c r="C637" t="s">
        <v>10859</v>
      </c>
      <c r="D637" t="s">
        <v>5602</v>
      </c>
      <c r="F637">
        <v>33</v>
      </c>
      <c r="G637">
        <v>0</v>
      </c>
      <c r="H637" t="s">
        <v>1024</v>
      </c>
      <c r="I637" t="s">
        <v>1253</v>
      </c>
    </row>
    <row r="638" spans="1:9" x14ac:dyDescent="0.3">
      <c r="A638" s="1">
        <v>44813</v>
      </c>
      <c r="B638" t="s">
        <v>10193</v>
      </c>
      <c r="C638" t="s">
        <v>10860</v>
      </c>
      <c r="D638" t="s">
        <v>7520</v>
      </c>
      <c r="F638">
        <v>29.2</v>
      </c>
      <c r="G638">
        <v>0</v>
      </c>
      <c r="H638" t="s">
        <v>2650</v>
      </c>
      <c r="I638" t="s">
        <v>1253</v>
      </c>
    </row>
    <row r="639" spans="1:9" x14ac:dyDescent="0.3">
      <c r="A639" s="1">
        <v>44813</v>
      </c>
      <c r="B639" t="s">
        <v>10193</v>
      </c>
      <c r="C639" t="s">
        <v>10861</v>
      </c>
      <c r="D639" t="s">
        <v>7520</v>
      </c>
      <c r="F639">
        <v>34</v>
      </c>
      <c r="G639">
        <v>0</v>
      </c>
      <c r="H639" t="s">
        <v>2650</v>
      </c>
      <c r="I639" t="s">
        <v>1253</v>
      </c>
    </row>
    <row r="640" spans="1:9" x14ac:dyDescent="0.3">
      <c r="A640" s="1">
        <v>44813</v>
      </c>
      <c r="B640" t="s">
        <v>10193</v>
      </c>
      <c r="C640" t="s">
        <v>10862</v>
      </c>
      <c r="D640" t="s">
        <v>7520</v>
      </c>
      <c r="F640">
        <v>36</v>
      </c>
      <c r="G640">
        <v>0</v>
      </c>
      <c r="H640" t="s">
        <v>2650</v>
      </c>
      <c r="I640" t="s">
        <v>1253</v>
      </c>
    </row>
    <row r="641" spans="1:9" x14ac:dyDescent="0.3">
      <c r="A641" s="1">
        <v>44813</v>
      </c>
      <c r="B641" t="s">
        <v>10193</v>
      </c>
      <c r="C641" t="s">
        <v>10863</v>
      </c>
      <c r="D641" t="s">
        <v>10251</v>
      </c>
      <c r="F641">
        <v>35</v>
      </c>
      <c r="G641">
        <v>0</v>
      </c>
      <c r="H641" t="s">
        <v>1094</v>
      </c>
      <c r="I641" t="s">
        <v>15</v>
      </c>
    </row>
    <row r="642" spans="1:9" x14ac:dyDescent="0.3">
      <c r="A642" s="1">
        <v>44813</v>
      </c>
      <c r="B642" t="s">
        <v>10193</v>
      </c>
      <c r="C642" t="s">
        <v>10864</v>
      </c>
      <c r="D642" t="s">
        <v>10251</v>
      </c>
      <c r="F642">
        <v>33.5</v>
      </c>
      <c r="G642">
        <v>0</v>
      </c>
      <c r="H642" t="s">
        <v>1094</v>
      </c>
      <c r="I642" t="s">
        <v>15</v>
      </c>
    </row>
    <row r="643" spans="1:9" x14ac:dyDescent="0.3">
      <c r="A643" s="1">
        <v>44813</v>
      </c>
      <c r="B643" t="s">
        <v>10193</v>
      </c>
      <c r="C643" t="s">
        <v>10865</v>
      </c>
      <c r="D643" t="s">
        <v>10251</v>
      </c>
      <c r="F643">
        <v>36.200000000000003</v>
      </c>
      <c r="G643">
        <v>0</v>
      </c>
      <c r="H643" t="s">
        <v>1094</v>
      </c>
      <c r="I643" t="s">
        <v>15</v>
      </c>
    </row>
    <row r="644" spans="1:9" x14ac:dyDescent="0.3">
      <c r="A644" s="1">
        <v>44813</v>
      </c>
      <c r="B644" t="s">
        <v>10193</v>
      </c>
      <c r="C644" t="s">
        <v>10866</v>
      </c>
      <c r="D644" t="s">
        <v>10251</v>
      </c>
      <c r="F644">
        <v>36.5</v>
      </c>
      <c r="G644">
        <v>0</v>
      </c>
      <c r="H644" t="s">
        <v>1094</v>
      </c>
      <c r="I644" t="s">
        <v>15</v>
      </c>
    </row>
    <row r="645" spans="1:9" x14ac:dyDescent="0.3">
      <c r="A645" s="1">
        <v>44813</v>
      </c>
      <c r="B645" t="s">
        <v>10193</v>
      </c>
      <c r="C645" t="s">
        <v>10867</v>
      </c>
      <c r="D645" t="s">
        <v>10251</v>
      </c>
      <c r="F645">
        <v>37</v>
      </c>
      <c r="G645">
        <v>0</v>
      </c>
      <c r="H645" t="s">
        <v>1094</v>
      </c>
      <c r="I645" t="s">
        <v>15</v>
      </c>
    </row>
    <row r="646" spans="1:9" x14ac:dyDescent="0.3">
      <c r="A646" s="1">
        <v>44813</v>
      </c>
      <c r="B646" t="s">
        <v>10193</v>
      </c>
      <c r="C646" t="s">
        <v>10868</v>
      </c>
      <c r="D646" t="s">
        <v>10251</v>
      </c>
      <c r="F646">
        <v>33</v>
      </c>
      <c r="G646">
        <v>0</v>
      </c>
      <c r="H646" t="s">
        <v>1094</v>
      </c>
      <c r="I646" t="s">
        <v>15</v>
      </c>
    </row>
    <row r="647" spans="1:9" x14ac:dyDescent="0.3">
      <c r="A647" s="1">
        <v>44814</v>
      </c>
      <c r="B647" t="s">
        <v>10193</v>
      </c>
      <c r="C647" t="s">
        <v>10869</v>
      </c>
      <c r="D647" t="s">
        <v>10251</v>
      </c>
      <c r="F647">
        <v>34.200000000000003</v>
      </c>
      <c r="G647">
        <v>0</v>
      </c>
      <c r="H647" t="s">
        <v>1094</v>
      </c>
      <c r="I647" t="s">
        <v>15</v>
      </c>
    </row>
    <row r="648" spans="1:9" x14ac:dyDescent="0.3">
      <c r="A648" s="1">
        <v>44814</v>
      </c>
      <c r="B648" t="s">
        <v>10193</v>
      </c>
      <c r="C648" t="s">
        <v>10870</v>
      </c>
      <c r="D648" t="s">
        <v>10251</v>
      </c>
      <c r="F648">
        <v>34</v>
      </c>
      <c r="G648">
        <v>0</v>
      </c>
      <c r="H648" t="s">
        <v>1094</v>
      </c>
      <c r="I648" t="s">
        <v>15</v>
      </c>
    </row>
    <row r="649" spans="1:9" x14ac:dyDescent="0.3">
      <c r="A649" s="1">
        <v>44814</v>
      </c>
      <c r="B649" t="s">
        <v>10193</v>
      </c>
      <c r="C649" t="s">
        <v>10871</v>
      </c>
      <c r="D649" t="s">
        <v>10354</v>
      </c>
      <c r="F649">
        <v>38</v>
      </c>
      <c r="G649">
        <v>0</v>
      </c>
      <c r="H649" t="s">
        <v>1024</v>
      </c>
      <c r="I649" t="s">
        <v>1253</v>
      </c>
    </row>
    <row r="650" spans="1:9" x14ac:dyDescent="0.3">
      <c r="A650" s="1">
        <v>44814</v>
      </c>
      <c r="B650" t="s">
        <v>10193</v>
      </c>
      <c r="C650" t="s">
        <v>10872</v>
      </c>
      <c r="D650" t="s">
        <v>10354</v>
      </c>
      <c r="F650">
        <v>34.700000000000003</v>
      </c>
      <c r="G650">
        <v>0</v>
      </c>
      <c r="H650" t="s">
        <v>1024</v>
      </c>
      <c r="I650" t="s">
        <v>1253</v>
      </c>
    </row>
    <row r="651" spans="1:9" x14ac:dyDescent="0.3">
      <c r="A651" s="1">
        <v>44814</v>
      </c>
      <c r="B651" t="s">
        <v>10193</v>
      </c>
      <c r="C651" t="s">
        <v>10873</v>
      </c>
      <c r="D651" t="s">
        <v>10354</v>
      </c>
      <c r="F651">
        <v>33.700000000000003</v>
      </c>
      <c r="G651">
        <v>0</v>
      </c>
      <c r="H651" t="s">
        <v>1024</v>
      </c>
      <c r="I651" t="s">
        <v>1253</v>
      </c>
    </row>
    <row r="652" spans="1:9" x14ac:dyDescent="0.3">
      <c r="A652" s="1">
        <v>44816</v>
      </c>
      <c r="B652" t="s">
        <v>10193</v>
      </c>
      <c r="C652" t="s">
        <v>10874</v>
      </c>
      <c r="D652" t="s">
        <v>5643</v>
      </c>
      <c r="F652">
        <v>89</v>
      </c>
      <c r="G652">
        <v>0</v>
      </c>
      <c r="H652" t="s">
        <v>178</v>
      </c>
      <c r="I652" t="s">
        <v>15</v>
      </c>
    </row>
    <row r="653" spans="1:9" x14ac:dyDescent="0.3">
      <c r="A653" s="1">
        <v>44816</v>
      </c>
      <c r="B653" t="s">
        <v>10193</v>
      </c>
      <c r="C653" t="s">
        <v>10875</v>
      </c>
      <c r="D653" t="s">
        <v>5643</v>
      </c>
      <c r="F653">
        <v>89</v>
      </c>
      <c r="G653">
        <v>0</v>
      </c>
      <c r="H653" t="s">
        <v>178</v>
      </c>
      <c r="I653" t="s">
        <v>15</v>
      </c>
    </row>
    <row r="654" spans="1:9" x14ac:dyDescent="0.3">
      <c r="A654" s="1">
        <v>44816</v>
      </c>
      <c r="B654" t="s">
        <v>10193</v>
      </c>
      <c r="C654" t="s">
        <v>10876</v>
      </c>
      <c r="D654" t="s">
        <v>5643</v>
      </c>
      <c r="F654">
        <v>88</v>
      </c>
      <c r="G654">
        <v>0</v>
      </c>
      <c r="H654" t="s">
        <v>178</v>
      </c>
      <c r="I654" t="s">
        <v>15</v>
      </c>
    </row>
    <row r="655" spans="1:9" x14ac:dyDescent="0.3">
      <c r="A655" s="1">
        <v>44816</v>
      </c>
      <c r="B655" t="s">
        <v>10193</v>
      </c>
      <c r="C655" t="s">
        <v>10877</v>
      </c>
      <c r="D655" t="s">
        <v>5643</v>
      </c>
      <c r="F655">
        <v>89</v>
      </c>
      <c r="G655">
        <v>0</v>
      </c>
      <c r="H655" t="s">
        <v>178</v>
      </c>
      <c r="I655" t="s">
        <v>15</v>
      </c>
    </row>
    <row r="656" spans="1:9" x14ac:dyDescent="0.3">
      <c r="A656" s="1">
        <v>44817</v>
      </c>
      <c r="B656" t="s">
        <v>10193</v>
      </c>
      <c r="C656" t="s">
        <v>10878</v>
      </c>
      <c r="D656" t="s">
        <v>6308</v>
      </c>
      <c r="F656">
        <v>77</v>
      </c>
      <c r="G656">
        <v>0</v>
      </c>
      <c r="H656" t="s">
        <v>178</v>
      </c>
      <c r="I656" t="s">
        <v>15</v>
      </c>
    </row>
    <row r="657" spans="1:11" x14ac:dyDescent="0.3">
      <c r="A657" s="1">
        <v>44817</v>
      </c>
      <c r="B657" t="s">
        <v>10193</v>
      </c>
      <c r="C657" t="s">
        <v>10879</v>
      </c>
      <c r="D657" t="s">
        <v>6308</v>
      </c>
      <c r="F657">
        <v>78</v>
      </c>
      <c r="G657">
        <v>0</v>
      </c>
      <c r="H657" t="s">
        <v>178</v>
      </c>
      <c r="I657" t="s">
        <v>15</v>
      </c>
    </row>
    <row r="658" spans="1:11" x14ac:dyDescent="0.3">
      <c r="A658" s="1">
        <v>44817</v>
      </c>
      <c r="B658" t="s">
        <v>10193</v>
      </c>
      <c r="C658" t="s">
        <v>10880</v>
      </c>
      <c r="D658" t="s">
        <v>5839</v>
      </c>
      <c r="F658">
        <v>94</v>
      </c>
      <c r="G658">
        <v>0</v>
      </c>
      <c r="H658" t="s">
        <v>178</v>
      </c>
      <c r="I658" t="s">
        <v>15</v>
      </c>
    </row>
    <row r="659" spans="1:11" x14ac:dyDescent="0.3">
      <c r="A659" s="1">
        <v>44817</v>
      </c>
      <c r="B659" t="s">
        <v>10193</v>
      </c>
      <c r="C659" t="s">
        <v>10881</v>
      </c>
      <c r="D659" t="s">
        <v>5839</v>
      </c>
      <c r="F659">
        <v>91</v>
      </c>
      <c r="G659">
        <v>0</v>
      </c>
      <c r="H659" t="s">
        <v>178</v>
      </c>
      <c r="I659" t="s">
        <v>15</v>
      </c>
    </row>
    <row r="660" spans="1:11" x14ac:dyDescent="0.3">
      <c r="A660" s="1">
        <v>44818</v>
      </c>
      <c r="B660" t="s">
        <v>10193</v>
      </c>
      <c r="C660" t="s">
        <v>10882</v>
      </c>
      <c r="D660" t="s">
        <v>7614</v>
      </c>
      <c r="F660">
        <v>33</v>
      </c>
      <c r="G660">
        <v>0</v>
      </c>
      <c r="H660" t="s">
        <v>2756</v>
      </c>
      <c r="I660" t="s">
        <v>1253</v>
      </c>
    </row>
    <row r="661" spans="1:11" x14ac:dyDescent="0.3">
      <c r="A661" s="1">
        <v>44818</v>
      </c>
      <c r="B661" t="s">
        <v>10193</v>
      </c>
      <c r="C661" t="s">
        <v>10883</v>
      </c>
      <c r="D661" t="s">
        <v>7614</v>
      </c>
      <c r="F661">
        <v>27.5</v>
      </c>
      <c r="G661">
        <v>0</v>
      </c>
      <c r="H661" t="s">
        <v>2756</v>
      </c>
      <c r="I661" t="s">
        <v>1253</v>
      </c>
    </row>
    <row r="662" spans="1:11" x14ac:dyDescent="0.3">
      <c r="A662" s="1">
        <v>44818</v>
      </c>
      <c r="B662" t="s">
        <v>10193</v>
      </c>
      <c r="C662" t="s">
        <v>10884</v>
      </c>
      <c r="D662" t="s">
        <v>7614</v>
      </c>
      <c r="F662">
        <v>18.5</v>
      </c>
      <c r="G662">
        <v>0</v>
      </c>
      <c r="H662" t="s">
        <v>2756</v>
      </c>
      <c r="I662" t="s">
        <v>1253</v>
      </c>
    </row>
    <row r="663" spans="1:11" x14ac:dyDescent="0.3">
      <c r="A663" s="1">
        <v>44818</v>
      </c>
      <c r="B663" t="s">
        <v>10193</v>
      </c>
      <c r="C663" t="s">
        <v>10885</v>
      </c>
      <c r="D663" t="s">
        <v>7614</v>
      </c>
      <c r="F663">
        <v>24</v>
      </c>
      <c r="G663">
        <v>0</v>
      </c>
      <c r="H663" t="s">
        <v>2756</v>
      </c>
      <c r="I663" t="s">
        <v>1253</v>
      </c>
    </row>
    <row r="664" spans="1:11" x14ac:dyDescent="0.3">
      <c r="A664" s="1">
        <v>44818</v>
      </c>
      <c r="B664" t="s">
        <v>10193</v>
      </c>
      <c r="C664" t="s">
        <v>10886</v>
      </c>
      <c r="D664" t="s">
        <v>7293</v>
      </c>
      <c r="F664">
        <v>28.3</v>
      </c>
      <c r="G664">
        <v>0</v>
      </c>
      <c r="H664" t="s">
        <v>2756</v>
      </c>
      <c r="I664" t="s">
        <v>1253</v>
      </c>
    </row>
    <row r="665" spans="1:11" x14ac:dyDescent="0.3">
      <c r="A665" s="1">
        <v>44818</v>
      </c>
      <c r="B665" t="s">
        <v>10193</v>
      </c>
      <c r="C665" t="s">
        <v>10887</v>
      </c>
      <c r="D665" t="s">
        <v>7293</v>
      </c>
      <c r="F665">
        <v>28</v>
      </c>
      <c r="G665">
        <v>0</v>
      </c>
      <c r="H665" t="s">
        <v>2756</v>
      </c>
      <c r="I665" t="s">
        <v>1253</v>
      </c>
    </row>
    <row r="666" spans="1:11" x14ac:dyDescent="0.3">
      <c r="A666" s="1">
        <v>44819</v>
      </c>
      <c r="B666" t="s">
        <v>10193</v>
      </c>
      <c r="C666" t="s">
        <v>10888</v>
      </c>
      <c r="D666" t="s">
        <v>5806</v>
      </c>
      <c r="F666">
        <v>13.3</v>
      </c>
      <c r="G666">
        <v>0</v>
      </c>
      <c r="H666" t="s">
        <v>630</v>
      </c>
      <c r="I666" t="s">
        <v>15</v>
      </c>
      <c r="J666" s="1">
        <v>44819</v>
      </c>
      <c r="K666">
        <v>8549</v>
      </c>
    </row>
    <row r="667" spans="1:11" x14ac:dyDescent="0.3">
      <c r="A667" s="1">
        <v>44819</v>
      </c>
      <c r="B667" t="s">
        <v>10193</v>
      </c>
      <c r="C667" t="s">
        <v>10889</v>
      </c>
      <c r="D667" t="s">
        <v>5806</v>
      </c>
      <c r="F667">
        <v>15.8</v>
      </c>
      <c r="G667">
        <v>0</v>
      </c>
      <c r="H667" t="s">
        <v>630</v>
      </c>
      <c r="I667" t="s">
        <v>15</v>
      </c>
      <c r="J667" s="1">
        <v>44819</v>
      </c>
      <c r="K667">
        <v>8549</v>
      </c>
    </row>
    <row r="668" spans="1:11" x14ac:dyDescent="0.3">
      <c r="A668" s="1">
        <v>44819</v>
      </c>
      <c r="B668" t="s">
        <v>10193</v>
      </c>
      <c r="C668" t="s">
        <v>10890</v>
      </c>
      <c r="D668" t="s">
        <v>5806</v>
      </c>
      <c r="F668">
        <v>16.8</v>
      </c>
      <c r="G668">
        <v>0</v>
      </c>
      <c r="H668" t="s">
        <v>630</v>
      </c>
      <c r="I668" t="s">
        <v>15</v>
      </c>
      <c r="J668" s="1">
        <v>44819</v>
      </c>
      <c r="K668">
        <v>8549</v>
      </c>
    </row>
    <row r="669" spans="1:11" x14ac:dyDescent="0.3">
      <c r="A669" s="1">
        <v>44819</v>
      </c>
      <c r="B669" t="s">
        <v>10193</v>
      </c>
      <c r="C669" t="s">
        <v>10891</v>
      </c>
      <c r="D669" t="s">
        <v>5806</v>
      </c>
      <c r="F669">
        <v>16.399999999999999</v>
      </c>
      <c r="G669">
        <v>0</v>
      </c>
      <c r="H669" t="s">
        <v>630</v>
      </c>
      <c r="I669" t="s">
        <v>15</v>
      </c>
      <c r="J669" s="1">
        <v>44819</v>
      </c>
      <c r="K669">
        <v>8549</v>
      </c>
    </row>
    <row r="670" spans="1:11" x14ac:dyDescent="0.3">
      <c r="A670" s="1">
        <v>44819</v>
      </c>
      <c r="B670" t="s">
        <v>10193</v>
      </c>
      <c r="C670" t="s">
        <v>10892</v>
      </c>
      <c r="D670" t="s">
        <v>5806</v>
      </c>
      <c r="F670">
        <v>17</v>
      </c>
      <c r="G670">
        <v>0</v>
      </c>
      <c r="H670" t="s">
        <v>630</v>
      </c>
      <c r="I670" t="s">
        <v>15</v>
      </c>
      <c r="J670" s="1">
        <v>44819</v>
      </c>
      <c r="K670">
        <v>8549</v>
      </c>
    </row>
    <row r="671" spans="1:11" x14ac:dyDescent="0.3">
      <c r="A671" s="1">
        <v>44819</v>
      </c>
      <c r="B671" t="s">
        <v>10193</v>
      </c>
      <c r="C671" t="s">
        <v>10893</v>
      </c>
      <c r="D671" t="s">
        <v>5806</v>
      </c>
      <c r="F671">
        <v>17.5</v>
      </c>
      <c r="G671">
        <v>0</v>
      </c>
      <c r="H671" t="s">
        <v>630</v>
      </c>
      <c r="I671" t="s">
        <v>15</v>
      </c>
      <c r="J671" s="1">
        <v>44819</v>
      </c>
      <c r="K671">
        <v>8549</v>
      </c>
    </row>
    <row r="672" spans="1:11" x14ac:dyDescent="0.3">
      <c r="A672" s="1">
        <v>44819</v>
      </c>
      <c r="B672" t="s">
        <v>10193</v>
      </c>
      <c r="C672" t="s">
        <v>10894</v>
      </c>
      <c r="D672" t="s">
        <v>5806</v>
      </c>
      <c r="F672">
        <v>17</v>
      </c>
      <c r="G672">
        <v>0</v>
      </c>
      <c r="H672" t="s">
        <v>630</v>
      </c>
      <c r="I672" t="s">
        <v>15</v>
      </c>
      <c r="J672" s="1">
        <v>44819</v>
      </c>
      <c r="K672">
        <v>8549</v>
      </c>
    </row>
    <row r="673" spans="1:11" x14ac:dyDescent="0.3">
      <c r="A673" s="1">
        <v>44819</v>
      </c>
      <c r="B673" t="s">
        <v>10193</v>
      </c>
      <c r="C673" t="s">
        <v>10895</v>
      </c>
      <c r="D673" t="s">
        <v>5806</v>
      </c>
      <c r="F673">
        <v>20.2</v>
      </c>
      <c r="G673">
        <v>0</v>
      </c>
      <c r="H673" t="s">
        <v>630</v>
      </c>
      <c r="I673" t="s">
        <v>15</v>
      </c>
      <c r="J673" s="1">
        <v>44819</v>
      </c>
      <c r="K673">
        <v>8549</v>
      </c>
    </row>
    <row r="674" spans="1:11" x14ac:dyDescent="0.3">
      <c r="A674" s="1">
        <v>44819</v>
      </c>
      <c r="B674" t="s">
        <v>10193</v>
      </c>
      <c r="C674" t="s">
        <v>10896</v>
      </c>
      <c r="D674" t="s">
        <v>5806</v>
      </c>
      <c r="F674">
        <v>18.5</v>
      </c>
      <c r="G674">
        <v>0</v>
      </c>
      <c r="H674" t="s">
        <v>630</v>
      </c>
      <c r="I674" t="s">
        <v>15</v>
      </c>
      <c r="J674" s="1">
        <v>44819</v>
      </c>
      <c r="K674">
        <v>8549</v>
      </c>
    </row>
    <row r="675" spans="1:11" x14ac:dyDescent="0.3">
      <c r="A675" s="1">
        <v>44819</v>
      </c>
      <c r="B675" t="s">
        <v>10193</v>
      </c>
      <c r="C675" t="s">
        <v>10897</v>
      </c>
      <c r="D675" t="s">
        <v>5806</v>
      </c>
      <c r="F675">
        <v>10</v>
      </c>
      <c r="G675">
        <v>0</v>
      </c>
      <c r="H675" t="s">
        <v>630</v>
      </c>
      <c r="I675" t="s">
        <v>15</v>
      </c>
      <c r="J675" s="1">
        <v>44819</v>
      </c>
      <c r="K675">
        <v>8549</v>
      </c>
    </row>
    <row r="676" spans="1:11" x14ac:dyDescent="0.3">
      <c r="A676" s="1">
        <v>44819</v>
      </c>
      <c r="B676" t="s">
        <v>10193</v>
      </c>
      <c r="C676" t="s">
        <v>10898</v>
      </c>
      <c r="D676" t="s">
        <v>5627</v>
      </c>
      <c r="F676">
        <v>67</v>
      </c>
      <c r="G676">
        <v>0</v>
      </c>
      <c r="H676" t="s">
        <v>178</v>
      </c>
      <c r="I676" t="s">
        <v>15</v>
      </c>
    </row>
    <row r="677" spans="1:11" x14ac:dyDescent="0.3">
      <c r="A677" s="1">
        <v>44820</v>
      </c>
      <c r="B677" t="s">
        <v>10193</v>
      </c>
      <c r="C677" t="s">
        <v>10899</v>
      </c>
      <c r="D677" t="s">
        <v>5648</v>
      </c>
      <c r="F677">
        <v>21.7</v>
      </c>
      <c r="G677">
        <v>0</v>
      </c>
      <c r="H677" t="s">
        <v>798</v>
      </c>
      <c r="I677" t="s">
        <v>1253</v>
      </c>
    </row>
    <row r="678" spans="1:11" x14ac:dyDescent="0.3">
      <c r="A678" s="1">
        <v>44820</v>
      </c>
      <c r="B678" t="s">
        <v>10193</v>
      </c>
      <c r="C678" t="s">
        <v>10900</v>
      </c>
      <c r="D678" t="s">
        <v>5648</v>
      </c>
      <c r="F678">
        <v>24.3</v>
      </c>
      <c r="G678">
        <v>0</v>
      </c>
      <c r="H678" t="s">
        <v>798</v>
      </c>
      <c r="I678" t="s">
        <v>1253</v>
      </c>
    </row>
    <row r="679" spans="1:11" x14ac:dyDescent="0.3">
      <c r="A679" s="1">
        <v>44820</v>
      </c>
      <c r="B679" t="s">
        <v>10193</v>
      </c>
      <c r="C679" t="s">
        <v>10901</v>
      </c>
      <c r="D679" t="s">
        <v>5648</v>
      </c>
      <c r="F679">
        <v>24.2</v>
      </c>
      <c r="G679">
        <v>0</v>
      </c>
      <c r="H679" t="s">
        <v>798</v>
      </c>
      <c r="I679" t="s">
        <v>1253</v>
      </c>
    </row>
    <row r="680" spans="1:11" x14ac:dyDescent="0.3">
      <c r="A680" s="1">
        <v>44831</v>
      </c>
      <c r="B680" t="s">
        <v>10193</v>
      </c>
      <c r="C680" t="s">
        <v>10902</v>
      </c>
      <c r="D680" t="s">
        <v>7752</v>
      </c>
      <c r="F680">
        <v>27</v>
      </c>
      <c r="G680">
        <v>0</v>
      </c>
      <c r="H680" t="s">
        <v>3071</v>
      </c>
      <c r="I680" t="s">
        <v>1253</v>
      </c>
    </row>
    <row r="681" spans="1:11" x14ac:dyDescent="0.3">
      <c r="A681" s="1">
        <v>44831</v>
      </c>
      <c r="B681" t="s">
        <v>10193</v>
      </c>
      <c r="C681" t="s">
        <v>10903</v>
      </c>
      <c r="D681" t="s">
        <v>7752</v>
      </c>
      <c r="F681">
        <v>25</v>
      </c>
      <c r="G681">
        <v>0</v>
      </c>
      <c r="H681" t="s">
        <v>3071</v>
      </c>
      <c r="I681" t="s">
        <v>1253</v>
      </c>
    </row>
    <row r="682" spans="1:11" x14ac:dyDescent="0.3">
      <c r="A682" s="1">
        <v>44831</v>
      </c>
      <c r="B682" t="s">
        <v>10193</v>
      </c>
      <c r="C682" t="s">
        <v>10904</v>
      </c>
      <c r="D682" t="s">
        <v>7752</v>
      </c>
      <c r="F682">
        <v>24.6</v>
      </c>
      <c r="G682">
        <v>0</v>
      </c>
      <c r="H682" t="s">
        <v>3071</v>
      </c>
      <c r="I682" t="s">
        <v>1253</v>
      </c>
    </row>
    <row r="683" spans="1:11" x14ac:dyDescent="0.3">
      <c r="A683" s="1">
        <v>44831</v>
      </c>
      <c r="B683" t="s">
        <v>10193</v>
      </c>
      <c r="C683" t="s">
        <v>10905</v>
      </c>
      <c r="D683" t="s">
        <v>7853</v>
      </c>
      <c r="F683">
        <v>15.2</v>
      </c>
      <c r="G683">
        <v>0</v>
      </c>
      <c r="H683" t="s">
        <v>282</v>
      </c>
      <c r="I683" t="s">
        <v>15</v>
      </c>
    </row>
    <row r="684" spans="1:11" x14ac:dyDescent="0.3">
      <c r="A684" s="1">
        <v>44831</v>
      </c>
      <c r="B684" t="s">
        <v>10193</v>
      </c>
      <c r="C684" t="s">
        <v>10906</v>
      </c>
      <c r="D684" t="s">
        <v>7853</v>
      </c>
      <c r="F684">
        <v>13.2</v>
      </c>
      <c r="G684">
        <v>0</v>
      </c>
      <c r="H684" t="s">
        <v>282</v>
      </c>
      <c r="I684" t="s">
        <v>15</v>
      </c>
    </row>
    <row r="685" spans="1:11" x14ac:dyDescent="0.3">
      <c r="A685" s="1">
        <v>44831</v>
      </c>
      <c r="B685" t="s">
        <v>10193</v>
      </c>
      <c r="C685" t="s">
        <v>10907</v>
      </c>
      <c r="D685" t="s">
        <v>7853</v>
      </c>
      <c r="F685">
        <v>15.4</v>
      </c>
      <c r="G685">
        <v>0</v>
      </c>
      <c r="H685" t="s">
        <v>282</v>
      </c>
      <c r="I685" t="s">
        <v>15</v>
      </c>
    </row>
    <row r="686" spans="1:11" x14ac:dyDescent="0.3">
      <c r="A686" s="1">
        <v>44831</v>
      </c>
      <c r="B686" t="s">
        <v>10193</v>
      </c>
      <c r="C686" t="s">
        <v>10908</v>
      </c>
      <c r="D686" t="s">
        <v>7853</v>
      </c>
      <c r="F686">
        <v>14.9</v>
      </c>
      <c r="G686">
        <v>0</v>
      </c>
      <c r="H686" t="s">
        <v>282</v>
      </c>
      <c r="I686" t="s">
        <v>15</v>
      </c>
    </row>
    <row r="687" spans="1:11" x14ac:dyDescent="0.3">
      <c r="A687" s="1">
        <v>44831</v>
      </c>
      <c r="B687" t="s">
        <v>10193</v>
      </c>
      <c r="C687" t="s">
        <v>10909</v>
      </c>
      <c r="D687" t="s">
        <v>7853</v>
      </c>
      <c r="F687">
        <v>15</v>
      </c>
      <c r="G687">
        <v>0</v>
      </c>
      <c r="H687" t="s">
        <v>282</v>
      </c>
      <c r="I687" t="s">
        <v>15</v>
      </c>
    </row>
    <row r="688" spans="1:11" x14ac:dyDescent="0.3">
      <c r="A688" s="1">
        <v>44831</v>
      </c>
      <c r="B688" t="s">
        <v>10193</v>
      </c>
      <c r="C688" t="s">
        <v>10910</v>
      </c>
      <c r="D688" t="s">
        <v>7625</v>
      </c>
      <c r="F688">
        <v>17</v>
      </c>
      <c r="G688">
        <v>0</v>
      </c>
      <c r="H688" t="s">
        <v>378</v>
      </c>
      <c r="I688" t="s">
        <v>1253</v>
      </c>
    </row>
    <row r="689" spans="1:9" x14ac:dyDescent="0.3">
      <c r="A689" s="1">
        <v>44831</v>
      </c>
      <c r="B689" t="s">
        <v>10193</v>
      </c>
      <c r="C689" t="s">
        <v>10911</v>
      </c>
      <c r="D689" t="s">
        <v>7625</v>
      </c>
      <c r="F689">
        <v>22.7</v>
      </c>
      <c r="G689">
        <v>0</v>
      </c>
      <c r="H689" t="s">
        <v>378</v>
      </c>
      <c r="I689" t="s">
        <v>1253</v>
      </c>
    </row>
    <row r="690" spans="1:9" x14ac:dyDescent="0.3">
      <c r="A690" s="1">
        <v>44831</v>
      </c>
      <c r="B690" t="s">
        <v>10193</v>
      </c>
      <c r="C690" t="s">
        <v>10912</v>
      </c>
      <c r="D690" t="s">
        <v>7625</v>
      </c>
      <c r="F690">
        <v>20.3</v>
      </c>
      <c r="G690">
        <v>0</v>
      </c>
      <c r="H690" t="s">
        <v>378</v>
      </c>
      <c r="I690" t="s">
        <v>1253</v>
      </c>
    </row>
    <row r="691" spans="1:9" x14ac:dyDescent="0.3">
      <c r="A691" s="1">
        <v>44831</v>
      </c>
      <c r="B691" t="s">
        <v>10193</v>
      </c>
      <c r="C691" t="s">
        <v>10913</v>
      </c>
      <c r="D691" t="s">
        <v>7625</v>
      </c>
      <c r="F691">
        <v>22.2</v>
      </c>
      <c r="G691">
        <v>0</v>
      </c>
      <c r="H691" t="s">
        <v>378</v>
      </c>
      <c r="I691" t="s">
        <v>1253</v>
      </c>
    </row>
    <row r="692" spans="1:9" x14ac:dyDescent="0.3">
      <c r="A692" s="1">
        <v>44831</v>
      </c>
      <c r="B692" t="s">
        <v>10193</v>
      </c>
      <c r="C692" t="s">
        <v>10914</v>
      </c>
      <c r="D692" t="s">
        <v>6511</v>
      </c>
      <c r="F692">
        <v>31.4</v>
      </c>
      <c r="G692">
        <v>0</v>
      </c>
      <c r="H692" t="s">
        <v>1024</v>
      </c>
      <c r="I692" t="s">
        <v>1253</v>
      </c>
    </row>
    <row r="693" spans="1:9" x14ac:dyDescent="0.3">
      <c r="A693" s="1">
        <v>44831</v>
      </c>
      <c r="B693" t="s">
        <v>10193</v>
      </c>
      <c r="C693" t="s">
        <v>10915</v>
      </c>
      <c r="D693" t="s">
        <v>6511</v>
      </c>
      <c r="F693">
        <v>29.1</v>
      </c>
      <c r="G693">
        <v>0</v>
      </c>
      <c r="H693" t="s">
        <v>1024</v>
      </c>
      <c r="I693" t="s">
        <v>1253</v>
      </c>
    </row>
    <row r="694" spans="1:9" x14ac:dyDescent="0.3">
      <c r="A694" s="1">
        <v>44831</v>
      </c>
      <c r="B694" t="s">
        <v>10193</v>
      </c>
      <c r="C694" t="s">
        <v>10916</v>
      </c>
      <c r="D694" t="s">
        <v>6511</v>
      </c>
      <c r="F694">
        <v>30</v>
      </c>
      <c r="G694">
        <v>0</v>
      </c>
      <c r="H694" t="s">
        <v>1024</v>
      </c>
      <c r="I694" t="s">
        <v>1253</v>
      </c>
    </row>
    <row r="695" spans="1:9" x14ac:dyDescent="0.3">
      <c r="A695" s="1">
        <v>44831</v>
      </c>
      <c r="B695" t="s">
        <v>10193</v>
      </c>
      <c r="C695" t="s">
        <v>10917</v>
      </c>
      <c r="D695" t="s">
        <v>6511</v>
      </c>
      <c r="F695">
        <v>26.1</v>
      </c>
      <c r="G695">
        <v>0</v>
      </c>
      <c r="H695" t="s">
        <v>1024</v>
      </c>
      <c r="I695" t="s">
        <v>1253</v>
      </c>
    </row>
    <row r="696" spans="1:9" x14ac:dyDescent="0.3">
      <c r="A696" s="1">
        <v>44831</v>
      </c>
      <c r="B696" t="s">
        <v>10193</v>
      </c>
      <c r="C696" t="s">
        <v>10918</v>
      </c>
      <c r="D696" t="s">
        <v>6511</v>
      </c>
      <c r="F696">
        <v>26.5</v>
      </c>
      <c r="G696">
        <v>0</v>
      </c>
      <c r="H696" t="s">
        <v>1024</v>
      </c>
      <c r="I696" t="s">
        <v>1253</v>
      </c>
    </row>
    <row r="697" spans="1:9" x14ac:dyDescent="0.3">
      <c r="A697" s="1">
        <v>44831</v>
      </c>
      <c r="B697" t="s">
        <v>10193</v>
      </c>
      <c r="C697" t="s">
        <v>10919</v>
      </c>
      <c r="D697" t="s">
        <v>6511</v>
      </c>
      <c r="F697">
        <v>18.7</v>
      </c>
      <c r="G697">
        <v>0</v>
      </c>
      <c r="H697" t="s">
        <v>1024</v>
      </c>
      <c r="I697" t="s">
        <v>1253</v>
      </c>
    </row>
    <row r="698" spans="1:9" x14ac:dyDescent="0.3">
      <c r="A698" s="1">
        <v>44831</v>
      </c>
      <c r="B698" t="s">
        <v>10193</v>
      </c>
      <c r="C698" t="s">
        <v>10920</v>
      </c>
      <c r="D698" t="s">
        <v>6511</v>
      </c>
      <c r="F698">
        <v>22.5</v>
      </c>
      <c r="G698">
        <v>0</v>
      </c>
      <c r="H698" t="s">
        <v>1024</v>
      </c>
      <c r="I698" t="s">
        <v>1253</v>
      </c>
    </row>
    <row r="699" spans="1:9" x14ac:dyDescent="0.3">
      <c r="A699" s="1">
        <v>44831</v>
      </c>
      <c r="B699" t="s">
        <v>10193</v>
      </c>
      <c r="C699" t="s">
        <v>10921</v>
      </c>
      <c r="D699" t="s">
        <v>8997</v>
      </c>
      <c r="F699">
        <v>22.1</v>
      </c>
      <c r="G699">
        <v>0</v>
      </c>
      <c r="H699" t="s">
        <v>2870</v>
      </c>
      <c r="I699" t="s">
        <v>1253</v>
      </c>
    </row>
    <row r="700" spans="1:9" x14ac:dyDescent="0.3">
      <c r="A700" s="1">
        <v>44831</v>
      </c>
      <c r="B700" t="s">
        <v>10193</v>
      </c>
      <c r="C700" t="s">
        <v>10922</v>
      </c>
      <c r="D700" t="s">
        <v>8997</v>
      </c>
      <c r="F700">
        <v>30.2</v>
      </c>
      <c r="G700">
        <v>0</v>
      </c>
      <c r="H700" t="s">
        <v>2870</v>
      </c>
      <c r="I700" t="s">
        <v>1253</v>
      </c>
    </row>
    <row r="701" spans="1:9" x14ac:dyDescent="0.3">
      <c r="A701" s="1">
        <v>44831</v>
      </c>
      <c r="B701" t="s">
        <v>10193</v>
      </c>
      <c r="C701" t="s">
        <v>10923</v>
      </c>
      <c r="D701" t="s">
        <v>8997</v>
      </c>
      <c r="F701">
        <v>25.2</v>
      </c>
      <c r="G701">
        <v>0</v>
      </c>
      <c r="H701" t="s">
        <v>2870</v>
      </c>
      <c r="I701" t="s">
        <v>1253</v>
      </c>
    </row>
    <row r="702" spans="1:9" x14ac:dyDescent="0.3">
      <c r="A702" s="1">
        <v>44831</v>
      </c>
      <c r="B702" t="s">
        <v>10193</v>
      </c>
      <c r="C702" t="s">
        <v>10924</v>
      </c>
      <c r="D702" t="s">
        <v>8997</v>
      </c>
      <c r="F702">
        <v>31.8</v>
      </c>
      <c r="G702">
        <v>0</v>
      </c>
      <c r="H702" t="s">
        <v>2870</v>
      </c>
      <c r="I702" t="s">
        <v>1253</v>
      </c>
    </row>
    <row r="703" spans="1:9" x14ac:dyDescent="0.3">
      <c r="A703" s="1">
        <v>44831</v>
      </c>
      <c r="B703" t="s">
        <v>10193</v>
      </c>
      <c r="C703" t="s">
        <v>10925</v>
      </c>
      <c r="D703" t="s">
        <v>6196</v>
      </c>
      <c r="F703">
        <v>30.7</v>
      </c>
      <c r="G703">
        <v>0</v>
      </c>
      <c r="H703" t="s">
        <v>14</v>
      </c>
      <c r="I703" t="s">
        <v>1253</v>
      </c>
    </row>
    <row r="704" spans="1:9" x14ac:dyDescent="0.3">
      <c r="A704" s="1">
        <v>44831</v>
      </c>
      <c r="B704" t="s">
        <v>10193</v>
      </c>
      <c r="C704" t="s">
        <v>10926</v>
      </c>
      <c r="D704" t="s">
        <v>6196</v>
      </c>
      <c r="F704">
        <v>34.200000000000003</v>
      </c>
      <c r="G704">
        <v>0</v>
      </c>
      <c r="H704" t="s">
        <v>14</v>
      </c>
      <c r="I704" t="s">
        <v>1253</v>
      </c>
    </row>
    <row r="705" spans="1:9" x14ac:dyDescent="0.3">
      <c r="A705" s="1">
        <v>44831</v>
      </c>
      <c r="B705" t="s">
        <v>10193</v>
      </c>
      <c r="C705" t="s">
        <v>10927</v>
      </c>
      <c r="D705" t="s">
        <v>6196</v>
      </c>
      <c r="F705">
        <v>36.6</v>
      </c>
      <c r="G705">
        <v>0</v>
      </c>
      <c r="H705" t="s">
        <v>14</v>
      </c>
      <c r="I705" t="s">
        <v>1253</v>
      </c>
    </row>
    <row r="706" spans="1:9" x14ac:dyDescent="0.3">
      <c r="A706" s="1">
        <v>44831</v>
      </c>
      <c r="B706" t="s">
        <v>10193</v>
      </c>
      <c r="C706" t="s">
        <v>10928</v>
      </c>
      <c r="D706" t="s">
        <v>6196</v>
      </c>
      <c r="F706">
        <v>31.2</v>
      </c>
      <c r="G706">
        <v>0</v>
      </c>
      <c r="H706" t="s">
        <v>14</v>
      </c>
      <c r="I706" t="s">
        <v>1253</v>
      </c>
    </row>
    <row r="707" spans="1:9" x14ac:dyDescent="0.3">
      <c r="A707" s="1">
        <v>44831</v>
      </c>
      <c r="B707" t="s">
        <v>10193</v>
      </c>
      <c r="C707" t="s">
        <v>10929</v>
      </c>
      <c r="D707" t="s">
        <v>6196</v>
      </c>
      <c r="F707">
        <v>37.6</v>
      </c>
      <c r="G707">
        <v>0</v>
      </c>
      <c r="H707" t="s">
        <v>14</v>
      </c>
      <c r="I707" t="s">
        <v>1253</v>
      </c>
    </row>
    <row r="708" spans="1:9" x14ac:dyDescent="0.3">
      <c r="A708" s="1">
        <v>44831</v>
      </c>
      <c r="B708" t="s">
        <v>10193</v>
      </c>
      <c r="C708" t="s">
        <v>10930</v>
      </c>
      <c r="D708" t="s">
        <v>6196</v>
      </c>
      <c r="F708">
        <v>25.2</v>
      </c>
      <c r="G708">
        <v>0</v>
      </c>
      <c r="H708" t="s">
        <v>14</v>
      </c>
      <c r="I708" t="s">
        <v>1253</v>
      </c>
    </row>
    <row r="709" spans="1:9" x14ac:dyDescent="0.3">
      <c r="A709" s="1">
        <v>44832</v>
      </c>
      <c r="B709" t="s">
        <v>10193</v>
      </c>
      <c r="C709" t="s">
        <v>10931</v>
      </c>
      <c r="D709" t="s">
        <v>5860</v>
      </c>
      <c r="F709">
        <v>33.6</v>
      </c>
      <c r="G709">
        <v>0</v>
      </c>
      <c r="H709" t="s">
        <v>378</v>
      </c>
      <c r="I709" t="s">
        <v>15</v>
      </c>
    </row>
    <row r="710" spans="1:9" x14ac:dyDescent="0.3">
      <c r="A710" s="1">
        <v>44832</v>
      </c>
      <c r="B710" t="s">
        <v>10193</v>
      </c>
      <c r="C710" t="s">
        <v>10932</v>
      </c>
      <c r="D710" t="s">
        <v>5860</v>
      </c>
      <c r="F710">
        <v>36.9</v>
      </c>
      <c r="G710">
        <v>0</v>
      </c>
      <c r="H710" t="s">
        <v>378</v>
      </c>
      <c r="I710" t="s">
        <v>15</v>
      </c>
    </row>
    <row r="711" spans="1:9" x14ac:dyDescent="0.3">
      <c r="A711" s="1">
        <v>44832</v>
      </c>
      <c r="B711" t="s">
        <v>10193</v>
      </c>
      <c r="C711" t="s">
        <v>10933</v>
      </c>
      <c r="D711" t="s">
        <v>5860</v>
      </c>
      <c r="F711">
        <v>33.4</v>
      </c>
      <c r="G711">
        <v>0</v>
      </c>
      <c r="H711" t="s">
        <v>378</v>
      </c>
      <c r="I711" t="s">
        <v>15</v>
      </c>
    </row>
    <row r="712" spans="1:9" x14ac:dyDescent="0.3">
      <c r="A712" s="1">
        <v>44832</v>
      </c>
      <c r="B712" t="s">
        <v>10193</v>
      </c>
      <c r="C712" t="s">
        <v>10934</v>
      </c>
      <c r="D712" t="s">
        <v>5860</v>
      </c>
      <c r="F712">
        <v>39.299999999999997</v>
      </c>
      <c r="G712">
        <v>0</v>
      </c>
      <c r="H712" t="s">
        <v>378</v>
      </c>
      <c r="I712" t="s">
        <v>15</v>
      </c>
    </row>
    <row r="713" spans="1:9" x14ac:dyDescent="0.3">
      <c r="A713" s="1">
        <v>44832</v>
      </c>
      <c r="B713" t="s">
        <v>10193</v>
      </c>
      <c r="C713" t="s">
        <v>10935</v>
      </c>
      <c r="D713" t="s">
        <v>5860</v>
      </c>
      <c r="F713">
        <v>36.200000000000003</v>
      </c>
      <c r="G713">
        <v>0</v>
      </c>
      <c r="H713" t="s">
        <v>378</v>
      </c>
      <c r="I713" t="s">
        <v>15</v>
      </c>
    </row>
    <row r="714" spans="1:9" x14ac:dyDescent="0.3">
      <c r="A714" s="1">
        <v>44832</v>
      </c>
      <c r="B714" t="s">
        <v>10193</v>
      </c>
      <c r="C714" t="s">
        <v>10936</v>
      </c>
      <c r="D714" t="s">
        <v>5860</v>
      </c>
      <c r="F714">
        <v>42.9</v>
      </c>
      <c r="G714">
        <v>0</v>
      </c>
      <c r="H714" t="s">
        <v>378</v>
      </c>
      <c r="I714" t="s">
        <v>15</v>
      </c>
    </row>
    <row r="715" spans="1:9" x14ac:dyDescent="0.3">
      <c r="A715" s="1">
        <v>44832</v>
      </c>
      <c r="B715" t="s">
        <v>10193</v>
      </c>
      <c r="C715" t="s">
        <v>10937</v>
      </c>
      <c r="D715" t="s">
        <v>5905</v>
      </c>
      <c r="F715">
        <v>32.200000000000003</v>
      </c>
      <c r="G715">
        <v>0</v>
      </c>
      <c r="H715" t="s">
        <v>378</v>
      </c>
      <c r="I715" t="s">
        <v>1253</v>
      </c>
    </row>
    <row r="716" spans="1:9" x14ac:dyDescent="0.3">
      <c r="A716" s="1">
        <v>44832</v>
      </c>
      <c r="B716" t="s">
        <v>10193</v>
      </c>
      <c r="C716" t="s">
        <v>10938</v>
      </c>
      <c r="D716" t="s">
        <v>5905</v>
      </c>
      <c r="F716">
        <v>41.2</v>
      </c>
      <c r="G716">
        <v>0</v>
      </c>
      <c r="H716" t="s">
        <v>378</v>
      </c>
      <c r="I716" t="s">
        <v>1253</v>
      </c>
    </row>
    <row r="717" spans="1:9" x14ac:dyDescent="0.3">
      <c r="A717" s="1">
        <v>44832</v>
      </c>
      <c r="B717" t="s">
        <v>10193</v>
      </c>
      <c r="C717" t="s">
        <v>10939</v>
      </c>
      <c r="D717" t="s">
        <v>5905</v>
      </c>
      <c r="F717">
        <v>36.5</v>
      </c>
      <c r="G717">
        <v>0</v>
      </c>
      <c r="H717" t="s">
        <v>378</v>
      </c>
      <c r="I717" t="s">
        <v>1253</v>
      </c>
    </row>
    <row r="718" spans="1:9" x14ac:dyDescent="0.3">
      <c r="A718" s="1">
        <v>44833</v>
      </c>
      <c r="B718" t="s">
        <v>10193</v>
      </c>
      <c r="C718" t="s">
        <v>10940</v>
      </c>
      <c r="D718" t="s">
        <v>5860</v>
      </c>
      <c r="F718">
        <v>34.6</v>
      </c>
      <c r="G718">
        <v>0</v>
      </c>
      <c r="H718" t="s">
        <v>378</v>
      </c>
      <c r="I718" t="s">
        <v>1253</v>
      </c>
    </row>
    <row r="719" spans="1:9" x14ac:dyDescent="0.3">
      <c r="A719" s="1">
        <v>44833</v>
      </c>
      <c r="B719" t="s">
        <v>10193</v>
      </c>
      <c r="C719" t="s">
        <v>10941</v>
      </c>
      <c r="D719" t="s">
        <v>5860</v>
      </c>
      <c r="F719">
        <v>38.200000000000003</v>
      </c>
      <c r="G719">
        <v>0</v>
      </c>
      <c r="H719" t="s">
        <v>378</v>
      </c>
      <c r="I719" t="s">
        <v>1253</v>
      </c>
    </row>
    <row r="720" spans="1:9" x14ac:dyDescent="0.3">
      <c r="A720" s="1">
        <v>44833</v>
      </c>
      <c r="B720" t="s">
        <v>10193</v>
      </c>
      <c r="C720" t="s">
        <v>10942</v>
      </c>
      <c r="D720" t="s">
        <v>5912</v>
      </c>
      <c r="F720">
        <v>36</v>
      </c>
      <c r="G720">
        <v>0</v>
      </c>
      <c r="H720" t="s">
        <v>378</v>
      </c>
      <c r="I720" t="s">
        <v>1253</v>
      </c>
    </row>
    <row r="721" spans="1:11" x14ac:dyDescent="0.3">
      <c r="A721" s="1">
        <v>44833</v>
      </c>
      <c r="B721" t="s">
        <v>10193</v>
      </c>
      <c r="C721" t="s">
        <v>10943</v>
      </c>
      <c r="D721" t="s">
        <v>5912</v>
      </c>
      <c r="F721">
        <v>27.6</v>
      </c>
      <c r="G721">
        <v>0</v>
      </c>
      <c r="H721" t="s">
        <v>378</v>
      </c>
      <c r="I721" t="s">
        <v>1253</v>
      </c>
    </row>
    <row r="722" spans="1:11" x14ac:dyDescent="0.3">
      <c r="A722" s="1">
        <v>44833</v>
      </c>
      <c r="B722" t="s">
        <v>10193</v>
      </c>
      <c r="C722" t="s">
        <v>10944</v>
      </c>
      <c r="D722" t="s">
        <v>5912</v>
      </c>
      <c r="F722">
        <v>34.6</v>
      </c>
      <c r="G722">
        <v>0</v>
      </c>
      <c r="H722" t="s">
        <v>378</v>
      </c>
      <c r="I722" t="s">
        <v>1253</v>
      </c>
    </row>
    <row r="723" spans="1:11" x14ac:dyDescent="0.3">
      <c r="A723" s="1">
        <v>44833</v>
      </c>
      <c r="B723" t="s">
        <v>10193</v>
      </c>
      <c r="C723" t="s">
        <v>10945</v>
      </c>
      <c r="D723" t="s">
        <v>5912</v>
      </c>
      <c r="F723">
        <v>29</v>
      </c>
      <c r="G723">
        <v>0</v>
      </c>
      <c r="H723" t="s">
        <v>378</v>
      </c>
      <c r="I723" t="s">
        <v>1253</v>
      </c>
    </row>
    <row r="724" spans="1:11" x14ac:dyDescent="0.3">
      <c r="A724" s="1">
        <v>44833</v>
      </c>
      <c r="B724" t="s">
        <v>10193</v>
      </c>
      <c r="C724" t="s">
        <v>10946</v>
      </c>
      <c r="D724" t="s">
        <v>5912</v>
      </c>
      <c r="F724">
        <v>35</v>
      </c>
      <c r="G724">
        <v>0</v>
      </c>
      <c r="H724" t="s">
        <v>378</v>
      </c>
      <c r="I724" t="s">
        <v>1253</v>
      </c>
    </row>
    <row r="725" spans="1:11" x14ac:dyDescent="0.3">
      <c r="A725" s="1">
        <v>44833</v>
      </c>
      <c r="B725" t="s">
        <v>10193</v>
      </c>
      <c r="C725" t="s">
        <v>10947</v>
      </c>
      <c r="D725" t="s">
        <v>5912</v>
      </c>
      <c r="F725">
        <v>35.6</v>
      </c>
      <c r="G725">
        <v>0</v>
      </c>
      <c r="H725" t="s">
        <v>378</v>
      </c>
      <c r="I725" t="s">
        <v>1253</v>
      </c>
    </row>
    <row r="726" spans="1:11" x14ac:dyDescent="0.3">
      <c r="A726" s="1">
        <v>44834</v>
      </c>
      <c r="B726" t="s">
        <v>10193</v>
      </c>
      <c r="C726" t="s">
        <v>10948</v>
      </c>
      <c r="D726" t="s">
        <v>5851</v>
      </c>
      <c r="F726">
        <v>16.5</v>
      </c>
      <c r="G726">
        <v>0</v>
      </c>
      <c r="H726" t="s">
        <v>630</v>
      </c>
      <c r="I726" t="s">
        <v>15</v>
      </c>
      <c r="J726" s="1">
        <v>44834</v>
      </c>
      <c r="K726">
        <v>8588</v>
      </c>
    </row>
    <row r="727" spans="1:11" x14ac:dyDescent="0.3">
      <c r="A727" s="1">
        <v>44834</v>
      </c>
      <c r="B727" t="s">
        <v>10193</v>
      </c>
      <c r="C727" t="s">
        <v>10949</v>
      </c>
      <c r="D727" t="s">
        <v>5851</v>
      </c>
      <c r="F727">
        <v>13.9</v>
      </c>
      <c r="G727">
        <v>0</v>
      </c>
      <c r="H727" t="s">
        <v>630</v>
      </c>
      <c r="I727" t="s">
        <v>15</v>
      </c>
      <c r="J727" s="1">
        <v>44834</v>
      </c>
      <c r="K727">
        <v>8588</v>
      </c>
    </row>
    <row r="728" spans="1:11" x14ac:dyDescent="0.3">
      <c r="A728" s="1">
        <v>44834</v>
      </c>
      <c r="B728" t="s">
        <v>10193</v>
      </c>
      <c r="C728" t="s">
        <v>10950</v>
      </c>
      <c r="D728" t="s">
        <v>5851</v>
      </c>
      <c r="F728">
        <v>15.4</v>
      </c>
      <c r="G728">
        <v>0</v>
      </c>
      <c r="H728" t="s">
        <v>630</v>
      </c>
      <c r="I728" t="s">
        <v>15</v>
      </c>
    </row>
    <row r="729" spans="1:11" x14ac:dyDescent="0.3">
      <c r="A729" s="1">
        <v>44835</v>
      </c>
      <c r="B729" t="s">
        <v>10193</v>
      </c>
      <c r="C729" t="s">
        <v>10951</v>
      </c>
      <c r="D729" t="s">
        <v>5851</v>
      </c>
      <c r="F729">
        <v>12.7</v>
      </c>
      <c r="G729">
        <v>0</v>
      </c>
      <c r="H729" t="s">
        <v>630</v>
      </c>
      <c r="I729" t="s">
        <v>15</v>
      </c>
      <c r="J729" s="1">
        <v>44835</v>
      </c>
      <c r="K729">
        <v>8589</v>
      </c>
    </row>
    <row r="730" spans="1:11" x14ac:dyDescent="0.3">
      <c r="A730" s="1">
        <v>44835</v>
      </c>
      <c r="B730" t="s">
        <v>10193</v>
      </c>
      <c r="C730" t="s">
        <v>10952</v>
      </c>
      <c r="D730" t="s">
        <v>5851</v>
      </c>
      <c r="F730">
        <v>17.3</v>
      </c>
      <c r="G730">
        <v>0</v>
      </c>
      <c r="H730" t="s">
        <v>630</v>
      </c>
      <c r="I730" t="s">
        <v>15</v>
      </c>
      <c r="J730" s="1">
        <v>44835</v>
      </c>
      <c r="K730">
        <v>8589</v>
      </c>
    </row>
    <row r="731" spans="1:11" x14ac:dyDescent="0.3">
      <c r="A731" s="1">
        <v>44835</v>
      </c>
      <c r="B731" t="s">
        <v>10193</v>
      </c>
      <c r="C731" t="s">
        <v>10953</v>
      </c>
      <c r="D731" t="s">
        <v>5851</v>
      </c>
      <c r="F731">
        <v>16</v>
      </c>
      <c r="G731">
        <v>0</v>
      </c>
      <c r="H731" t="s">
        <v>630</v>
      </c>
      <c r="I731" t="s">
        <v>15</v>
      </c>
      <c r="J731" s="1">
        <v>44835</v>
      </c>
      <c r="K731">
        <v>8589</v>
      </c>
    </row>
    <row r="732" spans="1:11" x14ac:dyDescent="0.3">
      <c r="A732" s="1">
        <v>44835</v>
      </c>
      <c r="B732" t="s">
        <v>10193</v>
      </c>
      <c r="C732" t="s">
        <v>10954</v>
      </c>
      <c r="D732" t="s">
        <v>5851</v>
      </c>
      <c r="F732">
        <v>15</v>
      </c>
      <c r="G732">
        <v>0</v>
      </c>
      <c r="H732" t="s">
        <v>630</v>
      </c>
      <c r="I732" t="s">
        <v>15</v>
      </c>
      <c r="J732" s="1">
        <v>44835</v>
      </c>
      <c r="K732">
        <v>8589</v>
      </c>
    </row>
    <row r="733" spans="1:11" x14ac:dyDescent="0.3">
      <c r="A733" s="1">
        <v>44837</v>
      </c>
      <c r="B733" t="s">
        <v>10193</v>
      </c>
      <c r="C733" t="s">
        <v>10955</v>
      </c>
      <c r="D733" t="s">
        <v>5632</v>
      </c>
      <c r="F733">
        <v>71.400000000000006</v>
      </c>
      <c r="G733">
        <v>0</v>
      </c>
      <c r="H733" t="s">
        <v>178</v>
      </c>
      <c r="I733" t="s">
        <v>15</v>
      </c>
    </row>
    <row r="734" spans="1:11" x14ac:dyDescent="0.3">
      <c r="A734" s="1">
        <v>44837</v>
      </c>
      <c r="B734" t="s">
        <v>10193</v>
      </c>
      <c r="C734" t="s">
        <v>10956</v>
      </c>
      <c r="D734" t="s">
        <v>5643</v>
      </c>
      <c r="F734">
        <v>54.2</v>
      </c>
      <c r="G734">
        <v>0</v>
      </c>
      <c r="H734" t="s">
        <v>178</v>
      </c>
      <c r="I734" t="s">
        <v>15</v>
      </c>
    </row>
    <row r="735" spans="1:11" x14ac:dyDescent="0.3">
      <c r="A735" s="1">
        <v>44837</v>
      </c>
      <c r="B735" t="s">
        <v>10193</v>
      </c>
      <c r="C735" t="s">
        <v>10957</v>
      </c>
      <c r="D735" t="s">
        <v>5643</v>
      </c>
      <c r="F735">
        <v>61.4</v>
      </c>
      <c r="G735">
        <v>0</v>
      </c>
      <c r="H735" t="s">
        <v>178</v>
      </c>
      <c r="I735" t="s">
        <v>15</v>
      </c>
    </row>
    <row r="736" spans="1:11" x14ac:dyDescent="0.3">
      <c r="A736" s="1">
        <v>44837</v>
      </c>
      <c r="B736" t="s">
        <v>10193</v>
      </c>
      <c r="C736" t="s">
        <v>10958</v>
      </c>
      <c r="D736" t="s">
        <v>5643</v>
      </c>
      <c r="F736">
        <v>41</v>
      </c>
      <c r="G736">
        <v>0</v>
      </c>
      <c r="H736" t="s">
        <v>178</v>
      </c>
      <c r="I736" t="s">
        <v>15</v>
      </c>
    </row>
    <row r="737" spans="1:11" x14ac:dyDescent="0.3">
      <c r="A737" s="1">
        <v>44838</v>
      </c>
      <c r="B737" t="s">
        <v>10193</v>
      </c>
      <c r="C737" t="s">
        <v>10959</v>
      </c>
      <c r="D737" t="s">
        <v>5632</v>
      </c>
      <c r="F737">
        <v>73.400000000000006</v>
      </c>
      <c r="G737">
        <v>0</v>
      </c>
      <c r="H737" t="s">
        <v>178</v>
      </c>
      <c r="I737" t="s">
        <v>15</v>
      </c>
    </row>
    <row r="738" spans="1:11" x14ac:dyDescent="0.3">
      <c r="A738" s="1">
        <v>44839</v>
      </c>
      <c r="B738" t="s">
        <v>10193</v>
      </c>
      <c r="C738" t="s">
        <v>10960</v>
      </c>
      <c r="D738" t="s">
        <v>5627</v>
      </c>
      <c r="F738">
        <v>67.900000000000006</v>
      </c>
      <c r="G738">
        <v>0</v>
      </c>
      <c r="H738" t="s">
        <v>178</v>
      </c>
      <c r="I738" t="s">
        <v>15</v>
      </c>
    </row>
    <row r="739" spans="1:11" x14ac:dyDescent="0.3">
      <c r="A739" s="1">
        <v>44839</v>
      </c>
      <c r="B739" t="s">
        <v>10193</v>
      </c>
      <c r="C739" t="s">
        <v>10961</v>
      </c>
      <c r="D739" t="s">
        <v>5632</v>
      </c>
      <c r="F739">
        <v>51.2</v>
      </c>
      <c r="G739">
        <v>0</v>
      </c>
      <c r="H739" t="s">
        <v>178</v>
      </c>
      <c r="I739" t="s">
        <v>15</v>
      </c>
    </row>
    <row r="740" spans="1:11" x14ac:dyDescent="0.3">
      <c r="A740" s="1">
        <v>44840</v>
      </c>
      <c r="B740" t="s">
        <v>10193</v>
      </c>
      <c r="C740" t="s">
        <v>10962</v>
      </c>
      <c r="D740" t="s">
        <v>5643</v>
      </c>
      <c r="F740">
        <v>83.4</v>
      </c>
      <c r="G740">
        <v>0</v>
      </c>
      <c r="H740" t="s">
        <v>178</v>
      </c>
      <c r="I740" t="s">
        <v>15</v>
      </c>
    </row>
    <row r="741" spans="1:11" x14ac:dyDescent="0.3">
      <c r="A741" s="1">
        <v>44840</v>
      </c>
      <c r="B741" t="s">
        <v>10193</v>
      </c>
      <c r="C741" t="s">
        <v>10963</v>
      </c>
      <c r="D741" t="s">
        <v>5839</v>
      </c>
      <c r="F741">
        <v>94.1</v>
      </c>
      <c r="G741">
        <v>0</v>
      </c>
      <c r="H741" t="s">
        <v>178</v>
      </c>
      <c r="I741" t="s">
        <v>15</v>
      </c>
    </row>
    <row r="742" spans="1:11" x14ac:dyDescent="0.3">
      <c r="A742" s="1">
        <v>44840</v>
      </c>
      <c r="B742" t="s">
        <v>10193</v>
      </c>
      <c r="C742" t="s">
        <v>10964</v>
      </c>
      <c r="D742" t="s">
        <v>6170</v>
      </c>
      <c r="F742">
        <v>33.299999999999997</v>
      </c>
      <c r="G742">
        <v>0</v>
      </c>
      <c r="H742" t="s">
        <v>14</v>
      </c>
      <c r="I742" t="s">
        <v>1253</v>
      </c>
    </row>
    <row r="743" spans="1:11" x14ac:dyDescent="0.3">
      <c r="A743" s="1">
        <v>44840</v>
      </c>
      <c r="B743" t="s">
        <v>10193</v>
      </c>
      <c r="C743" t="s">
        <v>10965</v>
      </c>
      <c r="D743" t="s">
        <v>6170</v>
      </c>
      <c r="F743">
        <v>36.1</v>
      </c>
      <c r="G743">
        <v>0</v>
      </c>
      <c r="H743" t="s">
        <v>14</v>
      </c>
      <c r="I743" t="s">
        <v>1253</v>
      </c>
    </row>
    <row r="744" spans="1:11" x14ac:dyDescent="0.3">
      <c r="A744" s="1">
        <v>44840</v>
      </c>
      <c r="B744" t="s">
        <v>10193</v>
      </c>
      <c r="C744" t="s">
        <v>10966</v>
      </c>
      <c r="D744" t="s">
        <v>6170</v>
      </c>
      <c r="F744">
        <v>34.5</v>
      </c>
      <c r="G744">
        <v>0</v>
      </c>
      <c r="H744" t="s">
        <v>14</v>
      </c>
      <c r="I744" t="s">
        <v>1253</v>
      </c>
    </row>
    <row r="745" spans="1:11" x14ac:dyDescent="0.3">
      <c r="A745" s="1">
        <v>44840</v>
      </c>
      <c r="B745" t="s">
        <v>10193</v>
      </c>
      <c r="C745" t="s">
        <v>10967</v>
      </c>
      <c r="D745" t="s">
        <v>6170</v>
      </c>
      <c r="F745">
        <v>31.2</v>
      </c>
      <c r="G745">
        <v>0</v>
      </c>
      <c r="H745" t="s">
        <v>14</v>
      </c>
      <c r="I745" t="s">
        <v>1253</v>
      </c>
    </row>
    <row r="746" spans="1:11" x14ac:dyDescent="0.3">
      <c r="A746" s="1">
        <v>44840</v>
      </c>
      <c r="B746" t="s">
        <v>10193</v>
      </c>
      <c r="C746" t="s">
        <v>10968</v>
      </c>
      <c r="D746" t="s">
        <v>6170</v>
      </c>
      <c r="F746">
        <v>41.2</v>
      </c>
      <c r="G746">
        <v>0</v>
      </c>
      <c r="H746" t="s">
        <v>14</v>
      </c>
      <c r="I746" t="s">
        <v>1253</v>
      </c>
    </row>
    <row r="747" spans="1:11" x14ac:dyDescent="0.3">
      <c r="A747" s="1">
        <v>44840</v>
      </c>
      <c r="B747" t="s">
        <v>10193</v>
      </c>
      <c r="C747" t="s">
        <v>10969</v>
      </c>
      <c r="D747" t="s">
        <v>6170</v>
      </c>
      <c r="F747">
        <v>35.6</v>
      </c>
      <c r="G747">
        <v>0</v>
      </c>
      <c r="H747" t="s">
        <v>14</v>
      </c>
      <c r="I747" t="s">
        <v>1253</v>
      </c>
    </row>
    <row r="748" spans="1:11" x14ac:dyDescent="0.3">
      <c r="A748" s="1">
        <v>44840</v>
      </c>
      <c r="B748" t="s">
        <v>10193</v>
      </c>
      <c r="C748" t="s">
        <v>10970</v>
      </c>
      <c r="D748" t="s">
        <v>6170</v>
      </c>
      <c r="F748">
        <v>34.4</v>
      </c>
      <c r="G748">
        <v>0</v>
      </c>
      <c r="H748" t="s">
        <v>14</v>
      </c>
      <c r="I748" t="s">
        <v>1253</v>
      </c>
    </row>
    <row r="749" spans="1:11" x14ac:dyDescent="0.3">
      <c r="A749" s="1">
        <v>44841</v>
      </c>
      <c r="B749" t="s">
        <v>10193</v>
      </c>
      <c r="C749" t="s">
        <v>10971</v>
      </c>
      <c r="D749" t="s">
        <v>5546</v>
      </c>
      <c r="F749">
        <v>33.4</v>
      </c>
      <c r="G749">
        <v>0</v>
      </c>
      <c r="H749" t="s">
        <v>5547</v>
      </c>
      <c r="I749" t="s">
        <v>15</v>
      </c>
      <c r="J749" s="1">
        <v>44841</v>
      </c>
      <c r="K749">
        <v>8612</v>
      </c>
    </row>
    <row r="750" spans="1:11" x14ac:dyDescent="0.3">
      <c r="A750" s="1">
        <v>44841</v>
      </c>
      <c r="B750" t="s">
        <v>10193</v>
      </c>
      <c r="C750" t="s">
        <v>10972</v>
      </c>
      <c r="D750" t="s">
        <v>5546</v>
      </c>
      <c r="F750">
        <v>32</v>
      </c>
      <c r="G750">
        <v>0</v>
      </c>
      <c r="H750" t="s">
        <v>5547</v>
      </c>
      <c r="I750" t="s">
        <v>15</v>
      </c>
      <c r="J750" s="1">
        <v>44841</v>
      </c>
      <c r="K750">
        <v>8613</v>
      </c>
    </row>
    <row r="751" spans="1:11" x14ac:dyDescent="0.3">
      <c r="A751" s="1">
        <v>44841</v>
      </c>
      <c r="B751" t="s">
        <v>10193</v>
      </c>
      <c r="C751" t="s">
        <v>10973</v>
      </c>
      <c r="D751" t="s">
        <v>5546</v>
      </c>
      <c r="F751">
        <v>42.2</v>
      </c>
      <c r="G751">
        <v>0</v>
      </c>
      <c r="H751" t="s">
        <v>5547</v>
      </c>
      <c r="I751" t="s">
        <v>15</v>
      </c>
      <c r="J751" s="1">
        <v>44841</v>
      </c>
      <c r="K751">
        <v>8614</v>
      </c>
    </row>
    <row r="752" spans="1:11" x14ac:dyDescent="0.3">
      <c r="A752" s="1">
        <v>44842</v>
      </c>
      <c r="B752" t="s">
        <v>10193</v>
      </c>
      <c r="C752" t="s">
        <v>10974</v>
      </c>
      <c r="D752" t="s">
        <v>5905</v>
      </c>
      <c r="F752">
        <v>35.299999999999997</v>
      </c>
      <c r="G752">
        <v>0</v>
      </c>
      <c r="H752" t="s">
        <v>378</v>
      </c>
      <c r="I752" t="s">
        <v>1253</v>
      </c>
    </row>
    <row r="753" spans="1:9" x14ac:dyDescent="0.3">
      <c r="A753" s="1">
        <v>44842</v>
      </c>
      <c r="B753" t="s">
        <v>10193</v>
      </c>
      <c r="C753" t="s">
        <v>10975</v>
      </c>
      <c r="D753" t="s">
        <v>5905</v>
      </c>
      <c r="F753">
        <v>40.799999999999997</v>
      </c>
      <c r="G753">
        <v>0</v>
      </c>
      <c r="H753" t="s">
        <v>378</v>
      </c>
      <c r="I753" t="s">
        <v>1253</v>
      </c>
    </row>
    <row r="754" spans="1:9" x14ac:dyDescent="0.3">
      <c r="A754" s="1">
        <v>44842</v>
      </c>
      <c r="B754" t="s">
        <v>10193</v>
      </c>
      <c r="C754" t="s">
        <v>10976</v>
      </c>
      <c r="D754" t="s">
        <v>5905</v>
      </c>
      <c r="F754">
        <v>24.6</v>
      </c>
      <c r="G754">
        <v>0</v>
      </c>
      <c r="H754" t="s">
        <v>378</v>
      </c>
      <c r="I754" t="s">
        <v>1253</v>
      </c>
    </row>
    <row r="755" spans="1:9" x14ac:dyDescent="0.3">
      <c r="A755" s="1">
        <v>44842</v>
      </c>
      <c r="B755" t="s">
        <v>10193</v>
      </c>
      <c r="C755" t="s">
        <v>10977</v>
      </c>
      <c r="D755" t="s">
        <v>5905</v>
      </c>
      <c r="F755">
        <v>24.2</v>
      </c>
      <c r="G755">
        <v>0</v>
      </c>
      <c r="H755" t="s">
        <v>378</v>
      </c>
      <c r="I755" t="s">
        <v>1253</v>
      </c>
    </row>
    <row r="756" spans="1:9" x14ac:dyDescent="0.3">
      <c r="A756" s="1">
        <v>44842</v>
      </c>
      <c r="B756" t="s">
        <v>10193</v>
      </c>
      <c r="C756" t="s">
        <v>10978</v>
      </c>
      <c r="D756" t="s">
        <v>5905</v>
      </c>
      <c r="F756">
        <v>41.3</v>
      </c>
      <c r="G756">
        <v>0</v>
      </c>
      <c r="H756" t="s">
        <v>378</v>
      </c>
      <c r="I756" t="s">
        <v>1253</v>
      </c>
    </row>
    <row r="757" spans="1:9" x14ac:dyDescent="0.3">
      <c r="A757" s="1">
        <v>44844</v>
      </c>
      <c r="B757" t="s">
        <v>10193</v>
      </c>
      <c r="C757" t="s">
        <v>10979</v>
      </c>
      <c r="D757" t="s">
        <v>5860</v>
      </c>
      <c r="F757">
        <v>41.5</v>
      </c>
      <c r="G757">
        <v>0</v>
      </c>
      <c r="H757" t="s">
        <v>378</v>
      </c>
      <c r="I757" t="s">
        <v>1253</v>
      </c>
    </row>
    <row r="758" spans="1:9" x14ac:dyDescent="0.3">
      <c r="A758" s="1">
        <v>44844</v>
      </c>
      <c r="B758" t="s">
        <v>10193</v>
      </c>
      <c r="C758" t="s">
        <v>10980</v>
      </c>
      <c r="D758" t="s">
        <v>5860</v>
      </c>
      <c r="F758">
        <v>43.2</v>
      </c>
      <c r="G758">
        <v>0</v>
      </c>
      <c r="H758" t="s">
        <v>378</v>
      </c>
      <c r="I758" t="s">
        <v>1253</v>
      </c>
    </row>
    <row r="759" spans="1:9" x14ac:dyDescent="0.3">
      <c r="A759" s="1">
        <v>44844</v>
      </c>
      <c r="B759" t="s">
        <v>10193</v>
      </c>
      <c r="C759" t="s">
        <v>10981</v>
      </c>
      <c r="D759" t="s">
        <v>5860</v>
      </c>
      <c r="F759">
        <v>23.7</v>
      </c>
      <c r="G759">
        <v>0</v>
      </c>
      <c r="H759" t="s">
        <v>378</v>
      </c>
      <c r="I759" t="s">
        <v>1253</v>
      </c>
    </row>
    <row r="760" spans="1:9" x14ac:dyDescent="0.3">
      <c r="A760" s="1">
        <v>44844</v>
      </c>
      <c r="B760" t="s">
        <v>10193</v>
      </c>
      <c r="C760" t="s">
        <v>10982</v>
      </c>
      <c r="D760" t="s">
        <v>5860</v>
      </c>
      <c r="F760">
        <v>29.5</v>
      </c>
      <c r="G760">
        <v>0</v>
      </c>
      <c r="H760" t="s">
        <v>378</v>
      </c>
      <c r="I760" t="s">
        <v>1253</v>
      </c>
    </row>
    <row r="761" spans="1:9" x14ac:dyDescent="0.3">
      <c r="A761" s="1">
        <v>44844</v>
      </c>
      <c r="B761" t="s">
        <v>10193</v>
      </c>
      <c r="C761" t="s">
        <v>10983</v>
      </c>
      <c r="D761" t="s">
        <v>5860</v>
      </c>
      <c r="F761">
        <v>29.8</v>
      </c>
      <c r="G761">
        <v>0</v>
      </c>
      <c r="H761" t="s">
        <v>378</v>
      </c>
      <c r="I761" t="s">
        <v>1253</v>
      </c>
    </row>
    <row r="762" spans="1:9" x14ac:dyDescent="0.3">
      <c r="A762" s="1">
        <v>44844</v>
      </c>
      <c r="B762" t="s">
        <v>10193</v>
      </c>
      <c r="C762" t="s">
        <v>10984</v>
      </c>
      <c r="D762" t="s">
        <v>5860</v>
      </c>
      <c r="F762">
        <v>42</v>
      </c>
      <c r="G762">
        <v>0</v>
      </c>
      <c r="H762" t="s">
        <v>378</v>
      </c>
      <c r="I762" t="s">
        <v>1253</v>
      </c>
    </row>
    <row r="763" spans="1:9" x14ac:dyDescent="0.3">
      <c r="A763" s="1">
        <v>44844</v>
      </c>
      <c r="B763" t="s">
        <v>10193</v>
      </c>
      <c r="C763" t="s">
        <v>10985</v>
      </c>
      <c r="D763" t="s">
        <v>5905</v>
      </c>
      <c r="F763">
        <v>39.200000000000003</v>
      </c>
      <c r="G763">
        <v>0</v>
      </c>
      <c r="H763" t="s">
        <v>378</v>
      </c>
      <c r="I763" t="s">
        <v>1253</v>
      </c>
    </row>
    <row r="764" spans="1:9" x14ac:dyDescent="0.3">
      <c r="A764" s="1">
        <v>44844</v>
      </c>
      <c r="B764" t="s">
        <v>10193</v>
      </c>
      <c r="C764" t="s">
        <v>10986</v>
      </c>
      <c r="D764" t="s">
        <v>7812</v>
      </c>
      <c r="F764">
        <v>32</v>
      </c>
      <c r="G764">
        <v>0</v>
      </c>
      <c r="H764" t="s">
        <v>3276</v>
      </c>
      <c r="I764" t="s">
        <v>1253</v>
      </c>
    </row>
    <row r="765" spans="1:9" x14ac:dyDescent="0.3">
      <c r="A765" s="1">
        <v>44844</v>
      </c>
      <c r="B765" t="s">
        <v>10193</v>
      </c>
      <c r="C765" t="s">
        <v>10987</v>
      </c>
      <c r="D765" t="s">
        <v>7812</v>
      </c>
      <c r="F765">
        <v>28.2</v>
      </c>
      <c r="G765">
        <v>0</v>
      </c>
      <c r="H765" t="s">
        <v>3276</v>
      </c>
      <c r="I765" t="s">
        <v>1253</v>
      </c>
    </row>
    <row r="766" spans="1:9" x14ac:dyDescent="0.3">
      <c r="A766" s="1">
        <v>44844</v>
      </c>
      <c r="B766" t="s">
        <v>10193</v>
      </c>
      <c r="C766" t="s">
        <v>10988</v>
      </c>
      <c r="D766" t="s">
        <v>7293</v>
      </c>
      <c r="F766">
        <v>29.5</v>
      </c>
      <c r="G766">
        <v>0</v>
      </c>
      <c r="H766" t="s">
        <v>3276</v>
      </c>
      <c r="I766" t="s">
        <v>1253</v>
      </c>
    </row>
    <row r="767" spans="1:9" x14ac:dyDescent="0.3">
      <c r="A767" s="1">
        <v>44844</v>
      </c>
      <c r="B767" t="s">
        <v>10193</v>
      </c>
      <c r="C767" t="s">
        <v>10989</v>
      </c>
      <c r="D767" t="s">
        <v>5584</v>
      </c>
      <c r="F767">
        <v>27.1</v>
      </c>
      <c r="G767">
        <v>0</v>
      </c>
      <c r="H767" t="s">
        <v>3276</v>
      </c>
      <c r="I767" t="s">
        <v>1253</v>
      </c>
    </row>
    <row r="768" spans="1:9" x14ac:dyDescent="0.3">
      <c r="A768" s="1">
        <v>44844</v>
      </c>
      <c r="B768" t="s">
        <v>10193</v>
      </c>
      <c r="C768" t="s">
        <v>10990</v>
      </c>
      <c r="D768" t="s">
        <v>5584</v>
      </c>
      <c r="F768">
        <v>36.200000000000003</v>
      </c>
      <c r="G768">
        <v>0</v>
      </c>
      <c r="H768" t="s">
        <v>3276</v>
      </c>
      <c r="I768" t="s">
        <v>1253</v>
      </c>
    </row>
    <row r="769" spans="1:11" x14ac:dyDescent="0.3">
      <c r="A769" s="1">
        <v>44845</v>
      </c>
      <c r="B769" t="s">
        <v>10193</v>
      </c>
      <c r="C769" t="s">
        <v>10991</v>
      </c>
      <c r="D769" t="s">
        <v>7840</v>
      </c>
      <c r="F769">
        <v>35.200000000000003</v>
      </c>
      <c r="G769">
        <v>0</v>
      </c>
      <c r="H769" t="s">
        <v>3276</v>
      </c>
      <c r="I769" t="s">
        <v>1253</v>
      </c>
    </row>
    <row r="770" spans="1:11" x14ac:dyDescent="0.3">
      <c r="A770" s="1">
        <v>44846</v>
      </c>
      <c r="B770" t="s">
        <v>10193</v>
      </c>
      <c r="C770" t="s">
        <v>10992</v>
      </c>
      <c r="D770" t="s">
        <v>10993</v>
      </c>
      <c r="F770">
        <v>33.1</v>
      </c>
      <c r="G770">
        <v>0</v>
      </c>
      <c r="H770" t="s">
        <v>630</v>
      </c>
      <c r="I770" t="s">
        <v>15</v>
      </c>
    </row>
    <row r="771" spans="1:11" x14ac:dyDescent="0.3">
      <c r="A771" s="1">
        <v>44846</v>
      </c>
      <c r="B771" t="s">
        <v>10193</v>
      </c>
      <c r="C771" t="s">
        <v>10994</v>
      </c>
      <c r="D771" t="s">
        <v>10993</v>
      </c>
      <c r="F771">
        <v>32.700000000000003</v>
      </c>
      <c r="G771">
        <v>0</v>
      </c>
      <c r="H771" t="s">
        <v>630</v>
      </c>
      <c r="I771" t="s">
        <v>15</v>
      </c>
    </row>
    <row r="772" spans="1:11" x14ac:dyDescent="0.3">
      <c r="A772" s="1">
        <v>44846</v>
      </c>
      <c r="B772" t="s">
        <v>10193</v>
      </c>
      <c r="C772" t="s">
        <v>10995</v>
      </c>
      <c r="D772" t="s">
        <v>10993</v>
      </c>
      <c r="F772">
        <v>43.5</v>
      </c>
      <c r="G772">
        <v>0</v>
      </c>
      <c r="H772" t="s">
        <v>630</v>
      </c>
      <c r="I772" t="s">
        <v>15</v>
      </c>
    </row>
    <row r="773" spans="1:11" x14ac:dyDescent="0.3">
      <c r="A773" s="1">
        <v>44846</v>
      </c>
      <c r="B773" t="s">
        <v>10193</v>
      </c>
      <c r="C773" t="s">
        <v>10996</v>
      </c>
      <c r="D773" t="s">
        <v>10993</v>
      </c>
      <c r="F773">
        <v>32.799999999999997</v>
      </c>
      <c r="G773">
        <v>0</v>
      </c>
      <c r="H773" t="s">
        <v>630</v>
      </c>
      <c r="I773" t="s">
        <v>15</v>
      </c>
    </row>
    <row r="774" spans="1:11" x14ac:dyDescent="0.3">
      <c r="A774" s="1">
        <v>44846</v>
      </c>
      <c r="B774" t="s">
        <v>10193</v>
      </c>
      <c r="C774" t="s">
        <v>10997</v>
      </c>
      <c r="D774" t="s">
        <v>10993</v>
      </c>
      <c r="F774">
        <v>33</v>
      </c>
      <c r="G774">
        <v>0</v>
      </c>
      <c r="H774" t="s">
        <v>630</v>
      </c>
      <c r="I774" t="s">
        <v>15</v>
      </c>
    </row>
    <row r="775" spans="1:11" x14ac:dyDescent="0.3">
      <c r="A775" s="1">
        <v>44846</v>
      </c>
      <c r="B775" t="s">
        <v>10193</v>
      </c>
      <c r="C775" t="s">
        <v>10998</v>
      </c>
      <c r="D775" t="s">
        <v>10993</v>
      </c>
      <c r="F775">
        <v>32</v>
      </c>
      <c r="G775">
        <v>0</v>
      </c>
      <c r="H775" t="s">
        <v>630</v>
      </c>
      <c r="I775" t="s">
        <v>1253</v>
      </c>
    </row>
    <row r="776" spans="1:11" x14ac:dyDescent="0.3">
      <c r="A776" s="1">
        <v>44847</v>
      </c>
      <c r="B776" t="s">
        <v>10193</v>
      </c>
      <c r="C776" t="s">
        <v>10999</v>
      </c>
      <c r="D776" t="s">
        <v>7520</v>
      </c>
      <c r="F776">
        <v>33.1</v>
      </c>
      <c r="G776">
        <v>0</v>
      </c>
      <c r="H776" t="s">
        <v>3446</v>
      </c>
      <c r="I776" t="s">
        <v>1253</v>
      </c>
    </row>
    <row r="777" spans="1:11" x14ac:dyDescent="0.3">
      <c r="A777" s="1">
        <v>44847</v>
      </c>
      <c r="B777" t="s">
        <v>10193</v>
      </c>
      <c r="C777" t="s">
        <v>11000</v>
      </c>
      <c r="D777" t="s">
        <v>7520</v>
      </c>
      <c r="F777">
        <v>34.9</v>
      </c>
      <c r="G777">
        <v>0</v>
      </c>
      <c r="H777" t="s">
        <v>3446</v>
      </c>
      <c r="I777" t="s">
        <v>1253</v>
      </c>
    </row>
    <row r="778" spans="1:11" x14ac:dyDescent="0.3">
      <c r="A778" s="1">
        <v>44847</v>
      </c>
      <c r="B778" t="s">
        <v>10193</v>
      </c>
      <c r="C778" t="s">
        <v>11001</v>
      </c>
      <c r="D778" t="s">
        <v>7520</v>
      </c>
      <c r="F778">
        <v>38.5</v>
      </c>
      <c r="G778">
        <v>0</v>
      </c>
      <c r="H778" t="s">
        <v>3446</v>
      </c>
      <c r="I778" t="s">
        <v>1253</v>
      </c>
    </row>
    <row r="779" spans="1:11" x14ac:dyDescent="0.3">
      <c r="A779" s="1">
        <v>44848</v>
      </c>
      <c r="B779" t="s">
        <v>10193</v>
      </c>
      <c r="C779" t="s">
        <v>11002</v>
      </c>
      <c r="D779" t="s">
        <v>7597</v>
      </c>
      <c r="F779">
        <v>32</v>
      </c>
      <c r="G779">
        <v>0</v>
      </c>
      <c r="H779" t="s">
        <v>1229</v>
      </c>
      <c r="I779" t="s">
        <v>1253</v>
      </c>
    </row>
    <row r="780" spans="1:11" x14ac:dyDescent="0.3">
      <c r="A780" s="1">
        <v>44848</v>
      </c>
      <c r="B780" t="s">
        <v>10193</v>
      </c>
      <c r="C780" t="s">
        <v>11003</v>
      </c>
      <c r="D780" t="s">
        <v>8071</v>
      </c>
      <c r="F780">
        <v>43</v>
      </c>
      <c r="G780">
        <v>0</v>
      </c>
      <c r="H780" t="s">
        <v>8072</v>
      </c>
      <c r="I780" t="s">
        <v>15</v>
      </c>
      <c r="J780" s="1">
        <v>44848</v>
      </c>
      <c r="K780">
        <v>8653</v>
      </c>
    </row>
    <row r="781" spans="1:11" x14ac:dyDescent="0.3">
      <c r="A781" s="1">
        <v>44848</v>
      </c>
      <c r="B781" t="s">
        <v>10193</v>
      </c>
      <c r="C781" t="s">
        <v>11004</v>
      </c>
      <c r="D781" t="s">
        <v>8071</v>
      </c>
      <c r="F781">
        <v>35.799999999999997</v>
      </c>
      <c r="G781">
        <v>0</v>
      </c>
      <c r="H781" t="s">
        <v>8072</v>
      </c>
      <c r="I781" t="s">
        <v>15</v>
      </c>
      <c r="J781" s="1">
        <v>44848</v>
      </c>
      <c r="K781">
        <v>8653</v>
      </c>
    </row>
    <row r="782" spans="1:11" x14ac:dyDescent="0.3">
      <c r="A782" s="1">
        <v>44849</v>
      </c>
      <c r="B782" t="s">
        <v>10193</v>
      </c>
      <c r="C782" t="s">
        <v>11005</v>
      </c>
      <c r="D782" t="s">
        <v>7597</v>
      </c>
      <c r="F782">
        <v>18</v>
      </c>
      <c r="G782">
        <v>0</v>
      </c>
      <c r="H782" t="s">
        <v>1229</v>
      </c>
      <c r="I782" t="s">
        <v>1253</v>
      </c>
    </row>
    <row r="783" spans="1:11" x14ac:dyDescent="0.3">
      <c r="A783" s="1">
        <v>44849</v>
      </c>
      <c r="B783" t="s">
        <v>10193</v>
      </c>
      <c r="C783" t="s">
        <v>11006</v>
      </c>
      <c r="D783" t="s">
        <v>7597</v>
      </c>
      <c r="F783">
        <v>29</v>
      </c>
      <c r="G783">
        <v>0</v>
      </c>
      <c r="H783" t="s">
        <v>1229</v>
      </c>
      <c r="I783" t="s">
        <v>1253</v>
      </c>
    </row>
    <row r="784" spans="1:11" x14ac:dyDescent="0.3">
      <c r="A784" s="1">
        <v>44849</v>
      </c>
      <c r="B784" t="s">
        <v>10193</v>
      </c>
      <c r="C784" t="s">
        <v>11007</v>
      </c>
      <c r="D784" t="s">
        <v>7597</v>
      </c>
      <c r="F784">
        <v>31.6</v>
      </c>
      <c r="G784">
        <v>0</v>
      </c>
      <c r="H784" t="s">
        <v>1229</v>
      </c>
      <c r="I784" t="s">
        <v>1253</v>
      </c>
    </row>
    <row r="785" spans="1:9" x14ac:dyDescent="0.3">
      <c r="A785" s="1">
        <v>44849</v>
      </c>
      <c r="B785" t="s">
        <v>10193</v>
      </c>
      <c r="C785" t="s">
        <v>11008</v>
      </c>
      <c r="D785" t="s">
        <v>7597</v>
      </c>
      <c r="F785">
        <v>43.3</v>
      </c>
      <c r="G785">
        <v>0</v>
      </c>
      <c r="H785" t="s">
        <v>1229</v>
      </c>
      <c r="I785" t="s">
        <v>1253</v>
      </c>
    </row>
    <row r="786" spans="1:9" x14ac:dyDescent="0.3">
      <c r="A786" s="1">
        <v>44849</v>
      </c>
      <c r="B786" t="s">
        <v>10193</v>
      </c>
      <c r="C786" t="s">
        <v>11009</v>
      </c>
      <c r="D786" t="s">
        <v>7597</v>
      </c>
      <c r="F786">
        <v>18.3</v>
      </c>
      <c r="G786">
        <v>0</v>
      </c>
      <c r="H786" t="s">
        <v>1229</v>
      </c>
      <c r="I786" t="s">
        <v>1253</v>
      </c>
    </row>
    <row r="787" spans="1:9" x14ac:dyDescent="0.3">
      <c r="A787" s="1">
        <v>44849</v>
      </c>
      <c r="B787" t="s">
        <v>10193</v>
      </c>
      <c r="C787" t="s">
        <v>11010</v>
      </c>
      <c r="D787" t="s">
        <v>7597</v>
      </c>
      <c r="F787">
        <v>12.5</v>
      </c>
      <c r="G787">
        <v>0</v>
      </c>
      <c r="H787" t="s">
        <v>1229</v>
      </c>
      <c r="I787" t="s">
        <v>1253</v>
      </c>
    </row>
    <row r="788" spans="1:9" x14ac:dyDescent="0.3">
      <c r="A788" s="1">
        <v>44852</v>
      </c>
      <c r="B788" t="s">
        <v>10193</v>
      </c>
      <c r="C788" t="s">
        <v>11011</v>
      </c>
      <c r="D788" t="s">
        <v>7957</v>
      </c>
      <c r="F788">
        <v>20.3</v>
      </c>
      <c r="G788">
        <v>0</v>
      </c>
      <c r="H788" t="s">
        <v>3434</v>
      </c>
      <c r="I788" t="s">
        <v>1253</v>
      </c>
    </row>
    <row r="789" spans="1:9" x14ac:dyDescent="0.3">
      <c r="A789" s="1">
        <v>44852</v>
      </c>
      <c r="B789" t="s">
        <v>10193</v>
      </c>
      <c r="C789" t="s">
        <v>11012</v>
      </c>
      <c r="D789" t="s">
        <v>7957</v>
      </c>
      <c r="F789">
        <v>19.2</v>
      </c>
      <c r="G789">
        <v>0</v>
      </c>
      <c r="H789" t="s">
        <v>3434</v>
      </c>
      <c r="I789" t="s">
        <v>1253</v>
      </c>
    </row>
    <row r="790" spans="1:9" x14ac:dyDescent="0.3">
      <c r="A790" s="1">
        <v>44852</v>
      </c>
      <c r="B790" t="s">
        <v>10193</v>
      </c>
      <c r="C790" t="s">
        <v>11013</v>
      </c>
      <c r="D790" t="s">
        <v>7957</v>
      </c>
      <c r="F790">
        <v>16.5</v>
      </c>
      <c r="G790">
        <v>0</v>
      </c>
      <c r="H790" t="s">
        <v>3434</v>
      </c>
      <c r="I790" t="s">
        <v>1253</v>
      </c>
    </row>
    <row r="791" spans="1:9" x14ac:dyDescent="0.3">
      <c r="A791" s="1">
        <v>44852</v>
      </c>
      <c r="B791" t="s">
        <v>10193</v>
      </c>
      <c r="C791" t="s">
        <v>11014</v>
      </c>
      <c r="D791" t="s">
        <v>7957</v>
      </c>
      <c r="F791">
        <v>18</v>
      </c>
      <c r="G791">
        <v>0</v>
      </c>
      <c r="H791" t="s">
        <v>3434</v>
      </c>
      <c r="I791" t="s">
        <v>1253</v>
      </c>
    </row>
    <row r="792" spans="1:9" x14ac:dyDescent="0.3">
      <c r="A792" s="1">
        <v>44852</v>
      </c>
      <c r="B792" t="s">
        <v>10193</v>
      </c>
      <c r="C792" t="s">
        <v>11015</v>
      </c>
      <c r="D792" t="s">
        <v>7957</v>
      </c>
      <c r="F792">
        <v>17.2</v>
      </c>
      <c r="G792">
        <v>0</v>
      </c>
      <c r="H792" t="s">
        <v>3434</v>
      </c>
      <c r="I792" t="s">
        <v>1253</v>
      </c>
    </row>
    <row r="793" spans="1:9" x14ac:dyDescent="0.3">
      <c r="A793" s="1">
        <v>44853</v>
      </c>
      <c r="B793" t="s">
        <v>10193</v>
      </c>
      <c r="C793" t="s">
        <v>11016</v>
      </c>
      <c r="D793" t="s">
        <v>7952</v>
      </c>
      <c r="F793">
        <v>30.6</v>
      </c>
      <c r="G793">
        <v>0</v>
      </c>
      <c r="H793" t="s">
        <v>3434</v>
      </c>
      <c r="I793" t="s">
        <v>1253</v>
      </c>
    </row>
    <row r="794" spans="1:9" x14ac:dyDescent="0.3">
      <c r="A794" s="1">
        <v>44853</v>
      </c>
      <c r="B794" t="s">
        <v>10193</v>
      </c>
      <c r="C794" t="s">
        <v>11017</v>
      </c>
      <c r="D794" t="s">
        <v>7952</v>
      </c>
      <c r="F794">
        <v>24</v>
      </c>
      <c r="G794">
        <v>0</v>
      </c>
      <c r="H794" t="s">
        <v>3434</v>
      </c>
      <c r="I794" t="s">
        <v>1253</v>
      </c>
    </row>
    <row r="795" spans="1:9" x14ac:dyDescent="0.3">
      <c r="A795" s="1">
        <v>44853</v>
      </c>
      <c r="B795" t="s">
        <v>10193</v>
      </c>
      <c r="C795" t="s">
        <v>11018</v>
      </c>
      <c r="D795" t="s">
        <v>7952</v>
      </c>
      <c r="F795">
        <v>26.8</v>
      </c>
      <c r="G795">
        <v>0</v>
      </c>
      <c r="H795" t="s">
        <v>3434</v>
      </c>
      <c r="I795" t="s">
        <v>1253</v>
      </c>
    </row>
    <row r="796" spans="1:9" x14ac:dyDescent="0.3">
      <c r="A796" s="1">
        <v>44853</v>
      </c>
      <c r="B796" t="s">
        <v>10193</v>
      </c>
      <c r="C796" t="s">
        <v>11019</v>
      </c>
      <c r="D796" t="s">
        <v>7952</v>
      </c>
      <c r="F796">
        <v>26.1</v>
      </c>
      <c r="G796">
        <v>0</v>
      </c>
      <c r="H796" t="s">
        <v>3434</v>
      </c>
      <c r="I796" t="s">
        <v>1253</v>
      </c>
    </row>
    <row r="797" spans="1:9" x14ac:dyDescent="0.3">
      <c r="A797" s="1">
        <v>44853</v>
      </c>
      <c r="B797" t="s">
        <v>10193</v>
      </c>
      <c r="C797" t="s">
        <v>11020</v>
      </c>
      <c r="D797" t="s">
        <v>7957</v>
      </c>
      <c r="F797">
        <v>17</v>
      </c>
      <c r="G797">
        <v>0</v>
      </c>
      <c r="H797" t="s">
        <v>3434</v>
      </c>
      <c r="I797" t="s">
        <v>1253</v>
      </c>
    </row>
    <row r="798" spans="1:9" x14ac:dyDescent="0.3">
      <c r="A798" s="1">
        <v>44853</v>
      </c>
      <c r="B798" t="s">
        <v>10193</v>
      </c>
      <c r="C798" t="s">
        <v>11021</v>
      </c>
      <c r="D798" t="s">
        <v>7964</v>
      </c>
      <c r="F798">
        <v>26.2</v>
      </c>
      <c r="G798">
        <v>0</v>
      </c>
      <c r="H798" t="s">
        <v>3434</v>
      </c>
      <c r="I798" t="s">
        <v>1253</v>
      </c>
    </row>
    <row r="799" spans="1:9" x14ac:dyDescent="0.3">
      <c r="A799" s="1">
        <v>44853</v>
      </c>
      <c r="B799" t="s">
        <v>10193</v>
      </c>
      <c r="C799" t="s">
        <v>11022</v>
      </c>
      <c r="D799" t="s">
        <v>7964</v>
      </c>
      <c r="F799">
        <v>25.2</v>
      </c>
      <c r="G799">
        <v>0</v>
      </c>
      <c r="H799" t="s">
        <v>3434</v>
      </c>
      <c r="I799" t="s">
        <v>1253</v>
      </c>
    </row>
    <row r="800" spans="1:9" x14ac:dyDescent="0.3">
      <c r="A800" s="1">
        <v>44853</v>
      </c>
      <c r="B800" t="s">
        <v>10193</v>
      </c>
      <c r="C800" t="s">
        <v>11023</v>
      </c>
      <c r="D800" t="s">
        <v>7964</v>
      </c>
      <c r="F800">
        <v>25.3</v>
      </c>
      <c r="G800">
        <v>0</v>
      </c>
      <c r="H800" t="s">
        <v>3434</v>
      </c>
      <c r="I800" t="s">
        <v>1253</v>
      </c>
    </row>
    <row r="801" spans="1:9" x14ac:dyDescent="0.3">
      <c r="A801" s="1">
        <v>44853</v>
      </c>
      <c r="B801" t="s">
        <v>10193</v>
      </c>
      <c r="C801" t="s">
        <v>11024</v>
      </c>
      <c r="D801" t="s">
        <v>7964</v>
      </c>
      <c r="F801">
        <v>24.6</v>
      </c>
      <c r="G801">
        <v>0</v>
      </c>
      <c r="H801" t="s">
        <v>3434</v>
      </c>
      <c r="I801" t="s">
        <v>1253</v>
      </c>
    </row>
    <row r="802" spans="1:9" x14ac:dyDescent="0.3">
      <c r="A802" s="1">
        <v>44854</v>
      </c>
      <c r="B802" t="s">
        <v>10193</v>
      </c>
      <c r="C802" t="s">
        <v>11025</v>
      </c>
      <c r="D802" t="s">
        <v>7935</v>
      </c>
      <c r="F802">
        <v>35.799999999999997</v>
      </c>
      <c r="G802">
        <v>0</v>
      </c>
      <c r="H802" t="s">
        <v>3434</v>
      </c>
      <c r="I802" t="s">
        <v>1253</v>
      </c>
    </row>
    <row r="803" spans="1:9" x14ac:dyDescent="0.3">
      <c r="A803" s="1">
        <v>44854</v>
      </c>
      <c r="B803" t="s">
        <v>10193</v>
      </c>
      <c r="C803" t="s">
        <v>11026</v>
      </c>
      <c r="D803" t="s">
        <v>7935</v>
      </c>
      <c r="F803">
        <v>35.6</v>
      </c>
      <c r="G803">
        <v>0</v>
      </c>
      <c r="H803" t="s">
        <v>3434</v>
      </c>
      <c r="I803" t="s">
        <v>1253</v>
      </c>
    </row>
    <row r="804" spans="1:9" x14ac:dyDescent="0.3">
      <c r="A804" s="1">
        <v>44854</v>
      </c>
      <c r="B804" t="s">
        <v>10193</v>
      </c>
      <c r="C804" t="s">
        <v>11027</v>
      </c>
      <c r="D804" t="s">
        <v>7935</v>
      </c>
      <c r="F804">
        <v>26.6</v>
      </c>
      <c r="G804">
        <v>0</v>
      </c>
      <c r="H804" t="s">
        <v>3434</v>
      </c>
      <c r="I804" t="s">
        <v>1253</v>
      </c>
    </row>
    <row r="805" spans="1:9" x14ac:dyDescent="0.3">
      <c r="A805" s="1">
        <v>44854</v>
      </c>
      <c r="B805" t="s">
        <v>10193</v>
      </c>
      <c r="C805" t="s">
        <v>11028</v>
      </c>
      <c r="D805" t="s">
        <v>6511</v>
      </c>
      <c r="F805">
        <v>30.4</v>
      </c>
      <c r="G805">
        <v>0</v>
      </c>
      <c r="H805" t="s">
        <v>1024</v>
      </c>
      <c r="I805" t="s">
        <v>1253</v>
      </c>
    </row>
    <row r="806" spans="1:9" x14ac:dyDescent="0.3">
      <c r="A806" s="1">
        <v>44854</v>
      </c>
      <c r="B806" t="s">
        <v>10193</v>
      </c>
      <c r="C806" t="s">
        <v>11029</v>
      </c>
      <c r="D806" t="s">
        <v>6511</v>
      </c>
      <c r="F806">
        <v>32.200000000000003</v>
      </c>
      <c r="G806">
        <v>0</v>
      </c>
      <c r="H806" t="s">
        <v>1024</v>
      </c>
      <c r="I806" t="s">
        <v>1253</v>
      </c>
    </row>
    <row r="807" spans="1:9" x14ac:dyDescent="0.3">
      <c r="A807" s="1">
        <v>44854</v>
      </c>
      <c r="B807" t="s">
        <v>10193</v>
      </c>
      <c r="C807" t="s">
        <v>11030</v>
      </c>
      <c r="D807" t="s">
        <v>6511</v>
      </c>
      <c r="F807">
        <v>31.5</v>
      </c>
      <c r="G807">
        <v>0</v>
      </c>
      <c r="H807" t="s">
        <v>1024</v>
      </c>
      <c r="I807" t="s">
        <v>1253</v>
      </c>
    </row>
    <row r="808" spans="1:9" x14ac:dyDescent="0.3">
      <c r="A808" s="1">
        <v>44854</v>
      </c>
      <c r="B808" t="s">
        <v>10193</v>
      </c>
      <c r="C808" t="s">
        <v>11031</v>
      </c>
      <c r="D808" t="s">
        <v>6511</v>
      </c>
      <c r="F808">
        <v>33</v>
      </c>
      <c r="G808">
        <v>0</v>
      </c>
      <c r="H808" t="s">
        <v>1024</v>
      </c>
      <c r="I808" t="s">
        <v>1253</v>
      </c>
    </row>
    <row r="809" spans="1:9" x14ac:dyDescent="0.3">
      <c r="A809" s="1">
        <v>44854</v>
      </c>
      <c r="B809" t="s">
        <v>10193</v>
      </c>
      <c r="C809" t="s">
        <v>11032</v>
      </c>
      <c r="D809" t="s">
        <v>6511</v>
      </c>
      <c r="F809">
        <v>34.200000000000003</v>
      </c>
      <c r="G809">
        <v>0</v>
      </c>
      <c r="H809" t="s">
        <v>1024</v>
      </c>
      <c r="I809" t="s">
        <v>1253</v>
      </c>
    </row>
    <row r="810" spans="1:9" x14ac:dyDescent="0.3">
      <c r="A810" s="1">
        <v>44858</v>
      </c>
      <c r="B810" t="s">
        <v>10193</v>
      </c>
      <c r="C810" t="s">
        <v>11033</v>
      </c>
      <c r="D810" t="s">
        <v>8342</v>
      </c>
      <c r="F810">
        <v>32.700000000000003</v>
      </c>
      <c r="G810">
        <v>0</v>
      </c>
      <c r="H810" t="s">
        <v>802</v>
      </c>
      <c r="I810" t="s">
        <v>1253</v>
      </c>
    </row>
    <row r="811" spans="1:9" x14ac:dyDescent="0.3">
      <c r="A811" s="1">
        <v>44858</v>
      </c>
      <c r="B811" t="s">
        <v>10193</v>
      </c>
      <c r="C811" t="s">
        <v>11034</v>
      </c>
      <c r="D811" t="s">
        <v>8342</v>
      </c>
      <c r="F811">
        <v>35.1</v>
      </c>
      <c r="G811">
        <v>0</v>
      </c>
      <c r="H811" t="s">
        <v>802</v>
      </c>
      <c r="I811" t="s">
        <v>1253</v>
      </c>
    </row>
    <row r="812" spans="1:9" x14ac:dyDescent="0.3">
      <c r="A812" s="1">
        <v>44859</v>
      </c>
      <c r="B812" t="s">
        <v>10193</v>
      </c>
      <c r="C812" t="s">
        <v>11035</v>
      </c>
      <c r="D812" t="s">
        <v>11036</v>
      </c>
      <c r="F812">
        <v>27.9</v>
      </c>
      <c r="G812">
        <v>0</v>
      </c>
      <c r="H812" t="s">
        <v>3631</v>
      </c>
      <c r="I812" t="s">
        <v>1253</v>
      </c>
    </row>
    <row r="813" spans="1:9" x14ac:dyDescent="0.3">
      <c r="A813" s="1">
        <v>44859</v>
      </c>
      <c r="B813" t="s">
        <v>10193</v>
      </c>
      <c r="C813" t="s">
        <v>11037</v>
      </c>
      <c r="D813" t="s">
        <v>11036</v>
      </c>
      <c r="F813">
        <v>35.700000000000003</v>
      </c>
      <c r="G813">
        <v>0</v>
      </c>
      <c r="H813" t="s">
        <v>3631</v>
      </c>
      <c r="I813" t="s">
        <v>1253</v>
      </c>
    </row>
    <row r="814" spans="1:9" x14ac:dyDescent="0.3">
      <c r="A814" s="1">
        <v>44859</v>
      </c>
      <c r="B814" t="s">
        <v>10193</v>
      </c>
      <c r="C814" t="s">
        <v>11038</v>
      </c>
      <c r="D814" t="s">
        <v>11036</v>
      </c>
      <c r="F814">
        <v>34</v>
      </c>
      <c r="G814">
        <v>0</v>
      </c>
      <c r="H814" t="s">
        <v>3631</v>
      </c>
      <c r="I814" t="s">
        <v>1253</v>
      </c>
    </row>
    <row r="815" spans="1:9" x14ac:dyDescent="0.3">
      <c r="A815" s="1">
        <v>44859</v>
      </c>
      <c r="B815" t="s">
        <v>10193</v>
      </c>
      <c r="C815" t="s">
        <v>11039</v>
      </c>
      <c r="D815" t="s">
        <v>5860</v>
      </c>
      <c r="F815">
        <v>51.8</v>
      </c>
      <c r="G815">
        <v>0</v>
      </c>
      <c r="H815" t="s">
        <v>378</v>
      </c>
      <c r="I815" t="s">
        <v>1253</v>
      </c>
    </row>
    <row r="816" spans="1:9" x14ac:dyDescent="0.3">
      <c r="A816" s="1">
        <v>44859</v>
      </c>
      <c r="B816" t="s">
        <v>10193</v>
      </c>
      <c r="C816" t="s">
        <v>11040</v>
      </c>
      <c r="D816" t="s">
        <v>5905</v>
      </c>
      <c r="F816">
        <v>31</v>
      </c>
      <c r="G816">
        <v>0</v>
      </c>
      <c r="H816" t="s">
        <v>378</v>
      </c>
      <c r="I816" t="s">
        <v>1253</v>
      </c>
    </row>
    <row r="817" spans="1:11" x14ac:dyDescent="0.3">
      <c r="A817" s="1">
        <v>44859</v>
      </c>
      <c r="B817" t="s">
        <v>10193</v>
      </c>
      <c r="C817" t="s">
        <v>11041</v>
      </c>
      <c r="D817" t="s">
        <v>5905</v>
      </c>
      <c r="F817">
        <v>28.9</v>
      </c>
      <c r="G817">
        <v>0</v>
      </c>
      <c r="H817" t="s">
        <v>378</v>
      </c>
      <c r="I817" t="s">
        <v>1253</v>
      </c>
    </row>
    <row r="818" spans="1:11" x14ac:dyDescent="0.3">
      <c r="A818" s="1">
        <v>44859</v>
      </c>
      <c r="B818" t="s">
        <v>10193</v>
      </c>
      <c r="C818" t="s">
        <v>11042</v>
      </c>
      <c r="D818" t="s">
        <v>5905</v>
      </c>
      <c r="F818">
        <v>35.200000000000003</v>
      </c>
      <c r="G818">
        <v>0</v>
      </c>
      <c r="H818" t="s">
        <v>378</v>
      </c>
      <c r="I818" t="s">
        <v>1253</v>
      </c>
    </row>
    <row r="819" spans="1:11" x14ac:dyDescent="0.3">
      <c r="A819" s="1">
        <v>44859</v>
      </c>
      <c r="B819" t="s">
        <v>10193</v>
      </c>
      <c r="C819" t="s">
        <v>11043</v>
      </c>
      <c r="D819" t="s">
        <v>5905</v>
      </c>
      <c r="F819">
        <v>42</v>
      </c>
      <c r="G819">
        <v>0</v>
      </c>
      <c r="H819" t="s">
        <v>378</v>
      </c>
      <c r="I819" t="s">
        <v>1253</v>
      </c>
    </row>
    <row r="820" spans="1:11" x14ac:dyDescent="0.3">
      <c r="A820" s="1">
        <v>44860</v>
      </c>
      <c r="B820" t="s">
        <v>10193</v>
      </c>
      <c r="C820" t="s">
        <v>11044</v>
      </c>
      <c r="D820" t="s">
        <v>5860</v>
      </c>
      <c r="F820">
        <v>46.9</v>
      </c>
      <c r="G820">
        <v>0</v>
      </c>
      <c r="H820" t="s">
        <v>378</v>
      </c>
      <c r="I820" t="s">
        <v>1253</v>
      </c>
    </row>
    <row r="821" spans="1:11" x14ac:dyDescent="0.3">
      <c r="A821" s="1">
        <v>44860</v>
      </c>
      <c r="B821" t="s">
        <v>10193</v>
      </c>
      <c r="C821" t="s">
        <v>11045</v>
      </c>
      <c r="D821" t="s">
        <v>5860</v>
      </c>
      <c r="F821">
        <v>39</v>
      </c>
      <c r="G821">
        <v>0</v>
      </c>
      <c r="H821" t="s">
        <v>378</v>
      </c>
      <c r="I821" t="s">
        <v>1253</v>
      </c>
    </row>
    <row r="822" spans="1:11" x14ac:dyDescent="0.3">
      <c r="A822" s="1">
        <v>44860</v>
      </c>
      <c r="B822" t="s">
        <v>10193</v>
      </c>
      <c r="C822" t="s">
        <v>11046</v>
      </c>
      <c r="D822" t="s">
        <v>5860</v>
      </c>
      <c r="F822">
        <v>37.700000000000003</v>
      </c>
      <c r="G822">
        <v>0</v>
      </c>
      <c r="H822" t="s">
        <v>378</v>
      </c>
      <c r="I822" t="s">
        <v>1253</v>
      </c>
    </row>
    <row r="823" spans="1:11" x14ac:dyDescent="0.3">
      <c r="A823" s="1">
        <v>44860</v>
      </c>
      <c r="B823" t="s">
        <v>10193</v>
      </c>
      <c r="C823" t="s">
        <v>11047</v>
      </c>
      <c r="D823" t="s">
        <v>5912</v>
      </c>
      <c r="F823">
        <v>37.200000000000003</v>
      </c>
      <c r="G823">
        <v>0</v>
      </c>
      <c r="H823" t="s">
        <v>378</v>
      </c>
      <c r="I823" t="s">
        <v>1253</v>
      </c>
    </row>
    <row r="824" spans="1:11" x14ac:dyDescent="0.3">
      <c r="A824" s="1">
        <v>44860</v>
      </c>
      <c r="B824" t="s">
        <v>10193</v>
      </c>
      <c r="C824" t="s">
        <v>11048</v>
      </c>
      <c r="D824" t="s">
        <v>5912</v>
      </c>
      <c r="F824">
        <v>41.4</v>
      </c>
      <c r="G824">
        <v>0</v>
      </c>
      <c r="H824" t="s">
        <v>378</v>
      </c>
      <c r="I824" t="s">
        <v>1253</v>
      </c>
    </row>
    <row r="825" spans="1:11" x14ac:dyDescent="0.3">
      <c r="A825" s="1">
        <v>44860</v>
      </c>
      <c r="B825" t="s">
        <v>10193</v>
      </c>
      <c r="C825" t="s">
        <v>11049</v>
      </c>
      <c r="D825" t="s">
        <v>5912</v>
      </c>
      <c r="F825">
        <v>35.1</v>
      </c>
      <c r="G825">
        <v>0</v>
      </c>
      <c r="H825" t="s">
        <v>378</v>
      </c>
      <c r="I825" t="s">
        <v>1253</v>
      </c>
    </row>
    <row r="826" spans="1:11" x14ac:dyDescent="0.3">
      <c r="A826" s="1">
        <v>44861</v>
      </c>
      <c r="B826" t="s">
        <v>10193</v>
      </c>
      <c r="C826" t="s">
        <v>11050</v>
      </c>
      <c r="D826" t="s">
        <v>5860</v>
      </c>
      <c r="F826">
        <v>38.5</v>
      </c>
      <c r="G826">
        <v>0</v>
      </c>
      <c r="H826" t="s">
        <v>378</v>
      </c>
      <c r="I826" t="s">
        <v>1253</v>
      </c>
    </row>
    <row r="827" spans="1:11" x14ac:dyDescent="0.3">
      <c r="A827" s="1">
        <v>44862</v>
      </c>
      <c r="B827" t="s">
        <v>10193</v>
      </c>
      <c r="C827" t="s">
        <v>11051</v>
      </c>
      <c r="D827" t="s">
        <v>8581</v>
      </c>
      <c r="F827">
        <v>29.9</v>
      </c>
      <c r="G827">
        <v>0</v>
      </c>
      <c r="H827" t="s">
        <v>998</v>
      </c>
      <c r="I827" t="s">
        <v>15</v>
      </c>
      <c r="J827" s="1">
        <v>44862</v>
      </c>
      <c r="K827">
        <v>8709</v>
      </c>
    </row>
    <row r="828" spans="1:11" x14ac:dyDescent="0.3">
      <c r="A828" s="1">
        <v>44862</v>
      </c>
      <c r="B828" t="s">
        <v>10193</v>
      </c>
      <c r="C828" t="s">
        <v>11052</v>
      </c>
      <c r="D828" t="s">
        <v>8581</v>
      </c>
      <c r="F828">
        <v>29.5</v>
      </c>
      <c r="G828">
        <v>0</v>
      </c>
      <c r="H828" t="s">
        <v>998</v>
      </c>
      <c r="I828" t="s">
        <v>15</v>
      </c>
      <c r="J828" s="1">
        <v>44862</v>
      </c>
      <c r="K828">
        <v>8710</v>
      </c>
    </row>
    <row r="829" spans="1:11" x14ac:dyDescent="0.3">
      <c r="A829" s="1">
        <v>44862</v>
      </c>
      <c r="B829" t="s">
        <v>10193</v>
      </c>
      <c r="C829" t="s">
        <v>11053</v>
      </c>
      <c r="D829" t="s">
        <v>8105</v>
      </c>
      <c r="F829">
        <v>20.3</v>
      </c>
      <c r="G829">
        <v>0</v>
      </c>
      <c r="H829" t="s">
        <v>8106</v>
      </c>
      <c r="I829" t="s">
        <v>15</v>
      </c>
      <c r="J829" s="1">
        <v>44862</v>
      </c>
      <c r="K829">
        <v>8704</v>
      </c>
    </row>
    <row r="830" spans="1:11" x14ac:dyDescent="0.3">
      <c r="A830" s="1">
        <v>44862</v>
      </c>
      <c r="B830" t="s">
        <v>10193</v>
      </c>
      <c r="C830" t="s">
        <v>11054</v>
      </c>
      <c r="D830" t="s">
        <v>8105</v>
      </c>
      <c r="F830">
        <v>33</v>
      </c>
      <c r="G830">
        <v>0</v>
      </c>
      <c r="H830" t="s">
        <v>8106</v>
      </c>
      <c r="I830" t="s">
        <v>15</v>
      </c>
      <c r="J830" s="1">
        <v>44862</v>
      </c>
      <c r="K830">
        <v>8704</v>
      </c>
    </row>
    <row r="831" spans="1:11" x14ac:dyDescent="0.3">
      <c r="A831" s="1">
        <v>44862</v>
      </c>
      <c r="B831" t="s">
        <v>10193</v>
      </c>
      <c r="C831" t="s">
        <v>11055</v>
      </c>
      <c r="D831" t="s">
        <v>8105</v>
      </c>
      <c r="F831">
        <v>21.3</v>
      </c>
      <c r="G831">
        <v>0</v>
      </c>
      <c r="H831" t="s">
        <v>8106</v>
      </c>
      <c r="I831" t="s">
        <v>15</v>
      </c>
      <c r="J831" s="1">
        <v>44862</v>
      </c>
      <c r="K831">
        <v>8704</v>
      </c>
    </row>
    <row r="832" spans="1:11" x14ac:dyDescent="0.3">
      <c r="A832" s="1">
        <v>44862</v>
      </c>
      <c r="B832" t="s">
        <v>10193</v>
      </c>
      <c r="C832" t="s">
        <v>11056</v>
      </c>
      <c r="D832" t="s">
        <v>8105</v>
      </c>
      <c r="F832">
        <v>34</v>
      </c>
      <c r="G832">
        <v>0</v>
      </c>
      <c r="H832" t="s">
        <v>8106</v>
      </c>
      <c r="I832" t="s">
        <v>15</v>
      </c>
      <c r="J832" s="1">
        <v>44862</v>
      </c>
      <c r="K832">
        <v>8704</v>
      </c>
    </row>
    <row r="833" spans="1:11" x14ac:dyDescent="0.3">
      <c r="A833" s="1">
        <v>44863</v>
      </c>
      <c r="B833" t="s">
        <v>10193</v>
      </c>
      <c r="C833" t="s">
        <v>11057</v>
      </c>
      <c r="D833" t="s">
        <v>8581</v>
      </c>
      <c r="F833">
        <v>30.2</v>
      </c>
      <c r="G833">
        <v>0</v>
      </c>
      <c r="H833" t="s">
        <v>998</v>
      </c>
      <c r="I833" t="s">
        <v>15</v>
      </c>
      <c r="J833" s="1">
        <v>44865</v>
      </c>
      <c r="K833">
        <v>8716</v>
      </c>
    </row>
    <row r="834" spans="1:11" x14ac:dyDescent="0.3">
      <c r="A834" s="1">
        <v>44863</v>
      </c>
      <c r="B834" t="s">
        <v>10193</v>
      </c>
      <c r="C834" t="s">
        <v>11058</v>
      </c>
      <c r="D834" t="s">
        <v>8581</v>
      </c>
      <c r="F834">
        <v>33.799999999999997</v>
      </c>
      <c r="G834">
        <v>0</v>
      </c>
      <c r="H834" t="s">
        <v>998</v>
      </c>
      <c r="I834" t="s">
        <v>15</v>
      </c>
      <c r="J834" s="1">
        <v>44865</v>
      </c>
      <c r="K834">
        <v>8716</v>
      </c>
    </row>
    <row r="835" spans="1:11" x14ac:dyDescent="0.3">
      <c r="A835" s="1">
        <v>44863</v>
      </c>
      <c r="B835" t="s">
        <v>10193</v>
      </c>
      <c r="C835" t="s">
        <v>11059</v>
      </c>
      <c r="D835" t="s">
        <v>8581</v>
      </c>
      <c r="F835">
        <v>44.2</v>
      </c>
      <c r="G835">
        <v>0</v>
      </c>
      <c r="H835" t="s">
        <v>998</v>
      </c>
      <c r="I835" t="s">
        <v>15</v>
      </c>
      <c r="J835" s="1">
        <v>44865</v>
      </c>
      <c r="K835">
        <v>8716</v>
      </c>
    </row>
    <row r="836" spans="1:11" x14ac:dyDescent="0.3">
      <c r="A836" s="1">
        <v>44863</v>
      </c>
      <c r="B836" t="s">
        <v>10193</v>
      </c>
      <c r="C836" t="s">
        <v>11060</v>
      </c>
      <c r="D836" t="s">
        <v>8581</v>
      </c>
      <c r="F836">
        <v>34.200000000000003</v>
      </c>
      <c r="G836">
        <v>0</v>
      </c>
      <c r="H836" t="s">
        <v>998</v>
      </c>
      <c r="I836" t="s">
        <v>15</v>
      </c>
      <c r="J836" s="1">
        <v>44865</v>
      </c>
      <c r="K836">
        <v>8716</v>
      </c>
    </row>
    <row r="837" spans="1:11" x14ac:dyDescent="0.3">
      <c r="A837" s="1">
        <v>44863</v>
      </c>
      <c r="B837" t="s">
        <v>10193</v>
      </c>
      <c r="C837" t="s">
        <v>11061</v>
      </c>
      <c r="D837" t="s">
        <v>5643</v>
      </c>
      <c r="F837">
        <v>28</v>
      </c>
      <c r="G837">
        <v>0</v>
      </c>
      <c r="H837" t="s">
        <v>178</v>
      </c>
      <c r="I837" t="s">
        <v>15</v>
      </c>
      <c r="J837" s="1">
        <v>44863</v>
      </c>
      <c r="K837">
        <v>8715</v>
      </c>
    </row>
    <row r="838" spans="1:11" x14ac:dyDescent="0.3">
      <c r="A838" s="1">
        <v>44863</v>
      </c>
      <c r="B838" t="s">
        <v>10193</v>
      </c>
      <c r="C838" t="s">
        <v>11062</v>
      </c>
      <c r="D838" t="s">
        <v>5643</v>
      </c>
      <c r="F838">
        <v>34.6</v>
      </c>
      <c r="G838">
        <v>0</v>
      </c>
      <c r="H838" t="s">
        <v>178</v>
      </c>
      <c r="I838" t="s">
        <v>15</v>
      </c>
      <c r="J838" s="1">
        <v>44863</v>
      </c>
      <c r="K838">
        <v>8715</v>
      </c>
    </row>
    <row r="839" spans="1:11" x14ac:dyDescent="0.3">
      <c r="A839" s="1">
        <v>44865</v>
      </c>
      <c r="B839" t="s">
        <v>10193</v>
      </c>
      <c r="C839" t="s">
        <v>11063</v>
      </c>
      <c r="D839" t="s">
        <v>5643</v>
      </c>
      <c r="F839">
        <v>21.1</v>
      </c>
      <c r="G839">
        <v>0</v>
      </c>
      <c r="H839" t="s">
        <v>178</v>
      </c>
      <c r="I839" t="s">
        <v>15</v>
      </c>
    </row>
    <row r="840" spans="1:11" x14ac:dyDescent="0.3">
      <c r="A840" s="1">
        <v>44865</v>
      </c>
      <c r="B840" t="s">
        <v>10193</v>
      </c>
      <c r="C840" t="s">
        <v>11064</v>
      </c>
      <c r="D840" t="s">
        <v>5643</v>
      </c>
      <c r="F840">
        <v>34.1</v>
      </c>
      <c r="G840">
        <v>0</v>
      </c>
      <c r="H840" t="s">
        <v>178</v>
      </c>
      <c r="I840" t="s">
        <v>15</v>
      </c>
    </row>
    <row r="841" spans="1:11" x14ac:dyDescent="0.3">
      <c r="A841" s="1">
        <v>44865</v>
      </c>
      <c r="B841" t="s">
        <v>10193</v>
      </c>
      <c r="C841" t="s">
        <v>11065</v>
      </c>
      <c r="D841" t="s">
        <v>5643</v>
      </c>
      <c r="F841">
        <v>60</v>
      </c>
      <c r="G841">
        <v>0</v>
      </c>
      <c r="H841" t="s">
        <v>178</v>
      </c>
      <c r="I841" t="s">
        <v>15</v>
      </c>
    </row>
    <row r="842" spans="1:11" x14ac:dyDescent="0.3">
      <c r="A842" s="1">
        <v>44866</v>
      </c>
      <c r="B842" t="s">
        <v>10193</v>
      </c>
      <c r="C842" t="s">
        <v>11066</v>
      </c>
      <c r="D842" t="s">
        <v>6308</v>
      </c>
      <c r="F842">
        <v>74.2</v>
      </c>
      <c r="G842">
        <v>0</v>
      </c>
      <c r="H842" t="s">
        <v>178</v>
      </c>
      <c r="I842" t="s">
        <v>15</v>
      </c>
    </row>
    <row r="843" spans="1:11" x14ac:dyDescent="0.3">
      <c r="A843" s="1">
        <v>44866</v>
      </c>
      <c r="B843" t="s">
        <v>10193</v>
      </c>
      <c r="C843" t="s">
        <v>11067</v>
      </c>
      <c r="D843" t="s">
        <v>6308</v>
      </c>
      <c r="F843">
        <v>46.2</v>
      </c>
      <c r="G843">
        <v>0</v>
      </c>
      <c r="H843" t="s">
        <v>178</v>
      </c>
      <c r="I843" t="s">
        <v>15</v>
      </c>
    </row>
    <row r="844" spans="1:11" x14ac:dyDescent="0.3">
      <c r="A844" s="1">
        <v>44867</v>
      </c>
      <c r="B844" t="s">
        <v>10193</v>
      </c>
      <c r="C844" t="s">
        <v>11068</v>
      </c>
      <c r="D844" t="s">
        <v>5648</v>
      </c>
      <c r="F844">
        <v>25.3</v>
      </c>
      <c r="G844">
        <v>0</v>
      </c>
      <c r="H844" t="s">
        <v>798</v>
      </c>
      <c r="I844" t="s">
        <v>1253</v>
      </c>
    </row>
    <row r="845" spans="1:11" x14ac:dyDescent="0.3">
      <c r="A845" s="1">
        <v>44867</v>
      </c>
      <c r="B845" t="s">
        <v>10193</v>
      </c>
      <c r="C845" t="s">
        <v>11069</v>
      </c>
      <c r="D845" t="s">
        <v>5648</v>
      </c>
      <c r="F845">
        <v>24.7</v>
      </c>
      <c r="G845">
        <v>0</v>
      </c>
      <c r="H845" t="s">
        <v>798</v>
      </c>
      <c r="I845" t="s">
        <v>1253</v>
      </c>
    </row>
    <row r="846" spans="1:11" x14ac:dyDescent="0.3">
      <c r="A846" s="1">
        <v>44867</v>
      </c>
      <c r="B846" t="s">
        <v>10193</v>
      </c>
      <c r="C846" t="s">
        <v>11070</v>
      </c>
      <c r="D846" t="s">
        <v>5648</v>
      </c>
      <c r="F846">
        <v>27.6</v>
      </c>
      <c r="G846">
        <v>0</v>
      </c>
      <c r="H846" t="s">
        <v>798</v>
      </c>
      <c r="I846" t="s">
        <v>1253</v>
      </c>
    </row>
    <row r="847" spans="1:11" x14ac:dyDescent="0.3">
      <c r="A847" s="1">
        <v>44867</v>
      </c>
      <c r="B847" t="s">
        <v>10193</v>
      </c>
      <c r="C847" t="s">
        <v>11071</v>
      </c>
      <c r="D847" t="s">
        <v>5648</v>
      </c>
      <c r="F847">
        <v>25.4</v>
      </c>
      <c r="G847">
        <v>0</v>
      </c>
      <c r="H847" t="s">
        <v>798</v>
      </c>
      <c r="I847" t="s">
        <v>1253</v>
      </c>
    </row>
    <row r="848" spans="1:11" x14ac:dyDescent="0.3">
      <c r="A848" s="1">
        <v>44867</v>
      </c>
      <c r="B848" t="s">
        <v>10193</v>
      </c>
      <c r="C848" t="s">
        <v>11072</v>
      </c>
      <c r="D848" t="s">
        <v>5648</v>
      </c>
      <c r="F848">
        <v>24.8</v>
      </c>
      <c r="G848">
        <v>0</v>
      </c>
      <c r="H848" t="s">
        <v>798</v>
      </c>
      <c r="I848" t="s">
        <v>1253</v>
      </c>
    </row>
    <row r="849" spans="1:9" x14ac:dyDescent="0.3">
      <c r="A849" s="1">
        <v>44867</v>
      </c>
      <c r="B849" t="s">
        <v>10193</v>
      </c>
      <c r="C849" t="s">
        <v>11073</v>
      </c>
      <c r="D849" t="s">
        <v>5632</v>
      </c>
      <c r="F849">
        <v>71.5</v>
      </c>
      <c r="G849">
        <v>0</v>
      </c>
      <c r="H849" t="s">
        <v>178</v>
      </c>
      <c r="I849" t="s">
        <v>15</v>
      </c>
    </row>
    <row r="850" spans="1:9" x14ac:dyDescent="0.3">
      <c r="A850" s="1">
        <v>44868</v>
      </c>
      <c r="B850" t="s">
        <v>10193</v>
      </c>
      <c r="C850" t="s">
        <v>11074</v>
      </c>
      <c r="D850" t="s">
        <v>5864</v>
      </c>
      <c r="F850">
        <v>29.1</v>
      </c>
      <c r="G850">
        <v>0</v>
      </c>
      <c r="H850" t="s">
        <v>2393</v>
      </c>
      <c r="I850" t="s">
        <v>1253</v>
      </c>
    </row>
    <row r="851" spans="1:9" x14ac:dyDescent="0.3">
      <c r="A851" s="1">
        <v>44868</v>
      </c>
      <c r="B851" t="s">
        <v>10193</v>
      </c>
      <c r="C851" t="s">
        <v>11075</v>
      </c>
      <c r="D851" t="s">
        <v>5864</v>
      </c>
      <c r="F851">
        <v>32</v>
      </c>
      <c r="G851">
        <v>0</v>
      </c>
      <c r="H851" t="s">
        <v>2393</v>
      </c>
      <c r="I851" t="s">
        <v>1253</v>
      </c>
    </row>
    <row r="852" spans="1:9" x14ac:dyDescent="0.3">
      <c r="A852" s="1">
        <v>44868</v>
      </c>
      <c r="B852" t="s">
        <v>10193</v>
      </c>
      <c r="C852" t="s">
        <v>11076</v>
      </c>
      <c r="D852" t="s">
        <v>5864</v>
      </c>
      <c r="F852">
        <v>31</v>
      </c>
      <c r="G852">
        <v>0</v>
      </c>
      <c r="H852" t="s">
        <v>2393</v>
      </c>
      <c r="I852" t="s">
        <v>1253</v>
      </c>
    </row>
    <row r="853" spans="1:9" x14ac:dyDescent="0.3">
      <c r="A853" s="1">
        <v>44868</v>
      </c>
      <c r="B853" t="s">
        <v>10193</v>
      </c>
      <c r="C853" t="s">
        <v>11077</v>
      </c>
      <c r="D853" t="s">
        <v>5864</v>
      </c>
      <c r="F853">
        <v>25.9</v>
      </c>
      <c r="G853">
        <v>0</v>
      </c>
      <c r="H853" t="s">
        <v>2393</v>
      </c>
      <c r="I853" t="s">
        <v>1253</v>
      </c>
    </row>
    <row r="854" spans="1:9" x14ac:dyDescent="0.3">
      <c r="A854" s="1">
        <v>44868</v>
      </c>
      <c r="B854" t="s">
        <v>10193</v>
      </c>
      <c r="C854" t="s">
        <v>11078</v>
      </c>
      <c r="D854" t="s">
        <v>5864</v>
      </c>
      <c r="F854">
        <v>24.7</v>
      </c>
      <c r="G854">
        <v>0</v>
      </c>
      <c r="H854" t="s">
        <v>2393</v>
      </c>
      <c r="I854" t="s">
        <v>1253</v>
      </c>
    </row>
    <row r="855" spans="1:9" x14ac:dyDescent="0.3">
      <c r="A855" s="1">
        <v>44868</v>
      </c>
      <c r="B855" t="s">
        <v>10193</v>
      </c>
      <c r="C855" t="s">
        <v>11079</v>
      </c>
      <c r="D855" t="s">
        <v>5648</v>
      </c>
      <c r="F855">
        <v>25</v>
      </c>
      <c r="G855">
        <v>0</v>
      </c>
      <c r="H855" t="s">
        <v>798</v>
      </c>
      <c r="I855" t="s">
        <v>1253</v>
      </c>
    </row>
    <row r="856" spans="1:9" x14ac:dyDescent="0.3">
      <c r="A856" s="1">
        <v>44868</v>
      </c>
      <c r="B856" t="s">
        <v>10193</v>
      </c>
      <c r="C856" t="s">
        <v>11080</v>
      </c>
      <c r="D856" t="s">
        <v>5648</v>
      </c>
      <c r="F856">
        <v>23.7</v>
      </c>
      <c r="G856">
        <v>0</v>
      </c>
      <c r="H856" t="s">
        <v>798</v>
      </c>
      <c r="I856" t="s">
        <v>1253</v>
      </c>
    </row>
    <row r="857" spans="1:9" x14ac:dyDescent="0.3">
      <c r="A857" s="1">
        <v>44868</v>
      </c>
      <c r="B857" t="s">
        <v>10193</v>
      </c>
      <c r="C857" t="s">
        <v>11081</v>
      </c>
      <c r="D857" t="s">
        <v>5648</v>
      </c>
      <c r="F857">
        <v>25.6</v>
      </c>
      <c r="G857">
        <v>0</v>
      </c>
      <c r="H857" t="s">
        <v>798</v>
      </c>
      <c r="I857" t="s">
        <v>1253</v>
      </c>
    </row>
    <row r="858" spans="1:9" x14ac:dyDescent="0.3">
      <c r="A858" s="1">
        <v>44868</v>
      </c>
      <c r="B858" t="s">
        <v>10193</v>
      </c>
      <c r="C858" t="s">
        <v>11082</v>
      </c>
      <c r="D858" t="s">
        <v>5648</v>
      </c>
      <c r="F858">
        <v>23.5</v>
      </c>
      <c r="G858">
        <v>0</v>
      </c>
      <c r="H858" t="s">
        <v>798</v>
      </c>
      <c r="I858" t="s">
        <v>1253</v>
      </c>
    </row>
    <row r="859" spans="1:9" x14ac:dyDescent="0.3">
      <c r="A859" s="1">
        <v>44868</v>
      </c>
      <c r="B859" t="s">
        <v>10193</v>
      </c>
      <c r="C859" t="s">
        <v>11083</v>
      </c>
      <c r="D859" t="s">
        <v>5648</v>
      </c>
      <c r="F859">
        <v>21.1</v>
      </c>
      <c r="G859">
        <v>0</v>
      </c>
      <c r="H859" t="s">
        <v>798</v>
      </c>
      <c r="I859" t="s">
        <v>1253</v>
      </c>
    </row>
    <row r="860" spans="1:9" x14ac:dyDescent="0.3">
      <c r="A860" s="1">
        <v>44869</v>
      </c>
      <c r="B860" t="s">
        <v>10193</v>
      </c>
      <c r="C860" t="s">
        <v>11084</v>
      </c>
      <c r="D860" t="s">
        <v>11085</v>
      </c>
      <c r="F860">
        <v>25.5</v>
      </c>
      <c r="G860">
        <v>0</v>
      </c>
      <c r="H860" t="s">
        <v>802</v>
      </c>
      <c r="I860" t="s">
        <v>1253</v>
      </c>
    </row>
    <row r="861" spans="1:9" x14ac:dyDescent="0.3">
      <c r="A861" s="1">
        <v>44869</v>
      </c>
      <c r="B861" t="s">
        <v>10193</v>
      </c>
      <c r="C861" t="s">
        <v>11086</v>
      </c>
      <c r="D861" t="s">
        <v>11085</v>
      </c>
      <c r="F861">
        <v>25</v>
      </c>
      <c r="G861">
        <v>0</v>
      </c>
      <c r="H861" t="s">
        <v>802</v>
      </c>
      <c r="I861" t="s">
        <v>1253</v>
      </c>
    </row>
    <row r="862" spans="1:9" x14ac:dyDescent="0.3">
      <c r="A862" s="1">
        <v>44869</v>
      </c>
      <c r="B862" t="s">
        <v>10193</v>
      </c>
      <c r="C862" t="s">
        <v>11087</v>
      </c>
      <c r="D862" t="s">
        <v>6511</v>
      </c>
      <c r="F862">
        <v>30</v>
      </c>
      <c r="G862">
        <v>0</v>
      </c>
      <c r="H862" t="s">
        <v>1024</v>
      </c>
      <c r="I862" t="s">
        <v>1253</v>
      </c>
    </row>
    <row r="863" spans="1:9" x14ac:dyDescent="0.3">
      <c r="A863" s="1">
        <v>44869</v>
      </c>
      <c r="B863" t="s">
        <v>10193</v>
      </c>
      <c r="C863" t="s">
        <v>11088</v>
      </c>
      <c r="D863" t="s">
        <v>6511</v>
      </c>
      <c r="F863">
        <v>23.9</v>
      </c>
      <c r="G863">
        <v>0</v>
      </c>
      <c r="H863" t="s">
        <v>1024</v>
      </c>
      <c r="I863" t="s">
        <v>1253</v>
      </c>
    </row>
    <row r="864" spans="1:9" x14ac:dyDescent="0.3">
      <c r="A864" s="1">
        <v>44869</v>
      </c>
      <c r="B864" t="s">
        <v>10193</v>
      </c>
      <c r="C864" t="s">
        <v>11089</v>
      </c>
      <c r="D864" t="s">
        <v>8699</v>
      </c>
      <c r="F864">
        <v>44.3</v>
      </c>
      <c r="G864">
        <v>0</v>
      </c>
      <c r="H864" t="s">
        <v>802</v>
      </c>
      <c r="I864" t="s">
        <v>1253</v>
      </c>
    </row>
    <row r="865" spans="1:9" x14ac:dyDescent="0.3">
      <c r="A865" s="1">
        <v>44869</v>
      </c>
      <c r="B865" t="s">
        <v>10193</v>
      </c>
      <c r="C865" t="s">
        <v>11090</v>
      </c>
      <c r="D865" t="s">
        <v>8699</v>
      </c>
      <c r="F865">
        <v>33.9</v>
      </c>
      <c r="G865">
        <v>0</v>
      </c>
      <c r="H865" t="s">
        <v>802</v>
      </c>
      <c r="I865" t="s">
        <v>1253</v>
      </c>
    </row>
    <row r="866" spans="1:9" x14ac:dyDescent="0.3">
      <c r="A866" s="1">
        <v>44869</v>
      </c>
      <c r="B866" t="s">
        <v>10193</v>
      </c>
      <c r="C866" t="s">
        <v>11091</v>
      </c>
      <c r="D866" t="s">
        <v>8699</v>
      </c>
      <c r="F866">
        <v>32.700000000000003</v>
      </c>
      <c r="G866">
        <v>0</v>
      </c>
      <c r="H866" t="s">
        <v>802</v>
      </c>
      <c r="I866" t="s">
        <v>1253</v>
      </c>
    </row>
    <row r="867" spans="1:9" x14ac:dyDescent="0.3">
      <c r="A867" s="1">
        <v>44870</v>
      </c>
      <c r="B867" t="s">
        <v>10193</v>
      </c>
      <c r="C867" t="s">
        <v>11092</v>
      </c>
      <c r="D867" t="s">
        <v>6765</v>
      </c>
      <c r="F867">
        <v>40.1</v>
      </c>
      <c r="G867">
        <v>0</v>
      </c>
      <c r="H867" t="s">
        <v>45</v>
      </c>
      <c r="I867" t="s">
        <v>1253</v>
      </c>
    </row>
    <row r="868" spans="1:9" x14ac:dyDescent="0.3">
      <c r="A868" s="1">
        <v>44870</v>
      </c>
      <c r="B868" t="s">
        <v>10193</v>
      </c>
      <c r="C868" t="s">
        <v>11093</v>
      </c>
      <c r="D868" t="s">
        <v>6765</v>
      </c>
      <c r="F868">
        <v>32.299999999999997</v>
      </c>
      <c r="G868">
        <v>0</v>
      </c>
      <c r="H868" t="s">
        <v>45</v>
      </c>
      <c r="I868" t="s">
        <v>1253</v>
      </c>
    </row>
    <row r="869" spans="1:9" x14ac:dyDescent="0.3">
      <c r="A869" s="1">
        <v>44870</v>
      </c>
      <c r="B869" t="s">
        <v>10193</v>
      </c>
      <c r="C869" t="s">
        <v>11094</v>
      </c>
      <c r="D869" t="s">
        <v>6768</v>
      </c>
      <c r="F869">
        <v>42.1</v>
      </c>
      <c r="G869">
        <v>0</v>
      </c>
      <c r="H869" t="s">
        <v>45</v>
      </c>
      <c r="I869" t="s">
        <v>1253</v>
      </c>
    </row>
    <row r="870" spans="1:9" x14ac:dyDescent="0.3">
      <c r="A870" s="1">
        <v>44870</v>
      </c>
      <c r="B870" t="s">
        <v>10193</v>
      </c>
      <c r="C870" t="s">
        <v>11095</v>
      </c>
      <c r="D870" t="s">
        <v>6768</v>
      </c>
      <c r="F870">
        <v>34.799999999999997</v>
      </c>
      <c r="G870">
        <v>0</v>
      </c>
      <c r="H870" t="s">
        <v>45</v>
      </c>
      <c r="I870" t="s">
        <v>1253</v>
      </c>
    </row>
    <row r="871" spans="1:9" x14ac:dyDescent="0.3">
      <c r="A871" s="1">
        <v>44870</v>
      </c>
      <c r="B871" t="s">
        <v>10193</v>
      </c>
      <c r="C871" t="s">
        <v>11096</v>
      </c>
      <c r="D871" t="s">
        <v>6768</v>
      </c>
      <c r="F871">
        <v>34.9</v>
      </c>
      <c r="G871">
        <v>0</v>
      </c>
      <c r="H871" t="s">
        <v>45</v>
      </c>
      <c r="I871" t="s">
        <v>1253</v>
      </c>
    </row>
    <row r="872" spans="1:9" x14ac:dyDescent="0.3">
      <c r="A872" s="1">
        <v>44872</v>
      </c>
      <c r="B872" t="s">
        <v>10193</v>
      </c>
      <c r="C872" t="s">
        <v>11097</v>
      </c>
      <c r="D872" t="s">
        <v>6762</v>
      </c>
      <c r="F872">
        <v>27</v>
      </c>
      <c r="G872">
        <v>0</v>
      </c>
      <c r="H872" t="s">
        <v>45</v>
      </c>
      <c r="I872" t="s">
        <v>1253</v>
      </c>
    </row>
    <row r="873" spans="1:9" x14ac:dyDescent="0.3">
      <c r="A873" s="1">
        <v>44872</v>
      </c>
      <c r="B873" t="s">
        <v>10193</v>
      </c>
      <c r="C873" t="s">
        <v>11098</v>
      </c>
      <c r="D873" t="s">
        <v>6762</v>
      </c>
      <c r="F873">
        <v>32.700000000000003</v>
      </c>
      <c r="G873">
        <v>0</v>
      </c>
      <c r="H873" t="s">
        <v>45</v>
      </c>
      <c r="I873" t="s">
        <v>1253</v>
      </c>
    </row>
    <row r="874" spans="1:9" x14ac:dyDescent="0.3">
      <c r="A874" s="1">
        <v>44872</v>
      </c>
      <c r="B874" t="s">
        <v>10193</v>
      </c>
      <c r="C874" t="s">
        <v>11099</v>
      </c>
      <c r="D874" t="s">
        <v>6762</v>
      </c>
      <c r="F874">
        <v>37.700000000000003</v>
      </c>
      <c r="G874">
        <v>0</v>
      </c>
      <c r="H874" t="s">
        <v>45</v>
      </c>
      <c r="I874" t="s">
        <v>1253</v>
      </c>
    </row>
    <row r="875" spans="1:9" x14ac:dyDescent="0.3">
      <c r="A875" s="1">
        <v>44872</v>
      </c>
      <c r="B875" t="s">
        <v>10193</v>
      </c>
      <c r="C875" t="s">
        <v>11100</v>
      </c>
      <c r="D875" t="s">
        <v>6765</v>
      </c>
      <c r="F875">
        <v>32.5</v>
      </c>
      <c r="G875">
        <v>0</v>
      </c>
      <c r="H875" t="s">
        <v>45</v>
      </c>
      <c r="I875" t="s">
        <v>1253</v>
      </c>
    </row>
    <row r="876" spans="1:9" x14ac:dyDescent="0.3">
      <c r="A876" s="1">
        <v>44872</v>
      </c>
      <c r="B876" t="s">
        <v>10193</v>
      </c>
      <c r="C876" t="s">
        <v>11101</v>
      </c>
      <c r="D876" t="s">
        <v>10993</v>
      </c>
      <c r="F876">
        <v>25</v>
      </c>
      <c r="G876">
        <v>0</v>
      </c>
      <c r="H876" t="s">
        <v>630</v>
      </c>
      <c r="I876" t="s">
        <v>15</v>
      </c>
    </row>
    <row r="877" spans="1:9" x14ac:dyDescent="0.3">
      <c r="A877" s="1">
        <v>44872</v>
      </c>
      <c r="B877" t="s">
        <v>10193</v>
      </c>
      <c r="C877" t="s">
        <v>11102</v>
      </c>
      <c r="D877" t="s">
        <v>10993</v>
      </c>
      <c r="F877">
        <v>17.399999999999999</v>
      </c>
      <c r="G877">
        <v>0</v>
      </c>
      <c r="H877" t="s">
        <v>630</v>
      </c>
      <c r="I877" t="s">
        <v>15</v>
      </c>
    </row>
    <row r="878" spans="1:9" x14ac:dyDescent="0.3">
      <c r="A878" s="1">
        <v>44873</v>
      </c>
      <c r="B878" t="s">
        <v>10193</v>
      </c>
      <c r="C878" t="s">
        <v>11103</v>
      </c>
      <c r="D878" t="s">
        <v>5957</v>
      </c>
      <c r="F878">
        <v>35.200000000000003</v>
      </c>
      <c r="G878">
        <v>0</v>
      </c>
      <c r="H878" t="s">
        <v>630</v>
      </c>
      <c r="I878" t="s">
        <v>1253</v>
      </c>
    </row>
    <row r="879" spans="1:9" x14ac:dyDescent="0.3">
      <c r="A879" s="1">
        <v>44873</v>
      </c>
      <c r="B879" t="s">
        <v>10193</v>
      </c>
      <c r="C879" t="s">
        <v>11104</v>
      </c>
      <c r="D879" t="s">
        <v>10993</v>
      </c>
      <c r="F879">
        <v>29</v>
      </c>
      <c r="G879">
        <v>0</v>
      </c>
      <c r="H879" t="s">
        <v>630</v>
      </c>
      <c r="I879" t="s">
        <v>15</v>
      </c>
    </row>
    <row r="880" spans="1:9" x14ac:dyDescent="0.3">
      <c r="A880" s="1">
        <v>44873</v>
      </c>
      <c r="B880" t="s">
        <v>10193</v>
      </c>
      <c r="C880" t="s">
        <v>11105</v>
      </c>
      <c r="D880" t="s">
        <v>10993</v>
      </c>
      <c r="F880">
        <v>28</v>
      </c>
      <c r="G880">
        <v>0</v>
      </c>
      <c r="H880" t="s">
        <v>630</v>
      </c>
      <c r="I880" t="s">
        <v>15</v>
      </c>
    </row>
    <row r="881" spans="1:9" x14ac:dyDescent="0.3">
      <c r="A881" s="1">
        <v>44874</v>
      </c>
      <c r="B881" t="s">
        <v>10193</v>
      </c>
      <c r="C881" t="s">
        <v>11106</v>
      </c>
      <c r="D881" t="s">
        <v>5834</v>
      </c>
      <c r="F881">
        <v>26</v>
      </c>
      <c r="G881">
        <v>0</v>
      </c>
      <c r="H881" t="s">
        <v>1691</v>
      </c>
      <c r="I881" t="s">
        <v>1253</v>
      </c>
    </row>
    <row r="882" spans="1:9" x14ac:dyDescent="0.3">
      <c r="A882" s="1">
        <v>44874</v>
      </c>
      <c r="B882" t="s">
        <v>10193</v>
      </c>
      <c r="C882" t="s">
        <v>11107</v>
      </c>
      <c r="D882" t="s">
        <v>5834</v>
      </c>
      <c r="F882">
        <v>29.2</v>
      </c>
      <c r="G882">
        <v>0</v>
      </c>
      <c r="H882" t="s">
        <v>1691</v>
      </c>
      <c r="I882" t="s">
        <v>1253</v>
      </c>
    </row>
    <row r="883" spans="1:9" x14ac:dyDescent="0.3">
      <c r="A883" s="1">
        <v>44874</v>
      </c>
      <c r="B883" t="s">
        <v>10193</v>
      </c>
      <c r="C883" t="s">
        <v>11108</v>
      </c>
      <c r="D883" t="s">
        <v>5834</v>
      </c>
      <c r="F883">
        <v>27.2</v>
      </c>
      <c r="G883">
        <v>0</v>
      </c>
      <c r="H883" t="s">
        <v>1691</v>
      </c>
      <c r="I883" t="s">
        <v>1253</v>
      </c>
    </row>
    <row r="884" spans="1:9" x14ac:dyDescent="0.3">
      <c r="A884" s="1">
        <v>44874</v>
      </c>
      <c r="B884" t="s">
        <v>10193</v>
      </c>
      <c r="C884" t="s">
        <v>11109</v>
      </c>
      <c r="D884" t="s">
        <v>5834</v>
      </c>
      <c r="F884">
        <v>30.4</v>
      </c>
      <c r="G884">
        <v>0</v>
      </c>
      <c r="H884" t="s">
        <v>1691</v>
      </c>
      <c r="I884" t="s">
        <v>1253</v>
      </c>
    </row>
    <row r="885" spans="1:9" x14ac:dyDescent="0.3">
      <c r="A885" s="1">
        <v>44874</v>
      </c>
      <c r="B885" t="s">
        <v>10193</v>
      </c>
      <c r="C885" t="s">
        <v>11110</v>
      </c>
      <c r="D885" t="s">
        <v>5834</v>
      </c>
      <c r="F885">
        <v>30.1</v>
      </c>
      <c r="G885">
        <v>0</v>
      </c>
      <c r="H885" t="s">
        <v>1691</v>
      </c>
      <c r="I885" t="s">
        <v>1253</v>
      </c>
    </row>
    <row r="886" spans="1:9" x14ac:dyDescent="0.3">
      <c r="A886" s="1">
        <v>44874</v>
      </c>
      <c r="B886" t="s">
        <v>10193</v>
      </c>
      <c r="C886" t="s">
        <v>11111</v>
      </c>
      <c r="D886" t="s">
        <v>5834</v>
      </c>
      <c r="F886">
        <v>31</v>
      </c>
      <c r="G886">
        <v>0</v>
      </c>
      <c r="H886" t="s">
        <v>1691</v>
      </c>
      <c r="I886" t="s">
        <v>1253</v>
      </c>
    </row>
    <row r="887" spans="1:9" x14ac:dyDescent="0.3">
      <c r="A887" s="1">
        <v>44874</v>
      </c>
      <c r="B887" t="s">
        <v>10193</v>
      </c>
      <c r="C887" t="s">
        <v>11112</v>
      </c>
      <c r="D887" t="s">
        <v>5957</v>
      </c>
      <c r="F887">
        <v>37</v>
      </c>
      <c r="G887">
        <v>0</v>
      </c>
      <c r="H887" t="s">
        <v>630</v>
      </c>
      <c r="I887" t="s">
        <v>1253</v>
      </c>
    </row>
    <row r="888" spans="1:9" x14ac:dyDescent="0.3">
      <c r="A888" s="1">
        <v>44874</v>
      </c>
      <c r="B888" t="s">
        <v>10193</v>
      </c>
      <c r="C888" t="s">
        <v>11113</v>
      </c>
      <c r="D888" t="s">
        <v>5957</v>
      </c>
      <c r="F888">
        <v>33.299999999999997</v>
      </c>
      <c r="G888">
        <v>0</v>
      </c>
      <c r="H888" t="s">
        <v>630</v>
      </c>
      <c r="I888" t="s">
        <v>1253</v>
      </c>
    </row>
    <row r="889" spans="1:9" x14ac:dyDescent="0.3">
      <c r="A889" s="1">
        <v>44874</v>
      </c>
      <c r="B889" t="s">
        <v>10193</v>
      </c>
      <c r="C889" t="s">
        <v>11114</v>
      </c>
      <c r="D889" t="s">
        <v>5957</v>
      </c>
      <c r="F889">
        <v>17.5</v>
      </c>
      <c r="G889">
        <v>0</v>
      </c>
      <c r="H889" t="s">
        <v>630</v>
      </c>
      <c r="I889" t="s">
        <v>1253</v>
      </c>
    </row>
    <row r="890" spans="1:9" x14ac:dyDescent="0.3">
      <c r="A890" s="1">
        <v>44874</v>
      </c>
      <c r="B890" t="s">
        <v>10193</v>
      </c>
      <c r="C890" t="s">
        <v>11115</v>
      </c>
      <c r="D890" t="s">
        <v>5957</v>
      </c>
      <c r="F890">
        <v>22.1</v>
      </c>
      <c r="G890">
        <v>0</v>
      </c>
      <c r="H890" t="s">
        <v>630</v>
      </c>
      <c r="I890" t="s">
        <v>1253</v>
      </c>
    </row>
    <row r="891" spans="1:9" x14ac:dyDescent="0.3">
      <c r="A891" s="1">
        <v>44874</v>
      </c>
      <c r="B891" t="s">
        <v>10193</v>
      </c>
      <c r="C891" t="s">
        <v>11116</v>
      </c>
      <c r="D891" t="s">
        <v>5957</v>
      </c>
      <c r="F891">
        <v>22</v>
      </c>
      <c r="G891">
        <v>0</v>
      </c>
      <c r="H891" t="s">
        <v>630</v>
      </c>
      <c r="I891" t="s">
        <v>1253</v>
      </c>
    </row>
    <row r="892" spans="1:9" x14ac:dyDescent="0.3">
      <c r="A892" s="1">
        <v>44876</v>
      </c>
      <c r="B892" t="s">
        <v>10193</v>
      </c>
      <c r="C892" t="s">
        <v>11117</v>
      </c>
      <c r="D892" t="s">
        <v>521</v>
      </c>
      <c r="F892">
        <v>43.3</v>
      </c>
      <c r="G892">
        <v>0</v>
      </c>
      <c r="H892" t="s">
        <v>2078</v>
      </c>
      <c r="I892" t="s">
        <v>1253</v>
      </c>
    </row>
    <row r="893" spans="1:9" x14ac:dyDescent="0.3">
      <c r="A893" s="1">
        <v>44876</v>
      </c>
      <c r="B893" t="s">
        <v>10193</v>
      </c>
      <c r="C893" t="s">
        <v>11118</v>
      </c>
      <c r="D893" t="s">
        <v>521</v>
      </c>
      <c r="F893">
        <v>33.4</v>
      </c>
      <c r="G893">
        <v>0</v>
      </c>
      <c r="H893" t="s">
        <v>2078</v>
      </c>
      <c r="I893" t="s">
        <v>1253</v>
      </c>
    </row>
    <row r="894" spans="1:9" x14ac:dyDescent="0.3">
      <c r="A894" s="1">
        <v>44876</v>
      </c>
      <c r="B894" t="s">
        <v>10193</v>
      </c>
      <c r="C894" t="s">
        <v>11119</v>
      </c>
      <c r="D894" t="s">
        <v>521</v>
      </c>
      <c r="F894">
        <v>30.3</v>
      </c>
      <c r="G894">
        <v>0</v>
      </c>
      <c r="H894" t="s">
        <v>2078</v>
      </c>
      <c r="I894" t="s">
        <v>1253</v>
      </c>
    </row>
    <row r="895" spans="1:9" x14ac:dyDescent="0.3">
      <c r="A895" s="1">
        <v>44876</v>
      </c>
      <c r="B895" t="s">
        <v>10193</v>
      </c>
      <c r="C895" t="s">
        <v>11120</v>
      </c>
      <c r="D895" t="s">
        <v>521</v>
      </c>
      <c r="F895">
        <v>33.5</v>
      </c>
      <c r="G895">
        <v>0</v>
      </c>
      <c r="H895" t="s">
        <v>2078</v>
      </c>
      <c r="I895" t="s">
        <v>1253</v>
      </c>
    </row>
    <row r="896" spans="1:9" x14ac:dyDescent="0.3">
      <c r="A896" s="1">
        <v>44876</v>
      </c>
      <c r="B896" t="s">
        <v>10193</v>
      </c>
      <c r="C896" t="s">
        <v>11121</v>
      </c>
      <c r="D896" t="s">
        <v>521</v>
      </c>
      <c r="F896">
        <v>28.3</v>
      </c>
      <c r="G896">
        <v>0</v>
      </c>
      <c r="H896" t="s">
        <v>2078</v>
      </c>
      <c r="I896" t="s">
        <v>1253</v>
      </c>
    </row>
    <row r="897" spans="1:11" x14ac:dyDescent="0.3">
      <c r="A897" s="1">
        <v>44877</v>
      </c>
      <c r="B897" t="s">
        <v>10193</v>
      </c>
      <c r="C897" t="s">
        <v>11122</v>
      </c>
      <c r="D897" t="s">
        <v>8782</v>
      </c>
      <c r="F897">
        <v>25.2</v>
      </c>
      <c r="G897">
        <v>0</v>
      </c>
      <c r="H897" t="s">
        <v>4048</v>
      </c>
      <c r="I897" t="s">
        <v>1253</v>
      </c>
    </row>
    <row r="898" spans="1:11" x14ac:dyDescent="0.3">
      <c r="A898" s="1">
        <v>44877</v>
      </c>
      <c r="B898" t="s">
        <v>10193</v>
      </c>
      <c r="C898" t="s">
        <v>11123</v>
      </c>
      <c r="D898" t="s">
        <v>8782</v>
      </c>
      <c r="F898">
        <v>28</v>
      </c>
      <c r="G898">
        <v>0</v>
      </c>
      <c r="H898" t="s">
        <v>4048</v>
      </c>
      <c r="I898" t="s">
        <v>1253</v>
      </c>
    </row>
    <row r="899" spans="1:11" x14ac:dyDescent="0.3">
      <c r="A899" s="1">
        <v>44877</v>
      </c>
      <c r="B899" t="s">
        <v>10193</v>
      </c>
      <c r="C899" t="s">
        <v>11124</v>
      </c>
      <c r="D899" t="s">
        <v>8782</v>
      </c>
      <c r="F899">
        <v>27.6</v>
      </c>
      <c r="G899">
        <v>0</v>
      </c>
      <c r="H899" t="s">
        <v>4048</v>
      </c>
      <c r="I899" t="s">
        <v>1253</v>
      </c>
    </row>
    <row r="900" spans="1:11" x14ac:dyDescent="0.3">
      <c r="A900" s="1">
        <v>44877</v>
      </c>
      <c r="B900" t="s">
        <v>10193</v>
      </c>
      <c r="C900" t="s">
        <v>11125</v>
      </c>
      <c r="D900" t="s">
        <v>8782</v>
      </c>
      <c r="F900">
        <v>22.6</v>
      </c>
      <c r="G900">
        <v>0</v>
      </c>
      <c r="H900" t="s">
        <v>4048</v>
      </c>
      <c r="I900" t="s">
        <v>1253</v>
      </c>
    </row>
    <row r="901" spans="1:11" x14ac:dyDescent="0.3">
      <c r="A901" s="1">
        <v>44877</v>
      </c>
      <c r="B901" t="s">
        <v>10193</v>
      </c>
      <c r="C901" t="s">
        <v>11126</v>
      </c>
      <c r="D901" t="s">
        <v>6511</v>
      </c>
      <c r="F901">
        <v>16.399999999999999</v>
      </c>
      <c r="G901">
        <v>0</v>
      </c>
      <c r="H901" t="s">
        <v>1024</v>
      </c>
      <c r="I901" t="s">
        <v>1253</v>
      </c>
    </row>
    <row r="902" spans="1:11" x14ac:dyDescent="0.3">
      <c r="A902" s="1">
        <v>44877</v>
      </c>
      <c r="B902" t="s">
        <v>10193</v>
      </c>
      <c r="C902" t="s">
        <v>11127</v>
      </c>
      <c r="D902" t="s">
        <v>6511</v>
      </c>
      <c r="F902">
        <v>20.6</v>
      </c>
      <c r="G902">
        <v>0</v>
      </c>
      <c r="H902" t="s">
        <v>1024</v>
      </c>
      <c r="I902" t="s">
        <v>1253</v>
      </c>
    </row>
    <row r="903" spans="1:11" x14ac:dyDescent="0.3">
      <c r="A903" s="1">
        <v>44877</v>
      </c>
      <c r="B903" t="s">
        <v>10193</v>
      </c>
      <c r="C903" t="s">
        <v>11128</v>
      </c>
      <c r="D903" t="s">
        <v>6511</v>
      </c>
      <c r="F903">
        <v>36.299999999999997</v>
      </c>
      <c r="G903">
        <v>0</v>
      </c>
      <c r="H903" t="s">
        <v>1024</v>
      </c>
      <c r="I903" t="s">
        <v>1253</v>
      </c>
    </row>
    <row r="904" spans="1:11" x14ac:dyDescent="0.3">
      <c r="A904" s="1">
        <v>44877</v>
      </c>
      <c r="B904" t="s">
        <v>10193</v>
      </c>
      <c r="C904" t="s">
        <v>11129</v>
      </c>
      <c r="D904" t="s">
        <v>6511</v>
      </c>
      <c r="F904">
        <v>41.4</v>
      </c>
      <c r="G904">
        <v>0</v>
      </c>
      <c r="H904" t="s">
        <v>1024</v>
      </c>
      <c r="I904" t="s">
        <v>1253</v>
      </c>
    </row>
    <row r="905" spans="1:11" x14ac:dyDescent="0.3">
      <c r="A905" s="1">
        <v>44877</v>
      </c>
      <c r="B905" t="s">
        <v>10193</v>
      </c>
      <c r="C905" t="s">
        <v>11130</v>
      </c>
      <c r="D905" t="s">
        <v>6511</v>
      </c>
      <c r="F905">
        <v>31.6</v>
      </c>
      <c r="G905">
        <v>0</v>
      </c>
      <c r="H905" t="s">
        <v>1024</v>
      </c>
      <c r="I905" t="s">
        <v>1253</v>
      </c>
    </row>
    <row r="906" spans="1:11" x14ac:dyDescent="0.3">
      <c r="A906" s="1">
        <v>44880</v>
      </c>
      <c r="B906" t="s">
        <v>10193</v>
      </c>
      <c r="C906" t="s">
        <v>11131</v>
      </c>
      <c r="D906" t="s">
        <v>6511</v>
      </c>
      <c r="F906">
        <v>15.5</v>
      </c>
      <c r="G906">
        <v>0</v>
      </c>
      <c r="H906" t="s">
        <v>1024</v>
      </c>
      <c r="I906" t="s">
        <v>1253</v>
      </c>
    </row>
    <row r="907" spans="1:11" x14ac:dyDescent="0.3">
      <c r="A907" s="1">
        <v>44880</v>
      </c>
      <c r="B907" t="s">
        <v>10193</v>
      </c>
      <c r="C907" t="s">
        <v>11132</v>
      </c>
      <c r="D907" t="s">
        <v>6511</v>
      </c>
      <c r="F907">
        <v>36.5</v>
      </c>
      <c r="G907">
        <v>0</v>
      </c>
      <c r="H907" t="s">
        <v>1024</v>
      </c>
      <c r="I907" t="s">
        <v>1253</v>
      </c>
    </row>
    <row r="908" spans="1:11" x14ac:dyDescent="0.3">
      <c r="A908" s="1">
        <v>44880</v>
      </c>
      <c r="B908" t="s">
        <v>10193</v>
      </c>
      <c r="C908" t="s">
        <v>11133</v>
      </c>
      <c r="D908" t="s">
        <v>8024</v>
      </c>
      <c r="F908">
        <v>37</v>
      </c>
      <c r="G908">
        <v>0</v>
      </c>
      <c r="H908" t="s">
        <v>2513</v>
      </c>
      <c r="I908" t="s">
        <v>1253</v>
      </c>
    </row>
    <row r="909" spans="1:11" x14ac:dyDescent="0.3">
      <c r="A909" s="1">
        <v>44880</v>
      </c>
      <c r="B909" t="s">
        <v>10193</v>
      </c>
      <c r="C909" t="s">
        <v>11134</v>
      </c>
      <c r="D909" t="s">
        <v>8024</v>
      </c>
      <c r="F909">
        <v>31.8</v>
      </c>
      <c r="G909">
        <v>0</v>
      </c>
      <c r="H909" t="s">
        <v>2513</v>
      </c>
      <c r="I909" t="s">
        <v>1253</v>
      </c>
    </row>
    <row r="910" spans="1:11" x14ac:dyDescent="0.3">
      <c r="A910" s="1">
        <v>44880</v>
      </c>
      <c r="B910" t="s">
        <v>10193</v>
      </c>
      <c r="C910" t="s">
        <v>11135</v>
      </c>
      <c r="D910" t="s">
        <v>8024</v>
      </c>
      <c r="F910">
        <v>33.799999999999997</v>
      </c>
      <c r="G910">
        <v>0</v>
      </c>
      <c r="H910" t="s">
        <v>2513</v>
      </c>
      <c r="I910" t="s">
        <v>1253</v>
      </c>
    </row>
    <row r="911" spans="1:11" x14ac:dyDescent="0.3">
      <c r="A911" s="1">
        <v>44882</v>
      </c>
      <c r="B911" t="s">
        <v>10193</v>
      </c>
      <c r="C911" t="s">
        <v>11136</v>
      </c>
      <c r="D911" t="s">
        <v>10202</v>
      </c>
      <c r="F911">
        <v>13.4</v>
      </c>
      <c r="G911">
        <v>0</v>
      </c>
      <c r="H911" t="s">
        <v>1152</v>
      </c>
      <c r="I911" t="s">
        <v>15</v>
      </c>
      <c r="J911" s="1">
        <v>44882</v>
      </c>
      <c r="K911">
        <v>8808</v>
      </c>
    </row>
    <row r="912" spans="1:11" x14ac:dyDescent="0.3">
      <c r="A912" s="1">
        <v>44882</v>
      </c>
      <c r="B912" t="s">
        <v>10193</v>
      </c>
      <c r="C912" t="s">
        <v>11137</v>
      </c>
      <c r="D912" t="s">
        <v>10202</v>
      </c>
      <c r="F912">
        <v>13.6</v>
      </c>
      <c r="G912">
        <v>0</v>
      </c>
      <c r="H912" t="s">
        <v>1152</v>
      </c>
      <c r="I912" t="s">
        <v>15</v>
      </c>
      <c r="J912" s="1">
        <v>44882</v>
      </c>
      <c r="K912">
        <v>8808</v>
      </c>
    </row>
    <row r="913" spans="1:11" x14ac:dyDescent="0.3">
      <c r="A913" s="1">
        <v>44882</v>
      </c>
      <c r="B913" t="s">
        <v>10193</v>
      </c>
      <c r="C913" t="s">
        <v>11138</v>
      </c>
      <c r="D913" t="s">
        <v>10202</v>
      </c>
      <c r="F913">
        <v>13</v>
      </c>
      <c r="G913">
        <v>0</v>
      </c>
      <c r="H913" t="s">
        <v>1152</v>
      </c>
      <c r="I913" t="s">
        <v>15</v>
      </c>
      <c r="J913" s="1">
        <v>44882</v>
      </c>
      <c r="K913">
        <v>8808</v>
      </c>
    </row>
    <row r="914" spans="1:11" x14ac:dyDescent="0.3">
      <c r="A914" s="1">
        <v>44882</v>
      </c>
      <c r="B914" t="s">
        <v>10193</v>
      </c>
      <c r="C914" t="s">
        <v>11139</v>
      </c>
      <c r="D914" t="s">
        <v>10202</v>
      </c>
      <c r="F914">
        <v>14.7</v>
      </c>
      <c r="G914">
        <v>0</v>
      </c>
      <c r="H914" t="s">
        <v>1152</v>
      </c>
      <c r="I914" t="s">
        <v>15</v>
      </c>
      <c r="J914" s="1">
        <v>44882</v>
      </c>
      <c r="K914">
        <v>8808</v>
      </c>
    </row>
    <row r="915" spans="1:11" x14ac:dyDescent="0.3">
      <c r="A915" s="1">
        <v>44882</v>
      </c>
      <c r="B915" t="s">
        <v>10193</v>
      </c>
      <c r="C915" t="s">
        <v>11140</v>
      </c>
      <c r="D915" t="s">
        <v>10202</v>
      </c>
      <c r="F915">
        <v>14.7</v>
      </c>
      <c r="G915">
        <v>0</v>
      </c>
      <c r="H915" t="s">
        <v>1152</v>
      </c>
      <c r="I915" t="s">
        <v>15</v>
      </c>
      <c r="J915" s="1">
        <v>44882</v>
      </c>
      <c r="K915">
        <v>8808</v>
      </c>
    </row>
    <row r="916" spans="1:11" x14ac:dyDescent="0.3">
      <c r="A916" s="1">
        <v>44882</v>
      </c>
      <c r="B916" t="s">
        <v>10193</v>
      </c>
      <c r="C916" t="s">
        <v>11141</v>
      </c>
      <c r="D916" t="s">
        <v>10202</v>
      </c>
      <c r="F916">
        <v>14.6</v>
      </c>
      <c r="G916">
        <v>0</v>
      </c>
      <c r="H916" t="s">
        <v>1152</v>
      </c>
      <c r="I916" t="s">
        <v>15</v>
      </c>
      <c r="J916" s="1">
        <v>44882</v>
      </c>
      <c r="K916">
        <v>8808</v>
      </c>
    </row>
    <row r="917" spans="1:11" x14ac:dyDescent="0.3">
      <c r="A917" s="1">
        <v>44883</v>
      </c>
      <c r="B917" t="s">
        <v>10193</v>
      </c>
      <c r="C917" t="s">
        <v>11142</v>
      </c>
      <c r="D917" t="s">
        <v>8554</v>
      </c>
      <c r="F917">
        <v>32.299999999999997</v>
      </c>
      <c r="G917">
        <v>0</v>
      </c>
      <c r="H917" t="s">
        <v>4227</v>
      </c>
      <c r="I917" t="s">
        <v>1253</v>
      </c>
    </row>
    <row r="918" spans="1:11" x14ac:dyDescent="0.3">
      <c r="A918" s="1">
        <v>44883</v>
      </c>
      <c r="B918" t="s">
        <v>10193</v>
      </c>
      <c r="C918" t="s">
        <v>11143</v>
      </c>
      <c r="D918" t="s">
        <v>8554</v>
      </c>
      <c r="F918">
        <v>35.799999999999997</v>
      </c>
      <c r="G918">
        <v>0</v>
      </c>
      <c r="H918" t="s">
        <v>4227</v>
      </c>
      <c r="I918" t="s">
        <v>1253</v>
      </c>
    </row>
    <row r="919" spans="1:11" x14ac:dyDescent="0.3">
      <c r="A919" s="1">
        <v>44883</v>
      </c>
      <c r="B919" t="s">
        <v>10193</v>
      </c>
      <c r="C919" t="s">
        <v>11144</v>
      </c>
      <c r="D919" t="s">
        <v>10202</v>
      </c>
      <c r="F919">
        <v>16.399999999999999</v>
      </c>
      <c r="G919">
        <v>0</v>
      </c>
      <c r="H919" t="s">
        <v>1152</v>
      </c>
      <c r="I919" t="s">
        <v>15</v>
      </c>
      <c r="J919" s="1">
        <v>44883</v>
      </c>
      <c r="K919">
        <v>8813</v>
      </c>
    </row>
    <row r="920" spans="1:11" x14ac:dyDescent="0.3">
      <c r="A920" s="1">
        <v>44883</v>
      </c>
      <c r="B920" t="s">
        <v>10193</v>
      </c>
      <c r="C920" t="s">
        <v>11145</v>
      </c>
      <c r="D920" t="s">
        <v>10202</v>
      </c>
      <c r="F920">
        <v>17.899999999999999</v>
      </c>
      <c r="G920">
        <v>0</v>
      </c>
      <c r="H920" t="s">
        <v>1152</v>
      </c>
      <c r="I920" t="s">
        <v>15</v>
      </c>
      <c r="J920" s="1">
        <v>44883</v>
      </c>
      <c r="K920">
        <v>8813</v>
      </c>
    </row>
    <row r="921" spans="1:11" x14ac:dyDescent="0.3">
      <c r="A921" s="1">
        <v>44883</v>
      </c>
      <c r="B921" t="s">
        <v>10193</v>
      </c>
      <c r="C921" t="s">
        <v>11146</v>
      </c>
      <c r="D921" t="s">
        <v>10202</v>
      </c>
      <c r="F921">
        <v>16.899999999999999</v>
      </c>
      <c r="G921">
        <v>0</v>
      </c>
      <c r="H921" t="s">
        <v>1152</v>
      </c>
      <c r="I921" t="s">
        <v>15</v>
      </c>
      <c r="J921" s="1">
        <v>44883</v>
      </c>
      <c r="K921">
        <v>8813</v>
      </c>
    </row>
    <row r="922" spans="1:11" x14ac:dyDescent="0.3">
      <c r="A922" s="1">
        <v>44883</v>
      </c>
      <c r="B922" t="s">
        <v>10193</v>
      </c>
      <c r="C922" t="s">
        <v>11147</v>
      </c>
      <c r="D922" t="s">
        <v>10202</v>
      </c>
      <c r="F922">
        <v>16.7</v>
      </c>
      <c r="G922">
        <v>0</v>
      </c>
      <c r="H922" t="s">
        <v>1152</v>
      </c>
      <c r="I922" t="s">
        <v>15</v>
      </c>
      <c r="J922" s="1">
        <v>44883</v>
      </c>
      <c r="K922">
        <v>8813</v>
      </c>
    </row>
    <row r="923" spans="1:11" x14ac:dyDescent="0.3">
      <c r="A923" s="1">
        <v>44883</v>
      </c>
      <c r="B923" t="s">
        <v>10193</v>
      </c>
      <c r="C923" t="s">
        <v>11148</v>
      </c>
      <c r="D923" t="s">
        <v>10202</v>
      </c>
      <c r="F923">
        <v>16.3</v>
      </c>
      <c r="G923">
        <v>0</v>
      </c>
      <c r="H923" t="s">
        <v>1152</v>
      </c>
      <c r="I923" t="s">
        <v>15</v>
      </c>
      <c r="J923" s="1">
        <v>44883</v>
      </c>
      <c r="K923">
        <v>8813</v>
      </c>
    </row>
    <row r="924" spans="1:11" x14ac:dyDescent="0.3">
      <c r="A924" s="1">
        <v>44883</v>
      </c>
      <c r="B924" t="s">
        <v>10193</v>
      </c>
      <c r="C924" t="s">
        <v>11149</v>
      </c>
      <c r="D924" t="s">
        <v>10202</v>
      </c>
      <c r="F924">
        <v>16.8</v>
      </c>
      <c r="G924">
        <v>0</v>
      </c>
      <c r="H924" t="s">
        <v>1152</v>
      </c>
      <c r="I924" t="s">
        <v>15</v>
      </c>
      <c r="J924" s="1">
        <v>44883</v>
      </c>
      <c r="K924">
        <v>8815</v>
      </c>
    </row>
    <row r="925" spans="1:11" x14ac:dyDescent="0.3">
      <c r="A925" s="1">
        <v>44883</v>
      </c>
      <c r="B925" t="s">
        <v>10193</v>
      </c>
      <c r="C925" t="s">
        <v>11150</v>
      </c>
      <c r="D925" t="s">
        <v>10202</v>
      </c>
      <c r="F925">
        <v>16</v>
      </c>
      <c r="G925">
        <v>0</v>
      </c>
      <c r="H925" t="s">
        <v>1152</v>
      </c>
      <c r="I925" t="s">
        <v>15</v>
      </c>
      <c r="J925" s="1">
        <v>44883</v>
      </c>
      <c r="K925">
        <v>8815</v>
      </c>
    </row>
    <row r="926" spans="1:11" x14ac:dyDescent="0.3">
      <c r="A926" s="1">
        <v>44883</v>
      </c>
      <c r="B926" t="s">
        <v>10193</v>
      </c>
      <c r="C926" t="s">
        <v>11151</v>
      </c>
      <c r="D926" t="s">
        <v>10202</v>
      </c>
      <c r="F926">
        <v>16.2</v>
      </c>
      <c r="G926">
        <v>0</v>
      </c>
      <c r="H926" t="s">
        <v>1152</v>
      </c>
      <c r="I926" t="s">
        <v>15</v>
      </c>
      <c r="J926" s="1">
        <v>44883</v>
      </c>
      <c r="K926">
        <v>8815</v>
      </c>
    </row>
    <row r="927" spans="1:11" x14ac:dyDescent="0.3">
      <c r="A927" s="1">
        <v>44883</v>
      </c>
      <c r="B927" t="s">
        <v>10193</v>
      </c>
      <c r="C927" t="s">
        <v>11152</v>
      </c>
      <c r="D927" t="s">
        <v>10202</v>
      </c>
      <c r="F927">
        <v>15.3</v>
      </c>
      <c r="G927">
        <v>0</v>
      </c>
      <c r="H927" t="s">
        <v>1152</v>
      </c>
      <c r="I927" t="s">
        <v>15</v>
      </c>
      <c r="J927" s="1">
        <v>44883</v>
      </c>
      <c r="K927">
        <v>8815</v>
      </c>
    </row>
    <row r="928" spans="1:11" x14ac:dyDescent="0.3">
      <c r="A928" s="1">
        <v>44883</v>
      </c>
      <c r="B928" t="s">
        <v>10193</v>
      </c>
      <c r="C928" t="s">
        <v>11153</v>
      </c>
      <c r="D928" t="s">
        <v>10202</v>
      </c>
      <c r="F928">
        <v>17.600000000000001</v>
      </c>
      <c r="G928">
        <v>0</v>
      </c>
      <c r="H928" t="s">
        <v>1152</v>
      </c>
      <c r="I928" t="s">
        <v>15</v>
      </c>
      <c r="J928" s="1">
        <v>44883</v>
      </c>
      <c r="K928">
        <v>8816</v>
      </c>
    </row>
    <row r="929" spans="1:9" x14ac:dyDescent="0.3">
      <c r="A929" s="1">
        <v>44884</v>
      </c>
      <c r="B929" t="s">
        <v>10193</v>
      </c>
      <c r="C929" t="s">
        <v>11154</v>
      </c>
      <c r="D929" t="s">
        <v>8554</v>
      </c>
      <c r="F929">
        <v>29.3</v>
      </c>
      <c r="G929">
        <v>0</v>
      </c>
      <c r="H929" t="s">
        <v>4227</v>
      </c>
      <c r="I929" t="s">
        <v>1253</v>
      </c>
    </row>
    <row r="930" spans="1:9" x14ac:dyDescent="0.3">
      <c r="A930" s="1">
        <v>44884</v>
      </c>
      <c r="B930" t="s">
        <v>10193</v>
      </c>
      <c r="C930" t="s">
        <v>11155</v>
      </c>
      <c r="D930" t="s">
        <v>8854</v>
      </c>
      <c r="F930">
        <v>41.3</v>
      </c>
      <c r="G930">
        <v>0</v>
      </c>
      <c r="H930" t="s">
        <v>4227</v>
      </c>
      <c r="I930" t="s">
        <v>1253</v>
      </c>
    </row>
    <row r="931" spans="1:9" x14ac:dyDescent="0.3">
      <c r="A931" s="1">
        <v>44884</v>
      </c>
      <c r="B931" t="s">
        <v>10193</v>
      </c>
      <c r="C931" t="s">
        <v>11156</v>
      </c>
      <c r="D931" t="s">
        <v>8854</v>
      </c>
      <c r="F931">
        <v>35</v>
      </c>
      <c r="G931">
        <v>0</v>
      </c>
      <c r="H931" t="s">
        <v>4227</v>
      </c>
      <c r="I931" t="s">
        <v>1253</v>
      </c>
    </row>
    <row r="932" spans="1:9" x14ac:dyDescent="0.3">
      <c r="A932" s="1">
        <v>44884</v>
      </c>
      <c r="B932" t="s">
        <v>10193</v>
      </c>
      <c r="C932" t="s">
        <v>11157</v>
      </c>
      <c r="D932" t="s">
        <v>8854</v>
      </c>
      <c r="F932">
        <v>51</v>
      </c>
      <c r="G932">
        <v>0</v>
      </c>
      <c r="H932" t="s">
        <v>4227</v>
      </c>
      <c r="I932" t="s">
        <v>1253</v>
      </c>
    </row>
    <row r="933" spans="1:9" x14ac:dyDescent="0.3">
      <c r="A933" s="1">
        <v>44886</v>
      </c>
      <c r="B933" t="s">
        <v>10193</v>
      </c>
      <c r="C933" t="s">
        <v>11158</v>
      </c>
      <c r="D933" t="s">
        <v>5839</v>
      </c>
      <c r="F933">
        <v>46</v>
      </c>
      <c r="G933">
        <v>0</v>
      </c>
      <c r="H933" t="s">
        <v>178</v>
      </c>
      <c r="I933" t="s">
        <v>15</v>
      </c>
    </row>
    <row r="934" spans="1:9" x14ac:dyDescent="0.3">
      <c r="A934" s="1">
        <v>44888</v>
      </c>
      <c r="B934" t="s">
        <v>10193</v>
      </c>
      <c r="C934" t="s">
        <v>11159</v>
      </c>
      <c r="D934" t="s">
        <v>5860</v>
      </c>
      <c r="F934">
        <v>46.9</v>
      </c>
      <c r="G934">
        <v>0</v>
      </c>
      <c r="H934" t="s">
        <v>378</v>
      </c>
      <c r="I934" t="s">
        <v>1253</v>
      </c>
    </row>
    <row r="935" spans="1:9" x14ac:dyDescent="0.3">
      <c r="A935" s="1">
        <v>44888</v>
      </c>
      <c r="B935" t="s">
        <v>10193</v>
      </c>
      <c r="C935" t="s">
        <v>11160</v>
      </c>
      <c r="D935" t="s">
        <v>5860</v>
      </c>
      <c r="F935">
        <v>42.7</v>
      </c>
      <c r="G935">
        <v>0</v>
      </c>
      <c r="H935" t="s">
        <v>378</v>
      </c>
      <c r="I935" t="s">
        <v>1253</v>
      </c>
    </row>
    <row r="936" spans="1:9" x14ac:dyDescent="0.3">
      <c r="A936" s="1">
        <v>44888</v>
      </c>
      <c r="B936" t="s">
        <v>10193</v>
      </c>
      <c r="C936" t="s">
        <v>11161</v>
      </c>
      <c r="D936" t="s">
        <v>5905</v>
      </c>
      <c r="F936">
        <v>46.7</v>
      </c>
      <c r="G936">
        <v>0</v>
      </c>
      <c r="H936" t="s">
        <v>378</v>
      </c>
      <c r="I936" t="s">
        <v>1253</v>
      </c>
    </row>
    <row r="937" spans="1:9" x14ac:dyDescent="0.3">
      <c r="A937" s="1">
        <v>44888</v>
      </c>
      <c r="B937" t="s">
        <v>10193</v>
      </c>
      <c r="C937" t="s">
        <v>11162</v>
      </c>
      <c r="D937" t="s">
        <v>5905</v>
      </c>
      <c r="F937">
        <v>43.4</v>
      </c>
      <c r="G937">
        <v>0</v>
      </c>
      <c r="H937" t="s">
        <v>378</v>
      </c>
      <c r="I937" t="s">
        <v>1253</v>
      </c>
    </row>
    <row r="938" spans="1:9" x14ac:dyDescent="0.3">
      <c r="A938" s="1">
        <v>44888</v>
      </c>
      <c r="B938" t="s">
        <v>10193</v>
      </c>
      <c r="C938" t="s">
        <v>11163</v>
      </c>
      <c r="D938" t="s">
        <v>5905</v>
      </c>
      <c r="F938">
        <v>20.2</v>
      </c>
      <c r="G938">
        <v>0</v>
      </c>
      <c r="H938" t="s">
        <v>378</v>
      </c>
      <c r="I938" t="s">
        <v>1253</v>
      </c>
    </row>
    <row r="939" spans="1:9" x14ac:dyDescent="0.3">
      <c r="A939" s="1">
        <v>44888</v>
      </c>
      <c r="B939" t="s">
        <v>10193</v>
      </c>
      <c r="C939" t="s">
        <v>11164</v>
      </c>
      <c r="D939" t="s">
        <v>5905</v>
      </c>
      <c r="F939">
        <v>35.200000000000003</v>
      </c>
      <c r="G939">
        <v>0</v>
      </c>
      <c r="H939" t="s">
        <v>378</v>
      </c>
      <c r="I939" t="s">
        <v>1253</v>
      </c>
    </row>
    <row r="940" spans="1:9" x14ac:dyDescent="0.3">
      <c r="A940" s="1">
        <v>44888</v>
      </c>
      <c r="B940" t="s">
        <v>10193</v>
      </c>
      <c r="C940" t="s">
        <v>11165</v>
      </c>
      <c r="D940" t="s">
        <v>5905</v>
      </c>
      <c r="F940">
        <v>37.200000000000003</v>
      </c>
      <c r="G940">
        <v>0</v>
      </c>
      <c r="H940" t="s">
        <v>378</v>
      </c>
      <c r="I940" t="s">
        <v>1253</v>
      </c>
    </row>
    <row r="941" spans="1:9" x14ac:dyDescent="0.3">
      <c r="A941" s="1">
        <v>44888</v>
      </c>
      <c r="B941" t="s">
        <v>10193</v>
      </c>
      <c r="C941" t="s">
        <v>11166</v>
      </c>
      <c r="D941" t="s">
        <v>5905</v>
      </c>
      <c r="F941">
        <v>34</v>
      </c>
      <c r="G941">
        <v>0</v>
      </c>
      <c r="H941" t="s">
        <v>378</v>
      </c>
      <c r="I941" t="s">
        <v>1253</v>
      </c>
    </row>
    <row r="942" spans="1:9" x14ac:dyDescent="0.3">
      <c r="A942" s="1">
        <v>44888</v>
      </c>
      <c r="B942" t="s">
        <v>10193</v>
      </c>
      <c r="C942" t="s">
        <v>11167</v>
      </c>
      <c r="D942" t="s">
        <v>5627</v>
      </c>
      <c r="F942">
        <v>24.2</v>
      </c>
      <c r="G942">
        <v>0</v>
      </c>
      <c r="H942" t="s">
        <v>178</v>
      </c>
      <c r="I942" t="s">
        <v>15</v>
      </c>
    </row>
    <row r="943" spans="1:9" x14ac:dyDescent="0.3">
      <c r="A943" s="1">
        <v>44888</v>
      </c>
      <c r="B943" t="s">
        <v>10193</v>
      </c>
      <c r="C943" t="s">
        <v>11168</v>
      </c>
      <c r="D943" t="s">
        <v>5632</v>
      </c>
      <c r="F943">
        <v>36.200000000000003</v>
      </c>
      <c r="G943">
        <v>0</v>
      </c>
      <c r="H943" t="s">
        <v>178</v>
      </c>
      <c r="I943" t="s">
        <v>15</v>
      </c>
    </row>
    <row r="944" spans="1:9" x14ac:dyDescent="0.3">
      <c r="A944" s="1">
        <v>44888</v>
      </c>
      <c r="B944" t="s">
        <v>10193</v>
      </c>
      <c r="C944" t="s">
        <v>11169</v>
      </c>
      <c r="D944" t="s">
        <v>6308</v>
      </c>
      <c r="F944">
        <v>45</v>
      </c>
      <c r="G944">
        <v>0</v>
      </c>
      <c r="H944" t="s">
        <v>178</v>
      </c>
      <c r="I944" t="s">
        <v>15</v>
      </c>
    </row>
    <row r="945" spans="1:11" x14ac:dyDescent="0.3">
      <c r="A945" s="1">
        <v>44888</v>
      </c>
      <c r="B945" t="s">
        <v>10193</v>
      </c>
      <c r="C945" t="s">
        <v>11170</v>
      </c>
      <c r="D945" t="s">
        <v>6308</v>
      </c>
      <c r="F945">
        <v>46.2</v>
      </c>
      <c r="G945">
        <v>0</v>
      </c>
      <c r="H945" t="s">
        <v>178</v>
      </c>
      <c r="I945" t="s">
        <v>15</v>
      </c>
    </row>
    <row r="946" spans="1:11" x14ac:dyDescent="0.3">
      <c r="A946" s="1">
        <v>44888</v>
      </c>
      <c r="B946" t="s">
        <v>10193</v>
      </c>
      <c r="C946" t="s">
        <v>11171</v>
      </c>
      <c r="D946" t="s">
        <v>5643</v>
      </c>
      <c r="F946">
        <v>101.2</v>
      </c>
      <c r="G946">
        <v>0</v>
      </c>
      <c r="H946" t="s">
        <v>178</v>
      </c>
      <c r="I946" t="s">
        <v>15</v>
      </c>
    </row>
    <row r="947" spans="1:11" x14ac:dyDescent="0.3">
      <c r="A947" s="1">
        <v>44889</v>
      </c>
      <c r="B947" t="s">
        <v>10193</v>
      </c>
      <c r="C947" t="s">
        <v>11172</v>
      </c>
      <c r="D947" t="s">
        <v>5860</v>
      </c>
      <c r="F947">
        <v>21.5</v>
      </c>
      <c r="G947">
        <v>0</v>
      </c>
      <c r="H947" t="s">
        <v>378</v>
      </c>
      <c r="I947" t="s">
        <v>1253</v>
      </c>
    </row>
    <row r="948" spans="1:11" x14ac:dyDescent="0.3">
      <c r="A948" s="1">
        <v>44889</v>
      </c>
      <c r="B948" t="s">
        <v>10193</v>
      </c>
      <c r="C948" t="s">
        <v>11173</v>
      </c>
      <c r="D948" t="s">
        <v>5860</v>
      </c>
      <c r="F948">
        <v>24.1</v>
      </c>
      <c r="G948">
        <v>0</v>
      </c>
      <c r="H948" t="s">
        <v>378</v>
      </c>
      <c r="I948" t="s">
        <v>1253</v>
      </c>
    </row>
    <row r="949" spans="1:11" x14ac:dyDescent="0.3">
      <c r="A949" s="1">
        <v>44889</v>
      </c>
      <c r="B949" t="s">
        <v>10193</v>
      </c>
      <c r="C949" t="s">
        <v>11174</v>
      </c>
      <c r="D949" t="s">
        <v>5860</v>
      </c>
      <c r="F949">
        <v>42.3</v>
      </c>
      <c r="G949">
        <v>0</v>
      </c>
      <c r="H949" t="s">
        <v>378</v>
      </c>
      <c r="I949" t="s">
        <v>1253</v>
      </c>
    </row>
    <row r="950" spans="1:11" x14ac:dyDescent="0.3">
      <c r="A950" s="1">
        <v>44889</v>
      </c>
      <c r="B950" t="s">
        <v>10193</v>
      </c>
      <c r="C950" t="s">
        <v>11175</v>
      </c>
      <c r="D950" t="s">
        <v>5860</v>
      </c>
      <c r="F950">
        <v>38.200000000000003</v>
      </c>
      <c r="G950">
        <v>0</v>
      </c>
      <c r="H950" t="s">
        <v>378</v>
      </c>
      <c r="I950" t="s">
        <v>1253</v>
      </c>
    </row>
    <row r="951" spans="1:11" x14ac:dyDescent="0.3">
      <c r="A951" s="1">
        <v>44890</v>
      </c>
      <c r="B951" t="s">
        <v>10193</v>
      </c>
      <c r="C951" t="s">
        <v>11176</v>
      </c>
      <c r="D951" t="s">
        <v>5912</v>
      </c>
      <c r="F951">
        <v>38.299999999999997</v>
      </c>
      <c r="G951">
        <v>0</v>
      </c>
      <c r="H951" t="s">
        <v>378</v>
      </c>
      <c r="I951" t="s">
        <v>1253</v>
      </c>
    </row>
    <row r="952" spans="1:11" x14ac:dyDescent="0.3">
      <c r="A952" s="1">
        <v>44890</v>
      </c>
      <c r="B952" t="s">
        <v>10193</v>
      </c>
      <c r="C952" t="s">
        <v>11177</v>
      </c>
      <c r="D952" t="s">
        <v>5912</v>
      </c>
      <c r="F952">
        <v>38.9</v>
      </c>
      <c r="G952">
        <v>0</v>
      </c>
      <c r="H952" t="s">
        <v>378</v>
      </c>
      <c r="I952" t="s">
        <v>1253</v>
      </c>
    </row>
    <row r="953" spans="1:11" x14ac:dyDescent="0.3">
      <c r="A953" s="1">
        <v>44890</v>
      </c>
      <c r="B953" t="s">
        <v>10193</v>
      </c>
      <c r="C953" t="s">
        <v>11178</v>
      </c>
      <c r="D953" t="s">
        <v>5912</v>
      </c>
      <c r="F953">
        <v>38.299999999999997</v>
      </c>
      <c r="G953">
        <v>0</v>
      </c>
      <c r="H953" t="s">
        <v>378</v>
      </c>
      <c r="I953" t="s">
        <v>1253</v>
      </c>
    </row>
    <row r="954" spans="1:11" x14ac:dyDescent="0.3">
      <c r="A954" s="1">
        <v>44890</v>
      </c>
      <c r="B954" t="s">
        <v>10193</v>
      </c>
      <c r="C954" t="s">
        <v>11179</v>
      </c>
      <c r="D954" t="s">
        <v>5851</v>
      </c>
      <c r="F954">
        <v>18.600000000000001</v>
      </c>
      <c r="G954">
        <v>0</v>
      </c>
      <c r="H954" t="s">
        <v>630</v>
      </c>
      <c r="I954" t="s">
        <v>15</v>
      </c>
      <c r="J954" s="1">
        <v>44890</v>
      </c>
      <c r="K954">
        <v>8862</v>
      </c>
    </row>
    <row r="955" spans="1:11" x14ac:dyDescent="0.3">
      <c r="A955" s="1">
        <v>44890</v>
      </c>
      <c r="B955" t="s">
        <v>10193</v>
      </c>
      <c r="C955" t="s">
        <v>11180</v>
      </c>
      <c r="D955" t="s">
        <v>5851</v>
      </c>
      <c r="F955">
        <v>19.100000000000001</v>
      </c>
      <c r="G955">
        <v>0</v>
      </c>
      <c r="H955" t="s">
        <v>630</v>
      </c>
      <c r="I955" t="s">
        <v>15</v>
      </c>
      <c r="J955" s="1">
        <v>44891</v>
      </c>
      <c r="K955">
        <v>8864</v>
      </c>
    </row>
    <row r="956" spans="1:11" x14ac:dyDescent="0.3">
      <c r="A956" s="1">
        <v>44891</v>
      </c>
      <c r="B956" t="s">
        <v>10193</v>
      </c>
      <c r="C956" t="s">
        <v>11181</v>
      </c>
      <c r="D956" t="s">
        <v>5892</v>
      </c>
      <c r="F956">
        <v>16</v>
      </c>
      <c r="G956">
        <v>0</v>
      </c>
      <c r="H956" t="s">
        <v>630</v>
      </c>
      <c r="I956" t="s">
        <v>15</v>
      </c>
      <c r="J956" s="1">
        <v>44891</v>
      </c>
      <c r="K956">
        <v>8868</v>
      </c>
    </row>
    <row r="957" spans="1:11" x14ac:dyDescent="0.3">
      <c r="A957" s="1">
        <v>44891</v>
      </c>
      <c r="B957" t="s">
        <v>10193</v>
      </c>
      <c r="C957" t="s">
        <v>11182</v>
      </c>
      <c r="D957" t="s">
        <v>5892</v>
      </c>
      <c r="F957">
        <v>17.3</v>
      </c>
      <c r="G957">
        <v>0</v>
      </c>
      <c r="H957" t="s">
        <v>630</v>
      </c>
      <c r="I957" t="s">
        <v>15</v>
      </c>
      <c r="J957" s="1">
        <v>44891</v>
      </c>
      <c r="K957">
        <v>8868</v>
      </c>
    </row>
    <row r="958" spans="1:11" x14ac:dyDescent="0.3">
      <c r="A958" s="1">
        <v>44891</v>
      </c>
      <c r="B958" t="s">
        <v>10193</v>
      </c>
      <c r="C958" t="s">
        <v>11183</v>
      </c>
      <c r="D958" t="s">
        <v>5892</v>
      </c>
      <c r="F958">
        <v>15.4</v>
      </c>
      <c r="G958">
        <v>0</v>
      </c>
      <c r="H958" t="s">
        <v>630</v>
      </c>
      <c r="I958" t="s">
        <v>15</v>
      </c>
      <c r="J958" s="1">
        <v>44891</v>
      </c>
      <c r="K958">
        <v>8869</v>
      </c>
    </row>
    <row r="959" spans="1:11" x14ac:dyDescent="0.3">
      <c r="A959" s="1">
        <v>44891</v>
      </c>
      <c r="B959" t="s">
        <v>10193</v>
      </c>
      <c r="C959" t="s">
        <v>11184</v>
      </c>
      <c r="D959" t="s">
        <v>5892</v>
      </c>
      <c r="F959">
        <v>14</v>
      </c>
      <c r="G959">
        <v>0</v>
      </c>
      <c r="H959" t="s">
        <v>630</v>
      </c>
      <c r="I959" t="s">
        <v>15</v>
      </c>
      <c r="J959" s="1">
        <v>44891</v>
      </c>
      <c r="K959">
        <v>8869</v>
      </c>
    </row>
    <row r="960" spans="1:11" x14ac:dyDescent="0.3">
      <c r="A960" s="1">
        <v>44891</v>
      </c>
      <c r="B960" t="s">
        <v>10193</v>
      </c>
      <c r="C960" t="s">
        <v>11185</v>
      </c>
      <c r="D960" t="s">
        <v>5851</v>
      </c>
      <c r="F960">
        <v>15.3</v>
      </c>
      <c r="G960">
        <v>0</v>
      </c>
      <c r="H960" t="s">
        <v>630</v>
      </c>
      <c r="I960" t="s">
        <v>15</v>
      </c>
      <c r="J960" s="1">
        <v>44891</v>
      </c>
      <c r="K960">
        <v>8864</v>
      </c>
    </row>
    <row r="961" spans="1:11" x14ac:dyDescent="0.3">
      <c r="A961" s="1">
        <v>44891</v>
      </c>
      <c r="B961" t="s">
        <v>10193</v>
      </c>
      <c r="C961" t="s">
        <v>11186</v>
      </c>
      <c r="D961" t="s">
        <v>5851</v>
      </c>
      <c r="F961">
        <v>22.8</v>
      </c>
      <c r="G961">
        <v>0</v>
      </c>
      <c r="H961" t="s">
        <v>630</v>
      </c>
      <c r="I961" t="s">
        <v>15</v>
      </c>
      <c r="J961" s="1">
        <v>44891</v>
      </c>
      <c r="K961">
        <v>8864</v>
      </c>
    </row>
    <row r="962" spans="1:11" x14ac:dyDescent="0.3">
      <c r="A962" s="1">
        <v>44891</v>
      </c>
      <c r="B962" t="s">
        <v>10193</v>
      </c>
      <c r="C962" t="s">
        <v>11187</v>
      </c>
      <c r="D962" t="s">
        <v>5851</v>
      </c>
      <c r="F962">
        <v>17.3</v>
      </c>
      <c r="G962">
        <v>0</v>
      </c>
      <c r="H962" t="s">
        <v>630</v>
      </c>
      <c r="I962" t="s">
        <v>15</v>
      </c>
      <c r="J962" s="1">
        <v>44891</v>
      </c>
      <c r="K962">
        <v>8864</v>
      </c>
    </row>
    <row r="963" spans="1:11" x14ac:dyDescent="0.3">
      <c r="A963" s="1">
        <v>44891</v>
      </c>
      <c r="B963" t="s">
        <v>10193</v>
      </c>
      <c r="C963" t="s">
        <v>11188</v>
      </c>
      <c r="D963" t="s">
        <v>5851</v>
      </c>
      <c r="F963">
        <v>22</v>
      </c>
      <c r="G963">
        <v>0</v>
      </c>
      <c r="H963" t="s">
        <v>630</v>
      </c>
      <c r="I963" t="s">
        <v>15</v>
      </c>
      <c r="J963" s="1">
        <v>44891</v>
      </c>
      <c r="K963">
        <v>8864</v>
      </c>
    </row>
    <row r="964" spans="1:11" x14ac:dyDescent="0.3">
      <c r="A964" s="1">
        <v>44893</v>
      </c>
      <c r="B964" t="s">
        <v>10193</v>
      </c>
      <c r="C964" t="s">
        <v>11189</v>
      </c>
      <c r="D964" t="s">
        <v>5892</v>
      </c>
      <c r="F964">
        <v>14.6</v>
      </c>
      <c r="G964">
        <v>0</v>
      </c>
      <c r="H964" t="s">
        <v>630</v>
      </c>
      <c r="I964" t="s">
        <v>15</v>
      </c>
      <c r="J964" s="1">
        <v>44893</v>
      </c>
      <c r="K964">
        <v>8873</v>
      </c>
    </row>
    <row r="965" spans="1:11" x14ac:dyDescent="0.3">
      <c r="A965" s="1">
        <v>44893</v>
      </c>
      <c r="B965" t="s">
        <v>10193</v>
      </c>
      <c r="C965" t="s">
        <v>11190</v>
      </c>
      <c r="D965" t="s">
        <v>5892</v>
      </c>
      <c r="F965">
        <v>17</v>
      </c>
      <c r="G965">
        <v>0</v>
      </c>
      <c r="H965" t="s">
        <v>630</v>
      </c>
      <c r="I965" t="s">
        <v>15</v>
      </c>
      <c r="J965" s="1">
        <v>44893</v>
      </c>
      <c r="K965">
        <v>8873</v>
      </c>
    </row>
    <row r="966" spans="1:11" x14ac:dyDescent="0.3">
      <c r="A966" s="1">
        <v>44893</v>
      </c>
      <c r="B966" t="s">
        <v>10193</v>
      </c>
      <c r="C966" t="s">
        <v>11191</v>
      </c>
      <c r="D966" t="s">
        <v>5892</v>
      </c>
      <c r="F966">
        <v>17.899999999999999</v>
      </c>
      <c r="G966">
        <v>0</v>
      </c>
      <c r="H966" t="s">
        <v>630</v>
      </c>
      <c r="I966" t="s">
        <v>15</v>
      </c>
      <c r="J966" s="1">
        <v>44893</v>
      </c>
      <c r="K966">
        <v>8873</v>
      </c>
    </row>
    <row r="967" spans="1:11" x14ac:dyDescent="0.3">
      <c r="A967" s="1">
        <v>44893</v>
      </c>
      <c r="B967" t="s">
        <v>10193</v>
      </c>
      <c r="C967" t="s">
        <v>11192</v>
      </c>
      <c r="D967" t="s">
        <v>10354</v>
      </c>
      <c r="F967">
        <v>30</v>
      </c>
      <c r="G967">
        <v>0</v>
      </c>
      <c r="H967" t="s">
        <v>1024</v>
      </c>
      <c r="I967" t="s">
        <v>1253</v>
      </c>
    </row>
    <row r="968" spans="1:11" x14ac:dyDescent="0.3">
      <c r="A968" s="1">
        <v>44893</v>
      </c>
      <c r="B968" t="s">
        <v>10193</v>
      </c>
      <c r="C968" t="s">
        <v>11193</v>
      </c>
      <c r="D968" t="s">
        <v>10354</v>
      </c>
      <c r="F968">
        <v>28.2</v>
      </c>
      <c r="G968">
        <v>0</v>
      </c>
      <c r="H968" t="s">
        <v>1024</v>
      </c>
      <c r="I968" t="s">
        <v>1253</v>
      </c>
    </row>
    <row r="969" spans="1:11" x14ac:dyDescent="0.3">
      <c r="A969" s="1">
        <v>44893</v>
      </c>
      <c r="B969" t="s">
        <v>10193</v>
      </c>
      <c r="C969" t="s">
        <v>11194</v>
      </c>
      <c r="D969" t="s">
        <v>10354</v>
      </c>
      <c r="F969">
        <v>31.5</v>
      </c>
      <c r="G969">
        <v>0</v>
      </c>
      <c r="H969" t="s">
        <v>1024</v>
      </c>
      <c r="I969" t="s">
        <v>1253</v>
      </c>
    </row>
    <row r="970" spans="1:11" x14ac:dyDescent="0.3">
      <c r="A970" s="1">
        <v>44894</v>
      </c>
      <c r="B970" t="s">
        <v>10193</v>
      </c>
      <c r="C970" t="s">
        <v>11195</v>
      </c>
      <c r="D970" t="s">
        <v>8576</v>
      </c>
      <c r="F970">
        <v>26.7</v>
      </c>
      <c r="G970">
        <v>0</v>
      </c>
      <c r="H970" t="s">
        <v>4227</v>
      </c>
      <c r="I970" t="s">
        <v>1253</v>
      </c>
      <c r="J970" s="1">
        <v>44894</v>
      </c>
      <c r="K970">
        <v>8883</v>
      </c>
    </row>
    <row r="971" spans="1:11" x14ac:dyDescent="0.3">
      <c r="A971" s="1">
        <v>44894</v>
      </c>
      <c r="B971" t="s">
        <v>10193</v>
      </c>
      <c r="C971" t="s">
        <v>11196</v>
      </c>
      <c r="D971" t="s">
        <v>8576</v>
      </c>
      <c r="F971">
        <v>26.4</v>
      </c>
      <c r="G971">
        <v>0</v>
      </c>
      <c r="H971" t="s">
        <v>4227</v>
      </c>
      <c r="I971" t="s">
        <v>1253</v>
      </c>
      <c r="J971" s="1">
        <v>44894</v>
      </c>
      <c r="K971">
        <v>8883</v>
      </c>
    </row>
    <row r="972" spans="1:11" x14ac:dyDescent="0.3">
      <c r="A972" s="1">
        <v>44894</v>
      </c>
      <c r="B972" t="s">
        <v>10193</v>
      </c>
      <c r="C972" t="s">
        <v>11197</v>
      </c>
      <c r="D972" t="s">
        <v>8576</v>
      </c>
      <c r="F972">
        <v>22.2</v>
      </c>
      <c r="G972">
        <v>0</v>
      </c>
      <c r="H972" t="s">
        <v>4227</v>
      </c>
      <c r="I972" t="s">
        <v>1253</v>
      </c>
      <c r="J972" s="1">
        <v>44894</v>
      </c>
      <c r="K972">
        <v>8883</v>
      </c>
    </row>
    <row r="973" spans="1:11" x14ac:dyDescent="0.3">
      <c r="A973" s="1">
        <v>44894</v>
      </c>
      <c r="B973" t="s">
        <v>10193</v>
      </c>
      <c r="C973" t="s">
        <v>11198</v>
      </c>
      <c r="D973" t="s">
        <v>8576</v>
      </c>
      <c r="F973">
        <v>19</v>
      </c>
      <c r="G973">
        <v>0</v>
      </c>
      <c r="H973" t="s">
        <v>4227</v>
      </c>
      <c r="I973" t="s">
        <v>1253</v>
      </c>
      <c r="J973" s="1">
        <v>44894</v>
      </c>
      <c r="K973">
        <v>8883</v>
      </c>
    </row>
    <row r="974" spans="1:11" x14ac:dyDescent="0.3">
      <c r="A974" s="1">
        <v>44894</v>
      </c>
      <c r="B974" t="s">
        <v>10193</v>
      </c>
      <c r="C974" t="s">
        <v>11199</v>
      </c>
      <c r="D974" t="s">
        <v>8576</v>
      </c>
      <c r="F974">
        <v>16.600000000000001</v>
      </c>
      <c r="G974">
        <v>0</v>
      </c>
      <c r="H974" t="s">
        <v>4227</v>
      </c>
      <c r="I974" t="s">
        <v>1253</v>
      </c>
      <c r="J974" s="1">
        <v>44894</v>
      </c>
      <c r="K974">
        <v>8883</v>
      </c>
    </row>
    <row r="975" spans="1:11" x14ac:dyDescent="0.3">
      <c r="A975" s="1">
        <v>44895</v>
      </c>
      <c r="B975" t="s">
        <v>10193</v>
      </c>
      <c r="C975" t="s">
        <v>11200</v>
      </c>
      <c r="D975" t="s">
        <v>6351</v>
      </c>
      <c r="F975">
        <v>38.299999999999997</v>
      </c>
      <c r="G975">
        <v>0</v>
      </c>
      <c r="H975" t="s">
        <v>1035</v>
      </c>
      <c r="I975" t="s">
        <v>1253</v>
      </c>
    </row>
    <row r="976" spans="1:11" x14ac:dyDescent="0.3">
      <c r="A976" s="1">
        <v>44895</v>
      </c>
      <c r="B976" t="s">
        <v>10193</v>
      </c>
      <c r="C976" t="s">
        <v>11201</v>
      </c>
      <c r="D976" t="s">
        <v>6351</v>
      </c>
      <c r="F976">
        <v>34.9</v>
      </c>
      <c r="G976">
        <v>0</v>
      </c>
      <c r="H976" t="s">
        <v>1035</v>
      </c>
      <c r="I976" t="s">
        <v>1253</v>
      </c>
    </row>
    <row r="977" spans="1:11" x14ac:dyDescent="0.3">
      <c r="A977" s="1">
        <v>44895</v>
      </c>
      <c r="B977" t="s">
        <v>10193</v>
      </c>
      <c r="C977" t="s">
        <v>11202</v>
      </c>
      <c r="D977" t="s">
        <v>6351</v>
      </c>
      <c r="F977">
        <v>31.5</v>
      </c>
      <c r="G977">
        <v>0</v>
      </c>
      <c r="H977" t="s">
        <v>1035</v>
      </c>
      <c r="I977" t="s">
        <v>1253</v>
      </c>
    </row>
    <row r="978" spans="1:11" x14ac:dyDescent="0.3">
      <c r="A978" s="1">
        <v>44895</v>
      </c>
      <c r="B978" t="s">
        <v>10193</v>
      </c>
      <c r="C978" t="s">
        <v>11203</v>
      </c>
      <c r="D978" t="s">
        <v>9086</v>
      </c>
      <c r="F978">
        <v>12.3</v>
      </c>
      <c r="G978">
        <v>0</v>
      </c>
      <c r="H978" t="s">
        <v>1454</v>
      </c>
      <c r="I978" t="s">
        <v>1253</v>
      </c>
    </row>
    <row r="979" spans="1:11" x14ac:dyDescent="0.3">
      <c r="A979" s="1">
        <v>44895</v>
      </c>
      <c r="B979" t="s">
        <v>10193</v>
      </c>
      <c r="C979" t="s">
        <v>11204</v>
      </c>
      <c r="D979" t="s">
        <v>9086</v>
      </c>
      <c r="F979">
        <v>15.6</v>
      </c>
      <c r="G979">
        <v>0</v>
      </c>
      <c r="H979" t="s">
        <v>1454</v>
      </c>
      <c r="I979" t="s">
        <v>1253</v>
      </c>
    </row>
    <row r="980" spans="1:11" x14ac:dyDescent="0.3">
      <c r="A980" s="1">
        <v>44895</v>
      </c>
      <c r="B980" t="s">
        <v>10193</v>
      </c>
      <c r="C980" t="s">
        <v>11205</v>
      </c>
      <c r="D980" t="s">
        <v>9086</v>
      </c>
      <c r="F980">
        <v>18.100000000000001</v>
      </c>
      <c r="G980">
        <v>0</v>
      </c>
      <c r="H980" t="s">
        <v>1454</v>
      </c>
      <c r="I980" t="s">
        <v>1253</v>
      </c>
    </row>
    <row r="981" spans="1:11" x14ac:dyDescent="0.3">
      <c r="A981" s="1">
        <v>44895</v>
      </c>
      <c r="B981" t="s">
        <v>10193</v>
      </c>
      <c r="C981" t="s">
        <v>11206</v>
      </c>
      <c r="D981" t="s">
        <v>9086</v>
      </c>
      <c r="F981">
        <v>15.1</v>
      </c>
      <c r="G981">
        <v>0</v>
      </c>
      <c r="H981" t="s">
        <v>1454</v>
      </c>
      <c r="I981" t="s">
        <v>1253</v>
      </c>
    </row>
    <row r="982" spans="1:11" x14ac:dyDescent="0.3">
      <c r="A982" s="1">
        <v>44895</v>
      </c>
      <c r="B982" t="s">
        <v>10193</v>
      </c>
      <c r="C982" t="s">
        <v>11207</v>
      </c>
      <c r="D982" t="s">
        <v>9086</v>
      </c>
      <c r="F982">
        <v>12.7</v>
      </c>
      <c r="G982">
        <v>0</v>
      </c>
      <c r="H982" t="s">
        <v>1454</v>
      </c>
      <c r="I982" t="s">
        <v>1253</v>
      </c>
    </row>
    <row r="983" spans="1:11" x14ac:dyDescent="0.3">
      <c r="A983" s="1">
        <v>44895</v>
      </c>
      <c r="B983" t="s">
        <v>10193</v>
      </c>
      <c r="C983" t="s">
        <v>11208</v>
      </c>
      <c r="D983" t="s">
        <v>9086</v>
      </c>
      <c r="F983">
        <v>16.600000000000001</v>
      </c>
      <c r="G983">
        <v>0</v>
      </c>
      <c r="H983" t="s">
        <v>1454</v>
      </c>
      <c r="I983" t="s">
        <v>1253</v>
      </c>
    </row>
    <row r="984" spans="1:11" x14ac:dyDescent="0.3">
      <c r="A984" s="1">
        <v>44895</v>
      </c>
      <c r="B984" t="s">
        <v>10193</v>
      </c>
      <c r="C984" t="s">
        <v>11209</v>
      </c>
      <c r="D984" t="s">
        <v>9086</v>
      </c>
      <c r="F984">
        <v>16</v>
      </c>
      <c r="G984">
        <v>0</v>
      </c>
      <c r="H984" t="s">
        <v>1454</v>
      </c>
      <c r="I984" t="s">
        <v>1253</v>
      </c>
    </row>
    <row r="985" spans="1:11" x14ac:dyDescent="0.3">
      <c r="A985" s="1">
        <v>44896</v>
      </c>
      <c r="B985" t="s">
        <v>10193</v>
      </c>
      <c r="C985" t="s">
        <v>11210</v>
      </c>
      <c r="D985" t="s">
        <v>8404</v>
      </c>
      <c r="F985">
        <v>43.5</v>
      </c>
      <c r="G985">
        <v>0</v>
      </c>
      <c r="H985" t="s">
        <v>8395</v>
      </c>
      <c r="I985" t="s">
        <v>1253</v>
      </c>
      <c r="J985" s="1">
        <v>44897</v>
      </c>
      <c r="K985">
        <v>8909</v>
      </c>
    </row>
    <row r="986" spans="1:11" x14ac:dyDescent="0.3">
      <c r="A986" s="1">
        <v>44896</v>
      </c>
      <c r="B986" t="s">
        <v>10193</v>
      </c>
      <c r="C986" t="s">
        <v>11211</v>
      </c>
      <c r="D986" t="s">
        <v>8408</v>
      </c>
      <c r="F986">
        <v>29.2</v>
      </c>
      <c r="G986">
        <v>0</v>
      </c>
      <c r="H986" t="s">
        <v>8395</v>
      </c>
      <c r="I986" t="s">
        <v>1253</v>
      </c>
      <c r="J986" s="1">
        <v>44897</v>
      </c>
      <c r="K986">
        <v>8909</v>
      </c>
    </row>
    <row r="987" spans="1:11" x14ac:dyDescent="0.3">
      <c r="A987" s="1">
        <v>44896</v>
      </c>
      <c r="B987" t="s">
        <v>10193</v>
      </c>
      <c r="C987" t="s">
        <v>11212</v>
      </c>
      <c r="D987" t="s">
        <v>8408</v>
      </c>
      <c r="F987">
        <v>28.1</v>
      </c>
      <c r="G987">
        <v>0</v>
      </c>
      <c r="H987" t="s">
        <v>8395</v>
      </c>
      <c r="I987" t="s">
        <v>1253</v>
      </c>
      <c r="J987" s="1">
        <v>44897</v>
      </c>
      <c r="K987">
        <v>8909</v>
      </c>
    </row>
    <row r="988" spans="1:11" x14ac:dyDescent="0.3">
      <c r="A988" s="1">
        <v>44896</v>
      </c>
      <c r="B988" t="s">
        <v>10193</v>
      </c>
      <c r="C988" t="s">
        <v>11213</v>
      </c>
      <c r="D988" t="s">
        <v>8408</v>
      </c>
      <c r="F988">
        <v>23.3</v>
      </c>
      <c r="G988">
        <v>0</v>
      </c>
      <c r="H988" t="s">
        <v>8395</v>
      </c>
      <c r="I988" t="s">
        <v>1253</v>
      </c>
      <c r="J988" s="1">
        <v>44897</v>
      </c>
      <c r="K988">
        <v>8909</v>
      </c>
    </row>
    <row r="989" spans="1:11" x14ac:dyDescent="0.3">
      <c r="A989" s="1">
        <v>44896</v>
      </c>
      <c r="B989" t="s">
        <v>10193</v>
      </c>
      <c r="C989" t="s">
        <v>11214</v>
      </c>
      <c r="D989" t="s">
        <v>8408</v>
      </c>
      <c r="F989">
        <v>24.1</v>
      </c>
      <c r="G989">
        <v>0</v>
      </c>
      <c r="H989" t="s">
        <v>8395</v>
      </c>
      <c r="I989" t="s">
        <v>1253</v>
      </c>
      <c r="J989" s="1">
        <v>44897</v>
      </c>
      <c r="K989">
        <v>8909</v>
      </c>
    </row>
    <row r="990" spans="1:11" x14ac:dyDescent="0.3">
      <c r="A990" s="1">
        <v>44897</v>
      </c>
      <c r="B990" t="s">
        <v>10193</v>
      </c>
      <c r="C990" t="s">
        <v>11215</v>
      </c>
      <c r="D990" t="s">
        <v>8394</v>
      </c>
      <c r="F990">
        <v>25.7</v>
      </c>
      <c r="G990">
        <v>0</v>
      </c>
      <c r="H990" t="s">
        <v>8395</v>
      </c>
      <c r="I990" t="s">
        <v>1253</v>
      </c>
      <c r="J990" s="1">
        <v>44897</v>
      </c>
      <c r="K990">
        <v>8909</v>
      </c>
    </row>
    <row r="991" spans="1:11" x14ac:dyDescent="0.3">
      <c r="A991" s="1">
        <v>44897</v>
      </c>
      <c r="B991" t="s">
        <v>10193</v>
      </c>
      <c r="C991" t="s">
        <v>11216</v>
      </c>
      <c r="D991" t="s">
        <v>8394</v>
      </c>
      <c r="F991">
        <v>29.5</v>
      </c>
      <c r="G991">
        <v>0</v>
      </c>
      <c r="H991" t="s">
        <v>8395</v>
      </c>
      <c r="I991" t="s">
        <v>1253</v>
      </c>
      <c r="J991" s="1">
        <v>44897</v>
      </c>
      <c r="K991">
        <v>8909</v>
      </c>
    </row>
    <row r="992" spans="1:11" x14ac:dyDescent="0.3">
      <c r="A992" s="1">
        <v>44897</v>
      </c>
      <c r="B992" t="s">
        <v>10193</v>
      </c>
      <c r="C992" t="s">
        <v>11217</v>
      </c>
      <c r="D992" t="s">
        <v>8394</v>
      </c>
      <c r="F992">
        <v>28.4</v>
      </c>
      <c r="G992">
        <v>0</v>
      </c>
      <c r="H992" t="s">
        <v>8395</v>
      </c>
      <c r="I992" t="s">
        <v>1253</v>
      </c>
      <c r="J992" s="1">
        <v>44897</v>
      </c>
      <c r="K992">
        <v>8909</v>
      </c>
    </row>
    <row r="993" spans="1:11" x14ac:dyDescent="0.3">
      <c r="A993" s="1">
        <v>44897</v>
      </c>
      <c r="B993" t="s">
        <v>10193</v>
      </c>
      <c r="C993" t="s">
        <v>11218</v>
      </c>
      <c r="D993" t="s">
        <v>8394</v>
      </c>
      <c r="F993">
        <v>19.899999999999999</v>
      </c>
      <c r="G993">
        <v>0</v>
      </c>
      <c r="H993" t="s">
        <v>8395</v>
      </c>
      <c r="I993" t="s">
        <v>1253</v>
      </c>
      <c r="J993" s="1">
        <v>44897</v>
      </c>
      <c r="K993">
        <v>8909</v>
      </c>
    </row>
    <row r="994" spans="1:11" x14ac:dyDescent="0.3">
      <c r="A994" s="1">
        <v>44897</v>
      </c>
      <c r="B994" t="s">
        <v>10193</v>
      </c>
      <c r="C994" t="s">
        <v>11219</v>
      </c>
      <c r="D994" t="s">
        <v>8400</v>
      </c>
      <c r="F994">
        <v>36.5</v>
      </c>
      <c r="G994">
        <v>0</v>
      </c>
      <c r="H994" t="s">
        <v>8395</v>
      </c>
      <c r="I994" t="s">
        <v>1253</v>
      </c>
      <c r="J994" s="1">
        <v>44897</v>
      </c>
      <c r="K994">
        <v>8909</v>
      </c>
    </row>
    <row r="995" spans="1:11" x14ac:dyDescent="0.3">
      <c r="A995" s="1">
        <v>44897</v>
      </c>
      <c r="B995" t="s">
        <v>10193</v>
      </c>
      <c r="C995" t="s">
        <v>11220</v>
      </c>
      <c r="D995" t="s">
        <v>8400</v>
      </c>
      <c r="F995">
        <v>32.5</v>
      </c>
      <c r="G995">
        <v>0</v>
      </c>
      <c r="H995" t="s">
        <v>8395</v>
      </c>
      <c r="I995" t="s">
        <v>1253</v>
      </c>
      <c r="J995" s="1">
        <v>44898</v>
      </c>
      <c r="K995">
        <v>8912</v>
      </c>
    </row>
    <row r="996" spans="1:11" x14ac:dyDescent="0.3">
      <c r="A996" s="1">
        <v>44897</v>
      </c>
      <c r="B996" t="s">
        <v>10193</v>
      </c>
      <c r="C996" t="s">
        <v>11221</v>
      </c>
      <c r="D996" t="s">
        <v>8404</v>
      </c>
      <c r="F996">
        <v>41</v>
      </c>
      <c r="G996">
        <v>0</v>
      </c>
      <c r="H996" t="s">
        <v>8395</v>
      </c>
      <c r="I996" t="s">
        <v>1253</v>
      </c>
      <c r="J996" s="1">
        <v>44897</v>
      </c>
      <c r="K996">
        <v>8909</v>
      </c>
    </row>
    <row r="997" spans="1:11" x14ac:dyDescent="0.3">
      <c r="A997" s="1">
        <v>44897</v>
      </c>
      <c r="B997" t="s">
        <v>10193</v>
      </c>
      <c r="C997" t="s">
        <v>11222</v>
      </c>
      <c r="D997" t="s">
        <v>8404</v>
      </c>
      <c r="F997">
        <v>38.9</v>
      </c>
      <c r="G997">
        <v>0</v>
      </c>
      <c r="H997" t="s">
        <v>8395</v>
      </c>
      <c r="I997" t="s">
        <v>1253</v>
      </c>
      <c r="J997" s="1">
        <v>44897</v>
      </c>
      <c r="K997">
        <v>8909</v>
      </c>
    </row>
    <row r="998" spans="1:11" x14ac:dyDescent="0.3">
      <c r="A998" s="1">
        <v>44898</v>
      </c>
      <c r="B998" t="s">
        <v>10193</v>
      </c>
      <c r="C998" t="s">
        <v>11223</v>
      </c>
      <c r="D998" t="s">
        <v>8400</v>
      </c>
      <c r="F998">
        <v>31.1</v>
      </c>
      <c r="G998">
        <v>0</v>
      </c>
      <c r="H998" t="s">
        <v>8395</v>
      </c>
      <c r="I998" t="s">
        <v>1253</v>
      </c>
      <c r="J998" s="1">
        <v>44898</v>
      </c>
      <c r="K998">
        <v>8913</v>
      </c>
    </row>
    <row r="999" spans="1:11" x14ac:dyDescent="0.3">
      <c r="A999" s="1">
        <v>44898</v>
      </c>
      <c r="B999" t="s">
        <v>10193</v>
      </c>
      <c r="C999" t="s">
        <v>11224</v>
      </c>
      <c r="D999" t="s">
        <v>6511</v>
      </c>
      <c r="F999">
        <v>16.7</v>
      </c>
      <c r="G999">
        <v>0</v>
      </c>
      <c r="H999" t="s">
        <v>1024</v>
      </c>
      <c r="I999" t="s">
        <v>1253</v>
      </c>
    </row>
    <row r="1000" spans="1:11" x14ac:dyDescent="0.3">
      <c r="A1000" s="1">
        <v>44898</v>
      </c>
      <c r="B1000" t="s">
        <v>10193</v>
      </c>
      <c r="C1000" t="s">
        <v>11225</v>
      </c>
      <c r="D1000" t="s">
        <v>6511</v>
      </c>
      <c r="F1000">
        <v>34</v>
      </c>
      <c r="G1000">
        <v>0</v>
      </c>
      <c r="H1000" t="s">
        <v>1024</v>
      </c>
      <c r="I1000" t="s">
        <v>1253</v>
      </c>
    </row>
    <row r="1001" spans="1:11" x14ac:dyDescent="0.3">
      <c r="A1001" s="1">
        <v>44898</v>
      </c>
      <c r="B1001" t="s">
        <v>10193</v>
      </c>
      <c r="C1001" t="s">
        <v>11226</v>
      </c>
      <c r="D1001" t="s">
        <v>6511</v>
      </c>
      <c r="F1001">
        <v>24.7</v>
      </c>
      <c r="G1001">
        <v>0</v>
      </c>
      <c r="H1001" t="s">
        <v>1024</v>
      </c>
      <c r="I1001" t="s">
        <v>1253</v>
      </c>
    </row>
    <row r="1002" spans="1:11" x14ac:dyDescent="0.3">
      <c r="A1002" s="1">
        <v>44898</v>
      </c>
      <c r="B1002" t="s">
        <v>10193</v>
      </c>
      <c r="C1002" t="s">
        <v>11227</v>
      </c>
      <c r="D1002" t="s">
        <v>6511</v>
      </c>
      <c r="F1002">
        <v>27</v>
      </c>
      <c r="G1002">
        <v>0</v>
      </c>
      <c r="H1002" t="s">
        <v>1024</v>
      </c>
      <c r="I1002" t="s">
        <v>1253</v>
      </c>
    </row>
    <row r="1003" spans="1:11" x14ac:dyDescent="0.3">
      <c r="A1003" s="1">
        <v>44898</v>
      </c>
      <c r="B1003" t="s">
        <v>10193</v>
      </c>
      <c r="C1003" t="s">
        <v>11228</v>
      </c>
      <c r="D1003" t="s">
        <v>6511</v>
      </c>
      <c r="F1003">
        <v>25</v>
      </c>
      <c r="G1003">
        <v>0</v>
      </c>
      <c r="H1003" t="s">
        <v>1024</v>
      </c>
      <c r="I1003" t="s">
        <v>1253</v>
      </c>
    </row>
    <row r="1004" spans="1:11" x14ac:dyDescent="0.3">
      <c r="A1004" s="1">
        <v>44898</v>
      </c>
      <c r="B1004" t="s">
        <v>10193</v>
      </c>
      <c r="C1004" t="s">
        <v>11229</v>
      </c>
      <c r="D1004" t="s">
        <v>6511</v>
      </c>
      <c r="F1004">
        <v>22.3</v>
      </c>
      <c r="G1004">
        <v>0</v>
      </c>
      <c r="H1004" t="s">
        <v>1024</v>
      </c>
      <c r="I1004" t="s">
        <v>1253</v>
      </c>
    </row>
    <row r="1005" spans="1:11" x14ac:dyDescent="0.3">
      <c r="A1005" s="1">
        <v>44898</v>
      </c>
      <c r="B1005" t="s">
        <v>10193</v>
      </c>
      <c r="C1005" t="s">
        <v>11230</v>
      </c>
      <c r="D1005" t="s">
        <v>6511</v>
      </c>
      <c r="F1005">
        <v>28.1</v>
      </c>
      <c r="G1005">
        <v>0</v>
      </c>
      <c r="H1005" t="s">
        <v>1024</v>
      </c>
      <c r="I1005" t="s">
        <v>1253</v>
      </c>
    </row>
    <row r="1006" spans="1:11" x14ac:dyDescent="0.3">
      <c r="A1006" s="1">
        <v>44898</v>
      </c>
      <c r="B1006" t="s">
        <v>10193</v>
      </c>
      <c r="C1006" t="s">
        <v>11231</v>
      </c>
      <c r="D1006" t="s">
        <v>6511</v>
      </c>
      <c r="F1006">
        <v>31.5</v>
      </c>
      <c r="G1006">
        <v>0</v>
      </c>
      <c r="H1006" t="s">
        <v>1024</v>
      </c>
      <c r="I1006" t="s">
        <v>1253</v>
      </c>
    </row>
    <row r="1007" spans="1:11" x14ac:dyDescent="0.3">
      <c r="A1007" s="1">
        <v>44900</v>
      </c>
      <c r="B1007" t="s">
        <v>10193</v>
      </c>
      <c r="C1007" t="s">
        <v>11232</v>
      </c>
      <c r="D1007" t="s">
        <v>5957</v>
      </c>
      <c r="F1007">
        <v>28.7</v>
      </c>
      <c r="G1007">
        <v>0</v>
      </c>
      <c r="H1007" t="s">
        <v>630</v>
      </c>
      <c r="I1007" t="s">
        <v>1253</v>
      </c>
    </row>
    <row r="1008" spans="1:11" x14ac:dyDescent="0.3">
      <c r="A1008" s="1">
        <v>44900</v>
      </c>
      <c r="B1008" t="s">
        <v>10193</v>
      </c>
      <c r="C1008" t="s">
        <v>11233</v>
      </c>
      <c r="D1008" t="s">
        <v>5957</v>
      </c>
      <c r="F1008">
        <v>31.7</v>
      </c>
      <c r="G1008">
        <v>0</v>
      </c>
      <c r="H1008" t="s">
        <v>630</v>
      </c>
      <c r="I1008" t="s">
        <v>1253</v>
      </c>
    </row>
    <row r="1009" spans="1:11" x14ac:dyDescent="0.3">
      <c r="A1009" s="1">
        <v>44900</v>
      </c>
      <c r="B1009" t="s">
        <v>10193</v>
      </c>
      <c r="C1009" t="s">
        <v>11234</v>
      </c>
      <c r="D1009" t="s">
        <v>6511</v>
      </c>
      <c r="F1009">
        <v>31</v>
      </c>
      <c r="G1009">
        <v>0</v>
      </c>
      <c r="H1009" t="s">
        <v>1024</v>
      </c>
      <c r="I1009" t="s">
        <v>1253</v>
      </c>
    </row>
    <row r="1010" spans="1:11" x14ac:dyDescent="0.3">
      <c r="A1010" s="1">
        <v>44901</v>
      </c>
      <c r="B1010" t="s">
        <v>10193</v>
      </c>
      <c r="C1010" t="s">
        <v>11235</v>
      </c>
      <c r="D1010" t="s">
        <v>8867</v>
      </c>
      <c r="F1010">
        <v>19.5</v>
      </c>
      <c r="G1010">
        <v>0</v>
      </c>
      <c r="H1010" t="s">
        <v>1152</v>
      </c>
      <c r="I1010" t="s">
        <v>15</v>
      </c>
      <c r="J1010" s="1">
        <v>44902</v>
      </c>
      <c r="K1010">
        <v>8933</v>
      </c>
    </row>
    <row r="1011" spans="1:11" x14ac:dyDescent="0.3">
      <c r="A1011" s="1">
        <v>44901</v>
      </c>
      <c r="B1011" t="s">
        <v>10193</v>
      </c>
      <c r="C1011" t="s">
        <v>11236</v>
      </c>
      <c r="D1011" t="s">
        <v>8867</v>
      </c>
      <c r="F1011">
        <v>19</v>
      </c>
      <c r="G1011">
        <v>0</v>
      </c>
      <c r="H1011" t="s">
        <v>1152</v>
      </c>
      <c r="I1011" t="s">
        <v>15</v>
      </c>
      <c r="J1011" s="1">
        <v>44902</v>
      </c>
      <c r="K1011">
        <v>8933</v>
      </c>
    </row>
    <row r="1012" spans="1:11" x14ac:dyDescent="0.3">
      <c r="A1012" s="1">
        <v>44901</v>
      </c>
      <c r="B1012" t="s">
        <v>10193</v>
      </c>
      <c r="C1012" t="s">
        <v>11237</v>
      </c>
      <c r="D1012" t="s">
        <v>5860</v>
      </c>
      <c r="F1012">
        <v>39</v>
      </c>
      <c r="G1012">
        <v>0</v>
      </c>
      <c r="H1012" t="s">
        <v>378</v>
      </c>
      <c r="I1012" t="s">
        <v>1253</v>
      </c>
    </row>
    <row r="1013" spans="1:11" x14ac:dyDescent="0.3">
      <c r="A1013" s="1">
        <v>44901</v>
      </c>
      <c r="B1013" t="s">
        <v>10193</v>
      </c>
      <c r="C1013" t="s">
        <v>11238</v>
      </c>
      <c r="D1013" t="s">
        <v>5860</v>
      </c>
      <c r="F1013">
        <v>31.7</v>
      </c>
      <c r="G1013">
        <v>0</v>
      </c>
      <c r="H1013" t="s">
        <v>378</v>
      </c>
      <c r="I1013" t="s">
        <v>1253</v>
      </c>
    </row>
    <row r="1014" spans="1:11" x14ac:dyDescent="0.3">
      <c r="A1014" s="1">
        <v>44901</v>
      </c>
      <c r="B1014" t="s">
        <v>10193</v>
      </c>
      <c r="C1014" t="s">
        <v>11239</v>
      </c>
      <c r="D1014" t="s">
        <v>5860</v>
      </c>
      <c r="F1014">
        <v>42</v>
      </c>
      <c r="G1014">
        <v>0</v>
      </c>
      <c r="H1014" t="s">
        <v>378</v>
      </c>
      <c r="I1014" t="s">
        <v>1253</v>
      </c>
    </row>
    <row r="1015" spans="1:11" x14ac:dyDescent="0.3">
      <c r="A1015" s="1">
        <v>44902</v>
      </c>
      <c r="B1015" t="s">
        <v>10193</v>
      </c>
      <c r="C1015" t="s">
        <v>11240</v>
      </c>
      <c r="D1015" t="s">
        <v>8867</v>
      </c>
      <c r="F1015">
        <v>18.7</v>
      </c>
      <c r="G1015">
        <v>0</v>
      </c>
      <c r="H1015" t="s">
        <v>1152</v>
      </c>
      <c r="I1015" t="s">
        <v>15</v>
      </c>
      <c r="J1015" s="1">
        <v>44902</v>
      </c>
      <c r="K1015">
        <v>8933</v>
      </c>
    </row>
    <row r="1016" spans="1:11" x14ac:dyDescent="0.3">
      <c r="A1016" s="1">
        <v>44902</v>
      </c>
      <c r="B1016" t="s">
        <v>10193</v>
      </c>
      <c r="C1016" t="s">
        <v>11241</v>
      </c>
      <c r="D1016" t="s">
        <v>8867</v>
      </c>
      <c r="F1016">
        <v>19</v>
      </c>
      <c r="G1016">
        <v>0</v>
      </c>
      <c r="H1016" t="s">
        <v>1152</v>
      </c>
      <c r="I1016" t="s">
        <v>15</v>
      </c>
      <c r="J1016" s="1">
        <v>44902</v>
      </c>
      <c r="K1016">
        <v>8933</v>
      </c>
    </row>
    <row r="1017" spans="1:11" x14ac:dyDescent="0.3">
      <c r="A1017" s="1">
        <v>44902</v>
      </c>
      <c r="B1017" t="s">
        <v>10193</v>
      </c>
      <c r="C1017" t="s">
        <v>11242</v>
      </c>
      <c r="D1017" t="s">
        <v>8867</v>
      </c>
      <c r="F1017">
        <v>18.3</v>
      </c>
      <c r="G1017">
        <v>0</v>
      </c>
      <c r="H1017" t="s">
        <v>1152</v>
      </c>
      <c r="I1017" t="s">
        <v>15</v>
      </c>
      <c r="J1017" s="1">
        <v>44902</v>
      </c>
      <c r="K1017">
        <v>8933</v>
      </c>
    </row>
    <row r="1018" spans="1:11" x14ac:dyDescent="0.3">
      <c r="A1018" s="1">
        <v>44902</v>
      </c>
      <c r="B1018" t="s">
        <v>10193</v>
      </c>
      <c r="C1018" t="s">
        <v>11243</v>
      </c>
      <c r="D1018" t="s">
        <v>8867</v>
      </c>
      <c r="F1018">
        <v>17.2</v>
      </c>
      <c r="G1018">
        <v>0</v>
      </c>
      <c r="H1018" t="s">
        <v>1152</v>
      </c>
      <c r="I1018" t="s">
        <v>15</v>
      </c>
      <c r="J1018" s="1">
        <v>44902</v>
      </c>
      <c r="K1018">
        <v>8933</v>
      </c>
    </row>
    <row r="1019" spans="1:11" x14ac:dyDescent="0.3">
      <c r="A1019" s="1">
        <v>44902</v>
      </c>
      <c r="B1019" t="s">
        <v>10193</v>
      </c>
      <c r="C1019" t="s">
        <v>11244</v>
      </c>
      <c r="D1019" t="s">
        <v>8867</v>
      </c>
      <c r="F1019">
        <v>19.7</v>
      </c>
      <c r="G1019">
        <v>0</v>
      </c>
      <c r="H1019" t="s">
        <v>1152</v>
      </c>
      <c r="I1019" t="s">
        <v>15</v>
      </c>
    </row>
    <row r="1020" spans="1:11" x14ac:dyDescent="0.3">
      <c r="A1020" s="1">
        <v>44902</v>
      </c>
      <c r="B1020" t="s">
        <v>10193</v>
      </c>
      <c r="C1020" t="s">
        <v>11245</v>
      </c>
      <c r="D1020" t="s">
        <v>10208</v>
      </c>
      <c r="F1020">
        <v>17.399999999999999</v>
      </c>
      <c r="G1020">
        <v>0</v>
      </c>
      <c r="H1020" t="s">
        <v>1152</v>
      </c>
      <c r="I1020" t="s">
        <v>15</v>
      </c>
      <c r="J1020" s="1">
        <v>44902</v>
      </c>
      <c r="K1020">
        <v>8935</v>
      </c>
    </row>
    <row r="1021" spans="1:11" x14ac:dyDescent="0.3">
      <c r="A1021" s="1">
        <v>44902</v>
      </c>
      <c r="B1021" t="s">
        <v>10193</v>
      </c>
      <c r="C1021" t="s">
        <v>11246</v>
      </c>
      <c r="D1021" t="s">
        <v>10208</v>
      </c>
      <c r="F1021">
        <v>19.600000000000001</v>
      </c>
      <c r="G1021">
        <v>0</v>
      </c>
      <c r="H1021" t="s">
        <v>1152</v>
      </c>
      <c r="I1021" t="s">
        <v>15</v>
      </c>
      <c r="J1021" s="1">
        <v>44902</v>
      </c>
      <c r="K1021">
        <v>8935</v>
      </c>
    </row>
    <row r="1022" spans="1:11" x14ac:dyDescent="0.3">
      <c r="A1022" s="1">
        <v>44902</v>
      </c>
      <c r="B1022" t="s">
        <v>10193</v>
      </c>
      <c r="C1022" t="s">
        <v>11247</v>
      </c>
      <c r="D1022" t="s">
        <v>10208</v>
      </c>
      <c r="F1022">
        <v>18.8</v>
      </c>
      <c r="G1022">
        <v>0</v>
      </c>
      <c r="H1022" t="s">
        <v>1152</v>
      </c>
      <c r="I1022" t="s">
        <v>15</v>
      </c>
      <c r="J1022" s="1">
        <v>44902</v>
      </c>
      <c r="K1022">
        <v>8935</v>
      </c>
    </row>
    <row r="1023" spans="1:11" x14ac:dyDescent="0.3">
      <c r="A1023" s="1">
        <v>44902</v>
      </c>
      <c r="B1023" t="s">
        <v>10193</v>
      </c>
      <c r="C1023" t="s">
        <v>11248</v>
      </c>
      <c r="D1023" t="s">
        <v>10208</v>
      </c>
      <c r="F1023">
        <v>19</v>
      </c>
      <c r="G1023">
        <v>0</v>
      </c>
      <c r="H1023" t="s">
        <v>1152</v>
      </c>
      <c r="I1023" t="s">
        <v>15</v>
      </c>
      <c r="J1023" s="1">
        <v>44902</v>
      </c>
      <c r="K1023">
        <v>8935</v>
      </c>
    </row>
    <row r="1024" spans="1:11" x14ac:dyDescent="0.3">
      <c r="A1024" s="1">
        <v>44902</v>
      </c>
      <c r="B1024" t="s">
        <v>10193</v>
      </c>
      <c r="C1024" t="s">
        <v>11249</v>
      </c>
      <c r="D1024" t="s">
        <v>10208</v>
      </c>
      <c r="F1024">
        <v>14.8</v>
      </c>
      <c r="G1024">
        <v>0</v>
      </c>
      <c r="H1024" t="s">
        <v>1152</v>
      </c>
      <c r="I1024" t="s">
        <v>15</v>
      </c>
      <c r="J1024" s="1">
        <v>44902</v>
      </c>
      <c r="K1024">
        <v>8935</v>
      </c>
    </row>
    <row r="1025" spans="1:11" x14ac:dyDescent="0.3">
      <c r="A1025" s="1">
        <v>44902</v>
      </c>
      <c r="B1025" t="s">
        <v>10193</v>
      </c>
      <c r="C1025" t="s">
        <v>11250</v>
      </c>
      <c r="D1025" t="s">
        <v>10208</v>
      </c>
      <c r="F1025">
        <v>19.7</v>
      </c>
      <c r="G1025">
        <v>0</v>
      </c>
      <c r="H1025" t="s">
        <v>1152</v>
      </c>
      <c r="I1025" t="s">
        <v>15</v>
      </c>
      <c r="J1025" s="1">
        <v>44902</v>
      </c>
      <c r="K1025">
        <v>8935</v>
      </c>
    </row>
    <row r="1026" spans="1:11" x14ac:dyDescent="0.3">
      <c r="A1026" s="1">
        <v>44903</v>
      </c>
      <c r="B1026" t="s">
        <v>10193</v>
      </c>
      <c r="C1026" t="s">
        <v>11251</v>
      </c>
      <c r="D1026" t="s">
        <v>9097</v>
      </c>
      <c r="F1026">
        <v>29.6</v>
      </c>
      <c r="G1026">
        <v>0</v>
      </c>
      <c r="H1026" t="s">
        <v>802</v>
      </c>
      <c r="I1026" t="s">
        <v>1253</v>
      </c>
    </row>
    <row r="1027" spans="1:11" x14ac:dyDescent="0.3">
      <c r="A1027" s="1">
        <v>44903</v>
      </c>
      <c r="B1027" t="s">
        <v>10193</v>
      </c>
      <c r="C1027" t="s">
        <v>11252</v>
      </c>
      <c r="D1027" t="s">
        <v>9097</v>
      </c>
      <c r="F1027">
        <v>29.9</v>
      </c>
      <c r="G1027">
        <v>0</v>
      </c>
      <c r="H1027" t="s">
        <v>802</v>
      </c>
      <c r="I1027" t="s">
        <v>1253</v>
      </c>
    </row>
    <row r="1028" spans="1:11" x14ac:dyDescent="0.3">
      <c r="A1028" s="1">
        <v>44903</v>
      </c>
      <c r="B1028" t="s">
        <v>10193</v>
      </c>
      <c r="C1028" t="s">
        <v>11253</v>
      </c>
      <c r="D1028" t="s">
        <v>9097</v>
      </c>
      <c r="F1028">
        <v>35</v>
      </c>
      <c r="G1028">
        <v>0</v>
      </c>
      <c r="H1028" t="s">
        <v>802</v>
      </c>
      <c r="I1028" t="s">
        <v>1253</v>
      </c>
    </row>
    <row r="1029" spans="1:11" x14ac:dyDescent="0.3">
      <c r="A1029" s="1">
        <v>44903</v>
      </c>
      <c r="B1029" t="s">
        <v>10193</v>
      </c>
      <c r="C1029" t="s">
        <v>11254</v>
      </c>
      <c r="D1029" t="s">
        <v>8699</v>
      </c>
      <c r="F1029">
        <v>35.799999999999997</v>
      </c>
      <c r="G1029">
        <v>0</v>
      </c>
      <c r="H1029" t="s">
        <v>802</v>
      </c>
      <c r="I1029" t="s">
        <v>1253</v>
      </c>
    </row>
    <row r="1030" spans="1:11" x14ac:dyDescent="0.3">
      <c r="A1030" s="1">
        <v>44903</v>
      </c>
      <c r="B1030" t="s">
        <v>10193</v>
      </c>
      <c r="C1030" t="s">
        <v>11255</v>
      </c>
      <c r="D1030" t="s">
        <v>8699</v>
      </c>
      <c r="F1030">
        <v>38.700000000000003</v>
      </c>
      <c r="G1030">
        <v>0</v>
      </c>
      <c r="H1030" t="s">
        <v>802</v>
      </c>
      <c r="I1030" t="s">
        <v>1253</v>
      </c>
    </row>
    <row r="1031" spans="1:11" x14ac:dyDescent="0.3">
      <c r="A1031" s="1">
        <v>44903</v>
      </c>
      <c r="B1031" t="s">
        <v>10193</v>
      </c>
      <c r="C1031" t="s">
        <v>11256</v>
      </c>
      <c r="D1031" t="s">
        <v>8699</v>
      </c>
      <c r="F1031">
        <v>43.2</v>
      </c>
      <c r="G1031">
        <v>0</v>
      </c>
      <c r="H1031" t="s">
        <v>802</v>
      </c>
      <c r="I1031" t="s">
        <v>1253</v>
      </c>
    </row>
    <row r="1032" spans="1:11" x14ac:dyDescent="0.3">
      <c r="A1032" s="1">
        <v>44903</v>
      </c>
      <c r="B1032" t="s">
        <v>10193</v>
      </c>
      <c r="C1032" t="s">
        <v>11257</v>
      </c>
      <c r="D1032" t="s">
        <v>8699</v>
      </c>
      <c r="F1032">
        <v>38.5</v>
      </c>
      <c r="G1032">
        <v>0</v>
      </c>
      <c r="H1032" t="s">
        <v>802</v>
      </c>
      <c r="I1032" t="s">
        <v>1253</v>
      </c>
    </row>
    <row r="1033" spans="1:11" x14ac:dyDescent="0.3">
      <c r="A1033" s="1">
        <v>44904</v>
      </c>
      <c r="B1033" t="s">
        <v>10193</v>
      </c>
      <c r="C1033" t="s">
        <v>11258</v>
      </c>
      <c r="D1033" t="s">
        <v>5648</v>
      </c>
      <c r="F1033">
        <v>26.6</v>
      </c>
      <c r="G1033">
        <v>0</v>
      </c>
      <c r="H1033" t="s">
        <v>798</v>
      </c>
      <c r="I1033" t="s">
        <v>1253</v>
      </c>
    </row>
    <row r="1034" spans="1:11" x14ac:dyDescent="0.3">
      <c r="A1034" s="1">
        <v>44904</v>
      </c>
      <c r="B1034" t="s">
        <v>10193</v>
      </c>
      <c r="C1034" t="s">
        <v>11259</v>
      </c>
      <c r="D1034" t="s">
        <v>5648</v>
      </c>
      <c r="F1034">
        <v>26.6</v>
      </c>
      <c r="G1034">
        <v>0</v>
      </c>
      <c r="H1034" t="s">
        <v>798</v>
      </c>
      <c r="I1034" t="s">
        <v>1253</v>
      </c>
    </row>
    <row r="1035" spans="1:11" x14ac:dyDescent="0.3">
      <c r="A1035" s="1">
        <v>44904</v>
      </c>
      <c r="B1035" t="s">
        <v>10193</v>
      </c>
      <c r="C1035" t="s">
        <v>11260</v>
      </c>
      <c r="D1035" t="s">
        <v>5648</v>
      </c>
      <c r="F1035">
        <v>27.1</v>
      </c>
      <c r="G1035">
        <v>0</v>
      </c>
      <c r="H1035" t="s">
        <v>798</v>
      </c>
      <c r="I1035" t="s">
        <v>1253</v>
      </c>
    </row>
    <row r="1036" spans="1:11" x14ac:dyDescent="0.3">
      <c r="A1036" s="1">
        <v>44904</v>
      </c>
      <c r="B1036" t="s">
        <v>10193</v>
      </c>
      <c r="C1036" t="s">
        <v>11261</v>
      </c>
      <c r="D1036" t="s">
        <v>5648</v>
      </c>
      <c r="F1036">
        <v>26.8</v>
      </c>
      <c r="G1036">
        <v>0</v>
      </c>
      <c r="H1036" t="s">
        <v>798</v>
      </c>
      <c r="I1036" t="s">
        <v>1253</v>
      </c>
    </row>
    <row r="1037" spans="1:11" x14ac:dyDescent="0.3">
      <c r="A1037" s="1">
        <v>44905</v>
      </c>
      <c r="B1037" t="s">
        <v>10193</v>
      </c>
      <c r="C1037" t="s">
        <v>11262</v>
      </c>
      <c r="D1037" t="s">
        <v>5648</v>
      </c>
      <c r="F1037">
        <v>23.3</v>
      </c>
      <c r="G1037">
        <v>0</v>
      </c>
      <c r="H1037" t="s">
        <v>798</v>
      </c>
      <c r="I1037" t="s">
        <v>1253</v>
      </c>
    </row>
    <row r="1038" spans="1:11" x14ac:dyDescent="0.3">
      <c r="A1038" s="1">
        <v>44905</v>
      </c>
      <c r="B1038" t="s">
        <v>10193</v>
      </c>
      <c r="C1038" t="s">
        <v>11263</v>
      </c>
      <c r="D1038" t="s">
        <v>5648</v>
      </c>
      <c r="F1038">
        <v>26.2</v>
      </c>
      <c r="G1038">
        <v>0</v>
      </c>
      <c r="H1038" t="s">
        <v>798</v>
      </c>
      <c r="I1038" t="s">
        <v>1253</v>
      </c>
    </row>
    <row r="1039" spans="1:11" x14ac:dyDescent="0.3">
      <c r="A1039" s="1">
        <v>44905</v>
      </c>
      <c r="B1039" t="s">
        <v>10193</v>
      </c>
      <c r="C1039" t="s">
        <v>11264</v>
      </c>
      <c r="D1039" t="s">
        <v>5648</v>
      </c>
      <c r="F1039">
        <v>25.7</v>
      </c>
      <c r="G1039">
        <v>0</v>
      </c>
      <c r="H1039" t="s">
        <v>798</v>
      </c>
      <c r="I1039" t="s">
        <v>1253</v>
      </c>
    </row>
    <row r="1040" spans="1:11" x14ac:dyDescent="0.3">
      <c r="A1040" s="1">
        <v>44905</v>
      </c>
      <c r="B1040" t="s">
        <v>10193</v>
      </c>
      <c r="C1040" t="s">
        <v>11265</v>
      </c>
      <c r="D1040" t="s">
        <v>5648</v>
      </c>
      <c r="F1040">
        <v>25.3</v>
      </c>
      <c r="G1040">
        <v>0</v>
      </c>
      <c r="H1040" t="s">
        <v>798</v>
      </c>
      <c r="I1040" t="s">
        <v>1253</v>
      </c>
    </row>
    <row r="1041" spans="1:11" x14ac:dyDescent="0.3">
      <c r="A1041" s="1">
        <v>44907</v>
      </c>
      <c r="B1041" t="s">
        <v>10193</v>
      </c>
      <c r="C1041" t="s">
        <v>11266</v>
      </c>
      <c r="D1041" t="s">
        <v>8918</v>
      </c>
      <c r="F1041">
        <v>17.399999999999999</v>
      </c>
      <c r="G1041">
        <v>0</v>
      </c>
      <c r="H1041" t="s">
        <v>998</v>
      </c>
      <c r="I1041" t="s">
        <v>15</v>
      </c>
      <c r="J1041" s="1">
        <v>44907</v>
      </c>
      <c r="K1041">
        <v>8951</v>
      </c>
    </row>
    <row r="1042" spans="1:11" x14ac:dyDescent="0.3">
      <c r="A1042" s="1">
        <v>44907</v>
      </c>
      <c r="B1042" t="s">
        <v>10193</v>
      </c>
      <c r="C1042" t="s">
        <v>11267</v>
      </c>
      <c r="D1042" t="s">
        <v>8918</v>
      </c>
      <c r="F1042">
        <v>16.100000000000001</v>
      </c>
      <c r="G1042">
        <v>0</v>
      </c>
      <c r="H1042" t="s">
        <v>998</v>
      </c>
      <c r="I1042" t="s">
        <v>15</v>
      </c>
      <c r="J1042" s="1">
        <v>44907</v>
      </c>
      <c r="K1042">
        <v>8951</v>
      </c>
    </row>
    <row r="1043" spans="1:11" x14ac:dyDescent="0.3">
      <c r="A1043" s="1">
        <v>44907</v>
      </c>
      <c r="B1043" t="s">
        <v>10193</v>
      </c>
      <c r="C1043" t="s">
        <v>11268</v>
      </c>
      <c r="D1043" t="s">
        <v>8918</v>
      </c>
      <c r="F1043">
        <v>17.3</v>
      </c>
      <c r="G1043">
        <v>0</v>
      </c>
      <c r="H1043" t="s">
        <v>998</v>
      </c>
      <c r="I1043" t="s">
        <v>15</v>
      </c>
      <c r="J1043" s="1">
        <v>44907</v>
      </c>
      <c r="K1043">
        <v>8951</v>
      </c>
    </row>
    <row r="1044" spans="1:11" x14ac:dyDescent="0.3">
      <c r="A1044" s="1">
        <v>44907</v>
      </c>
      <c r="B1044" t="s">
        <v>10193</v>
      </c>
      <c r="C1044" t="s">
        <v>11269</v>
      </c>
      <c r="D1044" t="s">
        <v>8918</v>
      </c>
      <c r="F1044">
        <v>14.6</v>
      </c>
      <c r="G1044">
        <v>0</v>
      </c>
      <c r="H1044" t="s">
        <v>998</v>
      </c>
      <c r="I1044" t="s">
        <v>15</v>
      </c>
      <c r="J1044" s="1">
        <v>44907</v>
      </c>
      <c r="K1044">
        <v>8951</v>
      </c>
    </row>
    <row r="1045" spans="1:11" x14ac:dyDescent="0.3">
      <c r="A1045" s="1">
        <v>44907</v>
      </c>
      <c r="B1045" t="s">
        <v>10193</v>
      </c>
      <c r="C1045" t="s">
        <v>11270</v>
      </c>
      <c r="D1045" t="s">
        <v>8918</v>
      </c>
      <c r="F1045">
        <v>15.7</v>
      </c>
      <c r="G1045">
        <v>0</v>
      </c>
      <c r="H1045" t="s">
        <v>998</v>
      </c>
      <c r="I1045" t="s">
        <v>15</v>
      </c>
      <c r="J1045" s="1">
        <v>44907</v>
      </c>
      <c r="K1045">
        <v>8951</v>
      </c>
    </row>
    <row r="1046" spans="1:11" x14ac:dyDescent="0.3">
      <c r="A1046" s="1">
        <v>44907</v>
      </c>
      <c r="B1046" t="s">
        <v>10193</v>
      </c>
      <c r="C1046" t="s">
        <v>11271</v>
      </c>
      <c r="D1046" t="s">
        <v>8918</v>
      </c>
      <c r="F1046">
        <v>16.5</v>
      </c>
      <c r="G1046">
        <v>0</v>
      </c>
      <c r="H1046" t="s">
        <v>998</v>
      </c>
      <c r="I1046" t="s">
        <v>15</v>
      </c>
      <c r="J1046" s="1">
        <v>44907</v>
      </c>
      <c r="K1046">
        <v>8951</v>
      </c>
    </row>
    <row r="1047" spans="1:11" x14ac:dyDescent="0.3">
      <c r="A1047" s="1">
        <v>44907</v>
      </c>
      <c r="B1047" t="s">
        <v>10193</v>
      </c>
      <c r="C1047" t="s">
        <v>11272</v>
      </c>
      <c r="D1047" t="s">
        <v>8918</v>
      </c>
      <c r="F1047">
        <v>18.399999999999999</v>
      </c>
      <c r="G1047">
        <v>0</v>
      </c>
      <c r="H1047" t="s">
        <v>998</v>
      </c>
      <c r="I1047" t="s">
        <v>15</v>
      </c>
      <c r="J1047" s="1">
        <v>44907</v>
      </c>
      <c r="K1047">
        <v>8951</v>
      </c>
    </row>
    <row r="1048" spans="1:11" x14ac:dyDescent="0.3">
      <c r="A1048" s="1">
        <v>44908</v>
      </c>
      <c r="B1048" t="s">
        <v>10193</v>
      </c>
      <c r="C1048" t="s">
        <v>11273</v>
      </c>
      <c r="D1048" t="s">
        <v>8918</v>
      </c>
      <c r="F1048">
        <v>18.399999999999999</v>
      </c>
      <c r="G1048">
        <v>0</v>
      </c>
      <c r="H1048" t="s">
        <v>998</v>
      </c>
      <c r="I1048" t="s">
        <v>15</v>
      </c>
      <c r="J1048" s="1">
        <v>44908</v>
      </c>
      <c r="K1048">
        <v>8952</v>
      </c>
    </row>
    <row r="1049" spans="1:11" x14ac:dyDescent="0.3">
      <c r="A1049" s="1">
        <v>44908</v>
      </c>
      <c r="B1049" t="s">
        <v>10193</v>
      </c>
      <c r="C1049" t="s">
        <v>11274</v>
      </c>
      <c r="D1049" t="s">
        <v>8918</v>
      </c>
      <c r="F1049">
        <v>19.8</v>
      </c>
      <c r="G1049">
        <v>0</v>
      </c>
      <c r="H1049" t="s">
        <v>998</v>
      </c>
      <c r="I1049" t="s">
        <v>15</v>
      </c>
      <c r="J1049" s="1">
        <v>44908</v>
      </c>
      <c r="K1049">
        <v>8952</v>
      </c>
    </row>
    <row r="1050" spans="1:11" x14ac:dyDescent="0.3">
      <c r="A1050" s="1">
        <v>44908</v>
      </c>
      <c r="B1050" t="s">
        <v>10193</v>
      </c>
      <c r="C1050" t="s">
        <v>11275</v>
      </c>
      <c r="D1050" t="s">
        <v>8918</v>
      </c>
      <c r="F1050">
        <v>20</v>
      </c>
      <c r="G1050">
        <v>0</v>
      </c>
      <c r="H1050" t="s">
        <v>998</v>
      </c>
      <c r="I1050" t="s">
        <v>15</v>
      </c>
      <c r="J1050" s="1">
        <v>44908</v>
      </c>
      <c r="K1050">
        <v>8952</v>
      </c>
    </row>
    <row r="1051" spans="1:11" x14ac:dyDescent="0.3">
      <c r="A1051" s="1">
        <v>44908</v>
      </c>
      <c r="B1051" t="s">
        <v>10193</v>
      </c>
      <c r="C1051" t="s">
        <v>11276</v>
      </c>
      <c r="D1051" t="s">
        <v>8918</v>
      </c>
      <c r="F1051">
        <v>17.5</v>
      </c>
      <c r="G1051">
        <v>0</v>
      </c>
      <c r="H1051" t="s">
        <v>998</v>
      </c>
      <c r="I1051" t="s">
        <v>15</v>
      </c>
      <c r="J1051" s="1">
        <v>44908</v>
      </c>
      <c r="K1051">
        <v>8952</v>
      </c>
    </row>
    <row r="1052" spans="1:11" x14ac:dyDescent="0.3">
      <c r="A1052" s="1">
        <v>44908</v>
      </c>
      <c r="B1052" t="s">
        <v>10193</v>
      </c>
      <c r="C1052" t="s">
        <v>11277</v>
      </c>
      <c r="D1052" t="s">
        <v>8918</v>
      </c>
      <c r="F1052">
        <v>19.5</v>
      </c>
      <c r="G1052">
        <v>0</v>
      </c>
      <c r="H1052" t="s">
        <v>998</v>
      </c>
      <c r="I1052" t="s">
        <v>15</v>
      </c>
      <c r="J1052" s="1">
        <v>44908</v>
      </c>
      <c r="K1052">
        <v>8952</v>
      </c>
    </row>
    <row r="1053" spans="1:11" x14ac:dyDescent="0.3">
      <c r="A1053" s="1">
        <v>44908</v>
      </c>
      <c r="B1053" t="s">
        <v>10193</v>
      </c>
      <c r="C1053" t="s">
        <v>11278</v>
      </c>
      <c r="D1053" t="s">
        <v>8918</v>
      </c>
      <c r="F1053">
        <v>18.5</v>
      </c>
      <c r="G1053">
        <v>0</v>
      </c>
      <c r="H1053" t="s">
        <v>998</v>
      </c>
      <c r="I1053" t="s">
        <v>15</v>
      </c>
      <c r="J1053" s="1">
        <v>44908</v>
      </c>
      <c r="K1053">
        <v>8952</v>
      </c>
    </row>
    <row r="1054" spans="1:11" x14ac:dyDescent="0.3">
      <c r="A1054" s="1">
        <v>44909</v>
      </c>
      <c r="B1054" t="s">
        <v>10193</v>
      </c>
      <c r="C1054" t="s">
        <v>11279</v>
      </c>
      <c r="D1054" t="s">
        <v>9035</v>
      </c>
      <c r="F1054">
        <v>20.100000000000001</v>
      </c>
      <c r="G1054">
        <v>0</v>
      </c>
      <c r="H1054" t="s">
        <v>96</v>
      </c>
      <c r="I1054" t="s">
        <v>15</v>
      </c>
    </row>
    <row r="1055" spans="1:11" x14ac:dyDescent="0.3">
      <c r="A1055" s="1">
        <v>44909</v>
      </c>
      <c r="B1055" t="s">
        <v>10193</v>
      </c>
      <c r="C1055" t="s">
        <v>11280</v>
      </c>
      <c r="D1055" t="s">
        <v>9035</v>
      </c>
      <c r="F1055">
        <v>24</v>
      </c>
      <c r="G1055">
        <v>0</v>
      </c>
      <c r="H1055" t="s">
        <v>96</v>
      </c>
      <c r="I1055" t="s">
        <v>15</v>
      </c>
    </row>
    <row r="1056" spans="1:11" x14ac:dyDescent="0.3">
      <c r="A1056" s="1">
        <v>44909</v>
      </c>
      <c r="B1056" t="s">
        <v>10193</v>
      </c>
      <c r="C1056" t="s">
        <v>11281</v>
      </c>
      <c r="D1056" t="s">
        <v>9035</v>
      </c>
      <c r="F1056">
        <v>24.5</v>
      </c>
      <c r="G1056">
        <v>0</v>
      </c>
      <c r="H1056" t="s">
        <v>96</v>
      </c>
      <c r="I1056" t="s">
        <v>15</v>
      </c>
    </row>
    <row r="1057" spans="1:9" x14ac:dyDescent="0.3">
      <c r="A1057" s="1">
        <v>44909</v>
      </c>
      <c r="B1057" t="s">
        <v>10193</v>
      </c>
      <c r="C1057" t="s">
        <v>11282</v>
      </c>
      <c r="D1057" t="s">
        <v>9035</v>
      </c>
      <c r="F1057">
        <v>23.1</v>
      </c>
      <c r="G1057">
        <v>0</v>
      </c>
      <c r="H1057" t="s">
        <v>96</v>
      </c>
      <c r="I1057" t="s">
        <v>15</v>
      </c>
    </row>
    <row r="1058" spans="1:9" x14ac:dyDescent="0.3">
      <c r="A1058" s="1">
        <v>44909</v>
      </c>
      <c r="B1058" t="s">
        <v>10193</v>
      </c>
      <c r="C1058" t="s">
        <v>11283</v>
      </c>
      <c r="D1058" t="s">
        <v>9035</v>
      </c>
      <c r="F1058">
        <v>21.7</v>
      </c>
      <c r="G1058">
        <v>0</v>
      </c>
      <c r="H1058" t="s">
        <v>96</v>
      </c>
      <c r="I1058" t="s">
        <v>15</v>
      </c>
    </row>
    <row r="1059" spans="1:9" x14ac:dyDescent="0.3">
      <c r="A1059" s="1">
        <v>44909</v>
      </c>
      <c r="B1059" t="s">
        <v>10193</v>
      </c>
      <c r="C1059" t="s">
        <v>11284</v>
      </c>
      <c r="D1059" t="s">
        <v>9035</v>
      </c>
      <c r="F1059">
        <v>20.9</v>
      </c>
      <c r="G1059">
        <v>0</v>
      </c>
      <c r="H1059" t="s">
        <v>96</v>
      </c>
      <c r="I1059" t="s">
        <v>15</v>
      </c>
    </row>
    <row r="1060" spans="1:9" x14ac:dyDescent="0.3">
      <c r="A1060" s="1">
        <v>44909</v>
      </c>
      <c r="B1060" t="s">
        <v>10193</v>
      </c>
      <c r="C1060" t="s">
        <v>11285</v>
      </c>
      <c r="D1060" t="s">
        <v>9035</v>
      </c>
      <c r="F1060">
        <v>22.7</v>
      </c>
      <c r="G1060">
        <v>0</v>
      </c>
      <c r="H1060" t="s">
        <v>96</v>
      </c>
      <c r="I1060" t="s">
        <v>15</v>
      </c>
    </row>
    <row r="1061" spans="1:9" x14ac:dyDescent="0.3">
      <c r="A1061" s="1">
        <v>44909</v>
      </c>
      <c r="B1061" t="s">
        <v>10193</v>
      </c>
      <c r="C1061" t="s">
        <v>11286</v>
      </c>
      <c r="D1061" t="s">
        <v>9035</v>
      </c>
      <c r="F1061">
        <v>23</v>
      </c>
      <c r="G1061">
        <v>0</v>
      </c>
      <c r="H1061" t="s">
        <v>96</v>
      </c>
      <c r="I1061" t="s">
        <v>15</v>
      </c>
    </row>
    <row r="1062" spans="1:9" x14ac:dyDescent="0.3">
      <c r="A1062" s="1">
        <v>44909</v>
      </c>
      <c r="B1062" t="s">
        <v>10193</v>
      </c>
      <c r="C1062" t="s">
        <v>11287</v>
      </c>
      <c r="D1062" t="s">
        <v>9035</v>
      </c>
      <c r="F1062">
        <v>22.8</v>
      </c>
      <c r="G1062">
        <v>0</v>
      </c>
      <c r="H1062" t="s">
        <v>96</v>
      </c>
      <c r="I1062" t="s">
        <v>15</v>
      </c>
    </row>
    <row r="1063" spans="1:9" x14ac:dyDescent="0.3">
      <c r="A1063" s="1">
        <v>44909</v>
      </c>
      <c r="B1063" t="s">
        <v>10193</v>
      </c>
      <c r="C1063" t="s">
        <v>11288</v>
      </c>
      <c r="D1063" t="s">
        <v>9035</v>
      </c>
      <c r="F1063">
        <v>13</v>
      </c>
      <c r="G1063">
        <v>0</v>
      </c>
      <c r="H1063" t="s">
        <v>96</v>
      </c>
      <c r="I1063" t="s">
        <v>15</v>
      </c>
    </row>
    <row r="1064" spans="1:9" x14ac:dyDescent="0.3">
      <c r="A1064" s="1">
        <v>44909</v>
      </c>
      <c r="B1064" t="s">
        <v>10193</v>
      </c>
      <c r="C1064" t="s">
        <v>11289</v>
      </c>
      <c r="D1064" t="s">
        <v>9035</v>
      </c>
      <c r="F1064">
        <v>13.2</v>
      </c>
      <c r="G1064">
        <v>0</v>
      </c>
      <c r="H1064" t="s">
        <v>96</v>
      </c>
      <c r="I1064" t="s">
        <v>15</v>
      </c>
    </row>
    <row r="1065" spans="1:9" x14ac:dyDescent="0.3">
      <c r="A1065" s="1">
        <v>44909</v>
      </c>
      <c r="B1065" t="s">
        <v>10193</v>
      </c>
      <c r="C1065" t="s">
        <v>11290</v>
      </c>
      <c r="D1065" t="s">
        <v>9035</v>
      </c>
      <c r="F1065">
        <v>17.100000000000001</v>
      </c>
      <c r="G1065">
        <v>0</v>
      </c>
      <c r="H1065" t="s">
        <v>96</v>
      </c>
      <c r="I1065" t="s">
        <v>15</v>
      </c>
    </row>
    <row r="1066" spans="1:9" x14ac:dyDescent="0.3">
      <c r="A1066" s="1">
        <v>44910</v>
      </c>
      <c r="B1066" t="s">
        <v>10193</v>
      </c>
      <c r="C1066" t="s">
        <v>11291</v>
      </c>
      <c r="D1066" t="s">
        <v>7059</v>
      </c>
      <c r="F1066">
        <v>35</v>
      </c>
      <c r="G1066">
        <v>0</v>
      </c>
      <c r="H1066" t="s">
        <v>436</v>
      </c>
      <c r="I1066" t="s">
        <v>1253</v>
      </c>
    </row>
    <row r="1067" spans="1:9" x14ac:dyDescent="0.3">
      <c r="A1067" s="1">
        <v>44910</v>
      </c>
      <c r="B1067" t="s">
        <v>10193</v>
      </c>
      <c r="C1067" t="s">
        <v>11292</v>
      </c>
      <c r="D1067" t="s">
        <v>7059</v>
      </c>
      <c r="F1067">
        <v>38.6</v>
      </c>
      <c r="G1067">
        <v>0</v>
      </c>
      <c r="H1067" t="s">
        <v>436</v>
      </c>
      <c r="I1067" t="s">
        <v>1253</v>
      </c>
    </row>
    <row r="1068" spans="1:9" x14ac:dyDescent="0.3">
      <c r="A1068" s="1">
        <v>44910</v>
      </c>
      <c r="B1068" t="s">
        <v>10193</v>
      </c>
      <c r="C1068" t="s">
        <v>11293</v>
      </c>
      <c r="D1068" t="s">
        <v>7059</v>
      </c>
      <c r="F1068">
        <v>36.299999999999997</v>
      </c>
      <c r="G1068">
        <v>0</v>
      </c>
      <c r="H1068" t="s">
        <v>436</v>
      </c>
      <c r="I1068" t="s">
        <v>1253</v>
      </c>
    </row>
    <row r="1069" spans="1:9" x14ac:dyDescent="0.3">
      <c r="A1069" s="1">
        <v>44910</v>
      </c>
      <c r="B1069" t="s">
        <v>10193</v>
      </c>
      <c r="C1069" t="s">
        <v>11294</v>
      </c>
      <c r="D1069" t="s">
        <v>7062</v>
      </c>
      <c r="F1069">
        <v>35.4</v>
      </c>
      <c r="G1069">
        <v>0</v>
      </c>
      <c r="H1069" t="s">
        <v>436</v>
      </c>
      <c r="I1069" t="s">
        <v>1253</v>
      </c>
    </row>
    <row r="1070" spans="1:9" x14ac:dyDescent="0.3">
      <c r="A1070" s="1">
        <v>44910</v>
      </c>
      <c r="B1070" t="s">
        <v>10193</v>
      </c>
      <c r="C1070" t="s">
        <v>11295</v>
      </c>
      <c r="D1070" t="s">
        <v>7062</v>
      </c>
      <c r="F1070">
        <v>41.9</v>
      </c>
      <c r="G1070">
        <v>0</v>
      </c>
      <c r="H1070" t="s">
        <v>436</v>
      </c>
      <c r="I1070" t="s">
        <v>1253</v>
      </c>
    </row>
    <row r="1071" spans="1:9" x14ac:dyDescent="0.3">
      <c r="A1071" s="1">
        <v>44910</v>
      </c>
      <c r="B1071" t="s">
        <v>10193</v>
      </c>
      <c r="C1071" t="s">
        <v>11296</v>
      </c>
      <c r="D1071" t="s">
        <v>7062</v>
      </c>
      <c r="F1071">
        <v>34</v>
      </c>
      <c r="G1071">
        <v>0</v>
      </c>
      <c r="H1071" t="s">
        <v>436</v>
      </c>
      <c r="I1071" t="s">
        <v>1253</v>
      </c>
    </row>
    <row r="1072" spans="1:9" x14ac:dyDescent="0.3">
      <c r="A1072" s="1">
        <v>44910</v>
      </c>
      <c r="B1072" t="s">
        <v>10193</v>
      </c>
      <c r="C1072" t="s">
        <v>11297</v>
      </c>
      <c r="D1072" t="s">
        <v>7062</v>
      </c>
      <c r="F1072">
        <v>34.9</v>
      </c>
      <c r="G1072">
        <v>0</v>
      </c>
      <c r="H1072" t="s">
        <v>436</v>
      </c>
      <c r="I1072" t="s">
        <v>1253</v>
      </c>
    </row>
    <row r="1073" spans="1:11" x14ac:dyDescent="0.3">
      <c r="A1073" s="1">
        <v>44910</v>
      </c>
      <c r="B1073" t="s">
        <v>10193</v>
      </c>
      <c r="C1073" t="s">
        <v>11298</v>
      </c>
      <c r="D1073" t="s">
        <v>7062</v>
      </c>
      <c r="F1073">
        <v>35.4</v>
      </c>
      <c r="G1073">
        <v>0</v>
      </c>
      <c r="H1073" t="s">
        <v>436</v>
      </c>
      <c r="I1073" t="s">
        <v>1253</v>
      </c>
    </row>
    <row r="1074" spans="1:11" x14ac:dyDescent="0.3">
      <c r="A1074" s="1">
        <v>44910</v>
      </c>
      <c r="B1074" t="s">
        <v>10193</v>
      </c>
      <c r="C1074" t="s">
        <v>11299</v>
      </c>
      <c r="D1074" t="s">
        <v>5546</v>
      </c>
      <c r="F1074">
        <v>38</v>
      </c>
      <c r="G1074">
        <v>0</v>
      </c>
      <c r="H1074" t="s">
        <v>5547</v>
      </c>
      <c r="I1074" t="s">
        <v>15</v>
      </c>
      <c r="J1074" s="1">
        <v>44910</v>
      </c>
      <c r="K1074">
        <v>8971</v>
      </c>
    </row>
    <row r="1075" spans="1:11" x14ac:dyDescent="0.3">
      <c r="A1075" s="1">
        <v>44910</v>
      </c>
      <c r="B1075" t="s">
        <v>10193</v>
      </c>
      <c r="C1075" t="s">
        <v>11300</v>
      </c>
      <c r="D1075" t="s">
        <v>5546</v>
      </c>
      <c r="F1075">
        <v>35.700000000000003</v>
      </c>
      <c r="G1075">
        <v>0</v>
      </c>
      <c r="H1075" t="s">
        <v>5547</v>
      </c>
      <c r="I1075" t="s">
        <v>15</v>
      </c>
      <c r="J1075" s="1">
        <v>44910</v>
      </c>
      <c r="K1075">
        <v>8971</v>
      </c>
    </row>
    <row r="1076" spans="1:11" x14ac:dyDescent="0.3">
      <c r="A1076" s="1">
        <v>44910</v>
      </c>
      <c r="B1076" t="s">
        <v>10193</v>
      </c>
      <c r="C1076" t="s">
        <v>11301</v>
      </c>
      <c r="D1076" t="s">
        <v>5546</v>
      </c>
      <c r="F1076">
        <v>36.5</v>
      </c>
      <c r="G1076">
        <v>0</v>
      </c>
      <c r="H1076" t="s">
        <v>5547</v>
      </c>
      <c r="I1076" t="s">
        <v>15</v>
      </c>
      <c r="J1076" s="1">
        <v>44910</v>
      </c>
      <c r="K1076">
        <v>8971</v>
      </c>
    </row>
    <row r="1077" spans="1:11" x14ac:dyDescent="0.3">
      <c r="A1077" s="1">
        <v>44911</v>
      </c>
      <c r="B1077" t="s">
        <v>10193</v>
      </c>
      <c r="C1077" t="s">
        <v>11302</v>
      </c>
      <c r="D1077" t="s">
        <v>9035</v>
      </c>
      <c r="F1077">
        <v>5.7</v>
      </c>
      <c r="G1077">
        <v>0</v>
      </c>
      <c r="H1077" t="s">
        <v>96</v>
      </c>
      <c r="I1077" t="s">
        <v>15</v>
      </c>
    </row>
    <row r="1078" spans="1:11" x14ac:dyDescent="0.3">
      <c r="A1078" s="1">
        <v>44914</v>
      </c>
      <c r="B1078" t="s">
        <v>10193</v>
      </c>
      <c r="C1078" t="s">
        <v>11303</v>
      </c>
      <c r="D1078" t="s">
        <v>11304</v>
      </c>
      <c r="F1078">
        <v>9.6</v>
      </c>
      <c r="G1078">
        <v>0</v>
      </c>
      <c r="H1078" t="s">
        <v>4785</v>
      </c>
      <c r="I1078" t="s">
        <v>1253</v>
      </c>
    </row>
    <row r="1079" spans="1:11" x14ac:dyDescent="0.3">
      <c r="A1079" s="1">
        <v>44914</v>
      </c>
      <c r="B1079" t="s">
        <v>10193</v>
      </c>
      <c r="C1079" t="s">
        <v>11305</v>
      </c>
      <c r="D1079" t="s">
        <v>11304</v>
      </c>
      <c r="F1079">
        <v>22.7</v>
      </c>
      <c r="G1079">
        <v>0</v>
      </c>
      <c r="H1079" t="s">
        <v>4785</v>
      </c>
      <c r="I1079" t="s">
        <v>1253</v>
      </c>
    </row>
    <row r="1080" spans="1:11" x14ac:dyDescent="0.3">
      <c r="A1080" s="1">
        <v>44914</v>
      </c>
      <c r="B1080" t="s">
        <v>10193</v>
      </c>
      <c r="C1080" t="s">
        <v>11306</v>
      </c>
      <c r="D1080" t="s">
        <v>11304</v>
      </c>
      <c r="F1080">
        <v>19.5</v>
      </c>
      <c r="G1080">
        <v>0</v>
      </c>
      <c r="H1080" t="s">
        <v>4785</v>
      </c>
      <c r="I1080" t="s">
        <v>1253</v>
      </c>
    </row>
    <row r="1081" spans="1:11" x14ac:dyDescent="0.3">
      <c r="A1081" s="1">
        <v>44914</v>
      </c>
      <c r="B1081" t="s">
        <v>10193</v>
      </c>
      <c r="C1081" t="s">
        <v>11307</v>
      </c>
      <c r="D1081" t="s">
        <v>11304</v>
      </c>
      <c r="F1081">
        <v>12.2</v>
      </c>
      <c r="G1081">
        <v>0</v>
      </c>
      <c r="H1081" t="s">
        <v>4785</v>
      </c>
      <c r="I1081" t="s">
        <v>1253</v>
      </c>
    </row>
    <row r="1082" spans="1:11" x14ac:dyDescent="0.3">
      <c r="A1082" s="1">
        <v>44914</v>
      </c>
      <c r="B1082" t="s">
        <v>10193</v>
      </c>
      <c r="C1082" t="s">
        <v>11308</v>
      </c>
      <c r="D1082" t="s">
        <v>11304</v>
      </c>
      <c r="F1082">
        <v>19.399999999999999</v>
      </c>
      <c r="G1082">
        <v>0</v>
      </c>
      <c r="H1082" t="s">
        <v>4785</v>
      </c>
      <c r="I1082" t="s">
        <v>1253</v>
      </c>
    </row>
    <row r="1083" spans="1:11" x14ac:dyDescent="0.3">
      <c r="A1083" s="1">
        <v>44915</v>
      </c>
      <c r="B1083" t="s">
        <v>10193</v>
      </c>
      <c r="C1083" t="s">
        <v>11309</v>
      </c>
      <c r="D1083" t="s">
        <v>5957</v>
      </c>
      <c r="F1083">
        <v>53</v>
      </c>
      <c r="G1083">
        <v>0</v>
      </c>
      <c r="H1083" t="s">
        <v>630</v>
      </c>
      <c r="I1083" t="s">
        <v>1253</v>
      </c>
    </row>
    <row r="1084" spans="1:11" x14ac:dyDescent="0.3">
      <c r="A1084" s="1">
        <v>44915</v>
      </c>
      <c r="B1084" t="s">
        <v>10193</v>
      </c>
      <c r="C1084" t="s">
        <v>11310</v>
      </c>
      <c r="D1084" t="s">
        <v>5957</v>
      </c>
      <c r="F1084">
        <v>50.8</v>
      </c>
      <c r="G1084">
        <v>0</v>
      </c>
      <c r="H1084" t="s">
        <v>630</v>
      </c>
      <c r="I1084" t="s">
        <v>1253</v>
      </c>
    </row>
    <row r="1085" spans="1:11" x14ac:dyDescent="0.3">
      <c r="A1085" s="1">
        <v>44915</v>
      </c>
      <c r="B1085" t="s">
        <v>10193</v>
      </c>
      <c r="C1085" t="s">
        <v>11311</v>
      </c>
      <c r="D1085" t="s">
        <v>5957</v>
      </c>
      <c r="F1085">
        <v>33</v>
      </c>
      <c r="G1085">
        <v>0</v>
      </c>
      <c r="H1085" t="s">
        <v>630</v>
      </c>
      <c r="I1085" t="s">
        <v>1253</v>
      </c>
    </row>
    <row r="1086" spans="1:11" x14ac:dyDescent="0.3">
      <c r="A1086" s="1">
        <v>44915</v>
      </c>
      <c r="B1086" t="s">
        <v>10193</v>
      </c>
      <c r="C1086" t="s">
        <v>11312</v>
      </c>
      <c r="D1086" t="s">
        <v>5957</v>
      </c>
      <c r="F1086">
        <v>28.5</v>
      </c>
      <c r="G1086">
        <v>0</v>
      </c>
      <c r="H1086" t="s">
        <v>630</v>
      </c>
      <c r="I1086" t="s">
        <v>1253</v>
      </c>
    </row>
    <row r="1087" spans="1:11" x14ac:dyDescent="0.3">
      <c r="A1087" s="1">
        <v>44915</v>
      </c>
      <c r="B1087" t="s">
        <v>10193</v>
      </c>
      <c r="C1087" t="s">
        <v>11313</v>
      </c>
      <c r="D1087" t="s">
        <v>5957</v>
      </c>
      <c r="F1087">
        <v>38</v>
      </c>
      <c r="G1087">
        <v>0</v>
      </c>
      <c r="H1087" t="s">
        <v>630</v>
      </c>
      <c r="I1087" t="s">
        <v>1253</v>
      </c>
    </row>
    <row r="1088" spans="1:11" x14ac:dyDescent="0.3">
      <c r="A1088" s="1">
        <v>44916</v>
      </c>
      <c r="B1088" t="s">
        <v>10193</v>
      </c>
      <c r="C1088" t="s">
        <v>11314</v>
      </c>
      <c r="D1088" t="s">
        <v>11315</v>
      </c>
      <c r="F1088">
        <v>41.8</v>
      </c>
      <c r="G1088">
        <v>0</v>
      </c>
      <c r="H1088" t="s">
        <v>282</v>
      </c>
      <c r="I1088" t="s">
        <v>1253</v>
      </c>
    </row>
    <row r="1089" spans="1:11" x14ac:dyDescent="0.3">
      <c r="A1089" s="1">
        <v>44916</v>
      </c>
      <c r="B1089" t="s">
        <v>10193</v>
      </c>
      <c r="C1089" t="s">
        <v>11316</v>
      </c>
      <c r="D1089" t="s">
        <v>11315</v>
      </c>
      <c r="F1089">
        <v>30.8</v>
      </c>
      <c r="G1089">
        <v>0</v>
      </c>
      <c r="H1089" t="s">
        <v>282</v>
      </c>
      <c r="I1089" t="s">
        <v>1253</v>
      </c>
    </row>
    <row r="1090" spans="1:11" x14ac:dyDescent="0.3">
      <c r="A1090" s="1">
        <v>44916</v>
      </c>
      <c r="B1090" t="s">
        <v>10193</v>
      </c>
      <c r="C1090" t="s">
        <v>11317</v>
      </c>
      <c r="D1090" t="s">
        <v>11315</v>
      </c>
      <c r="F1090">
        <v>40.700000000000003</v>
      </c>
      <c r="G1090">
        <v>0</v>
      </c>
      <c r="H1090" t="s">
        <v>282</v>
      </c>
      <c r="I1090" t="s">
        <v>1253</v>
      </c>
    </row>
    <row r="1091" spans="1:11" x14ac:dyDescent="0.3">
      <c r="A1091" s="1">
        <v>44916</v>
      </c>
      <c r="B1091" t="s">
        <v>10193</v>
      </c>
      <c r="C1091" t="s">
        <v>11318</v>
      </c>
      <c r="D1091" t="s">
        <v>9105</v>
      </c>
      <c r="F1091">
        <v>28.8</v>
      </c>
      <c r="G1091">
        <v>0</v>
      </c>
      <c r="H1091" t="s">
        <v>2756</v>
      </c>
      <c r="I1091" t="s">
        <v>1253</v>
      </c>
    </row>
    <row r="1092" spans="1:11" x14ac:dyDescent="0.3">
      <c r="A1092" s="1">
        <v>44916</v>
      </c>
      <c r="B1092" t="s">
        <v>10193</v>
      </c>
      <c r="C1092" t="s">
        <v>11319</v>
      </c>
      <c r="D1092" t="s">
        <v>9105</v>
      </c>
      <c r="F1092">
        <v>24</v>
      </c>
      <c r="G1092">
        <v>0</v>
      </c>
      <c r="H1092" t="s">
        <v>2756</v>
      </c>
      <c r="I1092" t="s">
        <v>1253</v>
      </c>
    </row>
    <row r="1093" spans="1:11" x14ac:dyDescent="0.3">
      <c r="A1093" s="1">
        <v>44916</v>
      </c>
      <c r="B1093" t="s">
        <v>10193</v>
      </c>
      <c r="C1093" t="s">
        <v>11320</v>
      </c>
      <c r="D1093" t="s">
        <v>9105</v>
      </c>
      <c r="F1093">
        <v>32.4</v>
      </c>
      <c r="G1093">
        <v>0</v>
      </c>
      <c r="H1093" t="s">
        <v>2756</v>
      </c>
      <c r="I1093" t="s">
        <v>1253</v>
      </c>
    </row>
    <row r="1094" spans="1:11" x14ac:dyDescent="0.3">
      <c r="A1094" s="1">
        <v>44917</v>
      </c>
      <c r="B1094" t="s">
        <v>10193</v>
      </c>
      <c r="C1094" t="s">
        <v>11321</v>
      </c>
      <c r="D1094" t="s">
        <v>10429</v>
      </c>
      <c r="F1094">
        <v>42.5</v>
      </c>
      <c r="G1094">
        <v>0</v>
      </c>
      <c r="H1094" t="s">
        <v>10430</v>
      </c>
      <c r="I1094" t="s">
        <v>15</v>
      </c>
      <c r="J1094" s="1">
        <v>44917</v>
      </c>
      <c r="K1094">
        <v>9004</v>
      </c>
    </row>
    <row r="1095" spans="1:11" x14ac:dyDescent="0.3">
      <c r="A1095" s="1">
        <v>44917</v>
      </c>
      <c r="B1095" t="s">
        <v>10193</v>
      </c>
      <c r="C1095" t="s">
        <v>11322</v>
      </c>
      <c r="D1095" t="s">
        <v>5592</v>
      </c>
      <c r="F1095">
        <v>35.1</v>
      </c>
      <c r="G1095">
        <v>0</v>
      </c>
      <c r="H1095" t="s">
        <v>918</v>
      </c>
      <c r="I1095" t="s">
        <v>1253</v>
      </c>
    </row>
    <row r="1096" spans="1:11" x14ac:dyDescent="0.3">
      <c r="A1096" s="1">
        <v>44917</v>
      </c>
      <c r="B1096" t="s">
        <v>10193</v>
      </c>
      <c r="C1096" t="s">
        <v>11323</v>
      </c>
      <c r="D1096" t="s">
        <v>10440</v>
      </c>
      <c r="F1096">
        <v>45.5</v>
      </c>
      <c r="G1096">
        <v>0.8</v>
      </c>
      <c r="H1096" t="s">
        <v>10430</v>
      </c>
      <c r="I1096" t="s">
        <v>15</v>
      </c>
      <c r="J1096" s="1">
        <v>44917</v>
      </c>
      <c r="K1096">
        <v>9004</v>
      </c>
    </row>
    <row r="1097" spans="1:11" x14ac:dyDescent="0.3">
      <c r="A1097" s="1">
        <v>44917</v>
      </c>
      <c r="B1097" t="s">
        <v>10193</v>
      </c>
      <c r="C1097" t="s">
        <v>11324</v>
      </c>
      <c r="D1097" t="s">
        <v>10765</v>
      </c>
      <c r="F1097">
        <v>33.700000000000003</v>
      </c>
      <c r="G1097">
        <v>0</v>
      </c>
      <c r="H1097" t="s">
        <v>10430</v>
      </c>
      <c r="I1097" t="s">
        <v>15</v>
      </c>
      <c r="J1097" s="1">
        <v>44917</v>
      </c>
      <c r="K1097">
        <v>9004</v>
      </c>
    </row>
    <row r="1098" spans="1:11" x14ac:dyDescent="0.3">
      <c r="A1098" s="1">
        <v>44917</v>
      </c>
      <c r="B1098" t="s">
        <v>10193</v>
      </c>
      <c r="C1098" t="s">
        <v>11325</v>
      </c>
      <c r="D1098" t="s">
        <v>10765</v>
      </c>
      <c r="F1098">
        <v>33</v>
      </c>
      <c r="G1098">
        <v>0</v>
      </c>
      <c r="H1098" t="s">
        <v>10430</v>
      </c>
      <c r="I1098" t="s">
        <v>15</v>
      </c>
      <c r="J1098" s="1">
        <v>44917</v>
      </c>
      <c r="K1098">
        <v>9004</v>
      </c>
    </row>
    <row r="1099" spans="1:11" x14ac:dyDescent="0.3">
      <c r="A1099" s="1">
        <v>44917</v>
      </c>
      <c r="B1099" t="s">
        <v>10193</v>
      </c>
      <c r="C1099" t="s">
        <v>11326</v>
      </c>
      <c r="D1099" t="s">
        <v>9217</v>
      </c>
      <c r="F1099">
        <v>35.200000000000003</v>
      </c>
      <c r="G1099">
        <v>0</v>
      </c>
      <c r="H1099" t="s">
        <v>918</v>
      </c>
      <c r="I1099" t="s">
        <v>1253</v>
      </c>
    </row>
    <row r="1100" spans="1:11" x14ac:dyDescent="0.3">
      <c r="A1100" s="1">
        <v>44917</v>
      </c>
      <c r="B1100" t="s">
        <v>10193</v>
      </c>
      <c r="C1100" t="s">
        <v>11327</v>
      </c>
      <c r="D1100" t="s">
        <v>9217</v>
      </c>
      <c r="F1100">
        <v>28.6</v>
      </c>
      <c r="G1100">
        <v>0</v>
      </c>
      <c r="H1100" t="s">
        <v>918</v>
      </c>
      <c r="I1100" t="s">
        <v>1253</v>
      </c>
    </row>
    <row r="1101" spans="1:11" x14ac:dyDescent="0.3">
      <c r="A1101" s="1">
        <v>44917</v>
      </c>
      <c r="B1101" t="s">
        <v>10193</v>
      </c>
      <c r="C1101" t="s">
        <v>11328</v>
      </c>
      <c r="D1101" t="s">
        <v>5584</v>
      </c>
      <c r="F1101">
        <v>36.9</v>
      </c>
      <c r="G1101">
        <v>0</v>
      </c>
      <c r="H1101" t="s">
        <v>918</v>
      </c>
      <c r="I1101" t="s">
        <v>1253</v>
      </c>
    </row>
    <row r="1102" spans="1:11" x14ac:dyDescent="0.3">
      <c r="A1102" s="1">
        <v>44917</v>
      </c>
      <c r="B1102" t="s">
        <v>10193</v>
      </c>
      <c r="C1102" t="s">
        <v>11329</v>
      </c>
      <c r="D1102" t="s">
        <v>5584</v>
      </c>
      <c r="F1102">
        <v>31.4</v>
      </c>
      <c r="G1102">
        <v>0</v>
      </c>
      <c r="H1102" t="s">
        <v>918</v>
      </c>
      <c r="I1102" t="s">
        <v>1253</v>
      </c>
    </row>
    <row r="1103" spans="1:11" x14ac:dyDescent="0.3">
      <c r="A1103" s="1">
        <v>44918</v>
      </c>
      <c r="B1103" t="s">
        <v>10193</v>
      </c>
      <c r="C1103" t="s">
        <v>11330</v>
      </c>
      <c r="D1103" t="s">
        <v>9491</v>
      </c>
      <c r="F1103">
        <v>29.7</v>
      </c>
      <c r="G1103">
        <v>0</v>
      </c>
      <c r="H1103" t="s">
        <v>973</v>
      </c>
      <c r="I1103" t="s">
        <v>1253</v>
      </c>
    </row>
    <row r="1104" spans="1:11" x14ac:dyDescent="0.3">
      <c r="A1104" s="1">
        <v>44918</v>
      </c>
      <c r="B1104" t="s">
        <v>10193</v>
      </c>
      <c r="C1104" t="s">
        <v>11331</v>
      </c>
      <c r="D1104" t="s">
        <v>9491</v>
      </c>
      <c r="F1104">
        <v>29.5</v>
      </c>
      <c r="G1104">
        <v>0</v>
      </c>
      <c r="H1104" t="s">
        <v>973</v>
      </c>
      <c r="I1104" t="s">
        <v>1253</v>
      </c>
    </row>
    <row r="1105" spans="1:11" x14ac:dyDescent="0.3">
      <c r="A1105" s="1">
        <v>44918</v>
      </c>
      <c r="B1105" t="s">
        <v>10193</v>
      </c>
      <c r="C1105" t="s">
        <v>11332</v>
      </c>
      <c r="D1105" t="s">
        <v>9491</v>
      </c>
      <c r="F1105">
        <v>37.5</v>
      </c>
      <c r="G1105">
        <v>0</v>
      </c>
      <c r="H1105" t="s">
        <v>973</v>
      </c>
      <c r="I1105" t="s">
        <v>1253</v>
      </c>
    </row>
    <row r="1106" spans="1:11" x14ac:dyDescent="0.3">
      <c r="A1106" s="1">
        <v>44918</v>
      </c>
      <c r="B1106" t="s">
        <v>10193</v>
      </c>
      <c r="C1106" t="s">
        <v>11333</v>
      </c>
      <c r="D1106" t="s">
        <v>9495</v>
      </c>
      <c r="F1106">
        <v>27.3</v>
      </c>
      <c r="G1106">
        <v>0</v>
      </c>
      <c r="H1106" t="s">
        <v>973</v>
      </c>
      <c r="I1106" t="s">
        <v>1253</v>
      </c>
    </row>
    <row r="1107" spans="1:11" x14ac:dyDescent="0.3">
      <c r="A1107" s="1">
        <v>44918</v>
      </c>
      <c r="B1107" t="s">
        <v>10193</v>
      </c>
      <c r="C1107" t="s">
        <v>11334</v>
      </c>
      <c r="D1107" t="s">
        <v>9495</v>
      </c>
      <c r="F1107">
        <v>40.200000000000003</v>
      </c>
      <c r="G1107">
        <v>0</v>
      </c>
      <c r="H1107" t="s">
        <v>973</v>
      </c>
      <c r="I1107" t="s">
        <v>1253</v>
      </c>
    </row>
    <row r="1108" spans="1:11" x14ac:dyDescent="0.3">
      <c r="A1108" s="1">
        <v>44918</v>
      </c>
      <c r="B1108" t="s">
        <v>10193</v>
      </c>
      <c r="C1108" t="s">
        <v>11335</v>
      </c>
      <c r="D1108" t="s">
        <v>9495</v>
      </c>
      <c r="F1108">
        <v>36.6</v>
      </c>
      <c r="G1108">
        <v>5.8</v>
      </c>
      <c r="H1108" t="s">
        <v>973</v>
      </c>
      <c r="I1108" t="s">
        <v>1253</v>
      </c>
    </row>
    <row r="1109" spans="1:11" x14ac:dyDescent="0.3">
      <c r="A1109" s="1">
        <v>44918</v>
      </c>
      <c r="B1109" t="s">
        <v>10193</v>
      </c>
      <c r="C1109" t="s">
        <v>11336</v>
      </c>
      <c r="D1109" t="s">
        <v>7752</v>
      </c>
      <c r="F1109">
        <v>29.4</v>
      </c>
      <c r="G1109">
        <v>0</v>
      </c>
      <c r="H1109" t="s">
        <v>3071</v>
      </c>
      <c r="I1109" t="s">
        <v>1253</v>
      </c>
    </row>
    <row r="1110" spans="1:11" x14ac:dyDescent="0.3">
      <c r="A1110" s="1">
        <v>44919</v>
      </c>
      <c r="B1110" t="s">
        <v>10193</v>
      </c>
      <c r="C1110" t="s">
        <v>11337</v>
      </c>
      <c r="D1110" t="s">
        <v>7752</v>
      </c>
      <c r="F1110">
        <v>38.1</v>
      </c>
      <c r="G1110">
        <v>0</v>
      </c>
      <c r="H1110" t="s">
        <v>3071</v>
      </c>
      <c r="I1110" t="s">
        <v>1253</v>
      </c>
    </row>
    <row r="1111" spans="1:11" x14ac:dyDescent="0.3">
      <c r="A1111" s="1">
        <v>44919</v>
      </c>
      <c r="B1111" t="s">
        <v>10193</v>
      </c>
      <c r="C1111" t="s">
        <v>11338</v>
      </c>
      <c r="D1111" t="s">
        <v>7752</v>
      </c>
      <c r="F1111">
        <v>32.1</v>
      </c>
      <c r="G1111">
        <v>0</v>
      </c>
      <c r="H1111" t="s">
        <v>3071</v>
      </c>
      <c r="I1111" t="s">
        <v>1253</v>
      </c>
    </row>
    <row r="1112" spans="1:11" x14ac:dyDescent="0.3">
      <c r="A1112" s="1">
        <v>44919</v>
      </c>
      <c r="B1112" t="s">
        <v>10193</v>
      </c>
      <c r="C1112" t="s">
        <v>11339</v>
      </c>
      <c r="D1112" t="s">
        <v>7752</v>
      </c>
      <c r="F1112">
        <v>29.6</v>
      </c>
      <c r="G1112">
        <v>0</v>
      </c>
      <c r="H1112" t="s">
        <v>3071</v>
      </c>
      <c r="I1112" t="s">
        <v>1253</v>
      </c>
    </row>
    <row r="1113" spans="1:11" x14ac:dyDescent="0.3">
      <c r="A1113" s="1">
        <v>44919</v>
      </c>
      <c r="B1113" t="s">
        <v>10193</v>
      </c>
      <c r="C1113" t="s">
        <v>11340</v>
      </c>
      <c r="D1113" t="s">
        <v>7752</v>
      </c>
      <c r="F1113">
        <v>35.700000000000003</v>
      </c>
      <c r="G1113">
        <v>0</v>
      </c>
      <c r="H1113" t="s">
        <v>3071</v>
      </c>
      <c r="I1113" t="s">
        <v>1253</v>
      </c>
    </row>
    <row r="1114" spans="1:11" x14ac:dyDescent="0.3">
      <c r="A1114" s="1">
        <v>44921</v>
      </c>
      <c r="B1114" t="s">
        <v>10193</v>
      </c>
      <c r="C1114" t="s">
        <v>11341</v>
      </c>
      <c r="D1114" t="s">
        <v>9295</v>
      </c>
      <c r="F1114">
        <v>24.6</v>
      </c>
      <c r="G1114">
        <v>0</v>
      </c>
      <c r="H1114" t="s">
        <v>794</v>
      </c>
      <c r="I1114" t="s">
        <v>1253</v>
      </c>
    </row>
    <row r="1115" spans="1:11" x14ac:dyDescent="0.3">
      <c r="A1115" s="1">
        <v>44921</v>
      </c>
      <c r="B1115" t="s">
        <v>10193</v>
      </c>
      <c r="C1115" t="s">
        <v>11342</v>
      </c>
      <c r="D1115" t="s">
        <v>9295</v>
      </c>
      <c r="F1115">
        <v>24.6</v>
      </c>
      <c r="G1115">
        <v>0</v>
      </c>
      <c r="H1115" t="s">
        <v>794</v>
      </c>
      <c r="I1115" t="s">
        <v>1253</v>
      </c>
    </row>
    <row r="1116" spans="1:11" x14ac:dyDescent="0.3">
      <c r="A1116" s="1">
        <v>44921</v>
      </c>
      <c r="B1116" t="s">
        <v>10193</v>
      </c>
      <c r="C1116" t="s">
        <v>11343</v>
      </c>
      <c r="D1116" t="s">
        <v>9295</v>
      </c>
      <c r="F1116">
        <v>25.8</v>
      </c>
      <c r="G1116">
        <v>0</v>
      </c>
      <c r="H1116" t="s">
        <v>794</v>
      </c>
      <c r="I1116" t="s">
        <v>1253</v>
      </c>
    </row>
    <row r="1117" spans="1:11" x14ac:dyDescent="0.3">
      <c r="A1117" s="1">
        <v>44922</v>
      </c>
      <c r="B1117" t="s">
        <v>10193</v>
      </c>
      <c r="C1117" t="s">
        <v>11344</v>
      </c>
      <c r="D1117" t="s">
        <v>6551</v>
      </c>
      <c r="F1117">
        <v>30.5</v>
      </c>
      <c r="G1117">
        <v>0</v>
      </c>
      <c r="H1117" t="s">
        <v>6552</v>
      </c>
      <c r="I1117" t="s">
        <v>15</v>
      </c>
      <c r="J1117" s="1">
        <v>44923</v>
      </c>
      <c r="K1117">
        <v>9023</v>
      </c>
    </row>
    <row r="1118" spans="1:11" x14ac:dyDescent="0.3">
      <c r="A1118" s="1">
        <v>44922</v>
      </c>
      <c r="B1118" t="s">
        <v>10193</v>
      </c>
      <c r="C1118" t="s">
        <v>11345</v>
      </c>
      <c r="D1118" t="s">
        <v>6551</v>
      </c>
      <c r="F1118">
        <v>31.5</v>
      </c>
      <c r="G1118">
        <v>0</v>
      </c>
      <c r="H1118" t="s">
        <v>6552</v>
      </c>
      <c r="I1118" t="s">
        <v>15</v>
      </c>
      <c r="J1118" s="1">
        <v>44923</v>
      </c>
      <c r="K1118">
        <v>9023</v>
      </c>
    </row>
    <row r="1119" spans="1:11" x14ac:dyDescent="0.3">
      <c r="A1119" s="1">
        <v>44922</v>
      </c>
      <c r="B1119" t="s">
        <v>10193</v>
      </c>
      <c r="C1119" t="s">
        <v>11346</v>
      </c>
      <c r="D1119" t="s">
        <v>5602</v>
      </c>
      <c r="F1119">
        <v>35</v>
      </c>
      <c r="G1119">
        <v>0</v>
      </c>
      <c r="H1119" t="s">
        <v>4989</v>
      </c>
      <c r="I1119" t="s">
        <v>1253</v>
      </c>
    </row>
    <row r="1120" spans="1:11" x14ac:dyDescent="0.3">
      <c r="A1120" s="1">
        <v>44922</v>
      </c>
      <c r="B1120" t="s">
        <v>10193</v>
      </c>
      <c r="C1120" t="s">
        <v>11347</v>
      </c>
      <c r="D1120" t="s">
        <v>6196</v>
      </c>
      <c r="F1120">
        <v>37</v>
      </c>
      <c r="G1120">
        <v>0</v>
      </c>
      <c r="H1120" t="s">
        <v>4989</v>
      </c>
      <c r="I1120" t="s">
        <v>1253</v>
      </c>
    </row>
    <row r="1121" spans="1:11" x14ac:dyDescent="0.3">
      <c r="A1121" s="1">
        <v>44922</v>
      </c>
      <c r="B1121" t="s">
        <v>10193</v>
      </c>
      <c r="C1121" t="s">
        <v>11348</v>
      </c>
      <c r="D1121" t="s">
        <v>6196</v>
      </c>
      <c r="F1121">
        <v>39</v>
      </c>
      <c r="G1121">
        <v>0</v>
      </c>
      <c r="H1121" t="s">
        <v>4989</v>
      </c>
      <c r="I1121" t="s">
        <v>1253</v>
      </c>
    </row>
    <row r="1122" spans="1:11" x14ac:dyDescent="0.3">
      <c r="A1122" s="1">
        <v>44922</v>
      </c>
      <c r="B1122" t="s">
        <v>10193</v>
      </c>
      <c r="C1122" t="s">
        <v>11349</v>
      </c>
      <c r="D1122" t="s">
        <v>6196</v>
      </c>
      <c r="F1122">
        <v>35.4</v>
      </c>
      <c r="G1122">
        <v>0.3</v>
      </c>
      <c r="H1122" t="s">
        <v>4989</v>
      </c>
      <c r="I1122" t="s">
        <v>1253</v>
      </c>
    </row>
    <row r="1123" spans="1:11" x14ac:dyDescent="0.3">
      <c r="A1123" s="1">
        <v>44923</v>
      </c>
      <c r="B1123" t="s">
        <v>10193</v>
      </c>
      <c r="C1123" t="s">
        <v>11350</v>
      </c>
      <c r="D1123" t="s">
        <v>6551</v>
      </c>
      <c r="F1123">
        <v>37.700000000000003</v>
      </c>
      <c r="G1123">
        <v>1.5</v>
      </c>
      <c r="H1123" t="s">
        <v>6552</v>
      </c>
      <c r="I1123" t="s">
        <v>15</v>
      </c>
      <c r="J1123" s="1">
        <v>44923</v>
      </c>
      <c r="K1123">
        <v>9023</v>
      </c>
    </row>
    <row r="1124" spans="1:11" x14ac:dyDescent="0.3">
      <c r="A1124" s="1">
        <v>44923</v>
      </c>
      <c r="B1124" t="s">
        <v>10193</v>
      </c>
      <c r="C1124" t="s">
        <v>11351</v>
      </c>
      <c r="D1124" t="s">
        <v>9616</v>
      </c>
      <c r="F1124">
        <v>36.799999999999997</v>
      </c>
      <c r="G1124">
        <v>0</v>
      </c>
      <c r="H1124" t="s">
        <v>904</v>
      </c>
      <c r="I1124" t="s">
        <v>1253</v>
      </c>
    </row>
    <row r="1125" spans="1:11" x14ac:dyDescent="0.3">
      <c r="A1125" s="1">
        <v>44923</v>
      </c>
      <c r="B1125" t="s">
        <v>10193</v>
      </c>
      <c r="C1125" t="s">
        <v>11352</v>
      </c>
      <c r="D1125" t="s">
        <v>9616</v>
      </c>
      <c r="F1125">
        <v>37.1</v>
      </c>
      <c r="G1125">
        <v>0</v>
      </c>
      <c r="H1125" t="s">
        <v>904</v>
      </c>
      <c r="I1125" t="s">
        <v>1253</v>
      </c>
    </row>
    <row r="1126" spans="1:11" x14ac:dyDescent="0.3">
      <c r="A1126" s="1">
        <v>44923</v>
      </c>
      <c r="B1126" t="s">
        <v>10193</v>
      </c>
      <c r="C1126" t="s">
        <v>11353</v>
      </c>
      <c r="D1126" t="s">
        <v>9616</v>
      </c>
      <c r="F1126">
        <v>28.2</v>
      </c>
      <c r="G1126">
        <v>2</v>
      </c>
      <c r="H1126" t="s">
        <v>904</v>
      </c>
      <c r="I1126" t="s">
        <v>1253</v>
      </c>
    </row>
    <row r="1127" spans="1:11" x14ac:dyDescent="0.3">
      <c r="A1127" s="1">
        <v>44924</v>
      </c>
      <c r="B1127" t="s">
        <v>10193</v>
      </c>
      <c r="C1127" t="s">
        <v>11354</v>
      </c>
      <c r="D1127" t="s">
        <v>11355</v>
      </c>
      <c r="F1127">
        <v>31.5</v>
      </c>
      <c r="G1127">
        <v>0</v>
      </c>
      <c r="H1127" t="s">
        <v>630</v>
      </c>
      <c r="I1127" t="s">
        <v>15</v>
      </c>
      <c r="J1127" s="1">
        <v>44924</v>
      </c>
      <c r="K1127">
        <v>9032</v>
      </c>
    </row>
    <row r="1128" spans="1:11" x14ac:dyDescent="0.3">
      <c r="A1128" s="1">
        <v>44924</v>
      </c>
      <c r="B1128" t="s">
        <v>10193</v>
      </c>
      <c r="C1128" t="s">
        <v>11356</v>
      </c>
      <c r="D1128" t="s">
        <v>11355</v>
      </c>
      <c r="F1128">
        <v>37</v>
      </c>
      <c r="G1128">
        <v>0</v>
      </c>
      <c r="H1128" t="s">
        <v>630</v>
      </c>
      <c r="I1128" t="s">
        <v>15</v>
      </c>
      <c r="J1128" s="1">
        <v>44924</v>
      </c>
      <c r="K1128">
        <v>9032</v>
      </c>
    </row>
    <row r="1129" spans="1:11" x14ac:dyDescent="0.3">
      <c r="A1129" s="1">
        <v>44924</v>
      </c>
      <c r="B1129" t="s">
        <v>10193</v>
      </c>
      <c r="C1129" t="s">
        <v>11357</v>
      </c>
      <c r="D1129" t="s">
        <v>11355</v>
      </c>
      <c r="F1129">
        <v>30.3</v>
      </c>
      <c r="G1129">
        <v>0</v>
      </c>
      <c r="H1129" t="s">
        <v>630</v>
      </c>
      <c r="I1129" t="s">
        <v>15</v>
      </c>
      <c r="J1129" s="1">
        <v>44924</v>
      </c>
      <c r="K1129">
        <v>9032</v>
      </c>
    </row>
    <row r="1130" spans="1:11" x14ac:dyDescent="0.3">
      <c r="A1130" s="1">
        <v>44924</v>
      </c>
      <c r="B1130" t="s">
        <v>10193</v>
      </c>
      <c r="C1130" t="s">
        <v>11358</v>
      </c>
      <c r="D1130" t="s">
        <v>11355</v>
      </c>
      <c r="F1130">
        <v>34.1</v>
      </c>
      <c r="G1130">
        <v>0</v>
      </c>
      <c r="H1130" t="s">
        <v>630</v>
      </c>
      <c r="I1130" t="s">
        <v>15</v>
      </c>
      <c r="J1130" s="1">
        <v>44924</v>
      </c>
      <c r="K1130">
        <v>9035</v>
      </c>
    </row>
    <row r="1131" spans="1:11" x14ac:dyDescent="0.3">
      <c r="A1131" s="1">
        <v>44924</v>
      </c>
      <c r="B1131" t="s">
        <v>10193</v>
      </c>
      <c r="C1131" t="s">
        <v>11359</v>
      </c>
      <c r="D1131" t="s">
        <v>11355</v>
      </c>
      <c r="F1131">
        <v>30.5</v>
      </c>
      <c r="G1131">
        <v>0</v>
      </c>
      <c r="H1131" t="s">
        <v>630</v>
      </c>
      <c r="I1131" t="s">
        <v>15</v>
      </c>
      <c r="J1131" s="1">
        <v>44924</v>
      </c>
      <c r="K1131">
        <v>9035</v>
      </c>
    </row>
    <row r="1132" spans="1:11" x14ac:dyDescent="0.3">
      <c r="A1132" s="1">
        <v>44924</v>
      </c>
      <c r="B1132" t="s">
        <v>10193</v>
      </c>
      <c r="C1132" t="s">
        <v>11360</v>
      </c>
      <c r="D1132" t="s">
        <v>11355</v>
      </c>
      <c r="F1132">
        <v>45.2</v>
      </c>
      <c r="G1132">
        <v>0</v>
      </c>
      <c r="H1132" t="s">
        <v>630</v>
      </c>
      <c r="I1132" t="s">
        <v>15</v>
      </c>
      <c r="J1132" s="1">
        <v>44924</v>
      </c>
      <c r="K1132">
        <v>9035</v>
      </c>
    </row>
    <row r="1133" spans="1:11" x14ac:dyDescent="0.3">
      <c r="A1133" s="1">
        <v>44925</v>
      </c>
      <c r="B1133" t="s">
        <v>10193</v>
      </c>
      <c r="C1133" t="s">
        <v>11361</v>
      </c>
      <c r="D1133" t="s">
        <v>11362</v>
      </c>
      <c r="F1133">
        <v>36</v>
      </c>
      <c r="G1133">
        <v>0</v>
      </c>
      <c r="H1133" t="s">
        <v>630</v>
      </c>
      <c r="I1133" t="s">
        <v>1253</v>
      </c>
    </row>
    <row r="1134" spans="1:11" x14ac:dyDescent="0.3">
      <c r="A1134" s="1">
        <v>44925</v>
      </c>
      <c r="B1134" t="s">
        <v>10193</v>
      </c>
      <c r="C1134" t="s">
        <v>11363</v>
      </c>
      <c r="D1134" t="s">
        <v>11362</v>
      </c>
      <c r="F1134">
        <v>31.6</v>
      </c>
      <c r="G1134">
        <v>0</v>
      </c>
      <c r="H1134" t="s">
        <v>630</v>
      </c>
      <c r="I1134" t="s">
        <v>1253</v>
      </c>
    </row>
    <row r="1135" spans="1:11" x14ac:dyDescent="0.3">
      <c r="A1135" s="1">
        <v>44925</v>
      </c>
      <c r="B1135" t="s">
        <v>10193</v>
      </c>
      <c r="C1135" t="s">
        <v>11364</v>
      </c>
      <c r="D1135" t="s">
        <v>11362</v>
      </c>
      <c r="F1135">
        <v>41.9</v>
      </c>
      <c r="G1135">
        <v>3.8</v>
      </c>
      <c r="H1135" t="s">
        <v>630</v>
      </c>
      <c r="I1135" t="s">
        <v>1253</v>
      </c>
    </row>
    <row r="1136" spans="1:11" x14ac:dyDescent="0.3">
      <c r="A1136" s="1">
        <v>44929</v>
      </c>
      <c r="B1136" t="s">
        <v>10193</v>
      </c>
      <c r="C1136" t="s">
        <v>11365</v>
      </c>
      <c r="D1136" t="s">
        <v>5957</v>
      </c>
      <c r="F1136">
        <v>41.7</v>
      </c>
      <c r="G1136">
        <v>0</v>
      </c>
      <c r="H1136" t="s">
        <v>630</v>
      </c>
      <c r="I1136" t="s">
        <v>1253</v>
      </c>
    </row>
    <row r="1137" spans="1:9" x14ac:dyDescent="0.3">
      <c r="A1137" s="1">
        <v>44929</v>
      </c>
      <c r="B1137" t="s">
        <v>10193</v>
      </c>
      <c r="C1137" t="s">
        <v>11366</v>
      </c>
      <c r="D1137" t="s">
        <v>5957</v>
      </c>
      <c r="F1137">
        <v>36.700000000000003</v>
      </c>
      <c r="G1137">
        <v>0</v>
      </c>
      <c r="H1137" t="s">
        <v>630</v>
      </c>
      <c r="I1137" t="s">
        <v>1253</v>
      </c>
    </row>
    <row r="1138" spans="1:9" x14ac:dyDescent="0.3">
      <c r="A1138" s="1">
        <v>44929</v>
      </c>
      <c r="B1138" t="s">
        <v>10193</v>
      </c>
      <c r="C1138" t="s">
        <v>11367</v>
      </c>
      <c r="D1138" t="s">
        <v>5957</v>
      </c>
      <c r="F1138">
        <v>36.9</v>
      </c>
      <c r="G1138">
        <v>0</v>
      </c>
      <c r="H1138" t="s">
        <v>630</v>
      </c>
      <c r="I1138" t="s">
        <v>1253</v>
      </c>
    </row>
    <row r="1139" spans="1:9" x14ac:dyDescent="0.3">
      <c r="A1139" s="1">
        <v>44929</v>
      </c>
      <c r="B1139" t="s">
        <v>10193</v>
      </c>
      <c r="C1139" t="s">
        <v>11368</v>
      </c>
      <c r="D1139" t="s">
        <v>5957</v>
      </c>
      <c r="F1139">
        <v>42.9</v>
      </c>
      <c r="G1139">
        <v>0</v>
      </c>
      <c r="H1139" t="s">
        <v>630</v>
      </c>
      <c r="I1139" t="s">
        <v>1253</v>
      </c>
    </row>
    <row r="1140" spans="1:9" x14ac:dyDescent="0.3">
      <c r="A1140" s="1">
        <v>44929</v>
      </c>
      <c r="B1140" t="s">
        <v>10193</v>
      </c>
      <c r="C1140" t="s">
        <v>11369</v>
      </c>
      <c r="D1140" t="s">
        <v>5957</v>
      </c>
      <c r="F1140">
        <v>36.5</v>
      </c>
      <c r="G1140">
        <v>0</v>
      </c>
      <c r="H1140" t="s">
        <v>630</v>
      </c>
      <c r="I1140" t="s">
        <v>1253</v>
      </c>
    </row>
    <row r="1141" spans="1:9" x14ac:dyDescent="0.3">
      <c r="A1141" s="1">
        <v>44929</v>
      </c>
      <c r="B1141" t="s">
        <v>10193</v>
      </c>
      <c r="C1141" t="s">
        <v>11370</v>
      </c>
      <c r="D1141" t="s">
        <v>5957</v>
      </c>
      <c r="F1141">
        <v>38.299999999999997</v>
      </c>
      <c r="G1141">
        <v>0</v>
      </c>
      <c r="H1141" t="s">
        <v>630</v>
      </c>
      <c r="I1141" t="s">
        <v>1253</v>
      </c>
    </row>
    <row r="1142" spans="1:9" x14ac:dyDescent="0.3">
      <c r="A1142" s="1">
        <v>44930</v>
      </c>
      <c r="B1142" t="s">
        <v>10193</v>
      </c>
      <c r="C1142" t="s">
        <v>11371</v>
      </c>
      <c r="D1142" t="s">
        <v>5834</v>
      </c>
      <c r="F1142">
        <v>36.200000000000003</v>
      </c>
      <c r="G1142">
        <v>1.1000000000000001</v>
      </c>
      <c r="H1142" t="s">
        <v>1691</v>
      </c>
      <c r="I1142" t="s">
        <v>1253</v>
      </c>
    </row>
    <row r="1143" spans="1:9" x14ac:dyDescent="0.3">
      <c r="A1143" s="1">
        <v>44930</v>
      </c>
      <c r="B1143" t="s">
        <v>10193</v>
      </c>
      <c r="C1143" t="s">
        <v>11372</v>
      </c>
      <c r="D1143" t="s">
        <v>5834</v>
      </c>
      <c r="F1143">
        <v>34.9</v>
      </c>
      <c r="G1143">
        <v>0</v>
      </c>
      <c r="H1143" t="s">
        <v>1691</v>
      </c>
      <c r="I1143" t="s">
        <v>1253</v>
      </c>
    </row>
    <row r="1144" spans="1:9" x14ac:dyDescent="0.3">
      <c r="A1144" s="1">
        <v>44930</v>
      </c>
      <c r="B1144" t="s">
        <v>10193</v>
      </c>
      <c r="C1144" t="s">
        <v>11373</v>
      </c>
      <c r="D1144" t="s">
        <v>5834</v>
      </c>
      <c r="F1144">
        <v>36.200000000000003</v>
      </c>
      <c r="G1144">
        <v>0</v>
      </c>
      <c r="H1144" t="s">
        <v>1691</v>
      </c>
      <c r="I1144" t="s">
        <v>1253</v>
      </c>
    </row>
    <row r="1145" spans="1:9" x14ac:dyDescent="0.3">
      <c r="A1145" s="1">
        <v>44930</v>
      </c>
      <c r="B1145" t="s">
        <v>10193</v>
      </c>
      <c r="C1145" t="s">
        <v>11374</v>
      </c>
      <c r="D1145" t="s">
        <v>5834</v>
      </c>
      <c r="F1145">
        <v>36.1</v>
      </c>
      <c r="G1145">
        <v>0</v>
      </c>
      <c r="H1145" t="s">
        <v>1691</v>
      </c>
      <c r="I1145" t="s">
        <v>1253</v>
      </c>
    </row>
    <row r="1146" spans="1:9" x14ac:dyDescent="0.3">
      <c r="A1146" s="1">
        <v>44930</v>
      </c>
      <c r="B1146" t="s">
        <v>10193</v>
      </c>
      <c r="C1146" t="s">
        <v>11375</v>
      </c>
      <c r="D1146" t="s">
        <v>5834</v>
      </c>
      <c r="F1146">
        <v>29.9</v>
      </c>
      <c r="G1146">
        <v>0</v>
      </c>
      <c r="H1146" t="s">
        <v>1691</v>
      </c>
      <c r="I1146" t="s">
        <v>1253</v>
      </c>
    </row>
    <row r="1147" spans="1:9" x14ac:dyDescent="0.3">
      <c r="A1147" s="1">
        <v>44930</v>
      </c>
      <c r="B1147" t="s">
        <v>10193</v>
      </c>
      <c r="C1147" t="s">
        <v>11376</v>
      </c>
      <c r="D1147" t="s">
        <v>5834</v>
      </c>
      <c r="F1147">
        <v>33.4</v>
      </c>
      <c r="G1147">
        <v>0</v>
      </c>
      <c r="H1147" t="s">
        <v>1691</v>
      </c>
      <c r="I1147" t="s">
        <v>1253</v>
      </c>
    </row>
    <row r="1148" spans="1:9" x14ac:dyDescent="0.3">
      <c r="A1148" s="1">
        <v>44930</v>
      </c>
      <c r="B1148" t="s">
        <v>10193</v>
      </c>
      <c r="C1148" t="s">
        <v>11377</v>
      </c>
      <c r="D1148" t="s">
        <v>5834</v>
      </c>
      <c r="F1148">
        <v>32.5</v>
      </c>
      <c r="G1148">
        <v>0</v>
      </c>
      <c r="H1148" t="s">
        <v>1691</v>
      </c>
      <c r="I1148" t="s">
        <v>1253</v>
      </c>
    </row>
    <row r="1149" spans="1:9" x14ac:dyDescent="0.3">
      <c r="A1149" s="1">
        <v>44931</v>
      </c>
      <c r="B1149" t="s">
        <v>10193</v>
      </c>
      <c r="C1149" t="s">
        <v>11378</v>
      </c>
      <c r="D1149" t="s">
        <v>5648</v>
      </c>
      <c r="F1149">
        <v>27.6</v>
      </c>
      <c r="G1149">
        <v>0</v>
      </c>
      <c r="H1149" t="s">
        <v>798</v>
      </c>
      <c r="I1149" t="s">
        <v>1253</v>
      </c>
    </row>
    <row r="1150" spans="1:9" x14ac:dyDescent="0.3">
      <c r="A1150" s="1">
        <v>44931</v>
      </c>
      <c r="B1150" t="s">
        <v>10193</v>
      </c>
      <c r="C1150" t="s">
        <v>11379</v>
      </c>
      <c r="D1150" t="s">
        <v>5648</v>
      </c>
      <c r="F1150">
        <v>26</v>
      </c>
      <c r="G1150">
        <v>0</v>
      </c>
      <c r="H1150" t="s">
        <v>798</v>
      </c>
      <c r="I1150" t="s">
        <v>1253</v>
      </c>
    </row>
    <row r="1151" spans="1:9" x14ac:dyDescent="0.3">
      <c r="A1151" s="1">
        <v>44931</v>
      </c>
      <c r="B1151" t="s">
        <v>10193</v>
      </c>
      <c r="C1151" t="s">
        <v>11380</v>
      </c>
      <c r="D1151" t="s">
        <v>5648</v>
      </c>
      <c r="F1151">
        <v>27</v>
      </c>
      <c r="G1151">
        <v>0</v>
      </c>
      <c r="H1151" t="s">
        <v>798</v>
      </c>
      <c r="I1151" t="s">
        <v>1253</v>
      </c>
    </row>
    <row r="1152" spans="1:9" x14ac:dyDescent="0.3">
      <c r="A1152" s="1">
        <v>44931</v>
      </c>
      <c r="B1152" t="s">
        <v>10193</v>
      </c>
      <c r="C1152" t="s">
        <v>11381</v>
      </c>
      <c r="D1152" t="s">
        <v>5648</v>
      </c>
      <c r="F1152">
        <v>26.7</v>
      </c>
      <c r="G1152">
        <v>0</v>
      </c>
      <c r="H1152" t="s">
        <v>798</v>
      </c>
      <c r="I1152" t="s">
        <v>1253</v>
      </c>
    </row>
    <row r="1153" spans="1:11" x14ac:dyDescent="0.3">
      <c r="A1153" s="1">
        <v>44931</v>
      </c>
      <c r="B1153" t="s">
        <v>10193</v>
      </c>
      <c r="C1153" t="s">
        <v>11382</v>
      </c>
      <c r="D1153" t="s">
        <v>5648</v>
      </c>
      <c r="F1153">
        <v>24.9</v>
      </c>
      <c r="G1153">
        <v>0</v>
      </c>
      <c r="H1153" t="s">
        <v>798</v>
      </c>
      <c r="I1153" t="s">
        <v>1253</v>
      </c>
    </row>
    <row r="1154" spans="1:11" x14ac:dyDescent="0.3">
      <c r="A1154" s="1">
        <v>44931</v>
      </c>
      <c r="B1154" t="s">
        <v>10193</v>
      </c>
      <c r="C1154" t="s">
        <v>11383</v>
      </c>
      <c r="D1154" t="s">
        <v>5648</v>
      </c>
      <c r="F1154">
        <v>24.6</v>
      </c>
      <c r="G1154">
        <v>0</v>
      </c>
      <c r="H1154" t="s">
        <v>798</v>
      </c>
      <c r="I1154" t="s">
        <v>1253</v>
      </c>
    </row>
    <row r="1155" spans="1:11" x14ac:dyDescent="0.3">
      <c r="A1155" s="1">
        <v>44931</v>
      </c>
      <c r="B1155" t="s">
        <v>10193</v>
      </c>
      <c r="C1155" t="s">
        <v>11384</v>
      </c>
      <c r="D1155" t="s">
        <v>5648</v>
      </c>
      <c r="F1155">
        <v>22.7</v>
      </c>
      <c r="G1155">
        <v>0</v>
      </c>
      <c r="H1155" t="s">
        <v>798</v>
      </c>
      <c r="I1155" t="s">
        <v>1253</v>
      </c>
    </row>
    <row r="1156" spans="1:11" x14ac:dyDescent="0.3">
      <c r="A1156" s="1">
        <v>44931</v>
      </c>
      <c r="B1156" t="s">
        <v>10193</v>
      </c>
      <c r="C1156" t="s">
        <v>11385</v>
      </c>
      <c r="D1156" t="s">
        <v>5648</v>
      </c>
      <c r="F1156">
        <v>26.3</v>
      </c>
      <c r="G1156">
        <v>0</v>
      </c>
      <c r="H1156" t="s">
        <v>798</v>
      </c>
      <c r="I1156" t="s">
        <v>1253</v>
      </c>
    </row>
    <row r="1157" spans="1:11" x14ac:dyDescent="0.3">
      <c r="A1157" s="1">
        <v>44932</v>
      </c>
      <c r="B1157" t="s">
        <v>10193</v>
      </c>
      <c r="C1157" t="s">
        <v>11386</v>
      </c>
      <c r="D1157" t="s">
        <v>6454</v>
      </c>
      <c r="F1157">
        <v>17.3</v>
      </c>
      <c r="G1157">
        <v>0</v>
      </c>
      <c r="H1157" t="s">
        <v>1152</v>
      </c>
      <c r="I1157" t="s">
        <v>15</v>
      </c>
      <c r="J1157" s="1">
        <v>44932</v>
      </c>
      <c r="K1157">
        <v>9049</v>
      </c>
    </row>
    <row r="1158" spans="1:11" x14ac:dyDescent="0.3">
      <c r="A1158" s="1">
        <v>44932</v>
      </c>
      <c r="B1158" t="s">
        <v>10193</v>
      </c>
      <c r="C1158" t="s">
        <v>11387</v>
      </c>
      <c r="D1158" t="s">
        <v>6454</v>
      </c>
      <c r="F1158">
        <v>17.8</v>
      </c>
      <c r="G1158">
        <v>0</v>
      </c>
      <c r="H1158" t="s">
        <v>1152</v>
      </c>
      <c r="I1158" t="s">
        <v>15</v>
      </c>
      <c r="J1158" s="1">
        <v>44932</v>
      </c>
      <c r="K1158">
        <v>9049</v>
      </c>
    </row>
    <row r="1159" spans="1:11" x14ac:dyDescent="0.3">
      <c r="A1159" s="1">
        <v>44932</v>
      </c>
      <c r="B1159" t="s">
        <v>10193</v>
      </c>
      <c r="C1159" t="s">
        <v>11388</v>
      </c>
      <c r="D1159" t="s">
        <v>6454</v>
      </c>
      <c r="F1159">
        <v>14.7</v>
      </c>
      <c r="G1159">
        <v>0</v>
      </c>
      <c r="H1159" t="s">
        <v>1152</v>
      </c>
      <c r="I1159" t="s">
        <v>15</v>
      </c>
      <c r="J1159" s="1">
        <v>44932</v>
      </c>
      <c r="K1159">
        <v>9049</v>
      </c>
    </row>
    <row r="1160" spans="1:11" x14ac:dyDescent="0.3">
      <c r="A1160" s="1">
        <v>44932</v>
      </c>
      <c r="B1160" t="s">
        <v>10193</v>
      </c>
      <c r="C1160" t="s">
        <v>11389</v>
      </c>
      <c r="D1160" t="s">
        <v>6454</v>
      </c>
      <c r="F1160">
        <v>15.5</v>
      </c>
      <c r="G1160">
        <v>0</v>
      </c>
      <c r="H1160" t="s">
        <v>1152</v>
      </c>
      <c r="I1160" t="s">
        <v>15</v>
      </c>
      <c r="J1160" s="1">
        <v>44932</v>
      </c>
      <c r="K1160">
        <v>9049</v>
      </c>
    </row>
    <row r="1161" spans="1:11" x14ac:dyDescent="0.3">
      <c r="A1161" s="1">
        <v>44932</v>
      </c>
      <c r="B1161" t="s">
        <v>10193</v>
      </c>
      <c r="C1161" t="s">
        <v>11390</v>
      </c>
      <c r="D1161" t="s">
        <v>6454</v>
      </c>
      <c r="F1161">
        <v>18.3</v>
      </c>
      <c r="G1161">
        <v>0</v>
      </c>
      <c r="H1161" t="s">
        <v>1152</v>
      </c>
      <c r="I1161" t="s">
        <v>15</v>
      </c>
      <c r="J1161" s="1">
        <v>44932</v>
      </c>
      <c r="K1161">
        <v>9049</v>
      </c>
    </row>
    <row r="1162" spans="1:11" x14ac:dyDescent="0.3">
      <c r="A1162" s="1">
        <v>44932</v>
      </c>
      <c r="B1162" t="s">
        <v>10193</v>
      </c>
      <c r="C1162" t="s">
        <v>11391</v>
      </c>
      <c r="D1162" t="s">
        <v>6454</v>
      </c>
      <c r="F1162">
        <v>14.7</v>
      </c>
      <c r="G1162">
        <v>0</v>
      </c>
      <c r="H1162" t="s">
        <v>1152</v>
      </c>
      <c r="I1162" t="s">
        <v>15</v>
      </c>
      <c r="J1162" s="1">
        <v>44932</v>
      </c>
      <c r="K1162">
        <v>9049</v>
      </c>
    </row>
    <row r="1163" spans="1:11" x14ac:dyDescent="0.3">
      <c r="A1163" s="1">
        <v>44932</v>
      </c>
      <c r="B1163" t="s">
        <v>10193</v>
      </c>
      <c r="C1163" t="s">
        <v>11392</v>
      </c>
      <c r="D1163" t="s">
        <v>6454</v>
      </c>
      <c r="F1163">
        <v>14.9</v>
      </c>
      <c r="G1163">
        <v>0</v>
      </c>
      <c r="H1163" t="s">
        <v>1152</v>
      </c>
      <c r="I1163" t="s">
        <v>15</v>
      </c>
      <c r="J1163" s="1">
        <v>44932</v>
      </c>
      <c r="K1163">
        <v>9049</v>
      </c>
    </row>
    <row r="1164" spans="1:11" x14ac:dyDescent="0.3">
      <c r="A1164" s="1">
        <v>44933</v>
      </c>
      <c r="B1164" t="s">
        <v>10193</v>
      </c>
      <c r="C1164" t="s">
        <v>11393</v>
      </c>
      <c r="D1164" t="s">
        <v>6454</v>
      </c>
      <c r="F1164">
        <v>15</v>
      </c>
      <c r="G1164">
        <v>0</v>
      </c>
      <c r="H1164" t="s">
        <v>1152</v>
      </c>
      <c r="I1164" t="s">
        <v>15</v>
      </c>
      <c r="J1164" s="1">
        <v>44933</v>
      </c>
      <c r="K1164">
        <v>9050</v>
      </c>
    </row>
    <row r="1165" spans="1:11" x14ac:dyDescent="0.3">
      <c r="A1165" s="1">
        <v>44933</v>
      </c>
      <c r="B1165" t="s">
        <v>10193</v>
      </c>
      <c r="C1165" t="s">
        <v>11394</v>
      </c>
      <c r="D1165" t="s">
        <v>6454</v>
      </c>
      <c r="F1165">
        <v>13.7</v>
      </c>
      <c r="G1165">
        <v>0</v>
      </c>
      <c r="H1165" t="s">
        <v>1152</v>
      </c>
      <c r="I1165" t="s">
        <v>15</v>
      </c>
      <c r="J1165" s="1">
        <v>44933</v>
      </c>
      <c r="K1165">
        <v>9050</v>
      </c>
    </row>
    <row r="1166" spans="1:11" x14ac:dyDescent="0.3">
      <c r="A1166" s="1">
        <v>44933</v>
      </c>
      <c r="B1166" t="s">
        <v>10193</v>
      </c>
      <c r="C1166" t="s">
        <v>11395</v>
      </c>
      <c r="D1166" t="s">
        <v>6454</v>
      </c>
      <c r="F1166">
        <v>16.2</v>
      </c>
      <c r="G1166">
        <v>0</v>
      </c>
      <c r="H1166" t="s">
        <v>1152</v>
      </c>
      <c r="I1166" t="s">
        <v>15</v>
      </c>
      <c r="J1166" s="1">
        <v>44933</v>
      </c>
      <c r="K1166">
        <v>9050</v>
      </c>
    </row>
    <row r="1167" spans="1:11" x14ac:dyDescent="0.3">
      <c r="A1167" s="1">
        <v>44933</v>
      </c>
      <c r="B1167" t="s">
        <v>10193</v>
      </c>
      <c r="C1167" t="s">
        <v>11396</v>
      </c>
      <c r="D1167" t="s">
        <v>6454</v>
      </c>
      <c r="F1167">
        <v>15.5</v>
      </c>
      <c r="G1167">
        <v>0</v>
      </c>
      <c r="H1167" t="s">
        <v>1152</v>
      </c>
      <c r="I1167" t="s">
        <v>15</v>
      </c>
      <c r="J1167" s="1">
        <v>44933</v>
      </c>
      <c r="K1167">
        <v>9050</v>
      </c>
    </row>
    <row r="1168" spans="1:11" x14ac:dyDescent="0.3">
      <c r="A1168" s="1">
        <v>44933</v>
      </c>
      <c r="B1168" t="s">
        <v>10193</v>
      </c>
      <c r="C1168" t="s">
        <v>11397</v>
      </c>
      <c r="D1168" t="s">
        <v>6454</v>
      </c>
      <c r="F1168">
        <v>14.8</v>
      </c>
      <c r="G1168">
        <v>0</v>
      </c>
      <c r="H1168" t="s">
        <v>1152</v>
      </c>
      <c r="I1168" t="s">
        <v>15</v>
      </c>
      <c r="J1168" s="1">
        <v>44933</v>
      </c>
      <c r="K1168">
        <v>9050</v>
      </c>
    </row>
    <row r="1169" spans="1:11" x14ac:dyDescent="0.3">
      <c r="A1169" s="1">
        <v>44933</v>
      </c>
      <c r="B1169" t="s">
        <v>10193</v>
      </c>
      <c r="C1169" t="s">
        <v>11398</v>
      </c>
      <c r="D1169" t="s">
        <v>6454</v>
      </c>
      <c r="F1169">
        <v>11.5</v>
      </c>
      <c r="G1169">
        <v>0</v>
      </c>
      <c r="H1169" t="s">
        <v>1152</v>
      </c>
      <c r="I1169" t="s">
        <v>15</v>
      </c>
      <c r="J1169" s="1">
        <v>44933</v>
      </c>
      <c r="K1169">
        <v>9050</v>
      </c>
    </row>
    <row r="1170" spans="1:11" x14ac:dyDescent="0.3">
      <c r="A1170" s="1">
        <v>44936</v>
      </c>
      <c r="B1170" t="s">
        <v>10193</v>
      </c>
      <c r="C1170" t="s">
        <v>11399</v>
      </c>
      <c r="D1170" t="s">
        <v>10685</v>
      </c>
      <c r="F1170">
        <v>15.5</v>
      </c>
      <c r="G1170">
        <v>0</v>
      </c>
      <c r="H1170" t="s">
        <v>1152</v>
      </c>
      <c r="I1170" t="s">
        <v>15</v>
      </c>
    </row>
    <row r="1171" spans="1:11" x14ac:dyDescent="0.3">
      <c r="A1171" s="1">
        <v>44936</v>
      </c>
      <c r="B1171" t="s">
        <v>10193</v>
      </c>
      <c r="C1171" t="s">
        <v>11400</v>
      </c>
      <c r="D1171" t="s">
        <v>10685</v>
      </c>
      <c r="F1171">
        <v>15.8</v>
      </c>
      <c r="G1171">
        <v>0</v>
      </c>
      <c r="H1171" t="s">
        <v>1152</v>
      </c>
      <c r="I1171" t="s">
        <v>15</v>
      </c>
    </row>
    <row r="1172" spans="1:11" x14ac:dyDescent="0.3">
      <c r="A1172" s="1">
        <v>44936</v>
      </c>
      <c r="B1172" t="s">
        <v>10193</v>
      </c>
      <c r="C1172" t="s">
        <v>11401</v>
      </c>
      <c r="D1172" t="s">
        <v>10685</v>
      </c>
      <c r="F1172">
        <v>12.8</v>
      </c>
      <c r="G1172">
        <v>0</v>
      </c>
      <c r="H1172" t="s">
        <v>1152</v>
      </c>
      <c r="I1172" t="s">
        <v>15</v>
      </c>
    </row>
    <row r="1173" spans="1:11" x14ac:dyDescent="0.3">
      <c r="A1173" s="1">
        <v>44936</v>
      </c>
      <c r="B1173" t="s">
        <v>10193</v>
      </c>
      <c r="C1173" t="s">
        <v>11402</v>
      </c>
      <c r="D1173" t="s">
        <v>10685</v>
      </c>
      <c r="F1173">
        <v>7.6</v>
      </c>
      <c r="G1173">
        <v>0</v>
      </c>
      <c r="H1173" t="s">
        <v>1152</v>
      </c>
      <c r="I1173" t="s">
        <v>15</v>
      </c>
    </row>
    <row r="1174" spans="1:11" x14ac:dyDescent="0.3">
      <c r="A1174" s="1">
        <v>44936</v>
      </c>
      <c r="B1174" t="s">
        <v>10193</v>
      </c>
      <c r="C1174" t="s">
        <v>11403</v>
      </c>
      <c r="D1174" t="s">
        <v>6454</v>
      </c>
      <c r="F1174">
        <v>15.1</v>
      </c>
      <c r="G1174">
        <v>0</v>
      </c>
      <c r="H1174" t="s">
        <v>1152</v>
      </c>
      <c r="I1174" t="s">
        <v>15</v>
      </c>
    </row>
    <row r="1175" spans="1:11" x14ac:dyDescent="0.3">
      <c r="A1175" s="1">
        <v>44936</v>
      </c>
      <c r="B1175" t="s">
        <v>10193</v>
      </c>
      <c r="C1175" t="s">
        <v>11404</v>
      </c>
      <c r="D1175" t="s">
        <v>6454</v>
      </c>
      <c r="F1175">
        <v>15.2</v>
      </c>
      <c r="G1175">
        <v>0</v>
      </c>
      <c r="H1175" t="s">
        <v>1152</v>
      </c>
      <c r="I1175" t="s">
        <v>15</v>
      </c>
    </row>
    <row r="1176" spans="1:11" x14ac:dyDescent="0.3">
      <c r="A1176" s="1">
        <v>44936</v>
      </c>
      <c r="B1176" t="s">
        <v>10193</v>
      </c>
      <c r="C1176" t="s">
        <v>11405</v>
      </c>
      <c r="D1176" t="s">
        <v>6454</v>
      </c>
      <c r="F1176">
        <v>14.2</v>
      </c>
      <c r="G1176">
        <v>0</v>
      </c>
      <c r="H1176" t="s">
        <v>1152</v>
      </c>
      <c r="I1176" t="s">
        <v>15</v>
      </c>
    </row>
    <row r="1177" spans="1:11" x14ac:dyDescent="0.3">
      <c r="A1177" s="1">
        <v>44936</v>
      </c>
      <c r="B1177" t="s">
        <v>10193</v>
      </c>
      <c r="C1177" t="s">
        <v>11406</v>
      </c>
      <c r="D1177" t="s">
        <v>6454</v>
      </c>
      <c r="F1177">
        <v>6.8</v>
      </c>
      <c r="G1177">
        <v>0</v>
      </c>
      <c r="H1177" t="s">
        <v>1152</v>
      </c>
      <c r="I1177" t="s">
        <v>15</v>
      </c>
    </row>
    <row r="1178" spans="1:11" x14ac:dyDescent="0.3">
      <c r="A1178" s="1">
        <v>44937</v>
      </c>
      <c r="B1178" t="s">
        <v>10193</v>
      </c>
      <c r="C1178" t="s">
        <v>11407</v>
      </c>
      <c r="D1178" t="s">
        <v>9842</v>
      </c>
      <c r="F1178">
        <v>20.8</v>
      </c>
      <c r="G1178">
        <v>0</v>
      </c>
      <c r="H1178" t="s">
        <v>5128</v>
      </c>
      <c r="I1178" t="s">
        <v>1253</v>
      </c>
    </row>
    <row r="1179" spans="1:11" x14ac:dyDescent="0.3">
      <c r="A1179" s="1">
        <v>44937</v>
      </c>
      <c r="B1179" t="s">
        <v>10193</v>
      </c>
      <c r="C1179" t="s">
        <v>11408</v>
      </c>
      <c r="D1179" t="s">
        <v>9842</v>
      </c>
      <c r="F1179">
        <v>19.2</v>
      </c>
      <c r="G1179">
        <v>0</v>
      </c>
      <c r="H1179" t="s">
        <v>5128</v>
      </c>
      <c r="I1179" t="s">
        <v>1253</v>
      </c>
    </row>
    <row r="1180" spans="1:11" x14ac:dyDescent="0.3">
      <c r="A1180" s="1">
        <v>44937</v>
      </c>
      <c r="B1180" t="s">
        <v>10193</v>
      </c>
      <c r="C1180" t="s">
        <v>11409</v>
      </c>
      <c r="D1180" t="s">
        <v>9842</v>
      </c>
      <c r="F1180">
        <v>22.3</v>
      </c>
      <c r="G1180">
        <v>0</v>
      </c>
      <c r="H1180" t="s">
        <v>5128</v>
      </c>
      <c r="I1180" t="s">
        <v>1253</v>
      </c>
    </row>
    <row r="1181" spans="1:11" x14ac:dyDescent="0.3">
      <c r="A1181" s="1">
        <v>44937</v>
      </c>
      <c r="B1181" t="s">
        <v>10193</v>
      </c>
      <c r="C1181" t="s">
        <v>11410</v>
      </c>
      <c r="D1181" t="s">
        <v>9842</v>
      </c>
      <c r="F1181">
        <v>19.399999999999999</v>
      </c>
      <c r="G1181">
        <v>0</v>
      </c>
      <c r="H1181" t="s">
        <v>5128</v>
      </c>
      <c r="I1181" t="s">
        <v>1253</v>
      </c>
    </row>
    <row r="1182" spans="1:11" x14ac:dyDescent="0.3">
      <c r="A1182" s="1">
        <v>44937</v>
      </c>
      <c r="B1182" t="s">
        <v>10193</v>
      </c>
      <c r="C1182" t="s">
        <v>11411</v>
      </c>
      <c r="D1182" t="s">
        <v>9842</v>
      </c>
      <c r="F1182">
        <v>19.100000000000001</v>
      </c>
      <c r="G1182">
        <v>0.5</v>
      </c>
      <c r="H1182" t="s">
        <v>5128</v>
      </c>
      <c r="I1182" t="s">
        <v>1253</v>
      </c>
    </row>
    <row r="1183" spans="1:11" x14ac:dyDescent="0.3">
      <c r="A1183" s="1">
        <v>44938</v>
      </c>
      <c r="B1183" t="s">
        <v>10193</v>
      </c>
      <c r="C1183" t="s">
        <v>11412</v>
      </c>
      <c r="D1183" t="s">
        <v>11413</v>
      </c>
      <c r="F1183">
        <v>35.200000000000003</v>
      </c>
      <c r="G1183">
        <v>0</v>
      </c>
      <c r="H1183" t="s">
        <v>23</v>
      </c>
      <c r="I1183" t="s">
        <v>1253</v>
      </c>
    </row>
    <row r="1184" spans="1:11" x14ac:dyDescent="0.3">
      <c r="A1184" s="1">
        <v>44938</v>
      </c>
      <c r="B1184" t="s">
        <v>10193</v>
      </c>
      <c r="C1184" t="s">
        <v>11414</v>
      </c>
      <c r="D1184" t="s">
        <v>11413</v>
      </c>
      <c r="F1184">
        <v>33.6</v>
      </c>
      <c r="G1184">
        <v>0</v>
      </c>
      <c r="H1184" t="s">
        <v>23</v>
      </c>
      <c r="I1184" t="s">
        <v>1253</v>
      </c>
    </row>
    <row r="1185" spans="1:9" x14ac:dyDescent="0.3">
      <c r="A1185" s="1">
        <v>44938</v>
      </c>
      <c r="B1185" t="s">
        <v>10193</v>
      </c>
      <c r="C1185" t="s">
        <v>11415</v>
      </c>
      <c r="D1185" t="s">
        <v>11413</v>
      </c>
      <c r="F1185">
        <v>35.4</v>
      </c>
      <c r="G1185">
        <v>2</v>
      </c>
      <c r="H1185" t="s">
        <v>23</v>
      </c>
      <c r="I1185" t="s">
        <v>1253</v>
      </c>
    </row>
    <row r="1186" spans="1:9" x14ac:dyDescent="0.3">
      <c r="A1186" s="1">
        <v>44938</v>
      </c>
      <c r="B1186" t="s">
        <v>10193</v>
      </c>
      <c r="C1186" t="s">
        <v>11416</v>
      </c>
      <c r="D1186" t="s">
        <v>10354</v>
      </c>
      <c r="F1186">
        <v>38</v>
      </c>
      <c r="G1186">
        <v>0</v>
      </c>
      <c r="H1186" t="s">
        <v>1024</v>
      </c>
      <c r="I1186" t="s">
        <v>1253</v>
      </c>
    </row>
    <row r="1187" spans="1:9" x14ac:dyDescent="0.3">
      <c r="A1187" s="1">
        <v>44938</v>
      </c>
      <c r="B1187" t="s">
        <v>10193</v>
      </c>
      <c r="C1187" t="s">
        <v>11417</v>
      </c>
      <c r="D1187" t="s">
        <v>10354</v>
      </c>
      <c r="F1187">
        <v>36.1</v>
      </c>
      <c r="G1187">
        <v>0</v>
      </c>
      <c r="H1187" t="s">
        <v>1024</v>
      </c>
      <c r="I1187" t="s">
        <v>1253</v>
      </c>
    </row>
    <row r="1188" spans="1:9" x14ac:dyDescent="0.3">
      <c r="A1188" s="1">
        <v>44939</v>
      </c>
      <c r="B1188" t="s">
        <v>10193</v>
      </c>
      <c r="C1188" t="s">
        <v>11418</v>
      </c>
      <c r="D1188" t="s">
        <v>10354</v>
      </c>
      <c r="F1188">
        <v>34.6</v>
      </c>
      <c r="G1188">
        <v>0</v>
      </c>
      <c r="H1188" t="s">
        <v>1024</v>
      </c>
      <c r="I1188" t="s">
        <v>1253</v>
      </c>
    </row>
    <row r="1189" spans="1:9" x14ac:dyDescent="0.3">
      <c r="A1189" s="1">
        <v>44940</v>
      </c>
      <c r="B1189" t="s">
        <v>10193</v>
      </c>
      <c r="C1189" t="s">
        <v>11419</v>
      </c>
      <c r="D1189" t="s">
        <v>7597</v>
      </c>
      <c r="F1189">
        <v>51.5</v>
      </c>
      <c r="G1189">
        <v>0</v>
      </c>
      <c r="H1189" t="s">
        <v>1229</v>
      </c>
      <c r="I1189" t="s">
        <v>1253</v>
      </c>
    </row>
    <row r="1190" spans="1:9" x14ac:dyDescent="0.3">
      <c r="A1190" s="1">
        <v>44940</v>
      </c>
      <c r="B1190" t="s">
        <v>10193</v>
      </c>
      <c r="C1190" t="s">
        <v>11420</v>
      </c>
      <c r="D1190" t="s">
        <v>7597</v>
      </c>
      <c r="F1190">
        <v>44.9</v>
      </c>
      <c r="G1190">
        <v>0</v>
      </c>
      <c r="H1190" t="s">
        <v>1229</v>
      </c>
      <c r="I1190" t="s">
        <v>1253</v>
      </c>
    </row>
    <row r="1191" spans="1:9" x14ac:dyDescent="0.3">
      <c r="A1191" s="1">
        <v>44940</v>
      </c>
      <c r="B1191" t="s">
        <v>10193</v>
      </c>
      <c r="C1191" t="s">
        <v>11421</v>
      </c>
      <c r="D1191" t="s">
        <v>7597</v>
      </c>
      <c r="F1191">
        <v>41.6</v>
      </c>
      <c r="G1191">
        <v>0</v>
      </c>
      <c r="H1191" t="s">
        <v>1229</v>
      </c>
      <c r="I1191" t="s">
        <v>1253</v>
      </c>
    </row>
    <row r="1192" spans="1:9" x14ac:dyDescent="0.3">
      <c r="A1192" s="1">
        <v>44940</v>
      </c>
      <c r="B1192" t="s">
        <v>10193</v>
      </c>
      <c r="C1192" t="s">
        <v>11422</v>
      </c>
      <c r="D1192" t="s">
        <v>7597</v>
      </c>
      <c r="F1192">
        <v>34.799999999999997</v>
      </c>
      <c r="G1192">
        <v>0</v>
      </c>
      <c r="H1192" t="s">
        <v>1229</v>
      </c>
      <c r="I1192" t="s">
        <v>1253</v>
      </c>
    </row>
    <row r="1193" spans="1:9" x14ac:dyDescent="0.3">
      <c r="A1193" s="1">
        <v>44940</v>
      </c>
      <c r="B1193" t="s">
        <v>10193</v>
      </c>
      <c r="C1193" t="s">
        <v>11423</v>
      </c>
      <c r="D1193" t="s">
        <v>7597</v>
      </c>
      <c r="F1193">
        <v>34.700000000000003</v>
      </c>
      <c r="G1193">
        <v>0</v>
      </c>
      <c r="H1193" t="s">
        <v>1229</v>
      </c>
      <c r="I1193" t="s">
        <v>1253</v>
      </c>
    </row>
    <row r="1194" spans="1:9" x14ac:dyDescent="0.3">
      <c r="A1194" s="1">
        <v>44942</v>
      </c>
      <c r="B1194" t="s">
        <v>10193</v>
      </c>
      <c r="C1194" t="s">
        <v>11424</v>
      </c>
      <c r="D1194" t="s">
        <v>9679</v>
      </c>
      <c r="F1194">
        <v>43.7</v>
      </c>
      <c r="G1194">
        <v>0</v>
      </c>
      <c r="H1194" t="s">
        <v>5309</v>
      </c>
      <c r="I1194" t="s">
        <v>1253</v>
      </c>
    </row>
    <row r="1195" spans="1:9" x14ac:dyDescent="0.3">
      <c r="A1195" s="1">
        <v>44942</v>
      </c>
      <c r="B1195" t="s">
        <v>10193</v>
      </c>
      <c r="C1195" t="s">
        <v>11425</v>
      </c>
      <c r="D1195" t="s">
        <v>9679</v>
      </c>
      <c r="F1195">
        <v>38.5</v>
      </c>
      <c r="G1195">
        <v>0</v>
      </c>
      <c r="H1195" t="s">
        <v>5309</v>
      </c>
      <c r="I1195" t="s">
        <v>1253</v>
      </c>
    </row>
    <row r="1196" spans="1:9" x14ac:dyDescent="0.3">
      <c r="A1196" s="1">
        <v>44942</v>
      </c>
      <c r="B1196" t="s">
        <v>10193</v>
      </c>
      <c r="C1196" t="s">
        <v>11426</v>
      </c>
      <c r="D1196" t="s">
        <v>9679</v>
      </c>
      <c r="F1196">
        <v>29.9</v>
      </c>
      <c r="G1196">
        <v>0</v>
      </c>
      <c r="H1196" t="s">
        <v>5309</v>
      </c>
      <c r="I1196" t="s">
        <v>1253</v>
      </c>
    </row>
    <row r="1197" spans="1:9" x14ac:dyDescent="0.3">
      <c r="A1197" s="1">
        <v>44942</v>
      </c>
      <c r="B1197" t="s">
        <v>10193</v>
      </c>
      <c r="C1197" t="s">
        <v>11427</v>
      </c>
      <c r="D1197" t="s">
        <v>9683</v>
      </c>
      <c r="F1197">
        <v>39.6</v>
      </c>
      <c r="G1197">
        <v>0</v>
      </c>
      <c r="H1197" t="s">
        <v>5309</v>
      </c>
      <c r="I1197" t="s">
        <v>1253</v>
      </c>
    </row>
    <row r="1198" spans="1:9" x14ac:dyDescent="0.3">
      <c r="A1198" s="1">
        <v>44942</v>
      </c>
      <c r="B1198" t="s">
        <v>10193</v>
      </c>
      <c r="C1198" t="s">
        <v>11428</v>
      </c>
      <c r="D1198" t="s">
        <v>9683</v>
      </c>
      <c r="F1198">
        <v>34.1</v>
      </c>
      <c r="G1198">
        <v>0</v>
      </c>
      <c r="H1198" t="s">
        <v>5309</v>
      </c>
      <c r="I1198" t="s">
        <v>1253</v>
      </c>
    </row>
    <row r="1199" spans="1:9" x14ac:dyDescent="0.3">
      <c r="A1199" s="1">
        <v>44942</v>
      </c>
      <c r="B1199" t="s">
        <v>10193</v>
      </c>
      <c r="C1199" t="s">
        <v>11429</v>
      </c>
      <c r="D1199" t="s">
        <v>9683</v>
      </c>
      <c r="F1199">
        <v>34.6</v>
      </c>
      <c r="G1199">
        <v>0</v>
      </c>
      <c r="H1199" t="s">
        <v>5309</v>
      </c>
      <c r="I1199" t="s">
        <v>1253</v>
      </c>
    </row>
    <row r="1200" spans="1:9" x14ac:dyDescent="0.3">
      <c r="A1200" s="1">
        <v>44943</v>
      </c>
      <c r="B1200" t="s">
        <v>10193</v>
      </c>
      <c r="C1200" t="s">
        <v>11430</v>
      </c>
      <c r="D1200" t="s">
        <v>10019</v>
      </c>
      <c r="F1200">
        <v>40.700000000000003</v>
      </c>
      <c r="G1200">
        <v>1</v>
      </c>
      <c r="I1200" t="s">
        <v>1253</v>
      </c>
    </row>
    <row r="1201" spans="1:9" x14ac:dyDescent="0.3">
      <c r="A1201" s="1">
        <v>44943</v>
      </c>
      <c r="B1201" t="s">
        <v>10193</v>
      </c>
      <c r="C1201" t="s">
        <v>11431</v>
      </c>
      <c r="D1201" t="s">
        <v>10019</v>
      </c>
      <c r="F1201">
        <v>44.3</v>
      </c>
      <c r="G1201">
        <v>0</v>
      </c>
      <c r="I1201" t="s">
        <v>1253</v>
      </c>
    </row>
    <row r="1202" spans="1:9" x14ac:dyDescent="0.3">
      <c r="A1202" s="1">
        <v>44944</v>
      </c>
      <c r="B1202" t="s">
        <v>10193</v>
      </c>
      <c r="C1202" t="s">
        <v>11432</v>
      </c>
      <c r="D1202" t="s">
        <v>5905</v>
      </c>
      <c r="F1202">
        <v>31.4</v>
      </c>
      <c r="G1202">
        <v>0</v>
      </c>
      <c r="H1202" t="s">
        <v>378</v>
      </c>
      <c r="I1202" t="s">
        <v>1253</v>
      </c>
    </row>
    <row r="1203" spans="1:9" x14ac:dyDescent="0.3">
      <c r="A1203" s="1">
        <v>44944</v>
      </c>
      <c r="B1203" t="s">
        <v>10193</v>
      </c>
      <c r="C1203" t="s">
        <v>11433</v>
      </c>
      <c r="D1203" t="s">
        <v>5905</v>
      </c>
      <c r="F1203">
        <v>32.5</v>
      </c>
      <c r="G1203">
        <v>0</v>
      </c>
      <c r="H1203" t="s">
        <v>378</v>
      </c>
      <c r="I1203" t="s">
        <v>1253</v>
      </c>
    </row>
    <row r="1204" spans="1:9" x14ac:dyDescent="0.3">
      <c r="A1204" s="1">
        <v>44944</v>
      </c>
      <c r="B1204" t="s">
        <v>10193</v>
      </c>
      <c r="C1204" t="s">
        <v>11434</v>
      </c>
      <c r="D1204" t="s">
        <v>5905</v>
      </c>
      <c r="F1204">
        <v>40.6</v>
      </c>
      <c r="G1204">
        <v>0</v>
      </c>
      <c r="H1204" t="s">
        <v>378</v>
      </c>
      <c r="I1204" t="s">
        <v>1253</v>
      </c>
    </row>
    <row r="1205" spans="1:9" x14ac:dyDescent="0.3">
      <c r="A1205" s="1">
        <v>44944</v>
      </c>
      <c r="B1205" t="s">
        <v>10193</v>
      </c>
      <c r="C1205" t="s">
        <v>11435</v>
      </c>
      <c r="D1205" t="s">
        <v>5912</v>
      </c>
      <c r="F1205">
        <v>42.2</v>
      </c>
      <c r="G1205">
        <v>0</v>
      </c>
      <c r="H1205" t="s">
        <v>378</v>
      </c>
      <c r="I1205" t="s">
        <v>1253</v>
      </c>
    </row>
    <row r="1206" spans="1:9" x14ac:dyDescent="0.3">
      <c r="A1206" s="1">
        <v>44944</v>
      </c>
      <c r="B1206" t="s">
        <v>10193</v>
      </c>
      <c r="C1206" t="s">
        <v>11436</v>
      </c>
      <c r="D1206" t="s">
        <v>5912</v>
      </c>
      <c r="F1206">
        <v>27</v>
      </c>
      <c r="G1206">
        <v>0</v>
      </c>
      <c r="H1206" t="s">
        <v>378</v>
      </c>
      <c r="I1206" t="s">
        <v>1253</v>
      </c>
    </row>
    <row r="1207" spans="1:9" x14ac:dyDescent="0.3">
      <c r="A1207" s="1">
        <v>44944</v>
      </c>
      <c r="B1207" t="s">
        <v>10193</v>
      </c>
      <c r="C1207" t="s">
        <v>11437</v>
      </c>
      <c r="D1207" t="s">
        <v>5912</v>
      </c>
      <c r="F1207">
        <v>37.799999999999997</v>
      </c>
      <c r="G1207">
        <v>8.1999999999999993</v>
      </c>
      <c r="H1207" t="s">
        <v>378</v>
      </c>
      <c r="I1207" t="s">
        <v>1253</v>
      </c>
    </row>
    <row r="1208" spans="1:9" x14ac:dyDescent="0.3">
      <c r="A1208" s="1">
        <v>44945</v>
      </c>
      <c r="B1208" t="s">
        <v>10193</v>
      </c>
      <c r="C1208" t="s">
        <v>11438</v>
      </c>
      <c r="D1208" t="s">
        <v>5860</v>
      </c>
      <c r="F1208">
        <v>46.6</v>
      </c>
      <c r="G1208">
        <v>0</v>
      </c>
      <c r="H1208" t="s">
        <v>378</v>
      </c>
      <c r="I1208" t="s">
        <v>1253</v>
      </c>
    </row>
    <row r="1209" spans="1:9" x14ac:dyDescent="0.3">
      <c r="A1209" s="1">
        <v>44945</v>
      </c>
      <c r="B1209" t="s">
        <v>10193</v>
      </c>
      <c r="C1209" t="s">
        <v>11439</v>
      </c>
      <c r="D1209" t="s">
        <v>5860</v>
      </c>
      <c r="F1209">
        <v>54.6</v>
      </c>
      <c r="G1209">
        <v>0</v>
      </c>
      <c r="H1209" t="s">
        <v>378</v>
      </c>
      <c r="I1209" t="s">
        <v>1253</v>
      </c>
    </row>
    <row r="1210" spans="1:9" x14ac:dyDescent="0.3">
      <c r="A1210" s="1">
        <v>44945</v>
      </c>
      <c r="B1210" t="s">
        <v>10193</v>
      </c>
      <c r="C1210" t="s">
        <v>11440</v>
      </c>
      <c r="D1210" t="s">
        <v>5860</v>
      </c>
      <c r="F1210">
        <v>37.5</v>
      </c>
      <c r="G1210">
        <v>0</v>
      </c>
      <c r="H1210" t="s">
        <v>378</v>
      </c>
      <c r="I1210" t="s">
        <v>1253</v>
      </c>
    </row>
    <row r="1211" spans="1:9" x14ac:dyDescent="0.3">
      <c r="A1211" s="1">
        <v>44945</v>
      </c>
      <c r="B1211" t="s">
        <v>10193</v>
      </c>
      <c r="C1211" t="s">
        <v>11441</v>
      </c>
      <c r="D1211" t="s">
        <v>5860</v>
      </c>
      <c r="F1211">
        <v>38.200000000000003</v>
      </c>
      <c r="G1211">
        <v>0</v>
      </c>
      <c r="H1211" t="s">
        <v>378</v>
      </c>
      <c r="I1211" t="s">
        <v>1253</v>
      </c>
    </row>
    <row r="1212" spans="1:9" x14ac:dyDescent="0.3">
      <c r="A1212" s="1">
        <v>44945</v>
      </c>
      <c r="B1212" t="s">
        <v>10193</v>
      </c>
      <c r="C1212" t="s">
        <v>11442</v>
      </c>
      <c r="D1212" t="s">
        <v>5860</v>
      </c>
      <c r="F1212">
        <v>38.1</v>
      </c>
      <c r="G1212">
        <v>0</v>
      </c>
      <c r="H1212" t="s">
        <v>378</v>
      </c>
      <c r="I1212" t="s">
        <v>1253</v>
      </c>
    </row>
    <row r="1213" spans="1:9" x14ac:dyDescent="0.3">
      <c r="A1213" s="1">
        <v>44946</v>
      </c>
      <c r="B1213" t="s">
        <v>10193</v>
      </c>
      <c r="C1213" t="s">
        <v>11443</v>
      </c>
      <c r="D1213" t="s">
        <v>5648</v>
      </c>
      <c r="F1213">
        <v>27.1</v>
      </c>
      <c r="G1213">
        <v>0</v>
      </c>
      <c r="H1213" t="s">
        <v>798</v>
      </c>
      <c r="I1213" t="s">
        <v>1253</v>
      </c>
    </row>
    <row r="1214" spans="1:9" x14ac:dyDescent="0.3">
      <c r="A1214" s="1">
        <v>44946</v>
      </c>
      <c r="B1214" t="s">
        <v>10193</v>
      </c>
      <c r="C1214" t="s">
        <v>11444</v>
      </c>
      <c r="D1214" t="s">
        <v>5648</v>
      </c>
      <c r="F1214">
        <v>24.5</v>
      </c>
      <c r="G1214">
        <v>0</v>
      </c>
      <c r="H1214" t="s">
        <v>798</v>
      </c>
      <c r="I1214" t="s">
        <v>1253</v>
      </c>
    </row>
    <row r="1215" spans="1:9" x14ac:dyDescent="0.3">
      <c r="A1215" s="1">
        <v>44946</v>
      </c>
      <c r="B1215" t="s">
        <v>10193</v>
      </c>
      <c r="C1215" t="s">
        <v>11445</v>
      </c>
      <c r="D1215" t="s">
        <v>5648</v>
      </c>
      <c r="F1215">
        <v>19.2</v>
      </c>
      <c r="G1215">
        <v>0</v>
      </c>
      <c r="H1215" t="s">
        <v>798</v>
      </c>
      <c r="I1215" t="s">
        <v>1253</v>
      </c>
    </row>
    <row r="1216" spans="1:9" x14ac:dyDescent="0.3">
      <c r="A1216" s="1">
        <v>44946</v>
      </c>
      <c r="B1216" t="s">
        <v>10193</v>
      </c>
      <c r="C1216" t="s">
        <v>11446</v>
      </c>
      <c r="D1216" t="s">
        <v>5648</v>
      </c>
      <c r="F1216">
        <v>21.7</v>
      </c>
      <c r="G1216">
        <v>0</v>
      </c>
      <c r="H1216" t="s">
        <v>798</v>
      </c>
      <c r="I1216" t="s">
        <v>1253</v>
      </c>
    </row>
    <row r="1217" spans="1:11" x14ac:dyDescent="0.3">
      <c r="A1217" s="1">
        <v>44946</v>
      </c>
      <c r="B1217" t="s">
        <v>10193</v>
      </c>
      <c r="C1217" t="s">
        <v>11447</v>
      </c>
      <c r="D1217" t="s">
        <v>5648</v>
      </c>
      <c r="F1217">
        <v>25.3</v>
      </c>
      <c r="G1217">
        <v>0</v>
      </c>
      <c r="H1217" t="s">
        <v>798</v>
      </c>
      <c r="I1217" t="s">
        <v>1253</v>
      </c>
    </row>
    <row r="1218" spans="1:11" x14ac:dyDescent="0.3">
      <c r="A1218" s="1">
        <v>44946</v>
      </c>
      <c r="B1218" t="s">
        <v>10193</v>
      </c>
      <c r="C1218" t="s">
        <v>11448</v>
      </c>
      <c r="D1218" t="s">
        <v>5648</v>
      </c>
      <c r="F1218">
        <v>19.7</v>
      </c>
      <c r="G1218">
        <v>0</v>
      </c>
      <c r="H1218" t="s">
        <v>798</v>
      </c>
      <c r="I1218" t="s">
        <v>1253</v>
      </c>
    </row>
    <row r="1219" spans="1:11" x14ac:dyDescent="0.3">
      <c r="A1219" s="1">
        <v>44946</v>
      </c>
      <c r="B1219" t="s">
        <v>10193</v>
      </c>
      <c r="C1219" t="s">
        <v>11449</v>
      </c>
      <c r="D1219" t="s">
        <v>5648</v>
      </c>
      <c r="F1219">
        <v>26.2</v>
      </c>
      <c r="G1219">
        <v>0</v>
      </c>
      <c r="H1219" t="s">
        <v>798</v>
      </c>
      <c r="I1219" t="s">
        <v>1253</v>
      </c>
    </row>
    <row r="1220" spans="1:11" x14ac:dyDescent="0.3">
      <c r="A1220" s="1">
        <v>44947</v>
      </c>
      <c r="B1220" t="s">
        <v>10193</v>
      </c>
      <c r="C1220" t="s">
        <v>11450</v>
      </c>
      <c r="D1220" t="s">
        <v>10265</v>
      </c>
      <c r="F1220">
        <v>29.6</v>
      </c>
      <c r="G1220">
        <v>0</v>
      </c>
      <c r="H1220" t="s">
        <v>4989</v>
      </c>
      <c r="I1220" t="s">
        <v>1253</v>
      </c>
    </row>
    <row r="1221" spans="1:11" x14ac:dyDescent="0.3">
      <c r="A1221" s="1">
        <v>44947</v>
      </c>
      <c r="B1221" t="s">
        <v>10193</v>
      </c>
      <c r="C1221" t="s">
        <v>11451</v>
      </c>
      <c r="D1221" t="s">
        <v>10265</v>
      </c>
      <c r="F1221">
        <v>35.700000000000003</v>
      </c>
      <c r="G1221">
        <v>0</v>
      </c>
      <c r="H1221" t="s">
        <v>4989</v>
      </c>
      <c r="I1221" t="s">
        <v>1253</v>
      </c>
    </row>
    <row r="1222" spans="1:11" x14ac:dyDescent="0.3">
      <c r="A1222" s="1">
        <v>44949</v>
      </c>
      <c r="B1222" t="s">
        <v>10193</v>
      </c>
      <c r="C1222" t="s">
        <v>11452</v>
      </c>
      <c r="D1222" t="s">
        <v>10255</v>
      </c>
      <c r="F1222">
        <v>27.2</v>
      </c>
      <c r="G1222">
        <v>0</v>
      </c>
      <c r="H1222" t="s">
        <v>23</v>
      </c>
      <c r="I1222" t="s">
        <v>15</v>
      </c>
    </row>
    <row r="1223" spans="1:11" x14ac:dyDescent="0.3">
      <c r="A1223" s="1">
        <v>44949</v>
      </c>
      <c r="B1223" t="s">
        <v>10193</v>
      </c>
      <c r="C1223" t="s">
        <v>11453</v>
      </c>
      <c r="D1223" t="s">
        <v>10260</v>
      </c>
      <c r="F1223">
        <v>30</v>
      </c>
      <c r="G1223">
        <v>0</v>
      </c>
      <c r="H1223" t="s">
        <v>23</v>
      </c>
      <c r="I1223" t="s">
        <v>15</v>
      </c>
    </row>
    <row r="1224" spans="1:11" x14ac:dyDescent="0.3">
      <c r="A1224" s="1">
        <v>44949</v>
      </c>
      <c r="B1224" t="s">
        <v>10193</v>
      </c>
      <c r="C1224" t="s">
        <v>11454</v>
      </c>
      <c r="D1224" t="s">
        <v>10260</v>
      </c>
      <c r="F1224">
        <v>41.5</v>
      </c>
      <c r="G1224">
        <v>0</v>
      </c>
      <c r="H1224" t="s">
        <v>23</v>
      </c>
      <c r="I1224" t="s">
        <v>15</v>
      </c>
    </row>
    <row r="1225" spans="1:11" x14ac:dyDescent="0.3">
      <c r="A1225" s="1">
        <v>44949</v>
      </c>
      <c r="B1225" t="s">
        <v>10193</v>
      </c>
      <c r="C1225" t="s">
        <v>11455</v>
      </c>
      <c r="D1225" t="s">
        <v>6841</v>
      </c>
      <c r="F1225">
        <v>42.5</v>
      </c>
      <c r="G1225">
        <v>0</v>
      </c>
      <c r="H1225" t="s">
        <v>23</v>
      </c>
      <c r="I1225" t="s">
        <v>15</v>
      </c>
    </row>
    <row r="1226" spans="1:11" x14ac:dyDescent="0.3">
      <c r="A1226" s="1">
        <v>44949</v>
      </c>
      <c r="B1226" t="s">
        <v>10193</v>
      </c>
      <c r="C1226" t="s">
        <v>11456</v>
      </c>
      <c r="D1226" t="s">
        <v>6841</v>
      </c>
      <c r="F1226">
        <v>41</v>
      </c>
      <c r="G1226">
        <v>0</v>
      </c>
      <c r="H1226" t="s">
        <v>23</v>
      </c>
      <c r="I1226" t="s">
        <v>15</v>
      </c>
    </row>
    <row r="1227" spans="1:11" x14ac:dyDescent="0.3">
      <c r="A1227" s="1">
        <v>44949</v>
      </c>
      <c r="B1227" t="s">
        <v>10193</v>
      </c>
      <c r="C1227" t="s">
        <v>11457</v>
      </c>
      <c r="D1227" t="s">
        <v>10265</v>
      </c>
      <c r="F1227">
        <v>32.9</v>
      </c>
      <c r="G1227">
        <v>0</v>
      </c>
      <c r="H1227" t="s">
        <v>23</v>
      </c>
      <c r="I1227" t="s">
        <v>15</v>
      </c>
    </row>
    <row r="1228" spans="1:11" x14ac:dyDescent="0.3">
      <c r="A1228" s="1">
        <v>44950</v>
      </c>
      <c r="B1228" t="s">
        <v>10193</v>
      </c>
      <c r="C1228" t="s">
        <v>11458</v>
      </c>
      <c r="D1228" t="s">
        <v>10038</v>
      </c>
      <c r="F1228">
        <v>38.700000000000003</v>
      </c>
      <c r="G1228">
        <v>0</v>
      </c>
      <c r="H1228" t="s">
        <v>5413</v>
      </c>
      <c r="I1228" t="s">
        <v>1253</v>
      </c>
    </row>
    <row r="1229" spans="1:11" x14ac:dyDescent="0.3">
      <c r="A1229" s="1">
        <v>44950</v>
      </c>
      <c r="B1229" t="s">
        <v>10193</v>
      </c>
      <c r="C1229" t="s">
        <v>11459</v>
      </c>
      <c r="D1229" t="s">
        <v>10038</v>
      </c>
      <c r="F1229">
        <v>34.5</v>
      </c>
      <c r="G1229">
        <v>0</v>
      </c>
      <c r="H1229" t="s">
        <v>5413</v>
      </c>
      <c r="I1229" t="s">
        <v>1253</v>
      </c>
    </row>
    <row r="1230" spans="1:11" x14ac:dyDescent="0.3">
      <c r="A1230" s="1">
        <v>44950</v>
      </c>
      <c r="B1230" t="s">
        <v>10193</v>
      </c>
      <c r="C1230" t="s">
        <v>11460</v>
      </c>
      <c r="D1230" t="s">
        <v>10038</v>
      </c>
      <c r="F1230">
        <v>36.6</v>
      </c>
      <c r="G1230">
        <v>1.5</v>
      </c>
      <c r="H1230" t="s">
        <v>5413</v>
      </c>
      <c r="I1230" t="s">
        <v>1253</v>
      </c>
    </row>
    <row r="1231" spans="1:11" x14ac:dyDescent="0.3">
      <c r="A1231" s="1">
        <v>44950</v>
      </c>
      <c r="B1231" t="s">
        <v>10193</v>
      </c>
      <c r="C1231" t="s">
        <v>11461</v>
      </c>
      <c r="D1231" t="s">
        <v>11462</v>
      </c>
      <c r="F1231">
        <v>32.799999999999997</v>
      </c>
      <c r="G1231">
        <v>0</v>
      </c>
      <c r="H1231" t="s">
        <v>10430</v>
      </c>
      <c r="I1231" t="s">
        <v>15</v>
      </c>
      <c r="J1231" s="1">
        <v>44951</v>
      </c>
      <c r="K1231">
        <v>9087</v>
      </c>
    </row>
    <row r="1232" spans="1:11" x14ac:dyDescent="0.3">
      <c r="A1232" s="1">
        <v>44950</v>
      </c>
      <c r="B1232" t="s">
        <v>10193</v>
      </c>
      <c r="C1232" t="s">
        <v>11463</v>
      </c>
      <c r="D1232" t="s">
        <v>11462</v>
      </c>
      <c r="F1232">
        <v>31</v>
      </c>
      <c r="G1232">
        <v>0</v>
      </c>
      <c r="H1232" t="s">
        <v>10430</v>
      </c>
      <c r="I1232" t="s">
        <v>15</v>
      </c>
      <c r="J1232" s="1">
        <v>44951</v>
      </c>
      <c r="K1232">
        <v>9087</v>
      </c>
    </row>
    <row r="1233" spans="1:11" x14ac:dyDescent="0.3">
      <c r="A1233" s="1">
        <v>44950</v>
      </c>
      <c r="B1233" t="s">
        <v>10193</v>
      </c>
      <c r="C1233" t="s">
        <v>11464</v>
      </c>
      <c r="D1233" t="s">
        <v>10255</v>
      </c>
      <c r="F1233">
        <v>27.7</v>
      </c>
      <c r="G1233">
        <v>0</v>
      </c>
      <c r="H1233" t="s">
        <v>23</v>
      </c>
      <c r="I1233" t="s">
        <v>15</v>
      </c>
    </row>
    <row r="1234" spans="1:11" x14ac:dyDescent="0.3">
      <c r="A1234" s="1">
        <v>44951</v>
      </c>
      <c r="B1234" t="s">
        <v>10193</v>
      </c>
      <c r="C1234" t="s">
        <v>11465</v>
      </c>
      <c r="D1234" t="s">
        <v>5546</v>
      </c>
      <c r="F1234">
        <v>22.2</v>
      </c>
      <c r="G1234">
        <v>0</v>
      </c>
      <c r="H1234" t="s">
        <v>5547</v>
      </c>
      <c r="I1234" t="s">
        <v>15</v>
      </c>
      <c r="J1234" s="1">
        <v>44951</v>
      </c>
      <c r="K1234">
        <v>9090</v>
      </c>
    </row>
    <row r="1235" spans="1:11" x14ac:dyDescent="0.3">
      <c r="A1235" s="1">
        <v>44951</v>
      </c>
      <c r="B1235" t="s">
        <v>10193</v>
      </c>
      <c r="C1235" t="s">
        <v>11466</v>
      </c>
      <c r="D1235" t="s">
        <v>5546</v>
      </c>
      <c r="F1235">
        <v>23</v>
      </c>
      <c r="G1235">
        <v>0</v>
      </c>
      <c r="H1235" t="s">
        <v>5547</v>
      </c>
      <c r="I1235" t="s">
        <v>15</v>
      </c>
      <c r="J1235" s="1">
        <v>44951</v>
      </c>
      <c r="K1235">
        <v>9090</v>
      </c>
    </row>
    <row r="1236" spans="1:11" x14ac:dyDescent="0.3">
      <c r="A1236" s="1">
        <v>44951</v>
      </c>
      <c r="B1236" t="s">
        <v>10193</v>
      </c>
      <c r="C1236" t="s">
        <v>11467</v>
      </c>
      <c r="D1236" t="s">
        <v>5546</v>
      </c>
      <c r="F1236">
        <v>24.4</v>
      </c>
      <c r="G1236">
        <v>0</v>
      </c>
      <c r="H1236" t="s">
        <v>5547</v>
      </c>
      <c r="I1236" t="s">
        <v>15</v>
      </c>
      <c r="J1236" s="1">
        <v>44951</v>
      </c>
      <c r="K1236">
        <v>9090</v>
      </c>
    </row>
    <row r="1237" spans="1:11" x14ac:dyDescent="0.3">
      <c r="A1237" s="1">
        <v>44951</v>
      </c>
      <c r="B1237" t="s">
        <v>10193</v>
      </c>
      <c r="C1237" t="s">
        <v>11468</v>
      </c>
      <c r="D1237" t="s">
        <v>5546</v>
      </c>
      <c r="F1237">
        <v>21.2</v>
      </c>
      <c r="G1237">
        <v>0</v>
      </c>
      <c r="H1237" t="s">
        <v>5547</v>
      </c>
      <c r="I1237" t="s">
        <v>15</v>
      </c>
      <c r="J1237" s="1">
        <v>44952</v>
      </c>
      <c r="K1237">
        <v>9092</v>
      </c>
    </row>
    <row r="1238" spans="1:11" x14ac:dyDescent="0.3">
      <c r="A1238" s="1">
        <v>44951</v>
      </c>
      <c r="B1238" t="s">
        <v>10193</v>
      </c>
      <c r="C1238" t="s">
        <v>11469</v>
      </c>
      <c r="D1238" t="s">
        <v>5546</v>
      </c>
      <c r="F1238">
        <v>21.1</v>
      </c>
      <c r="G1238">
        <v>0</v>
      </c>
      <c r="H1238" t="s">
        <v>5547</v>
      </c>
      <c r="I1238" t="s">
        <v>15</v>
      </c>
      <c r="J1238" s="1">
        <v>44952</v>
      </c>
      <c r="K1238">
        <v>9092</v>
      </c>
    </row>
    <row r="1239" spans="1:11" x14ac:dyDescent="0.3">
      <c r="A1239" s="1">
        <v>44951</v>
      </c>
      <c r="B1239" t="s">
        <v>10193</v>
      </c>
      <c r="C1239" t="s">
        <v>11470</v>
      </c>
      <c r="D1239" t="s">
        <v>5546</v>
      </c>
      <c r="F1239">
        <v>31.8</v>
      </c>
      <c r="G1239">
        <v>0</v>
      </c>
      <c r="H1239" t="s">
        <v>5547</v>
      </c>
      <c r="I1239" t="s">
        <v>15</v>
      </c>
      <c r="J1239" s="1">
        <v>44952</v>
      </c>
      <c r="K1239">
        <v>9092</v>
      </c>
    </row>
    <row r="1240" spans="1:11" x14ac:dyDescent="0.3">
      <c r="A1240" s="1">
        <v>44952</v>
      </c>
      <c r="B1240" t="s">
        <v>10193</v>
      </c>
      <c r="C1240" t="s">
        <v>11471</v>
      </c>
      <c r="D1240" t="s">
        <v>9990</v>
      </c>
      <c r="F1240">
        <v>20.7</v>
      </c>
      <c r="G1240">
        <v>0</v>
      </c>
      <c r="H1240" t="s">
        <v>5524</v>
      </c>
      <c r="I1240" t="s">
        <v>1253</v>
      </c>
    </row>
    <row r="1241" spans="1:11" x14ac:dyDescent="0.3">
      <c r="A1241" s="1">
        <v>44952</v>
      </c>
      <c r="B1241" t="s">
        <v>10193</v>
      </c>
      <c r="C1241" t="s">
        <v>11472</v>
      </c>
      <c r="D1241" t="s">
        <v>9990</v>
      </c>
      <c r="F1241">
        <v>20.2</v>
      </c>
      <c r="G1241">
        <v>0</v>
      </c>
      <c r="H1241" t="s">
        <v>5524</v>
      </c>
      <c r="I1241" t="s">
        <v>1253</v>
      </c>
    </row>
    <row r="1242" spans="1:11" x14ac:dyDescent="0.3">
      <c r="A1242" s="1">
        <v>44952</v>
      </c>
      <c r="B1242" t="s">
        <v>10193</v>
      </c>
      <c r="C1242" t="s">
        <v>11473</v>
      </c>
      <c r="D1242" t="s">
        <v>9990</v>
      </c>
      <c r="F1242">
        <v>22.1</v>
      </c>
      <c r="G1242">
        <v>0</v>
      </c>
      <c r="H1242" t="s">
        <v>5524</v>
      </c>
      <c r="I1242" t="s">
        <v>1253</v>
      </c>
    </row>
    <row r="1243" spans="1:11" x14ac:dyDescent="0.3">
      <c r="A1243" s="1">
        <v>44952</v>
      </c>
      <c r="B1243" t="s">
        <v>10193</v>
      </c>
      <c r="C1243" t="s">
        <v>11474</v>
      </c>
      <c r="D1243" t="s">
        <v>9990</v>
      </c>
      <c r="F1243">
        <v>22.9</v>
      </c>
      <c r="G1243">
        <v>0</v>
      </c>
      <c r="H1243" t="s">
        <v>5524</v>
      </c>
      <c r="I1243" t="s">
        <v>1253</v>
      </c>
    </row>
    <row r="1244" spans="1:11" x14ac:dyDescent="0.3">
      <c r="A1244" s="1">
        <v>44952</v>
      </c>
      <c r="B1244" t="s">
        <v>10193</v>
      </c>
      <c r="C1244" t="s">
        <v>11475</v>
      </c>
      <c r="D1244" t="s">
        <v>9990</v>
      </c>
      <c r="F1244">
        <v>20.100000000000001</v>
      </c>
      <c r="G1244">
        <v>1.7</v>
      </c>
      <c r="H1244" t="s">
        <v>5524</v>
      </c>
      <c r="I1244" t="s">
        <v>1253</v>
      </c>
    </row>
    <row r="1245" spans="1:11" x14ac:dyDescent="0.3">
      <c r="A1245" s="1">
        <v>44953</v>
      </c>
      <c r="B1245" t="s">
        <v>10193</v>
      </c>
      <c r="C1245" t="s">
        <v>11476</v>
      </c>
      <c r="D1245" t="s">
        <v>11085</v>
      </c>
      <c r="F1245">
        <v>24.5</v>
      </c>
      <c r="G1245">
        <v>0</v>
      </c>
      <c r="H1245" t="s">
        <v>802</v>
      </c>
      <c r="I1245" t="s">
        <v>1253</v>
      </c>
    </row>
    <row r="1246" spans="1:11" x14ac:dyDescent="0.3">
      <c r="A1246" s="1">
        <v>44953</v>
      </c>
      <c r="B1246" t="s">
        <v>10193</v>
      </c>
      <c r="C1246" t="s">
        <v>11477</v>
      </c>
      <c r="D1246" t="s">
        <v>11085</v>
      </c>
      <c r="F1246">
        <v>32.200000000000003</v>
      </c>
      <c r="G1246">
        <v>0</v>
      </c>
      <c r="H1246" t="s">
        <v>802</v>
      </c>
      <c r="I1246" t="s">
        <v>1253</v>
      </c>
    </row>
    <row r="1247" spans="1:11" x14ac:dyDescent="0.3">
      <c r="A1247" s="1">
        <v>44953</v>
      </c>
      <c r="B1247" t="s">
        <v>10193</v>
      </c>
      <c r="C1247" t="s">
        <v>11478</v>
      </c>
      <c r="D1247" t="s">
        <v>11085</v>
      </c>
      <c r="F1247">
        <v>21.1</v>
      </c>
      <c r="G1247">
        <v>0</v>
      </c>
      <c r="H1247" t="s">
        <v>802</v>
      </c>
      <c r="I1247" t="s">
        <v>1253</v>
      </c>
    </row>
    <row r="1248" spans="1:11" x14ac:dyDescent="0.3">
      <c r="A1248" s="1">
        <v>44953</v>
      </c>
      <c r="B1248" t="s">
        <v>10193</v>
      </c>
      <c r="C1248" t="s">
        <v>11479</v>
      </c>
      <c r="D1248" t="s">
        <v>11085</v>
      </c>
      <c r="F1248">
        <v>23.7</v>
      </c>
      <c r="G1248">
        <v>0</v>
      </c>
      <c r="H1248" t="s">
        <v>802</v>
      </c>
      <c r="I1248" t="s">
        <v>1253</v>
      </c>
    </row>
    <row r="1249" spans="1:11" x14ac:dyDescent="0.3">
      <c r="A1249" s="1">
        <v>44953</v>
      </c>
      <c r="B1249" t="s">
        <v>10193</v>
      </c>
      <c r="C1249" t="s">
        <v>11480</v>
      </c>
      <c r="D1249" t="s">
        <v>8699</v>
      </c>
      <c r="F1249">
        <v>34.200000000000003</v>
      </c>
      <c r="G1249">
        <v>0</v>
      </c>
      <c r="H1249" t="s">
        <v>802</v>
      </c>
      <c r="I1249" t="s">
        <v>1253</v>
      </c>
    </row>
    <row r="1250" spans="1:11" x14ac:dyDescent="0.3">
      <c r="A1250" s="1">
        <v>44953</v>
      </c>
      <c r="B1250" t="s">
        <v>10193</v>
      </c>
      <c r="C1250" t="s">
        <v>11481</v>
      </c>
      <c r="D1250" t="s">
        <v>8699</v>
      </c>
      <c r="F1250">
        <v>30.2</v>
      </c>
      <c r="G1250">
        <v>0.6</v>
      </c>
      <c r="H1250" t="s">
        <v>802</v>
      </c>
      <c r="I1250" t="s">
        <v>1253</v>
      </c>
    </row>
    <row r="1251" spans="1:11" x14ac:dyDescent="0.3">
      <c r="A1251" s="1">
        <v>44953</v>
      </c>
      <c r="B1251" t="s">
        <v>10193</v>
      </c>
      <c r="C1251" t="s">
        <v>11482</v>
      </c>
      <c r="D1251" t="s">
        <v>8699</v>
      </c>
      <c r="F1251">
        <v>39.299999999999997</v>
      </c>
      <c r="G1251">
        <v>0</v>
      </c>
      <c r="H1251" t="s">
        <v>802</v>
      </c>
      <c r="I1251" t="s">
        <v>1253</v>
      </c>
    </row>
    <row r="1252" spans="1:11" x14ac:dyDescent="0.3">
      <c r="A1252" s="1">
        <v>44956</v>
      </c>
      <c r="B1252" t="s">
        <v>10193</v>
      </c>
      <c r="C1252" t="s">
        <v>11483</v>
      </c>
      <c r="D1252" t="s">
        <v>6511</v>
      </c>
      <c r="F1252">
        <v>31.4</v>
      </c>
      <c r="G1252">
        <v>0</v>
      </c>
      <c r="H1252" t="s">
        <v>1024</v>
      </c>
      <c r="I1252" t="s">
        <v>1253</v>
      </c>
    </row>
    <row r="1253" spans="1:11" x14ac:dyDescent="0.3">
      <c r="A1253" s="1">
        <v>44956</v>
      </c>
      <c r="B1253" t="s">
        <v>10193</v>
      </c>
      <c r="C1253" t="s">
        <v>11484</v>
      </c>
      <c r="D1253" t="s">
        <v>6511</v>
      </c>
      <c r="F1253">
        <v>34.4</v>
      </c>
      <c r="G1253">
        <v>0</v>
      </c>
      <c r="H1253" t="s">
        <v>1024</v>
      </c>
      <c r="I1253" t="s">
        <v>1253</v>
      </c>
    </row>
    <row r="1254" spans="1:11" x14ac:dyDescent="0.3">
      <c r="A1254" s="1">
        <v>44956</v>
      </c>
      <c r="B1254" t="s">
        <v>10193</v>
      </c>
      <c r="C1254" t="s">
        <v>11485</v>
      </c>
      <c r="D1254" t="s">
        <v>6511</v>
      </c>
      <c r="F1254">
        <v>35.1</v>
      </c>
      <c r="G1254">
        <v>0</v>
      </c>
      <c r="H1254" t="s">
        <v>1024</v>
      </c>
      <c r="I1254" t="s">
        <v>1253</v>
      </c>
    </row>
    <row r="1255" spans="1:11" x14ac:dyDescent="0.3">
      <c r="A1255" s="1">
        <v>44956</v>
      </c>
      <c r="B1255" t="s">
        <v>10193</v>
      </c>
      <c r="C1255" t="s">
        <v>11486</v>
      </c>
      <c r="D1255" t="s">
        <v>6511</v>
      </c>
      <c r="F1255">
        <v>32.200000000000003</v>
      </c>
      <c r="G1255">
        <v>0</v>
      </c>
      <c r="H1255" t="s">
        <v>1024</v>
      </c>
      <c r="I1255" t="s">
        <v>1253</v>
      </c>
    </row>
    <row r="1256" spans="1:11" x14ac:dyDescent="0.3">
      <c r="A1256" s="1">
        <v>44956</v>
      </c>
      <c r="B1256" t="s">
        <v>10193</v>
      </c>
      <c r="C1256" t="s">
        <v>11487</v>
      </c>
      <c r="D1256" t="s">
        <v>6511</v>
      </c>
      <c r="F1256">
        <v>40.9</v>
      </c>
      <c r="G1256">
        <v>0</v>
      </c>
      <c r="H1256" t="s">
        <v>1024</v>
      </c>
      <c r="I1256" t="s">
        <v>1253</v>
      </c>
    </row>
    <row r="1257" spans="1:11" x14ac:dyDescent="0.3">
      <c r="A1257" s="1">
        <v>44956</v>
      </c>
      <c r="B1257" t="s">
        <v>10193</v>
      </c>
      <c r="C1257" t="s">
        <v>11488</v>
      </c>
      <c r="D1257" t="s">
        <v>6511</v>
      </c>
      <c r="F1257">
        <v>23.6</v>
      </c>
      <c r="G1257">
        <v>0.5</v>
      </c>
      <c r="H1257" t="s">
        <v>1024</v>
      </c>
      <c r="I1257" t="s">
        <v>1253</v>
      </c>
    </row>
    <row r="1258" spans="1:11" x14ac:dyDescent="0.3">
      <c r="A1258" s="1">
        <v>44957</v>
      </c>
      <c r="B1258" t="s">
        <v>10193</v>
      </c>
      <c r="C1258" t="s">
        <v>11489</v>
      </c>
      <c r="D1258" t="s">
        <v>7516</v>
      </c>
      <c r="F1258">
        <v>18.5</v>
      </c>
      <c r="G1258">
        <v>0</v>
      </c>
      <c r="H1258" t="s">
        <v>998</v>
      </c>
      <c r="I1258" t="s">
        <v>15</v>
      </c>
      <c r="J1258" s="1">
        <v>44957</v>
      </c>
      <c r="K1258">
        <v>9133</v>
      </c>
    </row>
    <row r="1259" spans="1:11" x14ac:dyDescent="0.3">
      <c r="A1259" s="1">
        <v>44957</v>
      </c>
      <c r="B1259" t="s">
        <v>10193</v>
      </c>
      <c r="C1259" t="s">
        <v>11490</v>
      </c>
      <c r="D1259" t="s">
        <v>7516</v>
      </c>
      <c r="F1259">
        <v>19.399999999999999</v>
      </c>
      <c r="G1259">
        <v>0</v>
      </c>
      <c r="H1259" t="s">
        <v>998</v>
      </c>
      <c r="I1259" t="s">
        <v>15</v>
      </c>
      <c r="J1259" s="1">
        <v>44957</v>
      </c>
      <c r="K1259">
        <v>9133</v>
      </c>
    </row>
    <row r="1260" spans="1:11" x14ac:dyDescent="0.3">
      <c r="A1260" s="1">
        <v>44957</v>
      </c>
      <c r="B1260" t="s">
        <v>10193</v>
      </c>
      <c r="C1260" t="s">
        <v>11491</v>
      </c>
      <c r="D1260" t="s">
        <v>7516</v>
      </c>
      <c r="F1260">
        <v>19.8</v>
      </c>
      <c r="G1260">
        <v>0</v>
      </c>
      <c r="H1260" t="s">
        <v>998</v>
      </c>
      <c r="I1260" t="s">
        <v>15</v>
      </c>
      <c r="J1260" s="1">
        <v>44957</v>
      </c>
      <c r="K1260">
        <v>9133</v>
      </c>
    </row>
    <row r="1261" spans="1:11" x14ac:dyDescent="0.3">
      <c r="A1261" s="1">
        <v>44957</v>
      </c>
      <c r="B1261" t="s">
        <v>10193</v>
      </c>
      <c r="C1261" t="s">
        <v>11492</v>
      </c>
      <c r="D1261" t="s">
        <v>7516</v>
      </c>
      <c r="F1261">
        <v>19.100000000000001</v>
      </c>
      <c r="G1261">
        <v>0</v>
      </c>
      <c r="H1261" t="s">
        <v>998</v>
      </c>
      <c r="I1261" t="s">
        <v>15</v>
      </c>
      <c r="J1261" s="1">
        <v>44957</v>
      </c>
      <c r="K1261">
        <v>9133</v>
      </c>
    </row>
    <row r="1262" spans="1:11" x14ac:dyDescent="0.3">
      <c r="A1262" s="1">
        <v>44957</v>
      </c>
      <c r="B1262" t="s">
        <v>10193</v>
      </c>
      <c r="C1262" t="s">
        <v>11493</v>
      </c>
      <c r="D1262" t="s">
        <v>7516</v>
      </c>
      <c r="F1262">
        <v>17.3</v>
      </c>
      <c r="G1262">
        <v>0</v>
      </c>
      <c r="H1262" t="s">
        <v>998</v>
      </c>
      <c r="I1262" t="s">
        <v>15</v>
      </c>
      <c r="J1262" s="1">
        <v>44957</v>
      </c>
      <c r="K1262">
        <v>9133</v>
      </c>
    </row>
    <row r="1263" spans="1:11" x14ac:dyDescent="0.3">
      <c r="A1263" s="1">
        <v>44957</v>
      </c>
      <c r="B1263" t="s">
        <v>10193</v>
      </c>
      <c r="C1263" t="s">
        <v>11494</v>
      </c>
      <c r="D1263" t="s">
        <v>7516</v>
      </c>
      <c r="F1263">
        <v>13.1</v>
      </c>
      <c r="G1263">
        <v>0</v>
      </c>
      <c r="H1263" t="s">
        <v>998</v>
      </c>
      <c r="I1263" t="s">
        <v>15</v>
      </c>
      <c r="J1263" s="1">
        <v>44957</v>
      </c>
      <c r="K1263">
        <v>9133</v>
      </c>
    </row>
    <row r="1264" spans="1:11" x14ac:dyDescent="0.3">
      <c r="F1264">
        <f>SUBTOTAL(9,F1136:F1263)</f>
        <v>3639.0999999999972</v>
      </c>
    </row>
    <row r="1265" spans="6:7" x14ac:dyDescent="0.3">
      <c r="F1265">
        <f>SUBTOTAL(9,F2:F1264)</f>
        <v>39351.949999999939</v>
      </c>
      <c r="G1265">
        <f>SUBTOTAL(9,G2:G1264)</f>
        <v>65.199999999999974</v>
      </c>
    </row>
  </sheetData>
  <autoFilter ref="A1:K1264" xr:uid="{00000000-0001-0000-0200-000000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5CF7F-A55E-4BAD-907B-BA95743449E2}">
  <dimension ref="A1:I69"/>
  <sheetViews>
    <sheetView zoomScale="70" zoomScaleNormal="70" workbookViewId="0">
      <selection activeCell="B3" sqref="B3"/>
    </sheetView>
  </sheetViews>
  <sheetFormatPr baseColWidth="10" defaultRowHeight="14.4" x14ac:dyDescent="0.3"/>
  <cols>
    <col min="2" max="2" width="45.21875" customWidth="1"/>
    <col min="3" max="3" width="15.5546875" customWidth="1"/>
  </cols>
  <sheetData>
    <row r="1" spans="1:9" ht="28.8" x14ac:dyDescent="0.3">
      <c r="A1" s="15" t="s">
        <v>15462</v>
      </c>
      <c r="B1" s="16" t="s">
        <v>3</v>
      </c>
      <c r="C1" s="16" t="s">
        <v>15510</v>
      </c>
      <c r="D1" s="16" t="s">
        <v>15463</v>
      </c>
      <c r="E1" s="16" t="s">
        <v>15464</v>
      </c>
      <c r="F1" s="16" t="s">
        <v>15465</v>
      </c>
      <c r="G1" s="16" t="s">
        <v>15466</v>
      </c>
      <c r="H1" s="17" t="s">
        <v>15511</v>
      </c>
      <c r="I1" s="17" t="s">
        <v>15471</v>
      </c>
    </row>
    <row r="2" spans="1:9" hidden="1" x14ac:dyDescent="0.3">
      <c r="A2" s="29"/>
      <c r="B2" s="30"/>
      <c r="C2" s="30"/>
      <c r="D2" s="30"/>
      <c r="E2" s="30"/>
      <c r="F2" s="30"/>
      <c r="G2" s="30"/>
      <c r="H2" s="30"/>
      <c r="I2" s="30"/>
    </row>
    <row r="3" spans="1:9" x14ac:dyDescent="0.3">
      <c r="A3" s="18">
        <v>1</v>
      </c>
      <c r="B3" s="8" t="s">
        <v>178</v>
      </c>
      <c r="C3" s="7">
        <v>5854.4999999999982</v>
      </c>
      <c r="D3" s="10">
        <f>+E3/$C$68</f>
        <v>0.14877280541370885</v>
      </c>
      <c r="E3" s="7">
        <f>+E2+C3</f>
        <v>5854.4999999999982</v>
      </c>
      <c r="F3" s="10">
        <f>+C3/$C$68</f>
        <v>0.14877280541370885</v>
      </c>
      <c r="G3" s="7" t="str">
        <f>+IF(D3&lt;=0.8,"A",IF(D3&lt;=0.95,"B","C"))</f>
        <v>A</v>
      </c>
      <c r="H3" s="20">
        <f>+A3/$A$67</f>
        <v>1.5384615384615385E-2</v>
      </c>
      <c r="I3" s="20">
        <v>0.8</v>
      </c>
    </row>
    <row r="4" spans="1:9" x14ac:dyDescent="0.3">
      <c r="A4" s="18">
        <v>2</v>
      </c>
      <c r="B4" s="8" t="s">
        <v>378</v>
      </c>
      <c r="C4" s="7">
        <v>5369.699999999998</v>
      </c>
      <c r="D4" s="10">
        <f t="shared" ref="D4:D67" si="0">+E4/$C$68</f>
        <v>0.28522601802451975</v>
      </c>
      <c r="E4" s="7">
        <f t="shared" ref="E4:E67" si="1">+E3+C4</f>
        <v>11224.199999999997</v>
      </c>
      <c r="F4" s="10">
        <f t="shared" ref="F4:F67" si="2">+C4/$C$68</f>
        <v>0.13645321261081089</v>
      </c>
      <c r="G4" s="7" t="str">
        <f t="shared" ref="G4:G67" si="3">+IF(D4&lt;=0.8,"A",IF(D4&lt;=0.95,"B","C"))</f>
        <v>A</v>
      </c>
      <c r="H4" s="20">
        <f>+A4/$A$67</f>
        <v>3.0769230769230771E-2</v>
      </c>
      <c r="I4" s="20">
        <v>0.8</v>
      </c>
    </row>
    <row r="5" spans="1:9" x14ac:dyDescent="0.3">
      <c r="A5" s="18">
        <v>3</v>
      </c>
      <c r="B5" s="8" t="s">
        <v>630</v>
      </c>
      <c r="C5" s="7">
        <v>3167.7500000000009</v>
      </c>
      <c r="D5" s="10">
        <f t="shared" si="0"/>
        <v>0.36572393490030358</v>
      </c>
      <c r="E5" s="7">
        <f t="shared" si="1"/>
        <v>14391.949999999997</v>
      </c>
      <c r="F5" s="10">
        <f t="shared" si="2"/>
        <v>8.0497916875783837E-2</v>
      </c>
      <c r="G5" s="7" t="str">
        <f t="shared" si="3"/>
        <v>A</v>
      </c>
      <c r="H5" s="20">
        <f>+A5/$A$67</f>
        <v>4.6153846153846156E-2</v>
      </c>
      <c r="I5" s="20">
        <v>0.8</v>
      </c>
    </row>
    <row r="6" spans="1:9" x14ac:dyDescent="0.3">
      <c r="A6" s="18">
        <v>4</v>
      </c>
      <c r="B6" s="8" t="s">
        <v>1024</v>
      </c>
      <c r="C6" s="7">
        <v>2279.5</v>
      </c>
      <c r="D6" s="10">
        <f t="shared" si="0"/>
        <v>0.42364990807317049</v>
      </c>
      <c r="E6" s="7">
        <f t="shared" si="1"/>
        <v>16671.449999999997</v>
      </c>
      <c r="F6" s="10">
        <f t="shared" si="2"/>
        <v>5.7925973172866928E-2</v>
      </c>
      <c r="G6" s="7" t="str">
        <f t="shared" si="3"/>
        <v>A</v>
      </c>
      <c r="H6" s="20">
        <f>+A6/$A$67</f>
        <v>6.1538461538461542E-2</v>
      </c>
      <c r="I6" s="20">
        <v>0.8</v>
      </c>
    </row>
    <row r="7" spans="1:9" x14ac:dyDescent="0.3">
      <c r="A7" s="18">
        <v>5</v>
      </c>
      <c r="B7" s="8" t="s">
        <v>1152</v>
      </c>
      <c r="C7" s="7">
        <v>1542.5</v>
      </c>
      <c r="D7" s="10">
        <f t="shared" si="0"/>
        <v>0.46284745736869459</v>
      </c>
      <c r="E7" s="7">
        <f t="shared" si="1"/>
        <v>18213.949999999997</v>
      </c>
      <c r="F7" s="10">
        <f t="shared" si="2"/>
        <v>3.9197549295524117E-2</v>
      </c>
      <c r="G7" s="7" t="str">
        <f t="shared" si="3"/>
        <v>A</v>
      </c>
      <c r="H7" s="20">
        <f>+A7/$A$67</f>
        <v>7.6923076923076927E-2</v>
      </c>
      <c r="I7" s="20">
        <v>0.8</v>
      </c>
    </row>
    <row r="8" spans="1:9" x14ac:dyDescent="0.3">
      <c r="A8" s="18">
        <v>6</v>
      </c>
      <c r="B8" s="8" t="s">
        <v>798</v>
      </c>
      <c r="C8" s="7">
        <v>1395.5000000000002</v>
      </c>
      <c r="D8" s="10">
        <f t="shared" si="0"/>
        <v>0.49830948656928059</v>
      </c>
      <c r="E8" s="7">
        <f t="shared" si="1"/>
        <v>19609.449999999997</v>
      </c>
      <c r="F8" s="10">
        <f t="shared" si="2"/>
        <v>3.5462029200586012E-2</v>
      </c>
      <c r="G8" s="7" t="str">
        <f t="shared" si="3"/>
        <v>A</v>
      </c>
      <c r="H8" s="20">
        <f>+A8/$A$67</f>
        <v>9.2307692307692313E-2</v>
      </c>
      <c r="I8" s="20">
        <v>0.8</v>
      </c>
    </row>
    <row r="9" spans="1:9" x14ac:dyDescent="0.3">
      <c r="A9" s="18">
        <v>7</v>
      </c>
      <c r="B9" s="8" t="s">
        <v>14</v>
      </c>
      <c r="C9" s="7">
        <v>1164.7000000000003</v>
      </c>
      <c r="D9" s="10">
        <f t="shared" si="0"/>
        <v>0.5279064951038005</v>
      </c>
      <c r="E9" s="7">
        <f t="shared" si="1"/>
        <v>20774.149999999998</v>
      </c>
      <c r="F9" s="10">
        <f t="shared" si="2"/>
        <v>2.9597008534519905E-2</v>
      </c>
      <c r="G9" s="7" t="str">
        <f t="shared" si="3"/>
        <v>A</v>
      </c>
      <c r="H9" s="20">
        <f>+A9/$A$67</f>
        <v>0.1076923076923077</v>
      </c>
      <c r="I9" s="20">
        <v>0.8</v>
      </c>
    </row>
    <row r="10" spans="1:9" x14ac:dyDescent="0.3">
      <c r="A10" s="18">
        <v>8</v>
      </c>
      <c r="B10" s="8" t="s">
        <v>802</v>
      </c>
      <c r="C10" s="7">
        <v>1064.6000000000001</v>
      </c>
      <c r="D10" s="10">
        <f t="shared" si="0"/>
        <v>0.5549597923355768</v>
      </c>
      <c r="E10" s="7">
        <f t="shared" si="1"/>
        <v>21838.749999999996</v>
      </c>
      <c r="F10" s="10">
        <f t="shared" si="2"/>
        <v>2.7053297231776328E-2</v>
      </c>
      <c r="G10" s="7" t="str">
        <f t="shared" si="3"/>
        <v>A</v>
      </c>
      <c r="H10" s="20">
        <f>+A10/$A$67</f>
        <v>0.12307692307692308</v>
      </c>
      <c r="I10" s="20">
        <v>0.8</v>
      </c>
    </row>
    <row r="11" spans="1:9" x14ac:dyDescent="0.3">
      <c r="A11" s="18">
        <v>9</v>
      </c>
      <c r="B11" s="8" t="s">
        <v>1094</v>
      </c>
      <c r="C11" s="7">
        <v>1043.9000000000001</v>
      </c>
      <c r="D11" s="10">
        <f t="shared" si="0"/>
        <v>0.58148706734990274</v>
      </c>
      <c r="E11" s="7">
        <f t="shared" si="1"/>
        <v>22882.649999999998</v>
      </c>
      <c r="F11" s="10">
        <f t="shared" si="2"/>
        <v>2.6527275014325856E-2</v>
      </c>
      <c r="G11" s="7" t="str">
        <f t="shared" si="3"/>
        <v>A</v>
      </c>
      <c r="H11" s="20">
        <f>+A11/$A$67</f>
        <v>0.13846153846153847</v>
      </c>
      <c r="I11" s="20">
        <v>0.8</v>
      </c>
    </row>
    <row r="12" spans="1:9" x14ac:dyDescent="0.3">
      <c r="A12" s="18">
        <v>10</v>
      </c>
      <c r="B12" s="8" t="s">
        <v>2226</v>
      </c>
      <c r="C12" s="7">
        <v>848.70000000000016</v>
      </c>
      <c r="D12" s="10">
        <f t="shared" si="0"/>
        <v>0.60305397826537199</v>
      </c>
      <c r="E12" s="7">
        <f t="shared" si="1"/>
        <v>23731.35</v>
      </c>
      <c r="F12" s="10">
        <f t="shared" si="2"/>
        <v>2.1566910915469254E-2</v>
      </c>
      <c r="G12" s="7" t="str">
        <f t="shared" si="3"/>
        <v>A</v>
      </c>
      <c r="H12" s="20">
        <f>+A12/$A$67</f>
        <v>0.15384615384615385</v>
      </c>
      <c r="I12" s="20">
        <v>0.8</v>
      </c>
    </row>
    <row r="13" spans="1:9" x14ac:dyDescent="0.3">
      <c r="A13" s="18">
        <v>11</v>
      </c>
      <c r="B13" s="8" t="s">
        <v>998</v>
      </c>
      <c r="C13" s="7">
        <v>739.79999999999984</v>
      </c>
      <c r="D13" s="10">
        <f t="shared" si="0"/>
        <v>0.62185355490642791</v>
      </c>
      <c r="E13" s="7">
        <f t="shared" si="1"/>
        <v>24471.149999999998</v>
      </c>
      <c r="F13" s="10">
        <f t="shared" si="2"/>
        <v>1.8799576641055908E-2</v>
      </c>
      <c r="G13" s="7" t="str">
        <f t="shared" si="3"/>
        <v>A</v>
      </c>
      <c r="H13" s="20">
        <f>+A13/$A$67</f>
        <v>0.16923076923076924</v>
      </c>
      <c r="I13" s="20">
        <v>0.8</v>
      </c>
    </row>
    <row r="14" spans="1:9" x14ac:dyDescent="0.3">
      <c r="A14" s="18">
        <v>12</v>
      </c>
      <c r="B14" s="8" t="s">
        <v>5547</v>
      </c>
      <c r="C14" s="7">
        <v>717.9</v>
      </c>
      <c r="D14" s="10">
        <f t="shared" si="0"/>
        <v>0.64009661528844197</v>
      </c>
      <c r="E14" s="7">
        <f t="shared" si="1"/>
        <v>25189.05</v>
      </c>
      <c r="F14" s="10">
        <f t="shared" si="2"/>
        <v>1.824306038201411E-2</v>
      </c>
      <c r="G14" s="7" t="str">
        <f t="shared" si="3"/>
        <v>A</v>
      </c>
      <c r="H14" s="20">
        <f>+A14/$A$67</f>
        <v>0.18461538461538463</v>
      </c>
      <c r="I14" s="20">
        <v>0.8</v>
      </c>
    </row>
    <row r="15" spans="1:9" x14ac:dyDescent="0.3">
      <c r="A15" s="18">
        <v>13</v>
      </c>
      <c r="B15" s="8" t="s">
        <v>1691</v>
      </c>
      <c r="C15" s="7">
        <v>701.1</v>
      </c>
      <c r="D15" s="10">
        <f t="shared" si="0"/>
        <v>0.65791275908817748</v>
      </c>
      <c r="E15" s="7">
        <f t="shared" si="1"/>
        <v>25890.149999999998</v>
      </c>
      <c r="F15" s="10">
        <f t="shared" si="2"/>
        <v>1.7816143799735468E-2</v>
      </c>
      <c r="G15" s="7" t="str">
        <f t="shared" si="3"/>
        <v>A</v>
      </c>
      <c r="H15" s="20">
        <f>+A15/$A$67</f>
        <v>0.2</v>
      </c>
      <c r="I15" s="20">
        <v>0.8</v>
      </c>
    </row>
    <row r="16" spans="1:9" x14ac:dyDescent="0.3">
      <c r="A16" s="18">
        <v>14</v>
      </c>
      <c r="B16" s="8" t="s">
        <v>436</v>
      </c>
      <c r="C16" s="7">
        <v>690</v>
      </c>
      <c r="D16" s="10">
        <f t="shared" si="0"/>
        <v>0.67544683300319308</v>
      </c>
      <c r="E16" s="7">
        <f t="shared" si="1"/>
        <v>26580.149999999998</v>
      </c>
      <c r="F16" s="10">
        <f t="shared" si="2"/>
        <v>1.7534073915015651E-2</v>
      </c>
      <c r="G16" s="7" t="str">
        <f t="shared" si="3"/>
        <v>A</v>
      </c>
      <c r="H16" s="20">
        <f>+A16/$A$67</f>
        <v>0.2153846153846154</v>
      </c>
      <c r="I16" s="20">
        <v>0.8</v>
      </c>
    </row>
    <row r="17" spans="1:9" x14ac:dyDescent="0.3">
      <c r="A17" s="18">
        <v>15</v>
      </c>
      <c r="B17" s="8" t="s">
        <v>314</v>
      </c>
      <c r="C17" s="7">
        <v>654.90000000000009</v>
      </c>
      <c r="D17" s="10">
        <f t="shared" si="0"/>
        <v>0.69208895620166233</v>
      </c>
      <c r="E17" s="7">
        <f t="shared" si="1"/>
        <v>27235.05</v>
      </c>
      <c r="F17" s="10">
        <f t="shared" si="2"/>
        <v>1.6642123198469205E-2</v>
      </c>
      <c r="G17" s="7" t="str">
        <f t="shared" si="3"/>
        <v>A</v>
      </c>
      <c r="H17" s="20">
        <f>+A17/$A$67</f>
        <v>0.23076923076923078</v>
      </c>
      <c r="I17" s="20">
        <v>0.8</v>
      </c>
    </row>
    <row r="18" spans="1:9" x14ac:dyDescent="0.3">
      <c r="A18" s="18">
        <v>16</v>
      </c>
      <c r="B18" s="8" t="s">
        <v>23</v>
      </c>
      <c r="C18" s="7">
        <v>629.69999999999993</v>
      </c>
      <c r="D18" s="10">
        <f t="shared" si="0"/>
        <v>0.70809070452671363</v>
      </c>
      <c r="E18" s="7">
        <f t="shared" si="1"/>
        <v>27864.75</v>
      </c>
      <c r="F18" s="10">
        <f t="shared" si="2"/>
        <v>1.6001748325051239E-2</v>
      </c>
      <c r="G18" s="7" t="str">
        <f t="shared" si="3"/>
        <v>A</v>
      </c>
      <c r="H18" s="20">
        <f>+A18/$A$67</f>
        <v>0.24615384615384617</v>
      </c>
      <c r="I18" s="20">
        <v>0.8</v>
      </c>
    </row>
    <row r="19" spans="1:9" x14ac:dyDescent="0.3">
      <c r="A19" s="18">
        <v>17</v>
      </c>
      <c r="B19" s="8" t="s">
        <v>45</v>
      </c>
      <c r="C19" s="7">
        <v>570</v>
      </c>
      <c r="D19" s="10">
        <f t="shared" si="0"/>
        <v>0.72257537428259611</v>
      </c>
      <c r="E19" s="7">
        <f t="shared" si="1"/>
        <v>28434.75</v>
      </c>
      <c r="F19" s="10">
        <f t="shared" si="2"/>
        <v>1.4484669755882494E-2</v>
      </c>
      <c r="G19" s="7" t="str">
        <f t="shared" si="3"/>
        <v>A</v>
      </c>
      <c r="H19" s="20">
        <f>+A19/$A$67</f>
        <v>0.26153846153846155</v>
      </c>
      <c r="I19" s="20">
        <v>0.8</v>
      </c>
    </row>
    <row r="20" spans="1:9" x14ac:dyDescent="0.3">
      <c r="A20" s="18">
        <v>18</v>
      </c>
      <c r="B20" s="8" t="s">
        <v>4227</v>
      </c>
      <c r="C20" s="7">
        <v>557.30000000000007</v>
      </c>
      <c r="D20" s="10">
        <f t="shared" si="0"/>
        <v>0.73673731543163701</v>
      </c>
      <c r="E20" s="7">
        <f t="shared" si="1"/>
        <v>28992.05</v>
      </c>
      <c r="F20" s="10">
        <f t="shared" si="2"/>
        <v>1.4161941149040904E-2</v>
      </c>
      <c r="G20" s="7" t="str">
        <f t="shared" si="3"/>
        <v>A</v>
      </c>
      <c r="H20" s="20">
        <f>+A20/$A$67</f>
        <v>0.27692307692307694</v>
      </c>
      <c r="I20" s="20">
        <v>0.8</v>
      </c>
    </row>
    <row r="21" spans="1:9" x14ac:dyDescent="0.3">
      <c r="A21" s="18">
        <v>19</v>
      </c>
      <c r="B21" s="8" t="s">
        <v>1229</v>
      </c>
      <c r="C21" s="7">
        <v>537.6</v>
      </c>
      <c r="D21" s="10">
        <f t="shared" si="0"/>
        <v>0.75039864606455353</v>
      </c>
      <c r="E21" s="7">
        <f t="shared" si="1"/>
        <v>29529.649999999998</v>
      </c>
      <c r="F21" s="10">
        <f t="shared" si="2"/>
        <v>1.3661330632916543E-2</v>
      </c>
      <c r="G21" s="7" t="str">
        <f t="shared" si="3"/>
        <v>A</v>
      </c>
      <c r="H21" s="20">
        <f>+A21/$A$67</f>
        <v>0.29230769230769232</v>
      </c>
      <c r="I21" s="20">
        <v>0.8</v>
      </c>
    </row>
    <row r="22" spans="1:9" x14ac:dyDescent="0.3">
      <c r="A22" s="18">
        <v>20</v>
      </c>
      <c r="B22" s="8" t="s">
        <v>96</v>
      </c>
      <c r="C22" s="7">
        <v>500.2</v>
      </c>
      <c r="D22" s="10">
        <f t="shared" si="0"/>
        <v>0.76310957906787358</v>
      </c>
      <c r="E22" s="7">
        <f t="shared" si="1"/>
        <v>30029.85</v>
      </c>
      <c r="F22" s="10">
        <f t="shared" si="2"/>
        <v>1.2710933003320041E-2</v>
      </c>
      <c r="G22" s="7" t="str">
        <f t="shared" si="3"/>
        <v>A</v>
      </c>
      <c r="H22" s="20">
        <f>+A22/$A$67</f>
        <v>0.30769230769230771</v>
      </c>
      <c r="I22" s="20">
        <v>0.8</v>
      </c>
    </row>
    <row r="23" spans="1:9" x14ac:dyDescent="0.3">
      <c r="A23" s="18">
        <v>21</v>
      </c>
      <c r="B23" s="8" t="s">
        <v>10430</v>
      </c>
      <c r="C23" s="7">
        <v>464.4</v>
      </c>
      <c r="D23" s="10">
        <f t="shared" si="0"/>
        <v>0.77491077316371892</v>
      </c>
      <c r="E23" s="7">
        <f t="shared" si="1"/>
        <v>30494.25</v>
      </c>
      <c r="F23" s="10">
        <f t="shared" si="2"/>
        <v>1.1801194095845317E-2</v>
      </c>
      <c r="G23" s="7" t="str">
        <f t="shared" si="3"/>
        <v>A</v>
      </c>
      <c r="H23" s="20">
        <f>+A23/$A$67</f>
        <v>0.32307692307692309</v>
      </c>
      <c r="I23" s="20">
        <v>0.8</v>
      </c>
    </row>
    <row r="24" spans="1:9" x14ac:dyDescent="0.3">
      <c r="A24" s="18">
        <v>22</v>
      </c>
      <c r="B24" s="8" t="s">
        <v>8395</v>
      </c>
      <c r="C24" s="7">
        <v>431.70000000000005</v>
      </c>
      <c r="D24" s="10">
        <f t="shared" si="0"/>
        <v>0.78588100462620047</v>
      </c>
      <c r="E24" s="7">
        <f t="shared" si="1"/>
        <v>30925.95</v>
      </c>
      <c r="F24" s="10">
        <f t="shared" si="2"/>
        <v>1.0970231462481533E-2</v>
      </c>
      <c r="G24" s="7" t="str">
        <f t="shared" si="3"/>
        <v>A</v>
      </c>
      <c r="H24" s="20">
        <f>+A24/$A$67</f>
        <v>0.33846153846153848</v>
      </c>
      <c r="I24" s="20">
        <v>0.8</v>
      </c>
    </row>
    <row r="25" spans="1:9" x14ac:dyDescent="0.3">
      <c r="A25" s="18">
        <v>23</v>
      </c>
      <c r="B25" s="8" t="s">
        <v>3434</v>
      </c>
      <c r="C25" s="7">
        <v>415.00000000000011</v>
      </c>
      <c r="D25" s="10">
        <f t="shared" si="0"/>
        <v>0.7964268606765359</v>
      </c>
      <c r="E25" s="7">
        <f t="shared" si="1"/>
        <v>31340.95</v>
      </c>
      <c r="F25" s="10">
        <f t="shared" si="2"/>
        <v>1.0545856050335504E-2</v>
      </c>
      <c r="G25" s="7" t="str">
        <f t="shared" si="3"/>
        <v>A</v>
      </c>
      <c r="H25" s="20">
        <f>+A25/$A$67</f>
        <v>0.35384615384615387</v>
      </c>
      <c r="I25" s="20">
        <v>0.8</v>
      </c>
    </row>
    <row r="26" spans="1:9" x14ac:dyDescent="0.3">
      <c r="A26" s="21">
        <v>24</v>
      </c>
      <c r="B26" s="12" t="s">
        <v>15495</v>
      </c>
      <c r="C26" s="11">
        <v>413</v>
      </c>
      <c r="D26" s="14">
        <f t="shared" si="0"/>
        <v>0.80692189332421926</v>
      </c>
      <c r="E26" s="11">
        <f t="shared" si="1"/>
        <v>31753.95</v>
      </c>
      <c r="F26" s="14">
        <f t="shared" si="2"/>
        <v>1.0495032647683282E-2</v>
      </c>
      <c r="G26" s="11" t="str">
        <f t="shared" si="3"/>
        <v>B</v>
      </c>
      <c r="H26" s="22">
        <f>+A26/$A$67</f>
        <v>0.36923076923076925</v>
      </c>
      <c r="I26" s="22">
        <v>0.8</v>
      </c>
    </row>
    <row r="27" spans="1:9" x14ac:dyDescent="0.3">
      <c r="A27" s="18">
        <v>25</v>
      </c>
      <c r="B27" s="8" t="s">
        <v>1326</v>
      </c>
      <c r="C27" s="7">
        <v>409.50000000000006</v>
      </c>
      <c r="D27" s="10">
        <f t="shared" si="0"/>
        <v>0.81732798501726112</v>
      </c>
      <c r="E27" s="7">
        <f t="shared" si="1"/>
        <v>32163.45</v>
      </c>
      <c r="F27" s="10">
        <f t="shared" si="2"/>
        <v>1.0406091693041899E-2</v>
      </c>
      <c r="G27" s="7" t="str">
        <f t="shared" si="3"/>
        <v>B</v>
      </c>
      <c r="H27" s="20">
        <f>+A27/$A$67</f>
        <v>0.38461538461538464</v>
      </c>
      <c r="I27" s="20">
        <v>0.8</v>
      </c>
    </row>
    <row r="28" spans="1:9" x14ac:dyDescent="0.3">
      <c r="A28" s="18">
        <v>26</v>
      </c>
      <c r="B28" s="8" t="s">
        <v>2078</v>
      </c>
      <c r="C28" s="7">
        <v>388.3</v>
      </c>
      <c r="D28" s="10">
        <f t="shared" si="0"/>
        <v>0.82719534864218947</v>
      </c>
      <c r="E28" s="7">
        <f t="shared" si="1"/>
        <v>32551.75</v>
      </c>
      <c r="F28" s="10">
        <f t="shared" si="2"/>
        <v>9.8673636249283735E-3</v>
      </c>
      <c r="G28" s="7" t="str">
        <f t="shared" si="3"/>
        <v>B</v>
      </c>
      <c r="H28" s="20">
        <f>+A28/$A$67</f>
        <v>0.4</v>
      </c>
      <c r="I28" s="20">
        <v>0.8</v>
      </c>
    </row>
    <row r="29" spans="1:9" x14ac:dyDescent="0.3">
      <c r="A29" s="18">
        <v>27</v>
      </c>
      <c r="B29" s="8" t="s">
        <v>522</v>
      </c>
      <c r="C29" s="7">
        <v>348.3</v>
      </c>
      <c r="D29" s="10">
        <f t="shared" si="0"/>
        <v>0.83604624421407359</v>
      </c>
      <c r="E29" s="7">
        <f t="shared" si="1"/>
        <v>32900.050000000003</v>
      </c>
      <c r="F29" s="10">
        <f t="shared" si="2"/>
        <v>8.8508955718839873E-3</v>
      </c>
      <c r="G29" s="7" t="str">
        <f t="shared" si="3"/>
        <v>B</v>
      </c>
      <c r="H29" s="20">
        <f>+A29/$A$67</f>
        <v>0.41538461538461541</v>
      </c>
      <c r="I29" s="20">
        <v>0.8</v>
      </c>
    </row>
    <row r="30" spans="1:9" x14ac:dyDescent="0.3">
      <c r="A30" s="18">
        <v>28</v>
      </c>
      <c r="B30" s="8" t="s">
        <v>1566</v>
      </c>
      <c r="C30" s="7">
        <v>324.3</v>
      </c>
      <c r="D30" s="10">
        <f t="shared" si="0"/>
        <v>0.84428725895413093</v>
      </c>
      <c r="E30" s="7">
        <f t="shared" si="1"/>
        <v>33224.350000000006</v>
      </c>
      <c r="F30" s="10">
        <f t="shared" si="2"/>
        <v>8.241014740057357E-3</v>
      </c>
      <c r="G30" s="7" t="str">
        <f t="shared" si="3"/>
        <v>B</v>
      </c>
      <c r="H30" s="20">
        <f>+A30/$A$67</f>
        <v>0.43076923076923079</v>
      </c>
      <c r="I30" s="20">
        <v>0.8</v>
      </c>
    </row>
    <row r="31" spans="1:9" x14ac:dyDescent="0.3">
      <c r="A31" s="18">
        <v>29</v>
      </c>
      <c r="B31" s="8" t="s">
        <v>904</v>
      </c>
      <c r="C31" s="7">
        <v>314.3</v>
      </c>
      <c r="D31" s="10">
        <f t="shared" si="0"/>
        <v>0.85227415668092732</v>
      </c>
      <c r="E31" s="7">
        <f t="shared" si="1"/>
        <v>33538.650000000009</v>
      </c>
      <c r="F31" s="10">
        <f t="shared" si="2"/>
        <v>7.9868977267962601E-3</v>
      </c>
      <c r="G31" s="7" t="str">
        <f t="shared" si="3"/>
        <v>B</v>
      </c>
      <c r="H31" s="20">
        <f>+A31/$A$67</f>
        <v>0.44615384615384618</v>
      </c>
      <c r="I31" s="20">
        <v>0.8</v>
      </c>
    </row>
    <row r="32" spans="1:9" x14ac:dyDescent="0.3">
      <c r="A32" s="18">
        <v>30</v>
      </c>
      <c r="B32" s="8" t="s">
        <v>973</v>
      </c>
      <c r="C32" s="7">
        <v>301.3</v>
      </c>
      <c r="D32" s="10">
        <f t="shared" si="0"/>
        <v>0.85993070229048418</v>
      </c>
      <c r="E32" s="7">
        <f t="shared" si="1"/>
        <v>33839.950000000012</v>
      </c>
      <c r="F32" s="10">
        <f t="shared" si="2"/>
        <v>7.6565456095568345E-3</v>
      </c>
      <c r="G32" s="7" t="str">
        <f t="shared" si="3"/>
        <v>B</v>
      </c>
      <c r="H32" s="20">
        <f>+A32/$A$67</f>
        <v>0.46153846153846156</v>
      </c>
      <c r="I32" s="20">
        <v>0.8</v>
      </c>
    </row>
    <row r="33" spans="1:9" x14ac:dyDescent="0.3">
      <c r="A33" s="18">
        <v>31</v>
      </c>
      <c r="B33" s="8" t="s">
        <v>2393</v>
      </c>
      <c r="C33" s="7">
        <v>284.5</v>
      </c>
      <c r="D33" s="10">
        <f t="shared" si="0"/>
        <v>0.86716033131776238</v>
      </c>
      <c r="E33" s="7">
        <f t="shared" si="1"/>
        <v>34124.450000000012</v>
      </c>
      <c r="F33" s="10">
        <f t="shared" si="2"/>
        <v>7.2296290272781923E-3</v>
      </c>
      <c r="G33" s="7" t="str">
        <f t="shared" si="3"/>
        <v>B</v>
      </c>
      <c r="H33" s="20">
        <f>+A33/$A$67</f>
        <v>0.47692307692307695</v>
      </c>
      <c r="I33" s="20">
        <v>0.8</v>
      </c>
    </row>
    <row r="34" spans="1:9" x14ac:dyDescent="0.3">
      <c r="A34" s="18">
        <v>32</v>
      </c>
      <c r="B34" s="8" t="s">
        <v>918</v>
      </c>
      <c r="C34" s="7">
        <v>261.59999999999997</v>
      </c>
      <c r="D34" s="10">
        <f t="shared" si="0"/>
        <v>0.87380803238467264</v>
      </c>
      <c r="E34" s="7">
        <f t="shared" si="1"/>
        <v>34386.05000000001</v>
      </c>
      <c r="F34" s="10">
        <f t="shared" si="2"/>
        <v>6.6477010669102809E-3</v>
      </c>
      <c r="G34" s="7" t="str">
        <f t="shared" si="3"/>
        <v>B</v>
      </c>
      <c r="H34" s="20">
        <f>+A34/$A$67</f>
        <v>0.49230769230769234</v>
      </c>
      <c r="I34" s="20">
        <v>0.8</v>
      </c>
    </row>
    <row r="35" spans="1:9" x14ac:dyDescent="0.3">
      <c r="A35" s="18">
        <v>33</v>
      </c>
      <c r="B35" s="8" t="s">
        <v>2756</v>
      </c>
      <c r="C35" s="7">
        <v>244.50000000000003</v>
      </c>
      <c r="D35" s="10">
        <f t="shared" si="0"/>
        <v>0.88002119335890649</v>
      </c>
      <c r="E35" s="7">
        <f t="shared" si="1"/>
        <v>34630.55000000001</v>
      </c>
      <c r="F35" s="10">
        <f t="shared" si="2"/>
        <v>6.2131609742338079E-3</v>
      </c>
      <c r="G35" s="7" t="str">
        <f t="shared" si="3"/>
        <v>B</v>
      </c>
      <c r="H35" s="20">
        <f>+A35/$A$67</f>
        <v>0.50769230769230766</v>
      </c>
      <c r="I35" s="20">
        <v>0.8</v>
      </c>
    </row>
    <row r="36" spans="1:9" x14ac:dyDescent="0.3">
      <c r="A36" s="18">
        <v>34</v>
      </c>
      <c r="B36" s="8" t="s">
        <v>2047</v>
      </c>
      <c r="C36" s="7">
        <v>242.1</v>
      </c>
      <c r="D36" s="10">
        <f t="shared" si="0"/>
        <v>0.88617336624995757</v>
      </c>
      <c r="E36" s="7">
        <f t="shared" si="1"/>
        <v>34872.650000000009</v>
      </c>
      <c r="F36" s="10">
        <f t="shared" si="2"/>
        <v>6.1521728910511435E-3</v>
      </c>
      <c r="G36" s="7" t="str">
        <f t="shared" si="3"/>
        <v>B</v>
      </c>
      <c r="H36" s="20">
        <f>+A36/$A$67</f>
        <v>0.52307692307692311</v>
      </c>
      <c r="I36" s="20">
        <v>0.8</v>
      </c>
    </row>
    <row r="37" spans="1:9" x14ac:dyDescent="0.3">
      <c r="A37" s="18">
        <v>35</v>
      </c>
      <c r="B37" s="8" t="s">
        <v>3071</v>
      </c>
      <c r="C37" s="7">
        <v>241.5</v>
      </c>
      <c r="D37" s="10">
        <f t="shared" si="0"/>
        <v>0.89231029212021307</v>
      </c>
      <c r="E37" s="7">
        <f t="shared" si="1"/>
        <v>35114.150000000009</v>
      </c>
      <c r="F37" s="10">
        <f t="shared" si="2"/>
        <v>6.1369258702554785E-3</v>
      </c>
      <c r="G37" s="7" t="str">
        <f t="shared" si="3"/>
        <v>B</v>
      </c>
      <c r="H37" s="20">
        <f>+A37/$A$67</f>
        <v>0.53846153846153844</v>
      </c>
      <c r="I37" s="20">
        <v>0.8</v>
      </c>
    </row>
    <row r="38" spans="1:9" x14ac:dyDescent="0.3">
      <c r="A38" s="18">
        <v>36</v>
      </c>
      <c r="B38" s="8" t="s">
        <v>5309</v>
      </c>
      <c r="C38" s="7">
        <v>220.39999999999998</v>
      </c>
      <c r="D38" s="10">
        <f t="shared" si="0"/>
        <v>0.8979110310924876</v>
      </c>
      <c r="E38" s="7">
        <f t="shared" si="1"/>
        <v>35334.55000000001</v>
      </c>
      <c r="F38" s="10">
        <f t="shared" si="2"/>
        <v>5.6007389722745639E-3</v>
      </c>
      <c r="G38" s="7" t="str">
        <f t="shared" si="3"/>
        <v>B</v>
      </c>
      <c r="H38" s="20">
        <f>+A38/$A$67</f>
        <v>0.55384615384615388</v>
      </c>
      <c r="I38" s="20">
        <v>0.8</v>
      </c>
    </row>
    <row r="39" spans="1:9" x14ac:dyDescent="0.3">
      <c r="A39" s="18">
        <v>37</v>
      </c>
      <c r="B39" s="8" t="s">
        <v>2513</v>
      </c>
      <c r="C39" s="7">
        <v>214.3</v>
      </c>
      <c r="D39" s="10">
        <f t="shared" si="0"/>
        <v>0.90335675868667298</v>
      </c>
      <c r="E39" s="7">
        <f t="shared" si="1"/>
        <v>35548.850000000013</v>
      </c>
      <c r="F39" s="10">
        <f t="shared" si="2"/>
        <v>5.4457275941852965E-3</v>
      </c>
      <c r="G39" s="7" t="str">
        <f t="shared" si="3"/>
        <v>B</v>
      </c>
      <c r="H39" s="20">
        <f>+A39/$A$67</f>
        <v>0.56923076923076921</v>
      </c>
      <c r="I39" s="20">
        <v>0.8</v>
      </c>
    </row>
    <row r="40" spans="1:9" x14ac:dyDescent="0.3">
      <c r="A40" s="18">
        <v>38</v>
      </c>
      <c r="B40" s="8" t="s">
        <v>198</v>
      </c>
      <c r="C40" s="7">
        <v>212.60000000000002</v>
      </c>
      <c r="D40" s="10">
        <f t="shared" si="0"/>
        <v>0.90875928638860393</v>
      </c>
      <c r="E40" s="7">
        <f t="shared" si="1"/>
        <v>35761.450000000012</v>
      </c>
      <c r="F40" s="10">
        <f t="shared" si="2"/>
        <v>5.4025277019309099E-3</v>
      </c>
      <c r="G40" s="7" t="str">
        <f t="shared" si="3"/>
        <v>B</v>
      </c>
      <c r="H40" s="20">
        <f>+A40/$A$67</f>
        <v>0.58461538461538465</v>
      </c>
      <c r="I40" s="20">
        <v>0.8</v>
      </c>
    </row>
    <row r="41" spans="1:9" x14ac:dyDescent="0.3">
      <c r="A41" s="18">
        <v>39</v>
      </c>
      <c r="B41" s="8" t="s">
        <v>1035</v>
      </c>
      <c r="C41" s="7">
        <v>212.1</v>
      </c>
      <c r="D41" s="10">
        <f t="shared" si="0"/>
        <v>0.91414910823987172</v>
      </c>
      <c r="E41" s="7">
        <f t="shared" si="1"/>
        <v>35973.55000000001</v>
      </c>
      <c r="F41" s="10">
        <f t="shared" si="2"/>
        <v>5.3898218512678543E-3</v>
      </c>
      <c r="G41" s="7" t="str">
        <f t="shared" si="3"/>
        <v>B</v>
      </c>
      <c r="H41" s="20">
        <f>+A41/$A$67</f>
        <v>0.6</v>
      </c>
      <c r="I41" s="20">
        <v>0.8</v>
      </c>
    </row>
    <row r="42" spans="1:9" x14ac:dyDescent="0.3">
      <c r="A42" s="18">
        <v>40</v>
      </c>
      <c r="B42" s="8" t="s">
        <v>4989</v>
      </c>
      <c r="C42" s="7">
        <v>211.7</v>
      </c>
      <c r="D42" s="10">
        <f t="shared" si="0"/>
        <v>0.91952876541060902</v>
      </c>
      <c r="E42" s="7">
        <f t="shared" si="1"/>
        <v>36185.250000000007</v>
      </c>
      <c r="F42" s="10">
        <f t="shared" si="2"/>
        <v>5.3796571707374107E-3</v>
      </c>
      <c r="G42" s="7" t="str">
        <f t="shared" si="3"/>
        <v>B</v>
      </c>
      <c r="H42" s="20">
        <f>+A42/$A$67</f>
        <v>0.61538461538461542</v>
      </c>
      <c r="I42" s="20">
        <v>0.8</v>
      </c>
    </row>
    <row r="43" spans="1:9" x14ac:dyDescent="0.3">
      <c r="A43" s="18">
        <v>41</v>
      </c>
      <c r="B43" s="8" t="s">
        <v>1454</v>
      </c>
      <c r="C43" s="7">
        <v>207.49999999999997</v>
      </c>
      <c r="D43" s="10">
        <f t="shared" si="0"/>
        <v>0.92480169343577678</v>
      </c>
      <c r="E43" s="7">
        <f t="shared" si="1"/>
        <v>36392.750000000007</v>
      </c>
      <c r="F43" s="10">
        <f t="shared" si="2"/>
        <v>5.2729280251677495E-3</v>
      </c>
      <c r="G43" s="7" t="str">
        <f t="shared" si="3"/>
        <v>B</v>
      </c>
      <c r="H43" s="20">
        <f>+A43/$A$67</f>
        <v>0.63076923076923075</v>
      </c>
      <c r="I43" s="20">
        <v>0.8</v>
      </c>
    </row>
    <row r="44" spans="1:9" x14ac:dyDescent="0.3">
      <c r="A44" s="18">
        <v>42</v>
      </c>
      <c r="B44" s="8" t="s">
        <v>979</v>
      </c>
      <c r="C44" s="7">
        <v>206.6</v>
      </c>
      <c r="D44" s="10">
        <f t="shared" si="0"/>
        <v>0.93005175092975101</v>
      </c>
      <c r="E44" s="7">
        <f t="shared" si="1"/>
        <v>36599.350000000006</v>
      </c>
      <c r="F44" s="10">
        <f t="shared" si="2"/>
        <v>5.2500574939742519E-3</v>
      </c>
      <c r="G44" s="7" t="str">
        <f t="shared" si="3"/>
        <v>B</v>
      </c>
      <c r="H44" s="20">
        <f>+A44/$A$67</f>
        <v>0.64615384615384619</v>
      </c>
      <c r="I44" s="20">
        <v>0.8</v>
      </c>
    </row>
    <row r="45" spans="1:9" x14ac:dyDescent="0.3">
      <c r="A45" s="18">
        <v>43</v>
      </c>
      <c r="B45" s="8" t="s">
        <v>6552</v>
      </c>
      <c r="C45" s="7">
        <v>203.7</v>
      </c>
      <c r="D45" s="10">
        <f t="shared" si="0"/>
        <v>0.93522811448987953</v>
      </c>
      <c r="E45" s="7">
        <f t="shared" si="1"/>
        <v>36803.050000000003</v>
      </c>
      <c r="F45" s="10">
        <f t="shared" si="2"/>
        <v>5.1763635601285336E-3</v>
      </c>
      <c r="G45" s="7" t="str">
        <f t="shared" si="3"/>
        <v>B</v>
      </c>
      <c r="H45" s="20">
        <f>+A45/$A$67</f>
        <v>0.66153846153846152</v>
      </c>
      <c r="I45" s="20">
        <v>0.8</v>
      </c>
    </row>
    <row r="46" spans="1:9" x14ac:dyDescent="0.3">
      <c r="A46" s="18">
        <v>44</v>
      </c>
      <c r="B46" s="8" t="s">
        <v>1648</v>
      </c>
      <c r="C46" s="7">
        <v>202.60000000000002</v>
      </c>
      <c r="D46" s="10">
        <f t="shared" si="0"/>
        <v>0.94037652517854919</v>
      </c>
      <c r="E46" s="7">
        <f t="shared" si="1"/>
        <v>37005.65</v>
      </c>
      <c r="F46" s="10">
        <f t="shared" si="2"/>
        <v>5.1484106886698138E-3</v>
      </c>
      <c r="G46" s="7" t="str">
        <f t="shared" si="3"/>
        <v>B</v>
      </c>
      <c r="H46" s="20">
        <f>+A46/$A$67</f>
        <v>0.67692307692307696</v>
      </c>
      <c r="I46" s="20">
        <v>0.8</v>
      </c>
    </row>
    <row r="47" spans="1:9" x14ac:dyDescent="0.3">
      <c r="A47" s="18">
        <v>45</v>
      </c>
      <c r="B47" s="8" t="s">
        <v>3276</v>
      </c>
      <c r="C47" s="7">
        <v>188.2</v>
      </c>
      <c r="D47" s="10">
        <f t="shared" si="0"/>
        <v>0.94515900736812297</v>
      </c>
      <c r="E47" s="7">
        <f t="shared" si="1"/>
        <v>37193.85</v>
      </c>
      <c r="F47" s="10">
        <f t="shared" si="2"/>
        <v>4.7824821895738343E-3</v>
      </c>
      <c r="G47" s="7" t="str">
        <f t="shared" si="3"/>
        <v>B</v>
      </c>
      <c r="H47" s="20">
        <f>+A47/$A$67</f>
        <v>0.69230769230769229</v>
      </c>
      <c r="I47" s="20">
        <v>0.8</v>
      </c>
    </row>
    <row r="48" spans="1:9" x14ac:dyDescent="0.3">
      <c r="A48" s="18">
        <v>46</v>
      </c>
      <c r="B48" s="8" t="s">
        <v>282</v>
      </c>
      <c r="C48" s="7">
        <v>187</v>
      </c>
      <c r="D48" s="10">
        <f t="shared" si="0"/>
        <v>0.94991099551610547</v>
      </c>
      <c r="E48" s="7">
        <f t="shared" si="1"/>
        <v>37380.85</v>
      </c>
      <c r="F48" s="10">
        <f t="shared" si="2"/>
        <v>4.7519881479825025E-3</v>
      </c>
      <c r="G48" s="7" t="str">
        <f t="shared" si="3"/>
        <v>B</v>
      </c>
      <c r="H48" s="20">
        <f>+A48/$A$67</f>
        <v>0.70769230769230773</v>
      </c>
      <c r="I48" s="20">
        <v>0.8</v>
      </c>
    </row>
    <row r="49" spans="1:9" x14ac:dyDescent="0.3">
      <c r="A49" s="18">
        <v>47</v>
      </c>
      <c r="B49" s="8" t="s">
        <v>194</v>
      </c>
      <c r="C49" s="7">
        <v>170.79999999999998</v>
      </c>
      <c r="D49" s="10">
        <f t="shared" si="0"/>
        <v>0.95425131410260511</v>
      </c>
      <c r="E49" s="7">
        <f t="shared" si="1"/>
        <v>37551.65</v>
      </c>
      <c r="F49" s="10">
        <f t="shared" si="2"/>
        <v>4.3403185864995262E-3</v>
      </c>
      <c r="G49" s="7" t="str">
        <f t="shared" si="3"/>
        <v>C</v>
      </c>
      <c r="H49" s="20">
        <f>+A49/$A$67</f>
        <v>0.72307692307692306</v>
      </c>
      <c r="I49" s="20">
        <v>0.8</v>
      </c>
    </row>
    <row r="50" spans="1:9" x14ac:dyDescent="0.3">
      <c r="A50" s="18">
        <v>48</v>
      </c>
      <c r="B50" s="8" t="s">
        <v>794</v>
      </c>
      <c r="C50" s="7">
        <v>147</v>
      </c>
      <c r="D50" s="10">
        <f t="shared" si="0"/>
        <v>0.95798683419754327</v>
      </c>
      <c r="E50" s="7">
        <f t="shared" si="1"/>
        <v>37698.65</v>
      </c>
      <c r="F50" s="10">
        <f t="shared" si="2"/>
        <v>3.7355200949381172E-3</v>
      </c>
      <c r="G50" s="7" t="str">
        <f t="shared" si="3"/>
        <v>C</v>
      </c>
      <c r="H50" s="20">
        <f>+A50/$A$67</f>
        <v>0.7384615384615385</v>
      </c>
      <c r="I50" s="20">
        <v>0.8</v>
      </c>
    </row>
    <row r="51" spans="1:9" x14ac:dyDescent="0.3">
      <c r="A51" s="18">
        <v>49</v>
      </c>
      <c r="B51" s="8" t="s">
        <v>5413</v>
      </c>
      <c r="C51" s="7">
        <v>109.80000000000001</v>
      </c>
      <c r="D51" s="10">
        <f t="shared" si="0"/>
        <v>0.96077703900315015</v>
      </c>
      <c r="E51" s="7">
        <f t="shared" si="1"/>
        <v>37808.450000000004</v>
      </c>
      <c r="F51" s="10">
        <f t="shared" si="2"/>
        <v>2.7902048056068387E-3</v>
      </c>
      <c r="G51" s="7" t="str">
        <f t="shared" si="3"/>
        <v>C</v>
      </c>
      <c r="H51" s="20">
        <f>+A51/$A$67</f>
        <v>0.75384615384615383</v>
      </c>
      <c r="I51" s="20">
        <v>0.8</v>
      </c>
    </row>
    <row r="52" spans="1:9" x14ac:dyDescent="0.3">
      <c r="A52" s="18">
        <v>50</v>
      </c>
      <c r="B52" s="8" t="s">
        <v>2870</v>
      </c>
      <c r="C52" s="7">
        <v>109.3</v>
      </c>
      <c r="D52" s="10">
        <f t="shared" si="0"/>
        <v>0.96355453795809398</v>
      </c>
      <c r="E52" s="7">
        <f t="shared" si="1"/>
        <v>37917.750000000007</v>
      </c>
      <c r="F52" s="10">
        <f t="shared" si="2"/>
        <v>2.7774989549437835E-3</v>
      </c>
      <c r="G52" s="7" t="str">
        <f t="shared" si="3"/>
        <v>C</v>
      </c>
      <c r="H52" s="20">
        <f>+A52/$A$67</f>
        <v>0.76923076923076927</v>
      </c>
      <c r="I52" s="20">
        <v>0.8</v>
      </c>
    </row>
    <row r="53" spans="1:9" x14ac:dyDescent="0.3">
      <c r="A53" s="18">
        <v>51</v>
      </c>
      <c r="B53" s="8" t="s">
        <v>7478</v>
      </c>
      <c r="C53" s="7">
        <v>108.8</v>
      </c>
      <c r="D53" s="10">
        <f t="shared" si="0"/>
        <v>0.96631933106237478</v>
      </c>
      <c r="E53" s="7">
        <f t="shared" si="1"/>
        <v>38026.55000000001</v>
      </c>
      <c r="F53" s="10">
        <f t="shared" si="2"/>
        <v>2.7647931042807288E-3</v>
      </c>
      <c r="G53" s="7" t="str">
        <f t="shared" si="3"/>
        <v>C</v>
      </c>
      <c r="H53" s="20">
        <f>+A53/$A$67</f>
        <v>0.7846153846153846</v>
      </c>
      <c r="I53" s="20">
        <v>0.8</v>
      </c>
    </row>
    <row r="54" spans="1:9" x14ac:dyDescent="0.3">
      <c r="A54" s="18">
        <v>52</v>
      </c>
      <c r="B54" s="8" t="s">
        <v>8106</v>
      </c>
      <c r="C54" s="7">
        <v>108.6</v>
      </c>
      <c r="D54" s="10">
        <f t="shared" si="0"/>
        <v>0.96907904182639026</v>
      </c>
      <c r="E54" s="7">
        <f t="shared" si="1"/>
        <v>38135.150000000009</v>
      </c>
      <c r="F54" s="10">
        <f t="shared" si="2"/>
        <v>2.759710764015507E-3</v>
      </c>
      <c r="G54" s="7" t="str">
        <f t="shared" si="3"/>
        <v>C</v>
      </c>
      <c r="H54" s="20">
        <f>+A54/$A$67</f>
        <v>0.8</v>
      </c>
      <c r="I54" s="20">
        <v>0.8</v>
      </c>
    </row>
    <row r="55" spans="1:9" x14ac:dyDescent="0.3">
      <c r="A55" s="18">
        <v>53</v>
      </c>
      <c r="B55" s="8" t="s">
        <v>3446</v>
      </c>
      <c r="C55" s="7">
        <v>106.5</v>
      </c>
      <c r="D55" s="10">
        <f t="shared" si="0"/>
        <v>0.97178538801762093</v>
      </c>
      <c r="E55" s="7">
        <f t="shared" si="1"/>
        <v>38241.650000000009</v>
      </c>
      <c r="F55" s="10">
        <f t="shared" si="2"/>
        <v>2.7063461912306768E-3</v>
      </c>
      <c r="G55" s="7" t="str">
        <f t="shared" si="3"/>
        <v>C</v>
      </c>
      <c r="H55" s="20">
        <f>+A55/$A$67</f>
        <v>0.81538461538461537</v>
      </c>
      <c r="I55" s="20">
        <v>0.8</v>
      </c>
    </row>
    <row r="56" spans="1:9" x14ac:dyDescent="0.3">
      <c r="A56" s="18">
        <v>54</v>
      </c>
      <c r="B56" s="8" t="s">
        <v>5524</v>
      </c>
      <c r="C56" s="7">
        <v>106</v>
      </c>
      <c r="D56" s="10">
        <f t="shared" si="0"/>
        <v>0.97447902835818856</v>
      </c>
      <c r="E56" s="7">
        <f t="shared" si="1"/>
        <v>38347.650000000009</v>
      </c>
      <c r="F56" s="10">
        <f t="shared" si="2"/>
        <v>2.693640340567622E-3</v>
      </c>
      <c r="G56" s="7" t="str">
        <f t="shared" si="3"/>
        <v>C</v>
      </c>
      <c r="H56" s="20">
        <f>+A56/$A$67</f>
        <v>0.83076923076923082</v>
      </c>
      <c r="I56" s="20">
        <v>0.8</v>
      </c>
    </row>
    <row r="57" spans="1:9" x14ac:dyDescent="0.3">
      <c r="A57" s="18">
        <v>55</v>
      </c>
      <c r="B57" s="8" t="s">
        <v>424</v>
      </c>
      <c r="C57" s="7">
        <v>106</v>
      </c>
      <c r="D57" s="10">
        <f t="shared" si="0"/>
        <v>0.97717266869875619</v>
      </c>
      <c r="E57" s="7">
        <f t="shared" si="1"/>
        <v>38453.650000000009</v>
      </c>
      <c r="F57" s="10">
        <f t="shared" si="2"/>
        <v>2.693640340567622E-3</v>
      </c>
      <c r="G57" s="7" t="str">
        <f t="shared" si="3"/>
        <v>C</v>
      </c>
      <c r="H57" s="20">
        <f>+A57/$A$67</f>
        <v>0.84615384615384615</v>
      </c>
      <c r="I57" s="20">
        <v>0.8</v>
      </c>
    </row>
    <row r="58" spans="1:9" x14ac:dyDescent="0.3">
      <c r="A58" s="18">
        <v>56</v>
      </c>
      <c r="B58" s="8" t="s">
        <v>2021</v>
      </c>
      <c r="C58" s="7">
        <v>105.9</v>
      </c>
      <c r="D58" s="10">
        <f t="shared" si="0"/>
        <v>0.97986376786919127</v>
      </c>
      <c r="E58" s="7">
        <f t="shared" si="1"/>
        <v>38559.55000000001</v>
      </c>
      <c r="F58" s="10">
        <f t="shared" si="2"/>
        <v>2.6910991704350109E-3</v>
      </c>
      <c r="G58" s="7" t="str">
        <f t="shared" si="3"/>
        <v>C</v>
      </c>
      <c r="H58" s="20">
        <f>+A58/$A$67</f>
        <v>0.86153846153846159</v>
      </c>
      <c r="I58" s="20">
        <v>0.8</v>
      </c>
    </row>
    <row r="59" spans="1:9" x14ac:dyDescent="0.3">
      <c r="A59" s="18">
        <v>57</v>
      </c>
      <c r="B59" s="8" t="s">
        <v>883</v>
      </c>
      <c r="C59" s="7">
        <v>105.1</v>
      </c>
      <c r="D59" s="10">
        <f t="shared" si="0"/>
        <v>0.98253453767856536</v>
      </c>
      <c r="E59" s="7">
        <f t="shared" si="1"/>
        <v>38664.650000000009</v>
      </c>
      <c r="F59" s="10">
        <f t="shared" si="2"/>
        <v>2.6707698093741232E-3</v>
      </c>
      <c r="G59" s="7" t="str">
        <f t="shared" si="3"/>
        <v>C</v>
      </c>
      <c r="H59" s="20">
        <f>+A59/$A$67</f>
        <v>0.87692307692307692</v>
      </c>
      <c r="I59" s="20">
        <v>0.8</v>
      </c>
    </row>
    <row r="60" spans="1:9" x14ac:dyDescent="0.3">
      <c r="A60" s="18">
        <v>58</v>
      </c>
      <c r="B60" s="8" t="s">
        <v>4048</v>
      </c>
      <c r="C60" s="7">
        <v>103.4</v>
      </c>
      <c r="D60" s="10">
        <f t="shared" si="0"/>
        <v>0.98516210759568512</v>
      </c>
      <c r="E60" s="7">
        <f t="shared" si="1"/>
        <v>38768.05000000001</v>
      </c>
      <c r="F60" s="10">
        <f t="shared" si="2"/>
        <v>2.6275699171197371E-3</v>
      </c>
      <c r="G60" s="7" t="str">
        <f t="shared" si="3"/>
        <v>C</v>
      </c>
      <c r="H60" s="20">
        <f>+A60/$A$67</f>
        <v>0.89230769230769236</v>
      </c>
      <c r="I60" s="20">
        <v>0.8</v>
      </c>
    </row>
    <row r="61" spans="1:9" x14ac:dyDescent="0.3">
      <c r="A61" s="18">
        <v>59</v>
      </c>
      <c r="B61" s="8" t="s">
        <v>538</v>
      </c>
      <c r="C61" s="7">
        <v>101.10000000000001</v>
      </c>
      <c r="D61" s="10">
        <f t="shared" si="0"/>
        <v>0.98773123059975476</v>
      </c>
      <c r="E61" s="7">
        <f t="shared" si="1"/>
        <v>38869.150000000009</v>
      </c>
      <c r="F61" s="10">
        <f t="shared" si="2"/>
        <v>2.5691230040696847E-3</v>
      </c>
      <c r="G61" s="7" t="str">
        <f t="shared" si="3"/>
        <v>C</v>
      </c>
      <c r="H61" s="20">
        <f>+A61/$A$67</f>
        <v>0.90769230769230769</v>
      </c>
      <c r="I61" s="20">
        <v>0.8</v>
      </c>
    </row>
    <row r="62" spans="1:9" x14ac:dyDescent="0.3">
      <c r="A62" s="18">
        <v>60</v>
      </c>
      <c r="B62" s="8" t="s">
        <v>5128</v>
      </c>
      <c r="C62" s="7">
        <v>100.79999999999998</v>
      </c>
      <c r="D62" s="10">
        <f t="shared" si="0"/>
        <v>0.99029273009342667</v>
      </c>
      <c r="E62" s="7">
        <f t="shared" si="1"/>
        <v>38969.950000000012</v>
      </c>
      <c r="F62" s="10">
        <f t="shared" si="2"/>
        <v>2.5614994936718513E-3</v>
      </c>
      <c r="G62" s="7" t="str">
        <f t="shared" si="3"/>
        <v>C</v>
      </c>
      <c r="H62" s="20">
        <f>+A62/$A$67</f>
        <v>0.92307692307692313</v>
      </c>
      <c r="I62" s="20">
        <v>0.8</v>
      </c>
    </row>
    <row r="63" spans="1:9" x14ac:dyDescent="0.3">
      <c r="A63" s="18">
        <v>61</v>
      </c>
      <c r="B63" s="8" t="s">
        <v>2650</v>
      </c>
      <c r="C63" s="7">
        <v>99.2</v>
      </c>
      <c r="D63" s="10">
        <f t="shared" si="0"/>
        <v>0.99281357086497668</v>
      </c>
      <c r="E63" s="7">
        <f t="shared" si="1"/>
        <v>39069.150000000009</v>
      </c>
      <c r="F63" s="10">
        <f t="shared" si="2"/>
        <v>2.5208407715500763E-3</v>
      </c>
      <c r="G63" s="7" t="str">
        <f t="shared" si="3"/>
        <v>C</v>
      </c>
      <c r="H63" s="20">
        <f>+A63/$A$67</f>
        <v>0.93846153846153846</v>
      </c>
      <c r="I63" s="20">
        <v>0.8</v>
      </c>
    </row>
    <row r="64" spans="1:9" x14ac:dyDescent="0.3">
      <c r="A64" s="18">
        <v>62</v>
      </c>
      <c r="B64" s="8" t="s">
        <v>3631</v>
      </c>
      <c r="C64" s="7">
        <v>97.6</v>
      </c>
      <c r="D64" s="10">
        <f t="shared" si="0"/>
        <v>0.99529375291440492</v>
      </c>
      <c r="E64" s="7">
        <f t="shared" si="1"/>
        <v>39166.750000000007</v>
      </c>
      <c r="F64" s="10">
        <f t="shared" si="2"/>
        <v>2.4801820494283009E-3</v>
      </c>
      <c r="G64" s="7" t="str">
        <f t="shared" si="3"/>
        <v>C</v>
      </c>
      <c r="H64" s="20">
        <f>+A64/$A$67</f>
        <v>0.9538461538461539</v>
      </c>
      <c r="I64" s="20">
        <v>0.8</v>
      </c>
    </row>
    <row r="65" spans="1:9" x14ac:dyDescent="0.3">
      <c r="A65" s="18">
        <v>63</v>
      </c>
      <c r="B65" s="8" t="s">
        <v>4785</v>
      </c>
      <c r="C65" s="7">
        <v>83.4</v>
      </c>
      <c r="D65" s="10">
        <f t="shared" si="0"/>
        <v>0.99741308880500257</v>
      </c>
      <c r="E65" s="7">
        <f t="shared" si="1"/>
        <v>39250.150000000009</v>
      </c>
      <c r="F65" s="10">
        <f t="shared" si="2"/>
        <v>2.119335890597544E-3</v>
      </c>
      <c r="G65" s="7" t="str">
        <f t="shared" si="3"/>
        <v>C</v>
      </c>
      <c r="H65" s="20">
        <f>+A65/$A$67</f>
        <v>0.96923076923076923</v>
      </c>
      <c r="I65" s="20">
        <v>0.8</v>
      </c>
    </row>
    <row r="66" spans="1:9" x14ac:dyDescent="0.3">
      <c r="A66" s="18">
        <v>64</v>
      </c>
      <c r="B66" s="8" t="s">
        <v>8072</v>
      </c>
      <c r="C66" s="7">
        <v>78.8</v>
      </c>
      <c r="D66" s="10">
        <f t="shared" si="0"/>
        <v>0.99941553086950008</v>
      </c>
      <c r="E66" s="7">
        <f t="shared" si="1"/>
        <v>39328.950000000012</v>
      </c>
      <c r="F66" s="10">
        <f t="shared" si="2"/>
        <v>2.0024420644974396E-3</v>
      </c>
      <c r="G66" s="7" t="str">
        <f t="shared" si="3"/>
        <v>C</v>
      </c>
      <c r="H66" s="20">
        <f>+A66/$A$67</f>
        <v>0.98461538461538467</v>
      </c>
      <c r="I66" s="20">
        <v>0.8</v>
      </c>
    </row>
    <row r="67" spans="1:9" x14ac:dyDescent="0.3">
      <c r="A67" s="18">
        <v>65</v>
      </c>
      <c r="B67" s="8" t="s">
        <v>10629</v>
      </c>
      <c r="C67" s="7">
        <v>23</v>
      </c>
      <c r="D67" s="10">
        <f t="shared" si="0"/>
        <v>1.0000000000000004</v>
      </c>
      <c r="E67" s="7">
        <f t="shared" si="1"/>
        <v>39351.950000000012</v>
      </c>
      <c r="F67" s="10">
        <f t="shared" si="2"/>
        <v>5.8446913050052174E-4</v>
      </c>
      <c r="G67" s="7" t="str">
        <f t="shared" si="3"/>
        <v>C</v>
      </c>
      <c r="H67" s="20">
        <f>+A67/$A$67</f>
        <v>1</v>
      </c>
      <c r="I67" s="20">
        <v>0.8</v>
      </c>
    </row>
    <row r="68" spans="1:9" x14ac:dyDescent="0.3">
      <c r="B68" t="s">
        <v>15461</v>
      </c>
      <c r="C68">
        <v>39351.94999999999</v>
      </c>
    </row>
    <row r="69" spans="1:9" x14ac:dyDescent="0.3">
      <c r="E69" s="34"/>
    </row>
  </sheetData>
  <autoFilter ref="A1:I68" xr:uid="{7A0FEED1-699E-47FF-8ABE-84B881138D59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ECBE-B312-4D9A-80E6-B8616CA41C95}">
  <dimension ref="A1"/>
  <sheetViews>
    <sheetView showGridLines="0" zoomScaleNormal="100" workbookViewId="0">
      <selection activeCell="M33" sqref="A1:M33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FEED1-699E-47FF-8ABE-84B881138D59}">
  <dimension ref="A1:J149"/>
  <sheetViews>
    <sheetView zoomScale="70" zoomScaleNormal="70" workbookViewId="0">
      <selection activeCell="B12" sqref="B12"/>
    </sheetView>
  </sheetViews>
  <sheetFormatPr baseColWidth="10" defaultRowHeight="14.4" x14ac:dyDescent="0.3"/>
  <cols>
    <col min="2" max="2" width="23.88671875" customWidth="1"/>
    <col min="3" max="3" width="31.21875" customWidth="1"/>
    <col min="4" max="4" width="15.21875" customWidth="1"/>
  </cols>
  <sheetData>
    <row r="1" spans="1:10" ht="28.8" x14ac:dyDescent="0.3">
      <c r="A1" s="15" t="s">
        <v>15462</v>
      </c>
      <c r="B1" s="16" t="s">
        <v>3</v>
      </c>
      <c r="C1" s="16" t="s">
        <v>15469</v>
      </c>
      <c r="D1" s="16" t="s">
        <v>15510</v>
      </c>
      <c r="E1" s="16" t="s">
        <v>15463</v>
      </c>
      <c r="F1" s="16" t="s">
        <v>15464</v>
      </c>
      <c r="G1" s="16" t="s">
        <v>15465</v>
      </c>
      <c r="H1" s="16" t="s">
        <v>15466</v>
      </c>
      <c r="I1" s="17" t="s">
        <v>15467</v>
      </c>
      <c r="J1" s="17" t="s">
        <v>15471</v>
      </c>
    </row>
    <row r="2" spans="1:10" hidden="1" x14ac:dyDescent="0.3">
      <c r="A2" s="29"/>
      <c r="B2" s="30"/>
      <c r="C2" s="30"/>
      <c r="D2" s="30"/>
      <c r="E2" s="30"/>
      <c r="F2" s="30"/>
      <c r="G2" s="30"/>
      <c r="H2" s="30"/>
      <c r="I2" s="30"/>
      <c r="J2" s="30"/>
    </row>
    <row r="3" spans="1:10" ht="43.2" x14ac:dyDescent="0.3">
      <c r="A3" s="18">
        <v>1</v>
      </c>
      <c r="B3" s="8" t="s">
        <v>5860</v>
      </c>
      <c r="C3" s="9" t="s">
        <v>15475</v>
      </c>
      <c r="D3" s="7">
        <v>2977.2999999999993</v>
      </c>
      <c r="E3" s="10">
        <f>+F3/$D$148</f>
        <v>7.5658258358226205E-2</v>
      </c>
      <c r="F3" s="7">
        <f>+F2+D3</f>
        <v>2977.2999999999993</v>
      </c>
      <c r="G3" s="10">
        <f>+D3/$D$148</f>
        <v>7.5658258358226205E-2</v>
      </c>
      <c r="H3" s="7" t="str">
        <f>+IF(E3&lt;=0.8,"A",IF(E3&lt;=0.95,"B","C"))</f>
        <v>A</v>
      </c>
      <c r="I3" s="20">
        <f>+A3/$A$147</f>
        <v>6.8965517241379309E-3</v>
      </c>
      <c r="J3" s="20">
        <v>0.8</v>
      </c>
    </row>
    <row r="4" spans="1:10" ht="43.2" x14ac:dyDescent="0.3">
      <c r="A4" s="18">
        <v>2</v>
      </c>
      <c r="B4" s="8" t="s">
        <v>5643</v>
      </c>
      <c r="C4" s="9" t="str">
        <f>+VLOOKUP(B4,Hoja1!$D$1:$E$3354,2,FALSE)</f>
        <v>Rollo PoliPropileno MonoOrientado Transparente Sin troquelado Ancho 32 Calibre 1</v>
      </c>
      <c r="D4" s="7">
        <v>2119.6999999999998</v>
      </c>
      <c r="E4" s="10">
        <f t="shared" ref="E4:E67" si="0">+F4/$D$148</f>
        <v>0.12952344165918078</v>
      </c>
      <c r="F4" s="7">
        <f>+F3+D4</f>
        <v>5096.9999999999991</v>
      </c>
      <c r="G4" s="10">
        <f t="shared" ref="G4:G67" si="1">+D4/$D$148</f>
        <v>5.3865183300954592E-2</v>
      </c>
      <c r="H4" s="7" t="str">
        <f t="shared" ref="H4:H67" si="2">+IF(E4&lt;=0.8,"A",IF(E4&lt;=0.95,"B","C"))</f>
        <v>A</v>
      </c>
      <c r="I4" s="20">
        <f t="shared" ref="I4:I67" si="3">+A4/$A$147</f>
        <v>1.3793103448275862E-2</v>
      </c>
      <c r="J4" s="20">
        <v>0.8</v>
      </c>
    </row>
    <row r="5" spans="1:10" ht="43.2" x14ac:dyDescent="0.3">
      <c r="A5" s="18">
        <v>3</v>
      </c>
      <c r="B5" s="8" t="s">
        <v>6511</v>
      </c>
      <c r="C5" s="9" t="s">
        <v>15384</v>
      </c>
      <c r="D5" s="7">
        <v>1652.8000000000002</v>
      </c>
      <c r="E5" s="10">
        <f t="shared" si="0"/>
        <v>0.1715239016109748</v>
      </c>
      <c r="F5" s="7">
        <f t="shared" ref="F5:F68" si="4">+F4+D5</f>
        <v>6749.7999999999993</v>
      </c>
      <c r="G5" s="10">
        <f t="shared" si="1"/>
        <v>4.2000459951794009E-2</v>
      </c>
      <c r="H5" s="7" t="str">
        <f t="shared" si="2"/>
        <v>A</v>
      </c>
      <c r="I5" s="20">
        <f t="shared" si="3"/>
        <v>2.0689655172413793E-2</v>
      </c>
      <c r="J5" s="20">
        <v>0.8</v>
      </c>
    </row>
    <row r="6" spans="1:10" ht="43.2" x14ac:dyDescent="0.3">
      <c r="A6" s="18">
        <v>4</v>
      </c>
      <c r="B6" s="8" t="s">
        <v>5905</v>
      </c>
      <c r="C6" s="9" t="s">
        <v>15480</v>
      </c>
      <c r="D6" s="7">
        <v>1599.9000000000005</v>
      </c>
      <c r="E6" s="10">
        <f t="shared" si="0"/>
        <v>0.21218008256261764</v>
      </c>
      <c r="F6" s="7">
        <f t="shared" si="4"/>
        <v>8349.7000000000007</v>
      </c>
      <c r="G6" s="10">
        <f t="shared" si="1"/>
        <v>4.065618095164282E-2</v>
      </c>
      <c r="H6" s="7" t="str">
        <f t="shared" si="2"/>
        <v>A</v>
      </c>
      <c r="I6" s="20">
        <f t="shared" si="3"/>
        <v>2.7586206896551724E-2</v>
      </c>
      <c r="J6" s="20">
        <v>0.8</v>
      </c>
    </row>
    <row r="7" spans="1:10" ht="43.2" x14ac:dyDescent="0.3">
      <c r="A7" s="18">
        <v>5</v>
      </c>
      <c r="B7" s="8" t="s">
        <v>5957</v>
      </c>
      <c r="C7" s="9" t="s">
        <v>15494</v>
      </c>
      <c r="D7" s="7">
        <v>1596.0000000000002</v>
      </c>
      <c r="E7" s="10">
        <f t="shared" si="0"/>
        <v>0.25273715787908863</v>
      </c>
      <c r="F7" s="7">
        <f t="shared" si="4"/>
        <v>9945.7000000000007</v>
      </c>
      <c r="G7" s="10">
        <f t="shared" si="1"/>
        <v>4.0557075316470986E-2</v>
      </c>
      <c r="H7" s="7" t="str">
        <f t="shared" si="2"/>
        <v>A</v>
      </c>
      <c r="I7" s="20">
        <f t="shared" si="3"/>
        <v>3.4482758620689655E-2</v>
      </c>
      <c r="J7" s="20">
        <v>0.8</v>
      </c>
    </row>
    <row r="8" spans="1:10" ht="43.2" x14ac:dyDescent="0.3">
      <c r="A8" s="18">
        <v>6</v>
      </c>
      <c r="B8" s="8" t="s">
        <v>5648</v>
      </c>
      <c r="C8" s="9" t="s">
        <v>15481</v>
      </c>
      <c r="D8" s="7">
        <v>1395.5000000000002</v>
      </c>
      <c r="E8" s="10">
        <f t="shared" si="0"/>
        <v>0.28819918707967462</v>
      </c>
      <c r="F8" s="7">
        <f t="shared" si="4"/>
        <v>11341.2</v>
      </c>
      <c r="G8" s="10">
        <f t="shared" si="1"/>
        <v>3.5462029200586005E-2</v>
      </c>
      <c r="H8" s="7" t="str">
        <f t="shared" si="2"/>
        <v>A</v>
      </c>
      <c r="I8" s="20">
        <f t="shared" si="3"/>
        <v>4.1379310344827586E-2</v>
      </c>
      <c r="J8" s="20">
        <v>0.8</v>
      </c>
    </row>
    <row r="9" spans="1:10" ht="43.2" x14ac:dyDescent="0.3">
      <c r="A9" s="18">
        <v>7</v>
      </c>
      <c r="B9" s="8" t="s">
        <v>5912</v>
      </c>
      <c r="C9" s="9" t="s">
        <v>15482</v>
      </c>
      <c r="D9" s="7">
        <v>1169.5</v>
      </c>
      <c r="E9" s="10">
        <f t="shared" si="0"/>
        <v>0.31791817178055981</v>
      </c>
      <c r="F9" s="7">
        <f t="shared" si="4"/>
        <v>12510.7</v>
      </c>
      <c r="G9" s="10">
        <f t="shared" si="1"/>
        <v>2.9718984700885218E-2</v>
      </c>
      <c r="H9" s="7" t="str">
        <f t="shared" si="2"/>
        <v>A</v>
      </c>
      <c r="I9" s="20">
        <f t="shared" si="3"/>
        <v>4.8275862068965517E-2</v>
      </c>
      <c r="J9" s="20">
        <v>0.8</v>
      </c>
    </row>
    <row r="10" spans="1:10" ht="43.2" x14ac:dyDescent="0.3">
      <c r="A10" s="18">
        <v>8</v>
      </c>
      <c r="B10" s="8" t="s">
        <v>5632</v>
      </c>
      <c r="C10" s="9" t="s">
        <v>15489</v>
      </c>
      <c r="D10" s="7">
        <v>980.8</v>
      </c>
      <c r="E10" s="10">
        <f t="shared" si="0"/>
        <v>0.34284196844120812</v>
      </c>
      <c r="F10" s="7">
        <f t="shared" si="4"/>
        <v>13491.5</v>
      </c>
      <c r="G10" s="10">
        <f t="shared" si="1"/>
        <v>2.4923796660648329E-2</v>
      </c>
      <c r="H10" s="7" t="str">
        <f t="shared" si="2"/>
        <v>A</v>
      </c>
      <c r="I10" s="20">
        <f t="shared" si="3"/>
        <v>5.5172413793103448E-2</v>
      </c>
      <c r="J10" s="20">
        <v>0.8</v>
      </c>
    </row>
    <row r="11" spans="1:10" ht="43.2" x14ac:dyDescent="0.3">
      <c r="A11" s="18">
        <v>9</v>
      </c>
      <c r="B11" s="8" t="s">
        <v>5839</v>
      </c>
      <c r="C11" s="9" t="s">
        <v>15491</v>
      </c>
      <c r="D11" s="7">
        <v>765.1</v>
      </c>
      <c r="E11" s="10">
        <f t="shared" si="0"/>
        <v>0.36228446112581464</v>
      </c>
      <c r="F11" s="7">
        <f t="shared" si="4"/>
        <v>14256.6</v>
      </c>
      <c r="G11" s="10">
        <f t="shared" si="1"/>
        <v>1.9442492684606481E-2</v>
      </c>
      <c r="H11" s="7" t="str">
        <f t="shared" si="2"/>
        <v>A</v>
      </c>
      <c r="I11" s="20">
        <f t="shared" si="3"/>
        <v>6.2068965517241378E-2</v>
      </c>
      <c r="J11" s="20">
        <v>0.8</v>
      </c>
    </row>
    <row r="12" spans="1:10" ht="43.2" x14ac:dyDescent="0.3">
      <c r="A12" s="18">
        <v>10</v>
      </c>
      <c r="B12" s="8" t="s">
        <v>6170</v>
      </c>
      <c r="C12" s="9" t="s">
        <v>15408</v>
      </c>
      <c r="D12" s="7">
        <v>748.30000000000007</v>
      </c>
      <c r="E12" s="10">
        <f t="shared" si="0"/>
        <v>0.38130003722814249</v>
      </c>
      <c r="F12" s="7">
        <f t="shared" si="4"/>
        <v>15004.9</v>
      </c>
      <c r="G12" s="10">
        <f t="shared" si="1"/>
        <v>1.9015576102327843E-2</v>
      </c>
      <c r="H12" s="7" t="str">
        <f t="shared" si="2"/>
        <v>A</v>
      </c>
      <c r="I12" s="20">
        <f t="shared" si="3"/>
        <v>6.8965517241379309E-2</v>
      </c>
      <c r="J12" s="20">
        <v>0.8</v>
      </c>
    </row>
    <row r="13" spans="1:10" ht="43.2" x14ac:dyDescent="0.3">
      <c r="A13" s="18">
        <v>11</v>
      </c>
      <c r="B13" s="8" t="s">
        <v>5546</v>
      </c>
      <c r="C13" s="9" t="str">
        <f>+VLOOKUP(B13,Hoja1!$D$1:$E$3354,2,FALSE)</f>
        <v>Rollo Polietileno Baja densidad Transparente Sin troquelado Ancho 3.5 Calibre 3.5</v>
      </c>
      <c r="D13" s="7">
        <v>717.9</v>
      </c>
      <c r="E13" s="10">
        <f t="shared" si="0"/>
        <v>0.39954309761015655</v>
      </c>
      <c r="F13" s="7">
        <f t="shared" si="4"/>
        <v>15722.8</v>
      </c>
      <c r="G13" s="10">
        <f t="shared" si="1"/>
        <v>1.8243060382014106E-2</v>
      </c>
      <c r="H13" s="7" t="str">
        <f t="shared" si="2"/>
        <v>A</v>
      </c>
      <c r="I13" s="20">
        <f t="shared" si="3"/>
        <v>7.586206896551724E-2</v>
      </c>
      <c r="J13" s="20">
        <v>0.8</v>
      </c>
    </row>
    <row r="14" spans="1:10" ht="43.2" x14ac:dyDescent="0.3">
      <c r="A14" s="18">
        <v>12</v>
      </c>
      <c r="B14" s="8" t="s">
        <v>6308</v>
      </c>
      <c r="C14" s="9" t="str">
        <f>+VLOOKUP(B14,Hoja1!$D$1:$E$3354,2,TRUE)</f>
        <v>Rollo PoliPropileno MonoOrientado Transparente Sin troquelado Ancho 28 Calibre 1</v>
      </c>
      <c r="D14" s="7">
        <v>710.10000000000014</v>
      </c>
      <c r="E14" s="10">
        <f t="shared" si="0"/>
        <v>0.41758794672182697</v>
      </c>
      <c r="F14" s="7">
        <f t="shared" si="4"/>
        <v>16432.899999999998</v>
      </c>
      <c r="G14" s="10">
        <f t="shared" si="1"/>
        <v>1.8044849111670456E-2</v>
      </c>
      <c r="H14" s="7" t="str">
        <f t="shared" si="2"/>
        <v>A</v>
      </c>
      <c r="I14" s="20">
        <f t="shared" si="3"/>
        <v>8.2758620689655171E-2</v>
      </c>
      <c r="J14" s="20">
        <v>0.8</v>
      </c>
    </row>
    <row r="15" spans="1:10" ht="43.2" x14ac:dyDescent="0.3">
      <c r="A15" s="18">
        <v>13</v>
      </c>
      <c r="B15" s="8" t="s">
        <v>5834</v>
      </c>
      <c r="C15" s="9" t="s">
        <v>15482</v>
      </c>
      <c r="D15" s="7">
        <v>701.1</v>
      </c>
      <c r="E15" s="10">
        <f t="shared" si="0"/>
        <v>0.43540409052156243</v>
      </c>
      <c r="F15" s="7">
        <f t="shared" si="4"/>
        <v>17133.999999999996</v>
      </c>
      <c r="G15" s="10">
        <f t="shared" si="1"/>
        <v>1.7816143799735465E-2</v>
      </c>
      <c r="H15" s="7" t="str">
        <f t="shared" si="2"/>
        <v>A</v>
      </c>
      <c r="I15" s="20">
        <f t="shared" si="3"/>
        <v>8.9655172413793102E-2</v>
      </c>
      <c r="J15" s="20">
        <v>0.8</v>
      </c>
    </row>
    <row r="16" spans="1:10" ht="43.2" x14ac:dyDescent="0.3">
      <c r="A16" s="18">
        <v>14</v>
      </c>
      <c r="B16" s="8" t="s">
        <v>10251</v>
      </c>
      <c r="C16" s="9" t="s">
        <v>15499</v>
      </c>
      <c r="D16" s="7">
        <v>642.40000000000009</v>
      </c>
      <c r="E16" s="10">
        <f t="shared" si="0"/>
        <v>0.45172856745345524</v>
      </c>
      <c r="F16" s="7">
        <f t="shared" si="4"/>
        <v>17776.399999999998</v>
      </c>
      <c r="G16" s="10">
        <f t="shared" si="1"/>
        <v>1.6324476931892831E-2</v>
      </c>
      <c r="H16" s="7" t="str">
        <f t="shared" si="2"/>
        <v>A</v>
      </c>
      <c r="I16" s="20">
        <f t="shared" si="3"/>
        <v>9.6551724137931033E-2</v>
      </c>
      <c r="J16" s="20">
        <v>0.8</v>
      </c>
    </row>
    <row r="17" spans="1:10" ht="43.2" x14ac:dyDescent="0.3">
      <c r="A17" s="18">
        <v>15</v>
      </c>
      <c r="B17" s="8" t="s">
        <v>5610</v>
      </c>
      <c r="C17" s="9" t="s">
        <v>15361</v>
      </c>
      <c r="D17" s="7">
        <v>584.29999999999995</v>
      </c>
      <c r="E17" s="10">
        <f t="shared" si="0"/>
        <v>0.46657662453830112</v>
      </c>
      <c r="F17" s="7">
        <f t="shared" si="4"/>
        <v>18360.699999999997</v>
      </c>
      <c r="G17" s="10">
        <f t="shared" si="1"/>
        <v>1.4848057084845859E-2</v>
      </c>
      <c r="H17" s="7" t="str">
        <f t="shared" si="2"/>
        <v>A</v>
      </c>
      <c r="I17" s="20">
        <f t="shared" si="3"/>
        <v>0.10344827586206896</v>
      </c>
      <c r="J17" s="20">
        <v>0.8</v>
      </c>
    </row>
    <row r="18" spans="1:10" ht="43.2" x14ac:dyDescent="0.3">
      <c r="A18" s="18">
        <v>16</v>
      </c>
      <c r="B18" s="8" t="s">
        <v>7597</v>
      </c>
      <c r="C18" s="9" t="str">
        <f>+VLOOKUP(B18,Hoja1!$D$1:$E$3354,2,TRUE)</f>
        <v>Rollo Polietileno Baja densidad Transparente Sin troquelado Ancho 14 Calibre 2</v>
      </c>
      <c r="D18" s="7">
        <v>537.6</v>
      </c>
      <c r="E18" s="10">
        <f t="shared" si="0"/>
        <v>0.48023795517121759</v>
      </c>
      <c r="F18" s="7">
        <f t="shared" si="4"/>
        <v>18898.299999999996</v>
      </c>
      <c r="G18" s="10">
        <f t="shared" si="1"/>
        <v>1.3661330632916541E-2</v>
      </c>
      <c r="H18" s="7" t="str">
        <f t="shared" si="2"/>
        <v>A</v>
      </c>
      <c r="I18" s="20">
        <f t="shared" si="3"/>
        <v>0.1103448275862069</v>
      </c>
      <c r="J18" s="20">
        <v>0.8</v>
      </c>
    </row>
    <row r="19" spans="1:10" ht="43.2" x14ac:dyDescent="0.3">
      <c r="A19" s="18">
        <v>17</v>
      </c>
      <c r="B19" s="8" t="s">
        <v>6196</v>
      </c>
      <c r="C19" s="9" t="str">
        <f>+VLOOKUP(B19,Hoja1!$D$1:$E$3354,2,FALSE)</f>
        <v>Rollo PoliPropileno MonoOrientado Transparente Sin troquelado Ancho 40 Calibre 1</v>
      </c>
      <c r="D19" s="7">
        <v>527.80000000000007</v>
      </c>
      <c r="E19" s="10">
        <f t="shared" si="0"/>
        <v>0.49365025113113825</v>
      </c>
      <c r="F19" s="7">
        <f t="shared" si="4"/>
        <v>19426.099999999995</v>
      </c>
      <c r="G19" s="10">
        <f t="shared" si="1"/>
        <v>1.3412295959920667E-2</v>
      </c>
      <c r="H19" s="7" t="str">
        <f t="shared" si="2"/>
        <v>A</v>
      </c>
      <c r="I19" s="20">
        <f t="shared" si="3"/>
        <v>0.11724137931034483</v>
      </c>
      <c r="J19" s="20">
        <v>0.8</v>
      </c>
    </row>
    <row r="20" spans="1:10" ht="57.6" x14ac:dyDescent="0.3">
      <c r="A20" s="18">
        <v>18</v>
      </c>
      <c r="B20" s="8" t="s">
        <v>521</v>
      </c>
      <c r="C20" s="9" t="str">
        <f>+VLOOKUP(B20,Hoja1!$D$1:$E$3354,2,FALSE)</f>
        <v>Lámina Polietileno Baja densidad Azul Sin troquelado Ancho 27 Fuelle Izquierdo 7 Fuelle Derecho 3 Calibre 1.3</v>
      </c>
      <c r="D20" s="7">
        <v>517.1</v>
      </c>
      <c r="E20" s="10">
        <f t="shared" si="0"/>
        <v>0.50679064188686951</v>
      </c>
      <c r="F20" s="7">
        <f t="shared" si="4"/>
        <v>19943.199999999993</v>
      </c>
      <c r="G20" s="10">
        <f t="shared" si="1"/>
        <v>1.3140390755731294E-2</v>
      </c>
      <c r="H20" s="7" t="str">
        <f t="shared" si="2"/>
        <v>A</v>
      </c>
      <c r="I20" s="20">
        <f t="shared" si="3"/>
        <v>0.12413793103448276</v>
      </c>
      <c r="J20" s="20">
        <v>0.8</v>
      </c>
    </row>
    <row r="21" spans="1:10" ht="43.2" x14ac:dyDescent="0.3">
      <c r="A21" s="18">
        <v>19</v>
      </c>
      <c r="B21" s="8" t="s">
        <v>6481</v>
      </c>
      <c r="C21" s="9" t="s">
        <v>15500</v>
      </c>
      <c r="D21" s="7">
        <v>449.1</v>
      </c>
      <c r="E21" s="10">
        <f t="shared" si="0"/>
        <v>0.51820303695242531</v>
      </c>
      <c r="F21" s="7">
        <f t="shared" si="4"/>
        <v>20392.299999999992</v>
      </c>
      <c r="G21" s="10">
        <f t="shared" si="1"/>
        <v>1.1412395065555837E-2</v>
      </c>
      <c r="H21" s="7" t="str">
        <f t="shared" si="2"/>
        <v>A</v>
      </c>
      <c r="I21" s="20">
        <f t="shared" si="3"/>
        <v>0.1310344827586207</v>
      </c>
      <c r="J21" s="20">
        <v>0.8</v>
      </c>
    </row>
    <row r="22" spans="1:10" ht="43.2" x14ac:dyDescent="0.3">
      <c r="A22" s="18">
        <v>20</v>
      </c>
      <c r="B22" s="8" t="s">
        <v>10202</v>
      </c>
      <c r="C22" s="9" t="str">
        <f>+VLOOKUP(B22,Hoja1!$D$1:$E$3354,2,FALSE)</f>
        <v>Rollo Polietileno Baja densidad Transparente Sin troquelado Ancho 12 Calibre 2</v>
      </c>
      <c r="D22" s="7">
        <v>419.09999999999997</v>
      </c>
      <c r="E22" s="10">
        <f t="shared" si="0"/>
        <v>0.52885308097819783</v>
      </c>
      <c r="F22" s="7">
        <f t="shared" si="4"/>
        <v>20811.399999999991</v>
      </c>
      <c r="G22" s="10">
        <f t="shared" si="1"/>
        <v>1.0650044025772548E-2</v>
      </c>
      <c r="H22" s="7" t="str">
        <f t="shared" si="2"/>
        <v>A</v>
      </c>
      <c r="I22" s="20">
        <f t="shared" si="3"/>
        <v>0.13793103448275862</v>
      </c>
      <c r="J22" s="20">
        <v>0.8</v>
      </c>
    </row>
    <row r="23" spans="1:10" ht="43.2" x14ac:dyDescent="0.3">
      <c r="A23" s="18">
        <v>21</v>
      </c>
      <c r="B23" s="8" t="s">
        <v>10354</v>
      </c>
      <c r="C23" s="9" t="str">
        <f>+VLOOKUP(B23,Hoja1!$D$1:$E$3354,2,TRUE)</f>
        <v>Rollo PoliPropileno MonoOrientado Transparente Sin troquelado Ancho 45 Calibre 1</v>
      </c>
      <c r="D23" s="7">
        <v>416.1</v>
      </c>
      <c r="E23" s="10">
        <f t="shared" si="0"/>
        <v>0.53942688989999199</v>
      </c>
      <c r="F23" s="7">
        <f t="shared" si="4"/>
        <v>21227.499999999989</v>
      </c>
      <c r="G23" s="10">
        <f t="shared" si="1"/>
        <v>1.057380892179422E-2</v>
      </c>
      <c r="H23" s="7" t="str">
        <f t="shared" si="2"/>
        <v>A</v>
      </c>
      <c r="I23" s="20">
        <f t="shared" si="3"/>
        <v>0.14482758620689656</v>
      </c>
      <c r="J23" s="20">
        <v>0.8</v>
      </c>
    </row>
    <row r="24" spans="1:10" ht="43.2" x14ac:dyDescent="0.3">
      <c r="A24" s="18">
        <v>22</v>
      </c>
      <c r="B24" s="8" t="s">
        <v>8581</v>
      </c>
      <c r="C24" s="9" t="str">
        <f>+VLOOKUP(B24,Hoja1!$D$1:$E$3354,2,FALSE)</f>
        <v>Rollo Polietileno Baja densidad Transparente Sin troquelado Ancho 4.75 Calibre 2</v>
      </c>
      <c r="D24" s="7">
        <v>402.9</v>
      </c>
      <c r="E24" s="10">
        <f t="shared" si="0"/>
        <v>0.54966526436428165</v>
      </c>
      <c r="F24" s="7">
        <f t="shared" si="4"/>
        <v>21630.399999999991</v>
      </c>
      <c r="G24" s="10">
        <f t="shared" si="1"/>
        <v>1.0238374464289572E-2</v>
      </c>
      <c r="H24" s="7" t="str">
        <f t="shared" si="2"/>
        <v>A</v>
      </c>
      <c r="I24" s="20">
        <f t="shared" si="3"/>
        <v>0.15172413793103448</v>
      </c>
      <c r="J24" s="20">
        <v>0.8</v>
      </c>
    </row>
    <row r="25" spans="1:10" ht="43.2" x14ac:dyDescent="0.3">
      <c r="A25" s="18">
        <v>23</v>
      </c>
      <c r="B25" s="8" t="s">
        <v>10486</v>
      </c>
      <c r="C25" s="9" t="s">
        <v>15501</v>
      </c>
      <c r="D25" s="7">
        <v>388.5</v>
      </c>
      <c r="E25" s="10">
        <f t="shared" si="0"/>
        <v>0.55953771032947519</v>
      </c>
      <c r="F25" s="7">
        <f t="shared" si="4"/>
        <v>22018.899999999991</v>
      </c>
      <c r="G25" s="10">
        <f t="shared" si="1"/>
        <v>9.872445965193594E-3</v>
      </c>
      <c r="H25" s="7" t="str">
        <f t="shared" si="2"/>
        <v>A</v>
      </c>
      <c r="I25" s="20">
        <f t="shared" si="3"/>
        <v>0.15862068965517243</v>
      </c>
      <c r="J25" s="20">
        <v>0.8</v>
      </c>
    </row>
    <row r="26" spans="1:10" ht="43.2" x14ac:dyDescent="0.3">
      <c r="A26" s="18">
        <v>24</v>
      </c>
      <c r="B26" s="8" t="s">
        <v>8699</v>
      </c>
      <c r="C26" s="9" t="s">
        <v>15493</v>
      </c>
      <c r="D26" s="7">
        <v>370.79999999999995</v>
      </c>
      <c r="E26" s="10">
        <f t="shared" si="0"/>
        <v>0.56896036918119663</v>
      </c>
      <c r="F26" s="7">
        <f t="shared" si="4"/>
        <v>22389.69999999999</v>
      </c>
      <c r="G26" s="10">
        <f t="shared" si="1"/>
        <v>9.4226588517214525E-3</v>
      </c>
      <c r="H26" s="7" t="str">
        <f t="shared" si="2"/>
        <v>A</v>
      </c>
      <c r="I26" s="20">
        <f t="shared" si="3"/>
        <v>0.16551724137931034</v>
      </c>
      <c r="J26" s="20">
        <v>0.8</v>
      </c>
    </row>
    <row r="27" spans="1:10" ht="43.2" x14ac:dyDescent="0.3">
      <c r="A27" s="18">
        <v>25</v>
      </c>
      <c r="B27" s="8" t="s">
        <v>6454</v>
      </c>
      <c r="C27" s="9" t="str">
        <f>+VLOOKUP(B27,Hoja1!$D$1:$E$3354,2,FALSE)</f>
        <v>Rollo Polietileno Baja densidad Transparente Sin troquelado Ancho 12 Calibre 2.2</v>
      </c>
      <c r="D27" s="7">
        <v>355.2</v>
      </c>
      <c r="E27" s="10">
        <f t="shared" si="0"/>
        <v>0.5779866054922308</v>
      </c>
      <c r="F27" s="7">
        <f t="shared" si="4"/>
        <v>22744.899999999991</v>
      </c>
      <c r="G27" s="10">
        <f t="shared" si="1"/>
        <v>9.0262363110341429E-3</v>
      </c>
      <c r="H27" s="7" t="str">
        <f t="shared" si="2"/>
        <v>A</v>
      </c>
      <c r="I27" s="20">
        <f t="shared" si="3"/>
        <v>0.17241379310344829</v>
      </c>
      <c r="J27" s="20">
        <v>0.8</v>
      </c>
    </row>
    <row r="28" spans="1:10" ht="43.2" x14ac:dyDescent="0.3">
      <c r="A28" s="18">
        <v>26</v>
      </c>
      <c r="B28" s="8" t="s">
        <v>7062</v>
      </c>
      <c r="C28" s="9" t="str">
        <f>+VLOOKUP(B28,Hoja1!$D$1:$E$3354,2,FALSE)</f>
        <v>Rollo Polietileno Baja densidad Blanco Sin troquelado Ancho 20 Calibre 2</v>
      </c>
      <c r="D28" s="7">
        <v>346</v>
      </c>
      <c r="E28" s="10">
        <f t="shared" si="0"/>
        <v>0.58677905415106479</v>
      </c>
      <c r="F28" s="7">
        <f t="shared" si="4"/>
        <v>23090.899999999991</v>
      </c>
      <c r="G28" s="10">
        <f t="shared" si="1"/>
        <v>8.7924486588339332E-3</v>
      </c>
      <c r="H28" s="7" t="str">
        <f t="shared" si="2"/>
        <v>A</v>
      </c>
      <c r="I28" s="20">
        <f t="shared" si="3"/>
        <v>0.1793103448275862</v>
      </c>
      <c r="J28" s="20">
        <v>0.8</v>
      </c>
    </row>
    <row r="29" spans="1:10" ht="43.2" x14ac:dyDescent="0.3">
      <c r="A29" s="18">
        <v>27</v>
      </c>
      <c r="B29" s="8" t="s">
        <v>7059</v>
      </c>
      <c r="C29" s="9" t="s">
        <v>15509</v>
      </c>
      <c r="D29" s="7">
        <v>344.00000000000006</v>
      </c>
      <c r="E29" s="10">
        <f t="shared" si="0"/>
        <v>0.59552067940724651</v>
      </c>
      <c r="F29" s="7">
        <f t="shared" si="4"/>
        <v>23434.899999999991</v>
      </c>
      <c r="G29" s="10">
        <f t="shared" si="1"/>
        <v>8.7416252561817159E-3</v>
      </c>
      <c r="H29" s="7" t="str">
        <f t="shared" si="2"/>
        <v>A</v>
      </c>
      <c r="I29" s="20">
        <f t="shared" si="3"/>
        <v>0.18620689655172415</v>
      </c>
      <c r="J29" s="20">
        <v>0.8</v>
      </c>
    </row>
    <row r="30" spans="1:10" ht="43.2" x14ac:dyDescent="0.3">
      <c r="A30" s="18">
        <v>28</v>
      </c>
      <c r="B30" s="8" t="s">
        <v>5851</v>
      </c>
      <c r="C30" s="9" t="str">
        <f>+VLOOKUP(B30,Hoja1!$D$1:$E$3354,2,FALSE)</f>
        <v>Rollo Polietileno Baja densidad Transparente Sin troquelado Ancho 5.5 Calibre 2</v>
      </c>
      <c r="D30" s="7">
        <v>333.20000000000005</v>
      </c>
      <c r="E30" s="10">
        <f t="shared" si="0"/>
        <v>0.60398785828910617</v>
      </c>
      <c r="F30" s="7">
        <f t="shared" si="4"/>
        <v>23768.099999999991</v>
      </c>
      <c r="G30" s="10">
        <f t="shared" si="1"/>
        <v>8.4671788818597316E-3</v>
      </c>
      <c r="H30" s="7" t="str">
        <f t="shared" si="2"/>
        <v>A</v>
      </c>
      <c r="I30" s="20">
        <f t="shared" si="3"/>
        <v>0.19310344827586207</v>
      </c>
      <c r="J30" s="20">
        <v>0.8</v>
      </c>
    </row>
    <row r="31" spans="1:10" ht="43.2" x14ac:dyDescent="0.3">
      <c r="A31" s="18">
        <v>29</v>
      </c>
      <c r="B31" s="8" t="s">
        <v>9616</v>
      </c>
      <c r="C31" s="9" t="str">
        <f>+VLOOKUP(B31,Hoja1!$D$1:$E$3354,2,TRUE)</f>
        <v>Rollo PoliPropileno MonoOrientado Transparente Sin troquelado Ancho 45 Calibre 1</v>
      </c>
      <c r="D31" s="7">
        <v>314.3</v>
      </c>
      <c r="E31" s="10">
        <f t="shared" si="0"/>
        <v>0.61197475601590245</v>
      </c>
      <c r="F31" s="7">
        <f t="shared" si="4"/>
        <v>24082.399999999991</v>
      </c>
      <c r="G31" s="10">
        <f t="shared" si="1"/>
        <v>7.9868977267962583E-3</v>
      </c>
      <c r="H31" s="7" t="str">
        <f t="shared" si="2"/>
        <v>A</v>
      </c>
      <c r="I31" s="20">
        <f t="shared" si="3"/>
        <v>0.2</v>
      </c>
      <c r="J31" s="20">
        <v>0.8</v>
      </c>
    </row>
    <row r="32" spans="1:10" ht="43.2" x14ac:dyDescent="0.3">
      <c r="A32" s="18">
        <v>30</v>
      </c>
      <c r="B32" s="8" t="s">
        <v>6351</v>
      </c>
      <c r="C32" s="9" t="s">
        <v>15508</v>
      </c>
      <c r="D32" s="7">
        <v>311.29999999999995</v>
      </c>
      <c r="E32" s="10">
        <f t="shared" si="0"/>
        <v>0.61988541863872038</v>
      </c>
      <c r="F32" s="7">
        <f t="shared" si="4"/>
        <v>24393.69999999999</v>
      </c>
      <c r="G32" s="10">
        <f t="shared" si="1"/>
        <v>7.910662622817928E-3</v>
      </c>
      <c r="H32" s="7" t="str">
        <f t="shared" si="2"/>
        <v>A</v>
      </c>
      <c r="I32" s="20">
        <f t="shared" si="3"/>
        <v>0.20689655172413793</v>
      </c>
      <c r="J32" s="20">
        <v>0.8</v>
      </c>
    </row>
    <row r="33" spans="1:10" ht="43.2" x14ac:dyDescent="0.3">
      <c r="A33" s="18">
        <v>31</v>
      </c>
      <c r="B33" s="8" t="s">
        <v>6302</v>
      </c>
      <c r="C33" s="9" t="str">
        <f>+VLOOKUP(B33,Hoja1!$D$1:$E$3354,2,TRUE)</f>
        <v>Rollo PoliPropileno MonoOrientado Transparente Sin troquelado Ancho 45 Calibre 0.9</v>
      </c>
      <c r="D33" s="7">
        <v>308.2</v>
      </c>
      <c r="E33" s="10">
        <f t="shared" si="0"/>
        <v>0.62771730498742739</v>
      </c>
      <c r="F33" s="7">
        <f t="shared" si="4"/>
        <v>24701.899999999991</v>
      </c>
      <c r="G33" s="10">
        <f t="shared" si="1"/>
        <v>7.8318863487069901E-3</v>
      </c>
      <c r="H33" s="7" t="str">
        <f t="shared" si="2"/>
        <v>A</v>
      </c>
      <c r="I33" s="20">
        <f t="shared" si="3"/>
        <v>0.21379310344827587</v>
      </c>
      <c r="J33" s="20">
        <v>0.8</v>
      </c>
    </row>
    <row r="34" spans="1:10" ht="43.2" x14ac:dyDescent="0.3">
      <c r="A34" s="18">
        <v>32</v>
      </c>
      <c r="B34" s="8" t="s">
        <v>10993</v>
      </c>
      <c r="C34" s="9" t="s">
        <v>15502</v>
      </c>
      <c r="D34" s="7">
        <v>306.5</v>
      </c>
      <c r="E34" s="10">
        <f t="shared" si="0"/>
        <v>0.63550599144387998</v>
      </c>
      <c r="F34" s="7">
        <f t="shared" si="4"/>
        <v>25008.399999999991</v>
      </c>
      <c r="G34" s="10">
        <f t="shared" si="1"/>
        <v>7.7886864564526035E-3</v>
      </c>
      <c r="H34" s="7" t="str">
        <f t="shared" si="2"/>
        <v>A</v>
      </c>
      <c r="I34" s="20">
        <f t="shared" si="3"/>
        <v>0.22068965517241379</v>
      </c>
      <c r="J34" s="20">
        <v>0.8</v>
      </c>
    </row>
    <row r="35" spans="1:10" ht="43.2" x14ac:dyDescent="0.3">
      <c r="A35" s="18">
        <v>33</v>
      </c>
      <c r="B35" s="8" t="s">
        <v>7068</v>
      </c>
      <c r="C35" s="9" t="s">
        <v>15227</v>
      </c>
      <c r="D35" s="7">
        <v>304.8</v>
      </c>
      <c r="E35" s="10">
        <f t="shared" si="0"/>
        <v>0.64325147800807814</v>
      </c>
      <c r="F35" s="7">
        <f t="shared" si="4"/>
        <v>25313.19999999999</v>
      </c>
      <c r="G35" s="10">
        <f t="shared" si="1"/>
        <v>7.745486564198217E-3</v>
      </c>
      <c r="H35" s="7" t="str">
        <f t="shared" si="2"/>
        <v>A</v>
      </c>
      <c r="I35" s="20">
        <f t="shared" si="3"/>
        <v>0.22758620689655173</v>
      </c>
      <c r="J35" s="20">
        <v>0.8</v>
      </c>
    </row>
    <row r="36" spans="1:10" ht="43.2" x14ac:dyDescent="0.3">
      <c r="A36" s="18">
        <v>34</v>
      </c>
      <c r="B36" s="8" t="s">
        <v>5627</v>
      </c>
      <c r="C36" s="9" t="s">
        <v>15492</v>
      </c>
      <c r="D36" s="7">
        <v>291</v>
      </c>
      <c r="E36" s="10">
        <f t="shared" si="0"/>
        <v>0.6506462830939761</v>
      </c>
      <c r="F36" s="7">
        <f t="shared" si="4"/>
        <v>25604.19999999999</v>
      </c>
      <c r="G36" s="10">
        <f t="shared" si="1"/>
        <v>7.3948050858979042E-3</v>
      </c>
      <c r="H36" s="7" t="str">
        <f t="shared" si="2"/>
        <v>A</v>
      </c>
      <c r="I36" s="20">
        <f t="shared" si="3"/>
        <v>0.23448275862068965</v>
      </c>
      <c r="J36" s="20">
        <v>0.8</v>
      </c>
    </row>
    <row r="37" spans="1:10" ht="43.2" x14ac:dyDescent="0.3">
      <c r="A37" s="18">
        <v>35</v>
      </c>
      <c r="B37" s="8" t="s">
        <v>5864</v>
      </c>
      <c r="C37" s="9" t="s">
        <v>15503</v>
      </c>
      <c r="D37" s="7">
        <v>284.5</v>
      </c>
      <c r="E37" s="10">
        <f t="shared" si="0"/>
        <v>0.65787591212125429</v>
      </c>
      <c r="F37" s="7">
        <f t="shared" si="4"/>
        <v>25888.69999999999</v>
      </c>
      <c r="G37" s="10">
        <f t="shared" si="1"/>
        <v>7.2296290272781914E-3</v>
      </c>
      <c r="H37" s="7" t="str">
        <f t="shared" si="2"/>
        <v>A</v>
      </c>
      <c r="I37" s="20">
        <f t="shared" si="3"/>
        <v>0.2413793103448276</v>
      </c>
      <c r="J37" s="20">
        <v>0.8</v>
      </c>
    </row>
    <row r="38" spans="1:10" ht="43.2" x14ac:dyDescent="0.3">
      <c r="A38" s="18">
        <v>36</v>
      </c>
      <c r="B38" s="8" t="s">
        <v>5806</v>
      </c>
      <c r="C38" s="9" t="str">
        <f>+VLOOKUP(B38,Hoja1!$D$1:$E$3354,2,FALSE)</f>
        <v>Rollo Polietileno Baja densidad Transparente Sin troquelado Ancho 13 Calibre 2</v>
      </c>
      <c r="D38" s="7">
        <v>266.8</v>
      </c>
      <c r="E38" s="10">
        <f t="shared" si="0"/>
        <v>0.66465575403506028</v>
      </c>
      <c r="F38" s="7">
        <f t="shared" si="4"/>
        <v>26155.499999999989</v>
      </c>
      <c r="G38" s="10">
        <f t="shared" si="1"/>
        <v>6.7798419138060508E-3</v>
      </c>
      <c r="H38" s="7" t="str">
        <f t="shared" si="2"/>
        <v>A</v>
      </c>
      <c r="I38" s="20">
        <f t="shared" si="3"/>
        <v>0.24827586206896551</v>
      </c>
      <c r="J38" s="20">
        <v>0.8</v>
      </c>
    </row>
    <row r="39" spans="1:10" x14ac:dyDescent="0.3">
      <c r="A39" s="18">
        <v>37</v>
      </c>
      <c r="B39" s="8" t="s">
        <v>9035</v>
      </c>
      <c r="C39" s="9" t="e">
        <f>+VLOOKUP(B39,Hoja1!$D$1:$E$3354,2,FALSE)</f>
        <v>#N/A</v>
      </c>
      <c r="D39" s="7">
        <v>251.79999999999995</v>
      </c>
      <c r="E39" s="10">
        <f t="shared" si="0"/>
        <v>0.67105442042897467</v>
      </c>
      <c r="F39" s="7">
        <f t="shared" si="4"/>
        <v>26407.299999999988</v>
      </c>
      <c r="G39" s="10">
        <f t="shared" si="1"/>
        <v>6.3986663939144053E-3</v>
      </c>
      <c r="H39" s="7" t="str">
        <f t="shared" si="2"/>
        <v>A</v>
      </c>
      <c r="I39" s="20">
        <f t="shared" si="3"/>
        <v>0.25517241379310346</v>
      </c>
      <c r="J39" s="20">
        <v>0.8</v>
      </c>
    </row>
    <row r="40" spans="1:10" x14ac:dyDescent="0.3">
      <c r="A40" s="18">
        <v>38</v>
      </c>
      <c r="B40" s="8" t="s">
        <v>6610</v>
      </c>
      <c r="C40" s="9" t="e">
        <f>+VLOOKUP(B40,Hoja1!$D$1:$E$3354,2,FALSE)</f>
        <v>#N/A</v>
      </c>
      <c r="D40" s="7">
        <v>248.39999999999998</v>
      </c>
      <c r="E40" s="10">
        <f t="shared" si="0"/>
        <v>0.67736668703838032</v>
      </c>
      <c r="F40" s="7">
        <f t="shared" si="4"/>
        <v>26655.69999999999</v>
      </c>
      <c r="G40" s="10">
        <f t="shared" si="1"/>
        <v>6.3122666094056331E-3</v>
      </c>
      <c r="H40" s="7" t="str">
        <f t="shared" si="2"/>
        <v>A</v>
      </c>
      <c r="I40" s="20">
        <f t="shared" si="3"/>
        <v>0.2620689655172414</v>
      </c>
      <c r="J40" s="20">
        <v>0.8</v>
      </c>
    </row>
    <row r="41" spans="1:10" ht="43.2" x14ac:dyDescent="0.3">
      <c r="A41" s="18">
        <v>39</v>
      </c>
      <c r="B41" s="8" t="s">
        <v>5602</v>
      </c>
      <c r="C41" s="9" t="str">
        <f>+VLOOKUP(B41,Hoja1!$D$1:$E$3354,2,FALSE)</f>
        <v>Rollo PoliPropileno MonoOrientado Transparente Sin troquelado Ancho 35 Calibre 1</v>
      </c>
      <c r="D41" s="7">
        <v>245.6</v>
      </c>
      <c r="E41" s="10">
        <f t="shared" si="0"/>
        <v>0.6836078008840728</v>
      </c>
      <c r="F41" s="7">
        <f t="shared" si="4"/>
        <v>26901.299999999988</v>
      </c>
      <c r="G41" s="10">
        <f t="shared" si="1"/>
        <v>6.2411138456925259E-3</v>
      </c>
      <c r="H41" s="7" t="str">
        <f t="shared" si="2"/>
        <v>A</v>
      </c>
      <c r="I41" s="20">
        <f t="shared" si="3"/>
        <v>0.26896551724137929</v>
      </c>
      <c r="J41" s="20">
        <v>0.8</v>
      </c>
    </row>
    <row r="42" spans="1:10" x14ac:dyDescent="0.3">
      <c r="A42" s="18">
        <v>40</v>
      </c>
      <c r="B42" s="8" t="s">
        <v>7752</v>
      </c>
      <c r="C42" s="9" t="e">
        <f>+VLOOKUP(B42,Hoja1!$D$1:$E$3354,2,FALSE)</f>
        <v>#N/A</v>
      </c>
      <c r="D42" s="7">
        <v>241.5</v>
      </c>
      <c r="E42" s="10">
        <f t="shared" si="0"/>
        <v>0.6897447267543283</v>
      </c>
      <c r="F42" s="7">
        <f t="shared" si="4"/>
        <v>27142.799999999988</v>
      </c>
      <c r="G42" s="10">
        <f t="shared" si="1"/>
        <v>6.1369258702554767E-3</v>
      </c>
      <c r="H42" s="7" t="str">
        <f t="shared" si="2"/>
        <v>A</v>
      </c>
      <c r="I42" s="20">
        <f t="shared" si="3"/>
        <v>0.27586206896551724</v>
      </c>
      <c r="J42" s="20">
        <v>0.8</v>
      </c>
    </row>
    <row r="43" spans="1:10" ht="43.2" x14ac:dyDescent="0.3">
      <c r="A43" s="18">
        <v>41</v>
      </c>
      <c r="B43" s="8" t="s">
        <v>10386</v>
      </c>
      <c r="C43" s="9" t="str">
        <f>+VLOOKUP(B43,Hoja1!$D$1:$E$3354,2,TRUE)</f>
        <v>Rollo Polietileno Baja densidad Transparente Sin troquelado Ancho 12 Calibre 2.2</v>
      </c>
      <c r="D43" s="7">
        <v>234.95000000000002</v>
      </c>
      <c r="E43" s="10">
        <f t="shared" si="0"/>
        <v>0.69571520598089776</v>
      </c>
      <c r="F43" s="7">
        <f t="shared" si="4"/>
        <v>27377.749999999989</v>
      </c>
      <c r="G43" s="10">
        <f t="shared" si="1"/>
        <v>5.9704792265694593E-3</v>
      </c>
      <c r="H43" s="7" t="str">
        <f t="shared" si="2"/>
        <v>A</v>
      </c>
      <c r="I43" s="20">
        <f t="shared" si="3"/>
        <v>0.28275862068965518</v>
      </c>
      <c r="J43" s="20">
        <v>0.8</v>
      </c>
    </row>
    <row r="44" spans="1:10" ht="43.2" x14ac:dyDescent="0.3">
      <c r="A44" s="18">
        <v>42</v>
      </c>
      <c r="B44" s="8" t="s">
        <v>8918</v>
      </c>
      <c r="C44" s="9" t="str">
        <f>+VLOOKUP(B44,Hoja1!$D$1:$E$3354,2,FALSE)</f>
        <v>Rollo Polietileno Baja densidad Transparente Sin troquelado Ancho 5.5 Calibre 2.5</v>
      </c>
      <c r="D44" s="7">
        <v>229.70000000000002</v>
      </c>
      <c r="E44" s="10">
        <f t="shared" si="0"/>
        <v>0.70155227377550522</v>
      </c>
      <c r="F44" s="7">
        <f t="shared" si="4"/>
        <v>27607.44999999999</v>
      </c>
      <c r="G44" s="10">
        <f t="shared" si="1"/>
        <v>5.8370677946073838E-3</v>
      </c>
      <c r="H44" s="7" t="str">
        <f t="shared" si="2"/>
        <v>A</v>
      </c>
      <c r="I44" s="20">
        <f t="shared" si="3"/>
        <v>0.28965517241379313</v>
      </c>
      <c r="J44" s="20">
        <v>0.8</v>
      </c>
    </row>
    <row r="45" spans="1:10" x14ac:dyDescent="0.3">
      <c r="A45" s="18">
        <v>43</v>
      </c>
      <c r="B45" s="8" t="s">
        <v>10756</v>
      </c>
      <c r="C45" s="9" t="e">
        <f>+VLOOKUP(B45,Hoja1!$D$1:$E$3354,2,FALSE)</f>
        <v>#N/A</v>
      </c>
      <c r="D45" s="7">
        <v>219.5</v>
      </c>
      <c r="E45" s="10">
        <f t="shared" si="0"/>
        <v>0.70713014221658621</v>
      </c>
      <c r="F45" s="7">
        <f t="shared" si="4"/>
        <v>27826.94999999999</v>
      </c>
      <c r="G45" s="10">
        <f t="shared" si="1"/>
        <v>5.5778684410810646E-3</v>
      </c>
      <c r="H45" s="7" t="str">
        <f t="shared" si="2"/>
        <v>A</v>
      </c>
      <c r="I45" s="20">
        <f t="shared" si="3"/>
        <v>0.29655172413793102</v>
      </c>
      <c r="J45" s="20">
        <v>0.8</v>
      </c>
    </row>
    <row r="46" spans="1:10" ht="43.2" x14ac:dyDescent="0.3">
      <c r="A46" s="18">
        <v>44</v>
      </c>
      <c r="B46" s="8" t="s">
        <v>10208</v>
      </c>
      <c r="C46" s="9" t="str">
        <f>+VLOOKUP(B46,Hoja1!$D$1:$E$3354,2,FALSE)</f>
        <v>Rollo Polietileno Baja densidad Transparente Sin troquelado Ancho 5.25 Calibre 2.5</v>
      </c>
      <c r="D46" s="7">
        <v>215.3</v>
      </c>
      <c r="E46" s="10">
        <f t="shared" si="0"/>
        <v>0.71260128151209767</v>
      </c>
      <c r="F46" s="7">
        <f t="shared" si="4"/>
        <v>28042.249999999989</v>
      </c>
      <c r="G46" s="10">
        <f t="shared" si="1"/>
        <v>5.4711392955114051E-3</v>
      </c>
      <c r="H46" s="7" t="str">
        <f t="shared" si="2"/>
        <v>A</v>
      </c>
      <c r="I46" s="20">
        <f t="shared" si="3"/>
        <v>0.30344827586206896</v>
      </c>
      <c r="J46" s="20">
        <v>0.8</v>
      </c>
    </row>
    <row r="47" spans="1:10" ht="43.2" x14ac:dyDescent="0.3">
      <c r="A47" s="18">
        <v>45</v>
      </c>
      <c r="B47" s="8" t="s">
        <v>6841</v>
      </c>
      <c r="C47" s="9" t="str">
        <f>+VLOOKUP(B47,Hoja1!$D$1:$E$3354,2,FALSE)</f>
        <v>Rollo PoliPropileno MonoOrientado Transparente Sin troquelado Ancho 45 Calibre 1</v>
      </c>
      <c r="D47" s="7">
        <v>210.5</v>
      </c>
      <c r="E47" s="10">
        <f t="shared" si="0"/>
        <v>0.71795044464124369</v>
      </c>
      <c r="F47" s="7">
        <f t="shared" si="4"/>
        <v>28252.749999999989</v>
      </c>
      <c r="G47" s="10">
        <f t="shared" si="1"/>
        <v>5.349163129146078E-3</v>
      </c>
      <c r="H47" s="7" t="str">
        <f t="shared" si="2"/>
        <v>A</v>
      </c>
      <c r="I47" s="20">
        <f t="shared" si="3"/>
        <v>0.31034482758620691</v>
      </c>
      <c r="J47" s="20">
        <v>0.8</v>
      </c>
    </row>
    <row r="48" spans="1:10" ht="43.2" x14ac:dyDescent="0.3">
      <c r="A48" s="18">
        <v>46</v>
      </c>
      <c r="B48" s="8" t="s">
        <v>11355</v>
      </c>
      <c r="C48" s="9" t="s">
        <v>15134</v>
      </c>
      <c r="D48" s="7">
        <v>208.60000000000002</v>
      </c>
      <c r="E48" s="10">
        <f t="shared" si="0"/>
        <v>0.72325132553787019</v>
      </c>
      <c r="F48" s="7">
        <f t="shared" si="4"/>
        <v>28461.349999999988</v>
      </c>
      <c r="G48" s="10">
        <f t="shared" si="1"/>
        <v>5.300880896626471E-3</v>
      </c>
      <c r="H48" s="7" t="str">
        <f t="shared" si="2"/>
        <v>A</v>
      </c>
      <c r="I48" s="20">
        <f t="shared" si="3"/>
        <v>0.31724137931034485</v>
      </c>
      <c r="J48" s="20">
        <v>0.8</v>
      </c>
    </row>
    <row r="49" spans="1:10" ht="43.2" x14ac:dyDescent="0.3">
      <c r="A49" s="18">
        <v>47</v>
      </c>
      <c r="B49" s="8" t="s">
        <v>7520</v>
      </c>
      <c r="C49" s="9" t="s">
        <v>15504</v>
      </c>
      <c r="D49" s="7">
        <v>205.70000000000002</v>
      </c>
      <c r="E49" s="10">
        <f t="shared" si="0"/>
        <v>0.72847851250065099</v>
      </c>
      <c r="F49" s="7">
        <f t="shared" si="4"/>
        <v>28667.049999999988</v>
      </c>
      <c r="G49" s="10">
        <f t="shared" si="1"/>
        <v>5.2271869627807527E-3</v>
      </c>
      <c r="H49" s="7" t="str">
        <f t="shared" si="2"/>
        <v>A</v>
      </c>
      <c r="I49" s="20">
        <f t="shared" si="3"/>
        <v>0.32413793103448274</v>
      </c>
      <c r="J49" s="20">
        <v>0.8</v>
      </c>
    </row>
    <row r="50" spans="1:10" x14ac:dyDescent="0.3">
      <c r="A50" s="18">
        <v>48</v>
      </c>
      <c r="B50" s="8" t="s">
        <v>9495</v>
      </c>
      <c r="C50" s="9" t="e">
        <f>+VLOOKUP(B50,Hoja1!$D$1:$E$3354,2,FALSE)</f>
        <v>#N/A</v>
      </c>
      <c r="D50" s="7">
        <v>204.6</v>
      </c>
      <c r="E50" s="10">
        <f t="shared" si="0"/>
        <v>0.73367774659197293</v>
      </c>
      <c r="F50" s="7">
        <f t="shared" si="4"/>
        <v>28871.649999999987</v>
      </c>
      <c r="G50" s="10">
        <f t="shared" si="1"/>
        <v>5.1992340913220312E-3</v>
      </c>
      <c r="H50" s="7" t="str">
        <f t="shared" si="2"/>
        <v>A</v>
      </c>
      <c r="I50" s="20">
        <f t="shared" si="3"/>
        <v>0.33103448275862069</v>
      </c>
      <c r="J50" s="20">
        <v>0.8</v>
      </c>
    </row>
    <row r="51" spans="1:10" ht="43.2" x14ac:dyDescent="0.3">
      <c r="A51" s="18">
        <v>49</v>
      </c>
      <c r="B51" s="8" t="s">
        <v>6551</v>
      </c>
      <c r="C51" s="9" t="str">
        <f>+VLOOKUP(B51,Hoja1!$D$1:$E$3354,2,FALSE)</f>
        <v>Rollo Polietileno Baja densidad Transparente Sin troquelado Ancho 3.5 Calibre 3</v>
      </c>
      <c r="D51" s="7">
        <v>203.7</v>
      </c>
      <c r="E51" s="10">
        <f t="shared" si="0"/>
        <v>0.73885411015210145</v>
      </c>
      <c r="F51" s="7">
        <f t="shared" si="4"/>
        <v>29075.349999999988</v>
      </c>
      <c r="G51" s="10">
        <f t="shared" si="1"/>
        <v>5.1763635601285328E-3</v>
      </c>
      <c r="H51" s="7" t="str">
        <f t="shared" si="2"/>
        <v>A</v>
      </c>
      <c r="I51" s="20">
        <f t="shared" si="3"/>
        <v>0.33793103448275863</v>
      </c>
      <c r="J51" s="20">
        <v>0.8</v>
      </c>
    </row>
    <row r="52" spans="1:10" ht="43.2" x14ac:dyDescent="0.3">
      <c r="A52" s="18">
        <v>50</v>
      </c>
      <c r="B52" s="8" t="s">
        <v>10501</v>
      </c>
      <c r="C52" s="9" t="str">
        <f>+VLOOKUP(B52,Hoja1!$D$1:$E$3354,2,TRUE)</f>
        <v>Rollo PoliPropileno MonoOrientado Transparente Sin troquelado Ancho 45 Calibre 1</v>
      </c>
      <c r="D52" s="7">
        <v>202.89999999999998</v>
      </c>
      <c r="E52" s="10">
        <f t="shared" si="0"/>
        <v>0.74401014435116919</v>
      </c>
      <c r="F52" s="7">
        <f t="shared" si="4"/>
        <v>29278.249999999989</v>
      </c>
      <c r="G52" s="10">
        <f t="shared" si="1"/>
        <v>5.1560341990676446E-3</v>
      </c>
      <c r="H52" s="7" t="str">
        <f t="shared" si="2"/>
        <v>A</v>
      </c>
      <c r="I52" s="20">
        <f t="shared" si="3"/>
        <v>0.34482758620689657</v>
      </c>
      <c r="J52" s="20">
        <v>0.8</v>
      </c>
    </row>
    <row r="53" spans="1:10" ht="43.2" x14ac:dyDescent="0.3">
      <c r="A53" s="18">
        <v>51</v>
      </c>
      <c r="B53" s="8" t="s">
        <v>10265</v>
      </c>
      <c r="C53" s="9" t="str">
        <f>+VLOOKUP(B53,Hoja1!$D$1:$E$3354,2,FALSE)</f>
        <v>Rollo PoliPropileno MonoOrientado Transparente Sin troquelado Ancho 50 Calibre 1</v>
      </c>
      <c r="D53" s="7">
        <v>201.79999999999998</v>
      </c>
      <c r="E53" s="10">
        <f t="shared" si="0"/>
        <v>0.74913822567877808</v>
      </c>
      <c r="F53" s="7">
        <f t="shared" si="4"/>
        <v>29480.049999999988</v>
      </c>
      <c r="G53" s="10">
        <f t="shared" si="1"/>
        <v>5.128081327608924E-3</v>
      </c>
      <c r="H53" s="7" t="str">
        <f t="shared" si="2"/>
        <v>A</v>
      </c>
      <c r="I53" s="20">
        <f t="shared" si="3"/>
        <v>0.35172413793103446</v>
      </c>
      <c r="J53" s="20">
        <v>0.8</v>
      </c>
    </row>
    <row r="54" spans="1:10" ht="43.2" x14ac:dyDescent="0.3">
      <c r="A54" s="18">
        <v>52</v>
      </c>
      <c r="B54" s="8" t="s">
        <v>6768</v>
      </c>
      <c r="C54" s="9" t="s">
        <v>15505</v>
      </c>
      <c r="D54" s="7">
        <v>195.00000000000003</v>
      </c>
      <c r="E54" s="10">
        <f t="shared" si="0"/>
        <v>0.75409350743736947</v>
      </c>
      <c r="F54" s="7">
        <f t="shared" si="4"/>
        <v>29675.049999999988</v>
      </c>
      <c r="G54" s="10">
        <f t="shared" si="1"/>
        <v>4.9552817585913796E-3</v>
      </c>
      <c r="H54" s="7" t="str">
        <f t="shared" si="2"/>
        <v>A</v>
      </c>
      <c r="I54" s="20">
        <f t="shared" si="3"/>
        <v>0.35862068965517241</v>
      </c>
      <c r="J54" s="20">
        <v>0.8</v>
      </c>
    </row>
    <row r="55" spans="1:10" ht="43.2" x14ac:dyDescent="0.3">
      <c r="A55" s="18">
        <v>53</v>
      </c>
      <c r="B55" s="8" t="s">
        <v>6452</v>
      </c>
      <c r="C55" s="9" t="s">
        <v>15483</v>
      </c>
      <c r="D55" s="7">
        <v>194.2</v>
      </c>
      <c r="E55" s="10">
        <f t="shared" si="0"/>
        <v>0.75902845983489997</v>
      </c>
      <c r="F55" s="7">
        <f t="shared" si="4"/>
        <v>29869.249999999989</v>
      </c>
      <c r="G55" s="10">
        <f t="shared" si="1"/>
        <v>4.9349523975304906E-3</v>
      </c>
      <c r="H55" s="7" t="str">
        <f t="shared" si="2"/>
        <v>A</v>
      </c>
      <c r="I55" s="20">
        <f t="shared" si="3"/>
        <v>0.36551724137931035</v>
      </c>
      <c r="J55" s="20">
        <v>0.8</v>
      </c>
    </row>
    <row r="56" spans="1:10" ht="43.2" x14ac:dyDescent="0.3">
      <c r="A56" s="18">
        <v>54</v>
      </c>
      <c r="B56" s="8" t="s">
        <v>6765</v>
      </c>
      <c r="C56" s="9" t="s">
        <v>15506</v>
      </c>
      <c r="D56" s="7">
        <v>190.60000000000002</v>
      </c>
      <c r="E56" s="10">
        <f t="shared" si="0"/>
        <v>0.76387193010765642</v>
      </c>
      <c r="F56" s="7">
        <f t="shared" si="4"/>
        <v>30059.849999999988</v>
      </c>
      <c r="G56" s="10">
        <f t="shared" si="1"/>
        <v>4.843470272756497E-3</v>
      </c>
      <c r="H56" s="7" t="str">
        <f t="shared" si="2"/>
        <v>A</v>
      </c>
      <c r="I56" s="20">
        <f t="shared" si="3"/>
        <v>0.3724137931034483</v>
      </c>
      <c r="J56" s="20">
        <v>0.8</v>
      </c>
    </row>
    <row r="57" spans="1:10" ht="43.2" x14ac:dyDescent="0.3">
      <c r="A57" s="18">
        <v>55</v>
      </c>
      <c r="B57" s="8" t="s">
        <v>6762</v>
      </c>
      <c r="C57" s="9" t="s">
        <v>15507</v>
      </c>
      <c r="D57" s="7">
        <v>184.39999999999998</v>
      </c>
      <c r="E57" s="10">
        <f t="shared" si="0"/>
        <v>0.76855784783219105</v>
      </c>
      <c r="F57" s="7">
        <f t="shared" si="4"/>
        <v>30244.249999999989</v>
      </c>
      <c r="G57" s="10">
        <f t="shared" si="1"/>
        <v>4.6859177245346158E-3</v>
      </c>
      <c r="H57" s="7" t="str">
        <f t="shared" si="2"/>
        <v>A</v>
      </c>
      <c r="I57" s="20">
        <f t="shared" si="3"/>
        <v>0.37931034482758619</v>
      </c>
      <c r="J57" s="20">
        <v>0.8</v>
      </c>
    </row>
    <row r="58" spans="1:10" ht="43.2" x14ac:dyDescent="0.3">
      <c r="A58" s="18">
        <v>56</v>
      </c>
      <c r="B58" s="8" t="s">
        <v>5613</v>
      </c>
      <c r="C58" s="9" t="s">
        <v>15496</v>
      </c>
      <c r="D58" s="7">
        <v>180.6</v>
      </c>
      <c r="E58" s="10">
        <f t="shared" si="0"/>
        <v>0.77314720109168644</v>
      </c>
      <c r="F58" s="7">
        <f t="shared" si="4"/>
        <v>30424.849999999988</v>
      </c>
      <c r="G58" s="10">
        <f t="shared" si="1"/>
        <v>4.5893532594954E-3</v>
      </c>
      <c r="H58" s="7" t="str">
        <f t="shared" si="2"/>
        <v>A</v>
      </c>
      <c r="I58" s="20">
        <f t="shared" si="3"/>
        <v>0.38620689655172413</v>
      </c>
      <c r="J58" s="20">
        <v>0.8</v>
      </c>
    </row>
    <row r="59" spans="1:10" ht="43.2" x14ac:dyDescent="0.3">
      <c r="A59" s="18">
        <v>57</v>
      </c>
      <c r="B59" s="8" t="s">
        <v>10318</v>
      </c>
      <c r="C59" s="9" t="str">
        <f>+VLOOKUP(B59,Hoja1!$D$1:$E$3354,2,TRUE)</f>
        <v>Rollo PoliPropileno MonoOrientado Transparente Sin troquelado Ancho 30 Calibre 1.1</v>
      </c>
      <c r="D59" s="7">
        <v>174.4</v>
      </c>
      <c r="E59" s="10">
        <f t="shared" si="0"/>
        <v>0.77757900180296002</v>
      </c>
      <c r="F59" s="7">
        <f t="shared" si="4"/>
        <v>30599.249999999989</v>
      </c>
      <c r="G59" s="10">
        <f t="shared" si="1"/>
        <v>4.4318007112735206E-3</v>
      </c>
      <c r="H59" s="7" t="str">
        <f t="shared" si="2"/>
        <v>A</v>
      </c>
      <c r="I59" s="20">
        <f t="shared" si="3"/>
        <v>0.39310344827586208</v>
      </c>
      <c r="J59" s="20">
        <v>0.8</v>
      </c>
    </row>
    <row r="60" spans="1:10" ht="43.2" x14ac:dyDescent="0.3">
      <c r="A60" s="18">
        <v>58</v>
      </c>
      <c r="B60" s="8" t="s">
        <v>6068</v>
      </c>
      <c r="C60" s="9" t="s">
        <v>15497</v>
      </c>
      <c r="D60" s="7">
        <v>170.79999999999998</v>
      </c>
      <c r="E60" s="10">
        <f t="shared" si="0"/>
        <v>0.78191932038945955</v>
      </c>
      <c r="F60" s="7">
        <f t="shared" si="4"/>
        <v>30770.049999999988</v>
      </c>
      <c r="G60" s="10">
        <f t="shared" si="1"/>
        <v>4.3403185864995253E-3</v>
      </c>
      <c r="H60" s="7" t="str">
        <f t="shared" si="2"/>
        <v>A</v>
      </c>
      <c r="I60" s="20">
        <f t="shared" si="3"/>
        <v>0.4</v>
      </c>
      <c r="J60" s="20">
        <v>0.8</v>
      </c>
    </row>
    <row r="61" spans="1:10" ht="43.2" x14ac:dyDescent="0.3">
      <c r="A61" s="18">
        <v>59</v>
      </c>
      <c r="B61" s="8" t="s">
        <v>10255</v>
      </c>
      <c r="C61" s="9" t="str">
        <f>+VLOOKUP(B61,Hoja1!$D$1:$E$3354,2,FALSE)</f>
        <v>Rollo PoliPropileno MonoOrientado Transparente Sin troquelado Ancho 30 Calibre 1</v>
      </c>
      <c r="D61" s="7">
        <v>170.1</v>
      </c>
      <c r="E61" s="10">
        <f t="shared" si="0"/>
        <v>0.78624185078503073</v>
      </c>
      <c r="F61" s="7">
        <f t="shared" si="4"/>
        <v>30940.149999999987</v>
      </c>
      <c r="G61" s="10">
        <f t="shared" si="1"/>
        <v>4.3225303955712491E-3</v>
      </c>
      <c r="H61" s="7" t="str">
        <f t="shared" si="2"/>
        <v>A</v>
      </c>
      <c r="I61" s="20">
        <f t="shared" si="3"/>
        <v>0.40689655172413791</v>
      </c>
      <c r="J61" s="20">
        <v>0.8</v>
      </c>
    </row>
    <row r="62" spans="1:10" ht="43.2" x14ac:dyDescent="0.3">
      <c r="A62" s="18">
        <v>60</v>
      </c>
      <c r="B62" s="8" t="s">
        <v>6395</v>
      </c>
      <c r="C62" s="9" t="str">
        <f>+VLOOKUP(B62,Hoja1!$D$1:$E$3354,2,FALSE)</f>
        <v>Rollo PoliPropileno MonoOrientado Transparente Sin troquelado Ancho 30 Calibre 1</v>
      </c>
      <c r="D62" s="7">
        <v>153.69999999999999</v>
      </c>
      <c r="E62" s="10">
        <f t="shared" si="0"/>
        <v>0.79014762927885374</v>
      </c>
      <c r="F62" s="7">
        <f t="shared" si="4"/>
        <v>31093.849999999988</v>
      </c>
      <c r="G62" s="10">
        <f t="shared" si="1"/>
        <v>3.9057784938230505E-3</v>
      </c>
      <c r="H62" s="7" t="str">
        <f t="shared" si="2"/>
        <v>A</v>
      </c>
      <c r="I62" s="20">
        <f t="shared" si="3"/>
        <v>0.41379310344827586</v>
      </c>
      <c r="J62" s="20">
        <v>0.8</v>
      </c>
    </row>
    <row r="63" spans="1:10" ht="43.2" x14ac:dyDescent="0.3">
      <c r="A63" s="18">
        <v>61</v>
      </c>
      <c r="B63" s="8" t="s">
        <v>11085</v>
      </c>
      <c r="C63" s="9" t="s">
        <v>15498</v>
      </c>
      <c r="D63" s="7">
        <v>152</v>
      </c>
      <c r="E63" s="10">
        <f t="shared" si="0"/>
        <v>0.79401020788042243</v>
      </c>
      <c r="F63" s="7">
        <f t="shared" si="4"/>
        <v>31245.849999999988</v>
      </c>
      <c r="G63" s="10">
        <f t="shared" si="1"/>
        <v>3.8625786015686644E-3</v>
      </c>
      <c r="H63" s="7" t="str">
        <f t="shared" si="2"/>
        <v>A</v>
      </c>
      <c r="I63" s="20">
        <f t="shared" si="3"/>
        <v>0.4206896551724138</v>
      </c>
      <c r="J63" s="20">
        <v>0.8</v>
      </c>
    </row>
    <row r="64" spans="1:10" ht="43.2" x14ac:dyDescent="0.3">
      <c r="A64" s="18">
        <v>62</v>
      </c>
      <c r="B64" s="8" t="s">
        <v>10260</v>
      </c>
      <c r="C64" s="9" t="str">
        <f>+VLOOKUP(B64,Hoja1!$D$1:$E$3354,2,FALSE)</f>
        <v>Rollo PoliPropileno MonoOrientado Transparente Sin troquelado Ancho 40 Calibre 1</v>
      </c>
      <c r="D64" s="7">
        <v>144.69999999999999</v>
      </c>
      <c r="E64" s="10">
        <f t="shared" si="0"/>
        <v>0.79768728106231057</v>
      </c>
      <c r="F64" s="7">
        <f t="shared" si="4"/>
        <v>31390.549999999988</v>
      </c>
      <c r="G64" s="10">
        <f t="shared" si="1"/>
        <v>3.677073181888064E-3</v>
      </c>
      <c r="H64" s="7" t="str">
        <f t="shared" si="2"/>
        <v>A</v>
      </c>
      <c r="I64" s="20">
        <f t="shared" si="3"/>
        <v>0.42758620689655175</v>
      </c>
      <c r="J64" s="20">
        <v>0.8</v>
      </c>
    </row>
    <row r="65" spans="1:10" ht="43.2" x14ac:dyDescent="0.3">
      <c r="A65" s="21">
        <v>63</v>
      </c>
      <c r="B65" s="12" t="s">
        <v>10765</v>
      </c>
      <c r="C65" s="13" t="str">
        <f>+VLOOKUP(B65,Hoja1!$D$1:$E$3354,2,FALSE)</f>
        <v>Rollo PoliPropileno MonoOrientado Transparente Sin troquelado Ancho 18 Calibre 1.7</v>
      </c>
      <c r="D65" s="11">
        <v>141.4</v>
      </c>
      <c r="E65" s="14">
        <f t="shared" si="0"/>
        <v>0.80128049562982251</v>
      </c>
      <c r="F65" s="11">
        <f t="shared" si="4"/>
        <v>31531.94999999999</v>
      </c>
      <c r="G65" s="14">
        <f t="shared" si="1"/>
        <v>3.5932145675119024E-3</v>
      </c>
      <c r="H65" s="11" t="str">
        <f t="shared" si="2"/>
        <v>B</v>
      </c>
      <c r="I65" s="22">
        <f t="shared" si="3"/>
        <v>0.43448275862068964</v>
      </c>
      <c r="J65" s="22">
        <v>0.8</v>
      </c>
    </row>
    <row r="66" spans="1:10" ht="43.2" x14ac:dyDescent="0.3">
      <c r="A66" s="18">
        <v>64</v>
      </c>
      <c r="B66" s="8" t="s">
        <v>10440</v>
      </c>
      <c r="C66" s="9" t="str">
        <f>+VLOOKUP(B66,Hoja1!$D$1:$E$3354,2,FALSE)</f>
        <v>Rollo PoliPropileno MonoOrientado Transparente Sin troquelado Ancho 14 Calibre 1.6</v>
      </c>
      <c r="D66" s="7">
        <v>134.69999999999999</v>
      </c>
      <c r="E66" s="10">
        <f t="shared" si="0"/>
        <v>0.80470345179844949</v>
      </c>
      <c r="F66" s="7">
        <f t="shared" si="4"/>
        <v>31666.649999999991</v>
      </c>
      <c r="G66" s="10">
        <f t="shared" si="1"/>
        <v>3.4229561686269674E-3</v>
      </c>
      <c r="H66" s="7" t="str">
        <f t="shared" si="2"/>
        <v>B</v>
      </c>
      <c r="I66" s="20">
        <f t="shared" si="3"/>
        <v>0.44137931034482758</v>
      </c>
      <c r="J66" s="20">
        <v>0.8</v>
      </c>
    </row>
    <row r="67" spans="1:10" x14ac:dyDescent="0.3">
      <c r="A67" s="18">
        <v>65</v>
      </c>
      <c r="B67" s="8" t="s">
        <v>5584</v>
      </c>
      <c r="C67" s="9" t="e">
        <f>+VLOOKUP(B67,Hoja1!$D$1:$E$3354,2,FALSE)</f>
        <v>#N/A</v>
      </c>
      <c r="D67" s="7">
        <v>131.6</v>
      </c>
      <c r="E67" s="10">
        <f t="shared" si="0"/>
        <v>0.80804763169296545</v>
      </c>
      <c r="F67" s="7">
        <f t="shared" si="4"/>
        <v>31798.249999999989</v>
      </c>
      <c r="G67" s="10">
        <f t="shared" si="1"/>
        <v>3.3441798945160277E-3</v>
      </c>
      <c r="H67" s="7" t="str">
        <f t="shared" si="2"/>
        <v>B</v>
      </c>
      <c r="I67" s="20">
        <f t="shared" si="3"/>
        <v>0.44827586206896552</v>
      </c>
      <c r="J67" s="20">
        <v>0.8</v>
      </c>
    </row>
    <row r="68" spans="1:10" ht="43.2" x14ac:dyDescent="0.3">
      <c r="A68" s="18">
        <v>66</v>
      </c>
      <c r="B68" s="8" t="s">
        <v>8867</v>
      </c>
      <c r="C68" s="9" t="str">
        <f>+VLOOKUP(B68,Hoja1!$D$1:$E$3354,2,FALSE)</f>
        <v>Rollo Polietileno Baja densidad Transparente Sin troquelado Ancho 13.75 Calibre 2.2</v>
      </c>
      <c r="D68" s="7">
        <v>131.4</v>
      </c>
      <c r="E68" s="10">
        <f t="shared" ref="E68:E131" si="5">+F68/$D$148</f>
        <v>0.81138672924721633</v>
      </c>
      <c r="F68" s="7">
        <f t="shared" si="4"/>
        <v>31929.649999999991</v>
      </c>
      <c r="G68" s="10">
        <f t="shared" ref="G68:G131" si="6">+D68/$D$148</f>
        <v>3.3390975542508063E-3</v>
      </c>
      <c r="H68" s="7" t="str">
        <f t="shared" ref="H68:H131" si="7">+IF(E68&lt;=0.8,"A",IF(E68&lt;=0.95,"B","C"))</f>
        <v>B</v>
      </c>
      <c r="I68" s="20">
        <f t="shared" ref="I68:I131" si="8">+A68/$A$147</f>
        <v>0.45517241379310347</v>
      </c>
      <c r="J68" s="20">
        <v>0.8</v>
      </c>
    </row>
    <row r="69" spans="1:10" x14ac:dyDescent="0.3">
      <c r="A69" s="18">
        <v>67</v>
      </c>
      <c r="B69" s="8" t="s">
        <v>8854</v>
      </c>
      <c r="C69" s="9" t="e">
        <f>+VLOOKUP(B69,Hoja1!$D$1:$E$3354,2,FALSE)</f>
        <v>#N/A</v>
      </c>
      <c r="D69" s="7">
        <v>127.3</v>
      </c>
      <c r="E69" s="10">
        <f t="shared" si="5"/>
        <v>0.81462163882603</v>
      </c>
      <c r="F69" s="7">
        <f t="shared" ref="F69:F132" si="9">+F68+D69</f>
        <v>32056.94999999999</v>
      </c>
      <c r="G69" s="10">
        <f t="shared" si="6"/>
        <v>3.2349095788137567E-3</v>
      </c>
      <c r="H69" s="7" t="str">
        <f t="shared" si="7"/>
        <v>B</v>
      </c>
      <c r="I69" s="20">
        <f t="shared" si="8"/>
        <v>0.46206896551724136</v>
      </c>
      <c r="J69" s="20">
        <v>0.8</v>
      </c>
    </row>
    <row r="70" spans="1:10" ht="43.2" x14ac:dyDescent="0.3">
      <c r="A70" s="18">
        <v>68</v>
      </c>
      <c r="B70" s="8" t="s">
        <v>10429</v>
      </c>
      <c r="C70" s="9" t="str">
        <f>+VLOOKUP(B70,Hoja1!$D$1:$E$3354,2,FALSE)</f>
        <v>Rollo PoliPropileno MonoOrientado Transparente Sin troquelado Ancho 12 Calibre 1.6</v>
      </c>
      <c r="D70" s="7">
        <v>124.5</v>
      </c>
      <c r="E70" s="10">
        <f t="shared" si="5"/>
        <v>0.81778539564113062</v>
      </c>
      <c r="F70" s="7">
        <f t="shared" si="9"/>
        <v>32181.44999999999</v>
      </c>
      <c r="G70" s="10">
        <f t="shared" si="6"/>
        <v>3.1637568151006495E-3</v>
      </c>
      <c r="H70" s="7" t="str">
        <f t="shared" si="7"/>
        <v>B</v>
      </c>
      <c r="I70" s="20">
        <f t="shared" si="8"/>
        <v>0.4689655172413793</v>
      </c>
      <c r="J70" s="20">
        <v>0.8</v>
      </c>
    </row>
    <row r="71" spans="1:10" x14ac:dyDescent="0.3">
      <c r="A71" s="18">
        <v>69</v>
      </c>
      <c r="B71" s="8" t="s">
        <v>8404</v>
      </c>
      <c r="C71" s="9" t="e">
        <f>+VLOOKUP(B71,Hoja1!$D$1:$E$3354,2,FALSE)</f>
        <v>#N/A</v>
      </c>
      <c r="D71" s="7">
        <v>123.4</v>
      </c>
      <c r="E71" s="10">
        <f t="shared" si="5"/>
        <v>0.82092119958477261</v>
      </c>
      <c r="F71" s="7">
        <f t="shared" si="9"/>
        <v>32304.849999999991</v>
      </c>
      <c r="G71" s="10">
        <f t="shared" si="6"/>
        <v>3.1358039436419293E-3</v>
      </c>
      <c r="H71" s="7" t="str">
        <f t="shared" si="7"/>
        <v>B</v>
      </c>
      <c r="I71" s="20">
        <f t="shared" si="8"/>
        <v>0.47586206896551725</v>
      </c>
      <c r="J71" s="20">
        <v>0.8</v>
      </c>
    </row>
    <row r="72" spans="1:10" x14ac:dyDescent="0.3">
      <c r="A72" s="18">
        <v>70</v>
      </c>
      <c r="B72" s="8" t="s">
        <v>5778</v>
      </c>
      <c r="C72" s="9" t="e">
        <f>+VLOOKUP(B72,Hoja1!$D$1:$E$3354,2,FALSE)</f>
        <v>#N/A</v>
      </c>
      <c r="D72" s="7">
        <v>120.6</v>
      </c>
      <c r="E72" s="10">
        <f t="shared" si="5"/>
        <v>0.82398585076470143</v>
      </c>
      <c r="F72" s="7">
        <f t="shared" si="9"/>
        <v>32425.44999999999</v>
      </c>
      <c r="G72" s="10">
        <f t="shared" si="6"/>
        <v>3.0646511799288221E-3</v>
      </c>
      <c r="H72" s="7" t="str">
        <f t="shared" si="7"/>
        <v>B</v>
      </c>
      <c r="I72" s="20">
        <f t="shared" si="8"/>
        <v>0.48275862068965519</v>
      </c>
      <c r="J72" s="20">
        <v>0.8</v>
      </c>
    </row>
    <row r="73" spans="1:10" x14ac:dyDescent="0.3">
      <c r="A73" s="18">
        <v>71</v>
      </c>
      <c r="B73" s="8" t="s">
        <v>11315</v>
      </c>
      <c r="C73" s="9" t="e">
        <f>+VLOOKUP(B73,Hoja1!$D$1:$E$3354,2,FALSE)</f>
        <v>#N/A</v>
      </c>
      <c r="D73" s="7">
        <v>113.3</v>
      </c>
      <c r="E73" s="10">
        <f t="shared" si="5"/>
        <v>0.8268649965249496</v>
      </c>
      <c r="F73" s="7">
        <f t="shared" si="9"/>
        <v>32538.749999999989</v>
      </c>
      <c r="G73" s="10">
        <f t="shared" si="6"/>
        <v>2.8791457602482216E-3</v>
      </c>
      <c r="H73" s="7" t="str">
        <f t="shared" si="7"/>
        <v>B</v>
      </c>
      <c r="I73" s="20">
        <f t="shared" si="8"/>
        <v>0.48965517241379308</v>
      </c>
      <c r="J73" s="20">
        <v>0.8</v>
      </c>
    </row>
    <row r="74" spans="1:10" ht="43.2" x14ac:dyDescent="0.3">
      <c r="A74" s="18">
        <v>72</v>
      </c>
      <c r="B74" s="8" t="s">
        <v>5892</v>
      </c>
      <c r="C74" s="9" t="str">
        <f>+VLOOKUP(B74,Hoja1!$D$1:$E$3354,2,FALSE)</f>
        <v>Rollo Polietileno Baja densidad Transparente Sin troquelado Ancho 12 Calibre 2</v>
      </c>
      <c r="D74" s="7">
        <v>112.19999999999999</v>
      </c>
      <c r="E74" s="10">
        <f t="shared" si="5"/>
        <v>0.82971618941373915</v>
      </c>
      <c r="F74" s="7">
        <f t="shared" si="9"/>
        <v>32650.94999999999</v>
      </c>
      <c r="G74" s="10">
        <f t="shared" si="6"/>
        <v>2.851192888789501E-3</v>
      </c>
      <c r="H74" s="7" t="str">
        <f t="shared" si="7"/>
        <v>B</v>
      </c>
      <c r="I74" s="20">
        <f t="shared" si="8"/>
        <v>0.49655172413793103</v>
      </c>
      <c r="J74" s="20">
        <v>0.8</v>
      </c>
    </row>
    <row r="75" spans="1:10" x14ac:dyDescent="0.3">
      <c r="A75" s="18">
        <v>73</v>
      </c>
      <c r="B75" s="8" t="s">
        <v>9679</v>
      </c>
      <c r="C75" s="9" t="e">
        <f>+VLOOKUP(B75,Hoja1!$D$1:$E$3354,2,FALSE)</f>
        <v>#N/A</v>
      </c>
      <c r="D75" s="7">
        <v>112.1</v>
      </c>
      <c r="E75" s="10">
        <f t="shared" si="5"/>
        <v>0.83256484113239604</v>
      </c>
      <c r="F75" s="7">
        <f t="shared" si="9"/>
        <v>32763.049999999988</v>
      </c>
      <c r="G75" s="10">
        <f t="shared" si="6"/>
        <v>2.8486517186568899E-3</v>
      </c>
      <c r="H75" s="7" t="str">
        <f t="shared" si="7"/>
        <v>B</v>
      </c>
      <c r="I75" s="20">
        <f t="shared" si="8"/>
        <v>0.50344827586206897</v>
      </c>
      <c r="J75" s="20">
        <v>0.8</v>
      </c>
    </row>
    <row r="76" spans="1:10" x14ac:dyDescent="0.3">
      <c r="A76" s="18">
        <v>74</v>
      </c>
      <c r="B76" s="8" t="s">
        <v>7423</v>
      </c>
      <c r="C76" s="9" t="e">
        <f>+VLOOKUP(B76,Hoja1!$D$1:$E$3354,2,FALSE)</f>
        <v>#N/A</v>
      </c>
      <c r="D76" s="7">
        <v>111.7</v>
      </c>
      <c r="E76" s="10">
        <f t="shared" si="5"/>
        <v>0.83540332817052232</v>
      </c>
      <c r="F76" s="7">
        <f t="shared" si="9"/>
        <v>32874.749999999985</v>
      </c>
      <c r="G76" s="10">
        <f t="shared" si="6"/>
        <v>2.8384870381264462E-3</v>
      </c>
      <c r="H76" s="7" t="str">
        <f t="shared" si="7"/>
        <v>B</v>
      </c>
      <c r="I76" s="20">
        <f t="shared" si="8"/>
        <v>0.51034482758620692</v>
      </c>
      <c r="J76" s="20">
        <v>0.8</v>
      </c>
    </row>
    <row r="77" spans="1:10" x14ac:dyDescent="0.3">
      <c r="A77" s="18">
        <v>75</v>
      </c>
      <c r="B77" s="8" t="s">
        <v>8576</v>
      </c>
      <c r="C77" s="9" t="e">
        <f>+VLOOKUP(B77,Hoja1!$D$1:$E$3354,2,FALSE)</f>
        <v>#N/A</v>
      </c>
      <c r="D77" s="7">
        <v>110.9</v>
      </c>
      <c r="E77" s="10">
        <f t="shared" si="5"/>
        <v>0.83822148584758793</v>
      </c>
      <c r="F77" s="7">
        <f t="shared" si="9"/>
        <v>32985.649999999987</v>
      </c>
      <c r="G77" s="10">
        <f t="shared" si="6"/>
        <v>2.8181576770655585E-3</v>
      </c>
      <c r="H77" s="7" t="str">
        <f t="shared" si="7"/>
        <v>B</v>
      </c>
      <c r="I77" s="20">
        <f t="shared" si="8"/>
        <v>0.51724137931034486</v>
      </c>
      <c r="J77" s="20">
        <v>0.8</v>
      </c>
    </row>
    <row r="78" spans="1:10" x14ac:dyDescent="0.3">
      <c r="A78" s="18">
        <v>76</v>
      </c>
      <c r="B78" s="8" t="s">
        <v>10038</v>
      </c>
      <c r="C78" s="9" t="e">
        <f>+VLOOKUP(B78,Hoja1!$D$1:$E$3354,2,FALSE)</f>
        <v>#N/A</v>
      </c>
      <c r="D78" s="7">
        <v>109.80000000000001</v>
      </c>
      <c r="E78" s="10">
        <f t="shared" si="5"/>
        <v>0.84101169065319492</v>
      </c>
      <c r="F78" s="7">
        <f t="shared" si="9"/>
        <v>33095.44999999999</v>
      </c>
      <c r="G78" s="10">
        <f t="shared" si="6"/>
        <v>2.7902048056068383E-3</v>
      </c>
      <c r="H78" s="7" t="str">
        <f t="shared" si="7"/>
        <v>B</v>
      </c>
      <c r="I78" s="20">
        <f t="shared" si="8"/>
        <v>0.52413793103448281</v>
      </c>
      <c r="J78" s="20">
        <v>0.8</v>
      </c>
    </row>
    <row r="79" spans="1:10" x14ac:dyDescent="0.3">
      <c r="A79" s="18">
        <v>77</v>
      </c>
      <c r="B79" s="8" t="s">
        <v>11362</v>
      </c>
      <c r="C79" s="9" t="e">
        <f>+VLOOKUP(B79,Hoja1!$D$1:$E$3354,2,FALSE)</f>
        <v>#N/A</v>
      </c>
      <c r="D79" s="7">
        <v>109.5</v>
      </c>
      <c r="E79" s="10">
        <f t="shared" si="5"/>
        <v>0.84379427194840384</v>
      </c>
      <c r="F79" s="7">
        <f t="shared" si="9"/>
        <v>33204.94999999999</v>
      </c>
      <c r="G79" s="10">
        <f t="shared" si="6"/>
        <v>2.7825812952090049E-3</v>
      </c>
      <c r="H79" s="7" t="str">
        <f t="shared" si="7"/>
        <v>B</v>
      </c>
      <c r="I79" s="20">
        <f t="shared" si="8"/>
        <v>0.53103448275862064</v>
      </c>
      <c r="J79" s="20">
        <v>0.8</v>
      </c>
    </row>
    <row r="80" spans="1:10" ht="43.2" x14ac:dyDescent="0.3">
      <c r="A80" s="18">
        <v>78</v>
      </c>
      <c r="B80" s="8" t="s">
        <v>8997</v>
      </c>
      <c r="C80" s="9" t="str">
        <f>+VLOOKUP(B80,Hoja1!$D$1:$E$3354,2,FALSE)</f>
        <v>Rollo PoliPropileno MonoOrientado Transparente Sin troquelado Ancho 40 Calibre 0.9</v>
      </c>
      <c r="D80" s="7">
        <v>109.3</v>
      </c>
      <c r="E80" s="10">
        <f t="shared" si="5"/>
        <v>0.84657177090334779</v>
      </c>
      <c r="F80" s="7">
        <f t="shared" si="9"/>
        <v>33314.249999999993</v>
      </c>
      <c r="G80" s="10">
        <f t="shared" si="6"/>
        <v>2.7774989549437831E-3</v>
      </c>
      <c r="H80" s="7" t="str">
        <f t="shared" si="7"/>
        <v>B</v>
      </c>
      <c r="I80" s="20">
        <f t="shared" si="8"/>
        <v>0.53793103448275859</v>
      </c>
      <c r="J80" s="20">
        <v>0.8</v>
      </c>
    </row>
    <row r="81" spans="1:10" ht="43.2" x14ac:dyDescent="0.3">
      <c r="A81" s="18">
        <v>79</v>
      </c>
      <c r="B81" s="8" t="s">
        <v>7477</v>
      </c>
      <c r="C81" s="9" t="str">
        <f>+VLOOKUP(B81,Hoja1!$D$1:$E$3354,2,FALSE)</f>
        <v>Rollo Polietileno Baja densidad Transparente Sin troquelado Ancho 3.25 Calibre 2.8</v>
      </c>
      <c r="D81" s="7">
        <v>108.8</v>
      </c>
      <c r="E81" s="10">
        <f t="shared" si="5"/>
        <v>0.84933656400762858</v>
      </c>
      <c r="F81" s="7">
        <f t="shared" si="9"/>
        <v>33423.049999999996</v>
      </c>
      <c r="G81" s="10">
        <f t="shared" si="6"/>
        <v>2.7647931042807283E-3</v>
      </c>
      <c r="H81" s="7" t="str">
        <f t="shared" si="7"/>
        <v>B</v>
      </c>
      <c r="I81" s="20">
        <f t="shared" si="8"/>
        <v>0.54482758620689653</v>
      </c>
      <c r="J81" s="20">
        <v>0.8</v>
      </c>
    </row>
    <row r="82" spans="1:10" x14ac:dyDescent="0.3">
      <c r="A82" s="18">
        <v>80</v>
      </c>
      <c r="B82" s="8" t="s">
        <v>5732</v>
      </c>
      <c r="C82" s="9" t="e">
        <f>+VLOOKUP(B82,Hoja1!$D$1:$E$3354,2,FALSE)</f>
        <v>#N/A</v>
      </c>
      <c r="D82" s="7">
        <v>108.8</v>
      </c>
      <c r="E82" s="10">
        <f t="shared" si="5"/>
        <v>0.85210135711190937</v>
      </c>
      <c r="F82" s="7">
        <f t="shared" si="9"/>
        <v>33531.85</v>
      </c>
      <c r="G82" s="10">
        <f t="shared" si="6"/>
        <v>2.7647931042807283E-3</v>
      </c>
      <c r="H82" s="7" t="str">
        <f t="shared" si="7"/>
        <v>B</v>
      </c>
      <c r="I82" s="20">
        <f t="shared" si="8"/>
        <v>0.55172413793103448</v>
      </c>
      <c r="J82" s="20">
        <v>0.8</v>
      </c>
    </row>
    <row r="83" spans="1:10" ht="43.2" x14ac:dyDescent="0.3">
      <c r="A83" s="18">
        <v>81</v>
      </c>
      <c r="B83" s="8" t="s">
        <v>8105</v>
      </c>
      <c r="C83" s="9" t="str">
        <f>+VLOOKUP(B83,Hoja1!$D$1:$E$3354,2,FALSE)</f>
        <v>Rollo Polietileno Baja densidad Transparente Sin troquelado Ancho 8.5 Calibre 3</v>
      </c>
      <c r="D83" s="7">
        <v>108.6</v>
      </c>
      <c r="E83" s="10">
        <f t="shared" si="5"/>
        <v>0.85486106787592486</v>
      </c>
      <c r="F83" s="7">
        <f t="shared" si="9"/>
        <v>33640.449999999997</v>
      </c>
      <c r="G83" s="10">
        <f t="shared" si="6"/>
        <v>2.7597107640155061E-3</v>
      </c>
      <c r="H83" s="7" t="str">
        <f t="shared" si="7"/>
        <v>B</v>
      </c>
      <c r="I83" s="20">
        <f t="shared" si="8"/>
        <v>0.55862068965517242</v>
      </c>
      <c r="J83" s="20">
        <v>0.8</v>
      </c>
    </row>
    <row r="84" spans="1:10" x14ac:dyDescent="0.3">
      <c r="A84" s="18">
        <v>82</v>
      </c>
      <c r="B84" s="8" t="s">
        <v>9683</v>
      </c>
      <c r="C84" s="9" t="e">
        <f>+VLOOKUP(B84,Hoja1!$D$1:$E$3354,2,FALSE)</f>
        <v>#N/A</v>
      </c>
      <c r="D84" s="7">
        <v>108.30000000000001</v>
      </c>
      <c r="E84" s="10">
        <f t="shared" si="5"/>
        <v>0.85761315512954261</v>
      </c>
      <c r="F84" s="7">
        <f t="shared" si="9"/>
        <v>33748.75</v>
      </c>
      <c r="G84" s="10">
        <f t="shared" si="6"/>
        <v>2.752087253617674E-3</v>
      </c>
      <c r="H84" s="7" t="str">
        <f t="shared" si="7"/>
        <v>B</v>
      </c>
      <c r="I84" s="20">
        <f t="shared" si="8"/>
        <v>0.56551724137931036</v>
      </c>
      <c r="J84" s="20">
        <v>0.8</v>
      </c>
    </row>
    <row r="85" spans="1:10" x14ac:dyDescent="0.3">
      <c r="A85" s="18">
        <v>83</v>
      </c>
      <c r="B85" s="8" t="s">
        <v>7957</v>
      </c>
      <c r="C85" s="9" t="e">
        <f>+VLOOKUP(B85,Hoja1!$D$1:$E$3354,2,FALSE)</f>
        <v>#N/A</v>
      </c>
      <c r="D85" s="7">
        <v>108.2</v>
      </c>
      <c r="E85" s="10">
        <f t="shared" si="5"/>
        <v>0.8603627012130276</v>
      </c>
      <c r="F85" s="7">
        <f t="shared" si="9"/>
        <v>33856.949999999997</v>
      </c>
      <c r="G85" s="10">
        <f t="shared" si="6"/>
        <v>2.7495460834850625E-3</v>
      </c>
      <c r="H85" s="7" t="str">
        <f t="shared" si="7"/>
        <v>B</v>
      </c>
      <c r="I85" s="20">
        <f t="shared" si="8"/>
        <v>0.57241379310344831</v>
      </c>
      <c r="J85" s="20">
        <v>0.8</v>
      </c>
    </row>
    <row r="86" spans="1:10" x14ac:dyDescent="0.3">
      <c r="A86" s="18">
        <v>84</v>
      </c>
      <c r="B86" s="8" t="s">
        <v>5755</v>
      </c>
      <c r="C86" s="9" t="e">
        <f>+VLOOKUP(B86,Hoja1!$D$1:$E$3354,2,FALSE)</f>
        <v>#N/A</v>
      </c>
      <c r="D86" s="7">
        <v>108.2</v>
      </c>
      <c r="E86" s="10">
        <f t="shared" si="5"/>
        <v>0.86311224729651259</v>
      </c>
      <c r="F86" s="7">
        <f t="shared" si="9"/>
        <v>33965.149999999994</v>
      </c>
      <c r="G86" s="10">
        <f t="shared" si="6"/>
        <v>2.7495460834850625E-3</v>
      </c>
      <c r="H86" s="7" t="str">
        <f t="shared" si="7"/>
        <v>B</v>
      </c>
      <c r="I86" s="20">
        <f t="shared" si="8"/>
        <v>0.57931034482758625</v>
      </c>
      <c r="J86" s="20">
        <v>0.8</v>
      </c>
    </row>
    <row r="87" spans="1:10" ht="43.2" x14ac:dyDescent="0.3">
      <c r="A87" s="18">
        <v>85</v>
      </c>
      <c r="B87" s="8" t="s">
        <v>10685</v>
      </c>
      <c r="C87" s="9" t="str">
        <f>+VLOOKUP(B87,Hoja1!$D$1:$E$3354,2,FALSE)</f>
        <v>Rollo Polietileno Baja densidad Transparente Sin troquelado Ancho 12 Calibre 2.2</v>
      </c>
      <c r="D87" s="7">
        <v>108.19999999999999</v>
      </c>
      <c r="E87" s="10">
        <f t="shared" si="5"/>
        <v>0.86586179337999758</v>
      </c>
      <c r="F87" s="7">
        <f t="shared" si="9"/>
        <v>34073.349999999991</v>
      </c>
      <c r="G87" s="10">
        <f t="shared" si="6"/>
        <v>2.7495460834850625E-3</v>
      </c>
      <c r="H87" s="7" t="str">
        <f t="shared" si="7"/>
        <v>B</v>
      </c>
      <c r="I87" s="20">
        <f t="shared" si="8"/>
        <v>0.58620689655172409</v>
      </c>
      <c r="J87" s="20">
        <v>0.8</v>
      </c>
    </row>
    <row r="88" spans="1:10" x14ac:dyDescent="0.3">
      <c r="A88" s="18">
        <v>86</v>
      </c>
      <c r="B88" s="8" t="s">
        <v>7952</v>
      </c>
      <c r="C88" s="9" t="e">
        <f>+VLOOKUP(B88,Hoja1!$D$1:$E$3354,2,FALSE)</f>
        <v>#N/A</v>
      </c>
      <c r="D88" s="7">
        <v>107.5</v>
      </c>
      <c r="E88" s="10">
        <f t="shared" si="5"/>
        <v>0.86859355127255433</v>
      </c>
      <c r="F88" s="7">
        <f t="shared" si="9"/>
        <v>34180.849999999991</v>
      </c>
      <c r="G88" s="10">
        <f t="shared" si="6"/>
        <v>2.7317578925567859E-3</v>
      </c>
      <c r="H88" s="7" t="str">
        <f t="shared" si="7"/>
        <v>B</v>
      </c>
      <c r="I88" s="20">
        <f t="shared" si="8"/>
        <v>0.59310344827586203</v>
      </c>
      <c r="J88" s="20">
        <v>0.8</v>
      </c>
    </row>
    <row r="89" spans="1:10" x14ac:dyDescent="0.3">
      <c r="A89" s="18">
        <v>87</v>
      </c>
      <c r="B89" s="8" t="s">
        <v>10232</v>
      </c>
      <c r="C89" s="9" t="e">
        <f>+VLOOKUP(B89,Hoja1!$D$1:$E$3354,2,FALSE)</f>
        <v>#N/A</v>
      </c>
      <c r="D89" s="7">
        <v>107.39999999999999</v>
      </c>
      <c r="E89" s="10">
        <f t="shared" si="5"/>
        <v>0.87132276799497854</v>
      </c>
      <c r="F89" s="7">
        <f t="shared" si="9"/>
        <v>34288.249999999993</v>
      </c>
      <c r="G89" s="10">
        <f t="shared" si="6"/>
        <v>2.7292167224241748E-3</v>
      </c>
      <c r="H89" s="7" t="str">
        <f t="shared" si="7"/>
        <v>B</v>
      </c>
      <c r="I89" s="20">
        <f t="shared" si="8"/>
        <v>0.6</v>
      </c>
      <c r="J89" s="20">
        <v>0.8</v>
      </c>
    </row>
    <row r="90" spans="1:10" x14ac:dyDescent="0.3">
      <c r="A90" s="18">
        <v>88</v>
      </c>
      <c r="B90" s="8" t="s">
        <v>5750</v>
      </c>
      <c r="C90" s="9" t="e">
        <f>+VLOOKUP(B90,Hoja1!$D$1:$E$3354,2,FALSE)</f>
        <v>#N/A</v>
      </c>
      <c r="D90" s="7">
        <v>107.3</v>
      </c>
      <c r="E90" s="10">
        <f t="shared" si="5"/>
        <v>0.87404944354727021</v>
      </c>
      <c r="F90" s="7">
        <f t="shared" si="9"/>
        <v>34395.549999999996</v>
      </c>
      <c r="G90" s="10">
        <f t="shared" si="6"/>
        <v>2.7266755522915636E-3</v>
      </c>
      <c r="H90" s="7" t="str">
        <f t="shared" si="7"/>
        <v>B</v>
      </c>
      <c r="I90" s="20">
        <f t="shared" si="8"/>
        <v>0.60689655172413792</v>
      </c>
      <c r="J90" s="20">
        <v>0.8</v>
      </c>
    </row>
    <row r="91" spans="1:10" x14ac:dyDescent="0.3">
      <c r="A91" s="18">
        <v>89</v>
      </c>
      <c r="B91" s="8" t="s">
        <v>6204</v>
      </c>
      <c r="C91" s="9" t="e">
        <f>+VLOOKUP(B91,Hoja1!$D$1:$E$3354,2,FALSE)</f>
        <v>#N/A</v>
      </c>
      <c r="D91" s="7">
        <v>107.29999999999998</v>
      </c>
      <c r="E91" s="10">
        <f t="shared" si="5"/>
        <v>0.87677611909956177</v>
      </c>
      <c r="F91" s="7">
        <f t="shared" si="9"/>
        <v>34502.85</v>
      </c>
      <c r="G91" s="10">
        <f t="shared" si="6"/>
        <v>2.7266755522915636E-3</v>
      </c>
      <c r="H91" s="7" t="str">
        <f t="shared" si="7"/>
        <v>B</v>
      </c>
      <c r="I91" s="20">
        <f t="shared" si="8"/>
        <v>0.61379310344827587</v>
      </c>
      <c r="J91" s="20">
        <v>0.8</v>
      </c>
    </row>
    <row r="92" spans="1:10" ht="43.2" x14ac:dyDescent="0.3">
      <c r="A92" s="18">
        <v>90</v>
      </c>
      <c r="B92" s="8" t="s">
        <v>7516</v>
      </c>
      <c r="C92" s="9" t="str">
        <f>+VLOOKUP(B92,Hoja1!$D$1:$E$3354,2,FALSE)</f>
        <v>Rollo Polietileno Baja densidad Transparente Sin troquelado Ancho 5.25 Calibre 2.5</v>
      </c>
      <c r="D92" s="7">
        <v>107.2</v>
      </c>
      <c r="E92" s="10">
        <f t="shared" si="5"/>
        <v>0.87950025348172067</v>
      </c>
      <c r="F92" s="7">
        <f t="shared" si="9"/>
        <v>34610.049999999996</v>
      </c>
      <c r="G92" s="10">
        <f t="shared" si="6"/>
        <v>2.7241343821589529E-3</v>
      </c>
      <c r="H92" s="7" t="str">
        <f t="shared" si="7"/>
        <v>B</v>
      </c>
      <c r="I92" s="20">
        <f t="shared" si="8"/>
        <v>0.62068965517241381</v>
      </c>
      <c r="J92" s="20">
        <v>0.8</v>
      </c>
    </row>
    <row r="93" spans="1:10" x14ac:dyDescent="0.3">
      <c r="A93" s="18">
        <v>91</v>
      </c>
      <c r="B93" s="8" t="s">
        <v>9086</v>
      </c>
      <c r="C93" s="9" t="e">
        <f>+VLOOKUP(B93,Hoja1!$D$1:$E$3354,2,FALSE)</f>
        <v>#N/A</v>
      </c>
      <c r="D93" s="7">
        <v>106.4</v>
      </c>
      <c r="E93" s="10">
        <f t="shared" si="5"/>
        <v>0.8822040585028188</v>
      </c>
      <c r="F93" s="7">
        <f t="shared" si="9"/>
        <v>34716.449999999997</v>
      </c>
      <c r="G93" s="10">
        <f t="shared" si="6"/>
        <v>2.7038050210980652E-3</v>
      </c>
      <c r="H93" s="7" t="str">
        <f t="shared" si="7"/>
        <v>B</v>
      </c>
      <c r="I93" s="20">
        <f t="shared" si="8"/>
        <v>0.62758620689655176</v>
      </c>
      <c r="J93" s="20">
        <v>0.8</v>
      </c>
    </row>
    <row r="94" spans="1:10" x14ac:dyDescent="0.3">
      <c r="A94" s="18">
        <v>92</v>
      </c>
      <c r="B94" s="8" t="s">
        <v>6940</v>
      </c>
      <c r="C94" s="9" t="e">
        <f>+VLOOKUP(B94,Hoja1!$D$1:$E$3354,2,FALSE)</f>
        <v>#N/A</v>
      </c>
      <c r="D94" s="7">
        <v>106</v>
      </c>
      <c r="E94" s="10">
        <f t="shared" si="5"/>
        <v>0.88489769884338643</v>
      </c>
      <c r="F94" s="7">
        <f t="shared" si="9"/>
        <v>34822.449999999997</v>
      </c>
      <c r="G94" s="10">
        <f t="shared" si="6"/>
        <v>2.6936403405676212E-3</v>
      </c>
      <c r="H94" s="7" t="str">
        <f t="shared" si="7"/>
        <v>B</v>
      </c>
      <c r="I94" s="20">
        <f t="shared" si="8"/>
        <v>0.6344827586206897</v>
      </c>
      <c r="J94" s="20">
        <v>0.8</v>
      </c>
    </row>
    <row r="95" spans="1:10" x14ac:dyDescent="0.3">
      <c r="A95" s="18">
        <v>93</v>
      </c>
      <c r="B95" s="8" t="s">
        <v>9990</v>
      </c>
      <c r="C95" s="9" t="e">
        <f>+VLOOKUP(B95,Hoja1!$D$1:$E$3354,2,FALSE)</f>
        <v>#N/A</v>
      </c>
      <c r="D95" s="7">
        <v>106</v>
      </c>
      <c r="E95" s="10">
        <f t="shared" si="5"/>
        <v>0.88759133918395405</v>
      </c>
      <c r="F95" s="7">
        <f t="shared" si="9"/>
        <v>34928.449999999997</v>
      </c>
      <c r="G95" s="10">
        <f t="shared" si="6"/>
        <v>2.6936403405676212E-3</v>
      </c>
      <c r="H95" s="7" t="str">
        <f t="shared" si="7"/>
        <v>B</v>
      </c>
      <c r="I95" s="20">
        <f t="shared" si="8"/>
        <v>0.64137931034482754</v>
      </c>
      <c r="J95" s="20">
        <v>0.8</v>
      </c>
    </row>
    <row r="96" spans="1:10" x14ac:dyDescent="0.3">
      <c r="A96" s="18">
        <v>94</v>
      </c>
      <c r="B96" s="8" t="s">
        <v>7354</v>
      </c>
      <c r="C96" s="9" t="e">
        <f>+VLOOKUP(B96,Hoja1!$D$1:$E$3354,2,FALSE)</f>
        <v>#N/A</v>
      </c>
      <c r="D96" s="7">
        <v>105.9</v>
      </c>
      <c r="E96" s="10">
        <f t="shared" si="5"/>
        <v>0.89028243835438903</v>
      </c>
      <c r="F96" s="7">
        <f t="shared" si="9"/>
        <v>35034.35</v>
      </c>
      <c r="G96" s="10">
        <f t="shared" si="6"/>
        <v>2.6910991704350105E-3</v>
      </c>
      <c r="H96" s="7" t="str">
        <f t="shared" si="7"/>
        <v>B</v>
      </c>
      <c r="I96" s="20">
        <f t="shared" si="8"/>
        <v>0.64827586206896548</v>
      </c>
      <c r="J96" s="20">
        <v>0.8</v>
      </c>
    </row>
    <row r="97" spans="1:10" x14ac:dyDescent="0.3">
      <c r="A97" s="18">
        <v>95</v>
      </c>
      <c r="B97" s="8" t="s">
        <v>6588</v>
      </c>
      <c r="C97" s="9" t="e">
        <f>+VLOOKUP(B97,Hoja1!$D$1:$E$3354,2,FALSE)</f>
        <v>#N/A</v>
      </c>
      <c r="D97" s="7">
        <v>105.3</v>
      </c>
      <c r="E97" s="10">
        <f t="shared" si="5"/>
        <v>0.89295829050402853</v>
      </c>
      <c r="F97" s="7">
        <f t="shared" si="9"/>
        <v>35139.65</v>
      </c>
      <c r="G97" s="10">
        <f t="shared" si="6"/>
        <v>2.6758521496393446E-3</v>
      </c>
      <c r="H97" s="7" t="str">
        <f t="shared" si="7"/>
        <v>B</v>
      </c>
      <c r="I97" s="20">
        <f t="shared" si="8"/>
        <v>0.65517241379310343</v>
      </c>
      <c r="J97" s="20">
        <v>0.8</v>
      </c>
    </row>
    <row r="98" spans="1:10" ht="43.2" x14ac:dyDescent="0.3">
      <c r="A98" s="18">
        <v>96</v>
      </c>
      <c r="B98" s="8" t="s">
        <v>10667</v>
      </c>
      <c r="C98" s="9" t="str">
        <f>+VLOOKUP(B98,Hoja1!$D$1:$E$3354,2,FALSE)</f>
        <v>Rollo Polietileno Baja densidad Transparente Sin troquelado Ancho 12 Calibre 2.2</v>
      </c>
      <c r="D98" s="7">
        <v>105.10000000000001</v>
      </c>
      <c r="E98" s="10">
        <f t="shared" si="5"/>
        <v>0.89562906031340261</v>
      </c>
      <c r="F98" s="7">
        <f t="shared" si="9"/>
        <v>35244.75</v>
      </c>
      <c r="G98" s="10">
        <f t="shared" si="6"/>
        <v>2.6707698093741228E-3</v>
      </c>
      <c r="H98" s="7" t="str">
        <f t="shared" si="7"/>
        <v>B</v>
      </c>
      <c r="I98" s="20">
        <f t="shared" si="8"/>
        <v>0.66206896551724137</v>
      </c>
      <c r="J98" s="20">
        <v>0.8</v>
      </c>
    </row>
    <row r="99" spans="1:10" x14ac:dyDescent="0.3">
      <c r="A99" s="18">
        <v>97</v>
      </c>
      <c r="B99" s="8" t="s">
        <v>8408</v>
      </c>
      <c r="C99" s="9" t="e">
        <f>+VLOOKUP(B99,Hoja1!$D$1:$E$3354,2,FALSE)</f>
        <v>#N/A</v>
      </c>
      <c r="D99" s="7">
        <v>104.69999999999999</v>
      </c>
      <c r="E99" s="10">
        <f t="shared" si="5"/>
        <v>0.8982896654422462</v>
      </c>
      <c r="F99" s="7">
        <f t="shared" si="9"/>
        <v>35349.449999999997</v>
      </c>
      <c r="G99" s="10">
        <f t="shared" si="6"/>
        <v>2.6606051288436787E-3</v>
      </c>
      <c r="H99" s="7" t="str">
        <f t="shared" si="7"/>
        <v>B</v>
      </c>
      <c r="I99" s="20">
        <f t="shared" si="8"/>
        <v>0.66896551724137931</v>
      </c>
      <c r="J99" s="20">
        <v>0.8</v>
      </c>
    </row>
    <row r="100" spans="1:10" x14ac:dyDescent="0.3">
      <c r="A100" s="18">
        <v>98</v>
      </c>
      <c r="B100" s="8" t="s">
        <v>11413</v>
      </c>
      <c r="C100" s="9" t="e">
        <f>+VLOOKUP(B100,Hoja1!$D$1:$E$3354,2,FALSE)</f>
        <v>#N/A</v>
      </c>
      <c r="D100" s="7">
        <v>104.20000000000002</v>
      </c>
      <c r="E100" s="10">
        <f t="shared" si="5"/>
        <v>0.90093756472042674</v>
      </c>
      <c r="F100" s="7">
        <f t="shared" si="9"/>
        <v>35453.649999999994</v>
      </c>
      <c r="G100" s="10">
        <f t="shared" si="6"/>
        <v>2.6478992781806244E-3</v>
      </c>
      <c r="H100" s="7" t="str">
        <f t="shared" si="7"/>
        <v>B</v>
      </c>
      <c r="I100" s="20">
        <f t="shared" si="8"/>
        <v>0.67586206896551726</v>
      </c>
      <c r="J100" s="20">
        <v>0.8</v>
      </c>
    </row>
    <row r="101" spans="1:10" x14ac:dyDescent="0.3">
      <c r="A101" s="18">
        <v>99</v>
      </c>
      <c r="B101" s="8" t="s">
        <v>8394</v>
      </c>
      <c r="C101" s="9" t="e">
        <f>+VLOOKUP(B101,Hoja1!$D$1:$E$3354,2,FALSE)</f>
        <v>#N/A</v>
      </c>
      <c r="D101" s="7">
        <v>103.5</v>
      </c>
      <c r="E101" s="10">
        <f t="shared" si="5"/>
        <v>0.90356767580767905</v>
      </c>
      <c r="F101" s="7">
        <f t="shared" si="9"/>
        <v>35557.149999999994</v>
      </c>
      <c r="G101" s="10">
        <f t="shared" si="6"/>
        <v>2.6301110872523474E-3</v>
      </c>
      <c r="H101" s="7" t="str">
        <f t="shared" si="7"/>
        <v>B</v>
      </c>
      <c r="I101" s="20">
        <f t="shared" si="8"/>
        <v>0.6827586206896552</v>
      </c>
      <c r="J101" s="20">
        <v>0.8</v>
      </c>
    </row>
    <row r="102" spans="1:10" x14ac:dyDescent="0.3">
      <c r="A102" s="18">
        <v>100</v>
      </c>
      <c r="B102" s="8" t="s">
        <v>8782</v>
      </c>
      <c r="C102" s="9" t="e">
        <f>+VLOOKUP(B102,Hoja1!$D$1:$E$3354,2,FALSE)</f>
        <v>#N/A</v>
      </c>
      <c r="D102" s="7">
        <v>103.4</v>
      </c>
      <c r="E102" s="10">
        <f t="shared" si="5"/>
        <v>0.90619524572479881</v>
      </c>
      <c r="F102" s="7">
        <f t="shared" si="9"/>
        <v>35660.549999999996</v>
      </c>
      <c r="G102" s="10">
        <f t="shared" si="6"/>
        <v>2.6275699171197367E-3</v>
      </c>
      <c r="H102" s="7" t="str">
        <f t="shared" si="7"/>
        <v>B</v>
      </c>
      <c r="I102" s="20">
        <f t="shared" si="8"/>
        <v>0.68965517241379315</v>
      </c>
      <c r="J102" s="20">
        <v>0.8</v>
      </c>
    </row>
    <row r="103" spans="1:10" x14ac:dyDescent="0.3">
      <c r="A103" s="18">
        <v>101</v>
      </c>
      <c r="B103" s="8" t="s">
        <v>10808</v>
      </c>
      <c r="C103" s="9" t="e">
        <f>+VLOOKUP(B103,Hoja1!$D$1:$E$3354,2,FALSE)</f>
        <v>#N/A</v>
      </c>
      <c r="D103" s="7">
        <v>103.2</v>
      </c>
      <c r="E103" s="10">
        <f t="shared" si="5"/>
        <v>0.90881773330165327</v>
      </c>
      <c r="F103" s="7">
        <f t="shared" si="9"/>
        <v>35763.749999999993</v>
      </c>
      <c r="G103" s="10">
        <f t="shared" si="6"/>
        <v>2.6224875768545144E-3</v>
      </c>
      <c r="H103" s="7" t="str">
        <f t="shared" si="7"/>
        <v>B</v>
      </c>
      <c r="I103" s="20">
        <f t="shared" si="8"/>
        <v>0.69655172413793098</v>
      </c>
      <c r="J103" s="20">
        <v>0.8</v>
      </c>
    </row>
    <row r="104" spans="1:10" ht="43.2" x14ac:dyDescent="0.3">
      <c r="A104" s="18">
        <v>102</v>
      </c>
      <c r="B104" s="8" t="s">
        <v>5680</v>
      </c>
      <c r="C104" s="9" t="str">
        <f>+VLOOKUP(B104,Hoja1!$D$1:$E$3354,2,FALSE)</f>
        <v>Rollo Polietileno Baja densidad Transparente Sin troquelado Ancho 13.75 Calibre 2.2</v>
      </c>
      <c r="D104" s="7">
        <v>103.1</v>
      </c>
      <c r="E104" s="10">
        <f t="shared" si="5"/>
        <v>0.91143767970837519</v>
      </c>
      <c r="F104" s="7">
        <f t="shared" si="9"/>
        <v>35866.849999999991</v>
      </c>
      <c r="G104" s="10">
        <f t="shared" si="6"/>
        <v>2.6199464067219033E-3</v>
      </c>
      <c r="H104" s="7" t="str">
        <f t="shared" si="7"/>
        <v>B</v>
      </c>
      <c r="I104" s="20">
        <f t="shared" si="8"/>
        <v>0.70344827586206893</v>
      </c>
      <c r="J104" s="20">
        <v>0.8</v>
      </c>
    </row>
    <row r="105" spans="1:10" x14ac:dyDescent="0.3">
      <c r="A105" s="18">
        <v>103</v>
      </c>
      <c r="B105" s="8" t="s">
        <v>6092</v>
      </c>
      <c r="C105" s="9" t="e">
        <f>+VLOOKUP(B105,Hoja1!$D$1:$E$3354,2,FALSE)</f>
        <v>#N/A</v>
      </c>
      <c r="D105" s="7">
        <v>103.1</v>
      </c>
      <c r="E105" s="10">
        <f t="shared" si="5"/>
        <v>0.914057626115097</v>
      </c>
      <c r="F105" s="7">
        <f t="shared" si="9"/>
        <v>35969.94999999999</v>
      </c>
      <c r="G105" s="10">
        <f t="shared" si="6"/>
        <v>2.6199464067219033E-3</v>
      </c>
      <c r="H105" s="7" t="str">
        <f t="shared" si="7"/>
        <v>B</v>
      </c>
      <c r="I105" s="20">
        <f t="shared" si="8"/>
        <v>0.71034482758620687</v>
      </c>
      <c r="J105" s="20">
        <v>0.8</v>
      </c>
    </row>
    <row r="106" spans="1:10" x14ac:dyDescent="0.3">
      <c r="A106" s="18">
        <v>104</v>
      </c>
      <c r="B106" s="8" t="s">
        <v>7614</v>
      </c>
      <c r="C106" s="9" t="e">
        <f>+VLOOKUP(B106,Hoja1!$D$1:$E$3354,2,FALSE)</f>
        <v>#N/A</v>
      </c>
      <c r="D106" s="7">
        <v>103</v>
      </c>
      <c r="E106" s="10">
        <f t="shared" si="5"/>
        <v>0.91667503135168626</v>
      </c>
      <c r="F106" s="7">
        <f t="shared" si="9"/>
        <v>36072.94999999999</v>
      </c>
      <c r="G106" s="10">
        <f t="shared" si="6"/>
        <v>2.6174052365892926E-3</v>
      </c>
      <c r="H106" s="7" t="str">
        <f t="shared" si="7"/>
        <v>B</v>
      </c>
      <c r="I106" s="20">
        <f t="shared" si="8"/>
        <v>0.71724137931034482</v>
      </c>
      <c r="J106" s="20">
        <v>0.8</v>
      </c>
    </row>
    <row r="107" spans="1:10" x14ac:dyDescent="0.3">
      <c r="A107" s="18">
        <v>105</v>
      </c>
      <c r="B107" s="8" t="s">
        <v>8024</v>
      </c>
      <c r="C107" s="9" t="e">
        <f>+VLOOKUP(B107,Hoja1!$D$1:$E$3354,2,FALSE)</f>
        <v>#N/A</v>
      </c>
      <c r="D107" s="7">
        <v>102.6</v>
      </c>
      <c r="E107" s="10">
        <f t="shared" si="5"/>
        <v>0.91928227190774514</v>
      </c>
      <c r="F107" s="7">
        <f t="shared" si="9"/>
        <v>36175.549999999988</v>
      </c>
      <c r="G107" s="10">
        <f t="shared" si="6"/>
        <v>2.6072405560588485E-3</v>
      </c>
      <c r="H107" s="7" t="str">
        <f t="shared" si="7"/>
        <v>B</v>
      </c>
      <c r="I107" s="20">
        <f t="shared" si="8"/>
        <v>0.72413793103448276</v>
      </c>
      <c r="J107" s="20">
        <v>0.8</v>
      </c>
    </row>
    <row r="108" spans="1:10" x14ac:dyDescent="0.3">
      <c r="A108" s="18">
        <v>106</v>
      </c>
      <c r="B108" s="8" t="s">
        <v>7964</v>
      </c>
      <c r="C108" s="9" t="e">
        <f>+VLOOKUP(B108,Hoja1!$D$1:$E$3354,2,FALSE)</f>
        <v>#N/A</v>
      </c>
      <c r="D108" s="7">
        <v>101.30000000000001</v>
      </c>
      <c r="E108" s="10">
        <f t="shared" si="5"/>
        <v>0.92185647725208009</v>
      </c>
      <c r="F108" s="7">
        <f t="shared" si="9"/>
        <v>36276.849999999991</v>
      </c>
      <c r="G108" s="10">
        <f t="shared" si="6"/>
        <v>2.5742053443349065E-3</v>
      </c>
      <c r="H108" s="7" t="str">
        <f t="shared" si="7"/>
        <v>B</v>
      </c>
      <c r="I108" s="20">
        <f t="shared" si="8"/>
        <v>0.73103448275862071</v>
      </c>
      <c r="J108" s="20">
        <v>0.8</v>
      </c>
    </row>
    <row r="109" spans="1:10" x14ac:dyDescent="0.3">
      <c r="A109" s="18">
        <v>107</v>
      </c>
      <c r="B109" s="8" t="s">
        <v>7027</v>
      </c>
      <c r="C109" s="9" t="e">
        <f>+VLOOKUP(B109,Hoja1!$D$1:$E$3354,2,FALSE)</f>
        <v>#N/A</v>
      </c>
      <c r="D109" s="7">
        <v>101.10000000000001</v>
      </c>
      <c r="E109" s="10">
        <f t="shared" si="5"/>
        <v>0.92442560025614973</v>
      </c>
      <c r="F109" s="7">
        <f t="shared" si="9"/>
        <v>36377.94999999999</v>
      </c>
      <c r="G109" s="10">
        <f t="shared" si="6"/>
        <v>2.5691230040696842E-3</v>
      </c>
      <c r="H109" s="7" t="str">
        <f t="shared" si="7"/>
        <v>B</v>
      </c>
      <c r="I109" s="20">
        <f t="shared" si="8"/>
        <v>0.73793103448275865</v>
      </c>
      <c r="J109" s="20">
        <v>0.8</v>
      </c>
    </row>
    <row r="110" spans="1:10" x14ac:dyDescent="0.3">
      <c r="A110" s="18">
        <v>108</v>
      </c>
      <c r="B110" s="8" t="s">
        <v>5727</v>
      </c>
      <c r="C110" s="9" t="e">
        <f>+VLOOKUP(B110,Hoja1!$D$1:$E$3354,2,FALSE)</f>
        <v>#N/A</v>
      </c>
      <c r="D110" s="7">
        <v>101.1</v>
      </c>
      <c r="E110" s="10">
        <f t="shared" si="5"/>
        <v>0.92699472326021937</v>
      </c>
      <c r="F110" s="7">
        <f t="shared" si="9"/>
        <v>36479.049999999988</v>
      </c>
      <c r="G110" s="10">
        <f t="shared" si="6"/>
        <v>2.5691230040696838E-3</v>
      </c>
      <c r="H110" s="7" t="str">
        <f t="shared" si="7"/>
        <v>B</v>
      </c>
      <c r="I110" s="20">
        <f t="shared" si="8"/>
        <v>0.7448275862068966</v>
      </c>
      <c r="J110" s="20">
        <v>0.8</v>
      </c>
    </row>
    <row r="111" spans="1:10" x14ac:dyDescent="0.3">
      <c r="A111" s="18">
        <v>109</v>
      </c>
      <c r="B111" s="8" t="s">
        <v>5792</v>
      </c>
      <c r="C111" s="9" t="e">
        <f>+VLOOKUP(B111,Hoja1!$D$1:$E$3354,2,FALSE)</f>
        <v>#N/A</v>
      </c>
      <c r="D111" s="7">
        <v>101.1</v>
      </c>
      <c r="E111" s="10">
        <f t="shared" si="5"/>
        <v>0.92956384626428901</v>
      </c>
      <c r="F111" s="7">
        <f t="shared" si="9"/>
        <v>36580.149999999987</v>
      </c>
      <c r="G111" s="10">
        <f t="shared" si="6"/>
        <v>2.5691230040696838E-3</v>
      </c>
      <c r="H111" s="7" t="str">
        <f t="shared" si="7"/>
        <v>B</v>
      </c>
      <c r="I111" s="20">
        <f t="shared" si="8"/>
        <v>0.75172413793103443</v>
      </c>
      <c r="J111" s="20">
        <v>0.8</v>
      </c>
    </row>
    <row r="112" spans="1:10" x14ac:dyDescent="0.3">
      <c r="A112" s="18">
        <v>110</v>
      </c>
      <c r="B112" s="8" t="s">
        <v>9842</v>
      </c>
      <c r="C112" s="9" t="e">
        <f>+VLOOKUP(B112,Hoja1!$D$1:$E$3354,2,FALSE)</f>
        <v>#N/A</v>
      </c>
      <c r="D112" s="7">
        <v>100.79999999999998</v>
      </c>
      <c r="E112" s="10">
        <f t="shared" si="5"/>
        <v>0.93212534575796102</v>
      </c>
      <c r="F112" s="7">
        <f t="shared" si="9"/>
        <v>36680.94999999999</v>
      </c>
      <c r="G112" s="10">
        <f t="shared" si="6"/>
        <v>2.5614994936718509E-3</v>
      </c>
      <c r="H112" s="7" t="str">
        <f t="shared" si="7"/>
        <v>B</v>
      </c>
      <c r="I112" s="20">
        <f t="shared" si="8"/>
        <v>0.75862068965517238</v>
      </c>
      <c r="J112" s="20">
        <v>0.8</v>
      </c>
    </row>
    <row r="113" spans="1:10" x14ac:dyDescent="0.3">
      <c r="A113" s="18">
        <v>111</v>
      </c>
      <c r="B113" s="8" t="s">
        <v>8400</v>
      </c>
      <c r="C113" s="9" t="e">
        <f>+VLOOKUP(B113,Hoja1!$D$1:$E$3354,2,FALSE)</f>
        <v>#N/A</v>
      </c>
      <c r="D113" s="7">
        <v>100.1</v>
      </c>
      <c r="E113" s="10">
        <f t="shared" si="5"/>
        <v>0.93466905706070447</v>
      </c>
      <c r="F113" s="7">
        <f t="shared" si="9"/>
        <v>36781.049999999988</v>
      </c>
      <c r="G113" s="10">
        <f t="shared" si="6"/>
        <v>2.5437113027435743E-3</v>
      </c>
      <c r="H113" s="7" t="str">
        <f t="shared" si="7"/>
        <v>B</v>
      </c>
      <c r="I113" s="20">
        <f t="shared" si="8"/>
        <v>0.76551724137931032</v>
      </c>
      <c r="J113" s="20">
        <v>0.8</v>
      </c>
    </row>
    <row r="114" spans="1:10" x14ac:dyDescent="0.3">
      <c r="A114" s="18">
        <v>112</v>
      </c>
      <c r="B114" s="8" t="s">
        <v>6057</v>
      </c>
      <c r="C114" s="9" t="e">
        <f>+VLOOKUP(B114,Hoja1!$D$1:$E$3354,2,FALSE)</f>
        <v>#N/A</v>
      </c>
      <c r="D114" s="7">
        <v>99.5</v>
      </c>
      <c r="E114" s="10">
        <f t="shared" si="5"/>
        <v>0.93719752134265244</v>
      </c>
      <c r="F114" s="7">
        <f t="shared" si="9"/>
        <v>36880.549999999988</v>
      </c>
      <c r="G114" s="10">
        <f t="shared" si="6"/>
        <v>2.5284642819479088E-3</v>
      </c>
      <c r="H114" s="7" t="str">
        <f t="shared" si="7"/>
        <v>B</v>
      </c>
      <c r="I114" s="20">
        <f t="shared" si="8"/>
        <v>0.77241379310344827</v>
      </c>
      <c r="J114" s="20">
        <v>0.8</v>
      </c>
    </row>
    <row r="115" spans="1:10" x14ac:dyDescent="0.3">
      <c r="A115" s="18">
        <v>113</v>
      </c>
      <c r="B115" s="8" t="s">
        <v>7935</v>
      </c>
      <c r="C115" s="9" t="e">
        <f>+VLOOKUP(B115,Hoja1!$D$1:$E$3354,2,FALSE)</f>
        <v>#N/A</v>
      </c>
      <c r="D115" s="7">
        <v>98</v>
      </c>
      <c r="E115" s="10">
        <f t="shared" si="5"/>
        <v>0.93968786807261118</v>
      </c>
      <c r="F115" s="7">
        <f t="shared" si="9"/>
        <v>36978.549999999988</v>
      </c>
      <c r="G115" s="10">
        <f t="shared" si="6"/>
        <v>2.4903467299587441E-3</v>
      </c>
      <c r="H115" s="7" t="str">
        <f t="shared" si="7"/>
        <v>B</v>
      </c>
      <c r="I115" s="20">
        <f t="shared" si="8"/>
        <v>0.77931034482758621</v>
      </c>
      <c r="J115" s="20">
        <v>0.8</v>
      </c>
    </row>
    <row r="116" spans="1:10" x14ac:dyDescent="0.3">
      <c r="A116" s="18">
        <v>114</v>
      </c>
      <c r="B116" s="8" t="s">
        <v>7840</v>
      </c>
      <c r="C116" s="9" t="e">
        <f>+VLOOKUP(B116,Hoja1!$D$1:$E$3354,2,FALSE)</f>
        <v>#N/A</v>
      </c>
      <c r="D116" s="7">
        <v>97.8</v>
      </c>
      <c r="E116" s="10">
        <f t="shared" si="5"/>
        <v>0.94217313246230472</v>
      </c>
      <c r="F116" s="7">
        <f t="shared" si="9"/>
        <v>37076.349999999991</v>
      </c>
      <c r="G116" s="10">
        <f t="shared" si="6"/>
        <v>2.4852643896935223E-3</v>
      </c>
      <c r="H116" s="7" t="str">
        <f t="shared" si="7"/>
        <v>B</v>
      </c>
      <c r="I116" s="20">
        <f t="shared" si="8"/>
        <v>0.78620689655172415</v>
      </c>
      <c r="J116" s="20">
        <v>0.8</v>
      </c>
    </row>
    <row r="117" spans="1:10" x14ac:dyDescent="0.3">
      <c r="A117" s="18">
        <v>115</v>
      </c>
      <c r="B117" s="8" t="s">
        <v>11036</v>
      </c>
      <c r="C117" s="9" t="e">
        <f>+VLOOKUP(B117,Hoja1!$D$1:$E$3354,2,FALSE)</f>
        <v>#N/A</v>
      </c>
      <c r="D117" s="7">
        <v>97.6</v>
      </c>
      <c r="E117" s="10">
        <f t="shared" si="5"/>
        <v>0.94465331451173307</v>
      </c>
      <c r="F117" s="7">
        <f t="shared" si="9"/>
        <v>37173.94999999999</v>
      </c>
      <c r="G117" s="10">
        <f t="shared" si="6"/>
        <v>2.4801820494283005E-3</v>
      </c>
      <c r="H117" s="7" t="str">
        <f t="shared" si="7"/>
        <v>B</v>
      </c>
      <c r="I117" s="20">
        <f t="shared" si="8"/>
        <v>0.7931034482758621</v>
      </c>
      <c r="J117" s="20">
        <v>0.8</v>
      </c>
    </row>
    <row r="118" spans="1:10" x14ac:dyDescent="0.3">
      <c r="A118" s="18">
        <v>116</v>
      </c>
      <c r="B118" s="8" t="s">
        <v>8554</v>
      </c>
      <c r="C118" s="9" t="e">
        <f>+VLOOKUP(B118,Hoja1!$D$1:$E$3354,2,FALSE)</f>
        <v>#N/A</v>
      </c>
      <c r="D118" s="7">
        <v>97.399999999999991</v>
      </c>
      <c r="E118" s="10">
        <f t="shared" si="5"/>
        <v>0.94712841422089611</v>
      </c>
      <c r="F118" s="7">
        <f t="shared" si="9"/>
        <v>37271.349999999991</v>
      </c>
      <c r="G118" s="10">
        <f t="shared" si="6"/>
        <v>2.4750997091630782E-3</v>
      </c>
      <c r="H118" s="7" t="str">
        <f t="shared" si="7"/>
        <v>B</v>
      </c>
      <c r="I118" s="20">
        <f t="shared" si="8"/>
        <v>0.8</v>
      </c>
      <c r="J118" s="20">
        <v>0.8</v>
      </c>
    </row>
    <row r="119" spans="1:10" x14ac:dyDescent="0.3">
      <c r="A119" s="18">
        <v>117</v>
      </c>
      <c r="B119" s="8" t="s">
        <v>9491</v>
      </c>
      <c r="C119" s="9" t="e">
        <f>+VLOOKUP(B119,Hoja1!$D$1:$E$3354,2,FALSE)</f>
        <v>#N/A</v>
      </c>
      <c r="D119" s="7">
        <v>96.7</v>
      </c>
      <c r="E119" s="10">
        <f t="shared" si="5"/>
        <v>0.94958572573913091</v>
      </c>
      <c r="F119" s="7">
        <f t="shared" si="9"/>
        <v>37368.049999999988</v>
      </c>
      <c r="G119" s="10">
        <f t="shared" si="6"/>
        <v>2.4573115182348016E-3</v>
      </c>
      <c r="H119" s="7" t="str">
        <f t="shared" si="7"/>
        <v>B</v>
      </c>
      <c r="I119" s="20">
        <f t="shared" si="8"/>
        <v>0.80689655172413788</v>
      </c>
      <c r="J119" s="20">
        <v>0.8</v>
      </c>
    </row>
    <row r="120" spans="1:10" x14ac:dyDescent="0.3">
      <c r="A120" s="18">
        <v>118</v>
      </c>
      <c r="B120" s="8" t="s">
        <v>6560</v>
      </c>
      <c r="C120" s="9" t="e">
        <f>+VLOOKUP(B120,Hoja1!$D$1:$E$3354,2,FALSE)</f>
        <v>#N/A</v>
      </c>
      <c r="D120" s="7">
        <v>96.3</v>
      </c>
      <c r="E120" s="10">
        <f t="shared" si="5"/>
        <v>0.95203287257683533</v>
      </c>
      <c r="F120" s="7">
        <f t="shared" si="9"/>
        <v>37464.349999999991</v>
      </c>
      <c r="G120" s="10">
        <f t="shared" si="6"/>
        <v>2.447146837704358E-3</v>
      </c>
      <c r="H120" s="7" t="str">
        <f t="shared" si="7"/>
        <v>C</v>
      </c>
      <c r="I120" s="20">
        <f t="shared" si="8"/>
        <v>0.81379310344827582</v>
      </c>
      <c r="J120" s="20">
        <v>0.8</v>
      </c>
    </row>
    <row r="121" spans="1:10" x14ac:dyDescent="0.3">
      <c r="A121" s="18">
        <v>119</v>
      </c>
      <c r="B121" s="8" t="s">
        <v>9097</v>
      </c>
      <c r="C121" s="9" t="e">
        <f>+VLOOKUP(B121,Hoja1!$D$1:$E$3354,2,FALSE)</f>
        <v>#N/A</v>
      </c>
      <c r="D121" s="7">
        <v>94.5</v>
      </c>
      <c r="E121" s="10">
        <f t="shared" si="5"/>
        <v>0.95443427835215267</v>
      </c>
      <c r="F121" s="7">
        <f t="shared" si="9"/>
        <v>37558.849999999991</v>
      </c>
      <c r="G121" s="10">
        <f t="shared" si="6"/>
        <v>2.4014057753173603E-3</v>
      </c>
      <c r="H121" s="7" t="str">
        <f t="shared" si="7"/>
        <v>C</v>
      </c>
      <c r="I121" s="20">
        <f t="shared" si="8"/>
        <v>0.82068965517241377</v>
      </c>
      <c r="J121" s="20">
        <v>0.8</v>
      </c>
    </row>
    <row r="122" spans="1:10" ht="43.2" x14ac:dyDescent="0.3">
      <c r="A122" s="18">
        <v>120</v>
      </c>
      <c r="B122" s="8" t="s">
        <v>10258</v>
      </c>
      <c r="C122" s="9" t="str">
        <f>+VLOOKUP(B122,Hoja1!$D$1:$E$3354,2,FALSE)</f>
        <v>Rollo PoliPropileno MonoOrientado Transparente Sin troquelado Ancho 35 Calibre 1</v>
      </c>
      <c r="D122" s="7">
        <v>88.5</v>
      </c>
      <c r="E122" s="10">
        <f t="shared" si="5"/>
        <v>0.95668321391951339</v>
      </c>
      <c r="F122" s="7">
        <f t="shared" si="9"/>
        <v>37647.349999999991</v>
      </c>
      <c r="G122" s="10">
        <f t="shared" si="6"/>
        <v>2.2489355673607028E-3</v>
      </c>
      <c r="H122" s="7" t="str">
        <f t="shared" si="7"/>
        <v>C</v>
      </c>
      <c r="I122" s="20">
        <f t="shared" si="8"/>
        <v>0.82758620689655171</v>
      </c>
      <c r="J122" s="20">
        <v>0.8</v>
      </c>
    </row>
    <row r="123" spans="1:10" x14ac:dyDescent="0.3">
      <c r="A123" s="18">
        <v>121</v>
      </c>
      <c r="B123" s="8" t="s">
        <v>10516</v>
      </c>
      <c r="C123" s="9" t="e">
        <f>+VLOOKUP(B123,Hoja1!$D$1:$E$3354,2,FALSE)</f>
        <v>#N/A</v>
      </c>
      <c r="D123" s="7">
        <v>88.1</v>
      </c>
      <c r="E123" s="10">
        <f t="shared" si="5"/>
        <v>0.95892198480634361</v>
      </c>
      <c r="F123" s="7">
        <f t="shared" si="9"/>
        <v>37735.44999999999</v>
      </c>
      <c r="G123" s="10">
        <f t="shared" si="6"/>
        <v>2.2387708868302587E-3</v>
      </c>
      <c r="H123" s="7" t="str">
        <f t="shared" si="7"/>
        <v>C</v>
      </c>
      <c r="I123" s="20">
        <f t="shared" si="8"/>
        <v>0.83448275862068966</v>
      </c>
      <c r="J123" s="20">
        <v>0.8</v>
      </c>
    </row>
    <row r="124" spans="1:10" x14ac:dyDescent="0.3">
      <c r="A124" s="18">
        <v>122</v>
      </c>
      <c r="B124" s="8" t="s">
        <v>10508</v>
      </c>
      <c r="C124" s="9" t="e">
        <f>+VLOOKUP(B124,Hoja1!$D$1:$E$3354,2,FALSE)</f>
        <v>#N/A</v>
      </c>
      <c r="D124" s="7">
        <v>86</v>
      </c>
      <c r="E124" s="10">
        <f t="shared" si="5"/>
        <v>0.96110739112038901</v>
      </c>
      <c r="F124" s="7">
        <f t="shared" si="9"/>
        <v>37821.44999999999</v>
      </c>
      <c r="G124" s="10">
        <f t="shared" si="6"/>
        <v>2.1854063140454285E-3</v>
      </c>
      <c r="H124" s="7" t="str">
        <f t="shared" si="7"/>
        <v>C</v>
      </c>
      <c r="I124" s="20">
        <f t="shared" si="8"/>
        <v>0.8413793103448276</v>
      </c>
      <c r="J124" s="20">
        <v>0.8</v>
      </c>
    </row>
    <row r="125" spans="1:10" x14ac:dyDescent="0.3">
      <c r="A125" s="18">
        <v>123</v>
      </c>
      <c r="B125" s="8" t="s">
        <v>7293</v>
      </c>
      <c r="C125" s="9" t="e">
        <f>+VLOOKUP(B125,Hoja1!$D$1:$E$3354,2,FALSE)</f>
        <v>#N/A</v>
      </c>
      <c r="D125" s="7">
        <v>85.8</v>
      </c>
      <c r="E125" s="10">
        <f t="shared" si="5"/>
        <v>0.96328771509416933</v>
      </c>
      <c r="F125" s="7">
        <f t="shared" si="9"/>
        <v>37907.249999999993</v>
      </c>
      <c r="G125" s="10">
        <f t="shared" si="6"/>
        <v>2.1803239737802067E-3</v>
      </c>
      <c r="H125" s="7" t="str">
        <f t="shared" si="7"/>
        <v>C</v>
      </c>
      <c r="I125" s="20">
        <f t="shared" si="8"/>
        <v>0.84827586206896555</v>
      </c>
      <c r="J125" s="20">
        <v>0.8</v>
      </c>
    </row>
    <row r="126" spans="1:10" x14ac:dyDescent="0.3">
      <c r="A126" s="18">
        <v>124</v>
      </c>
      <c r="B126" s="8" t="s">
        <v>9105</v>
      </c>
      <c r="C126" s="9" t="e">
        <f>+VLOOKUP(B126,Hoja1!$D$1:$E$3354,2,FALSE)</f>
        <v>#N/A</v>
      </c>
      <c r="D126" s="7">
        <v>85.199999999999989</v>
      </c>
      <c r="E126" s="10">
        <f t="shared" si="5"/>
        <v>0.96545279204715373</v>
      </c>
      <c r="F126" s="7">
        <f t="shared" si="9"/>
        <v>37992.44999999999</v>
      </c>
      <c r="G126" s="10">
        <f t="shared" si="6"/>
        <v>2.1650769529845408E-3</v>
      </c>
      <c r="H126" s="7" t="str">
        <f t="shared" si="7"/>
        <v>C</v>
      </c>
      <c r="I126" s="20">
        <f t="shared" si="8"/>
        <v>0.85517241379310349</v>
      </c>
      <c r="J126" s="20">
        <v>0.8</v>
      </c>
    </row>
    <row r="127" spans="1:10" x14ac:dyDescent="0.3">
      <c r="A127" s="18">
        <v>125</v>
      </c>
      <c r="B127" s="8" t="s">
        <v>10019</v>
      </c>
      <c r="C127" s="9" t="e">
        <f>+VLOOKUP(B127,Hoja1!$D$1:$E$3354,2,FALSE)</f>
        <v>#N/A</v>
      </c>
      <c r="D127" s="7">
        <v>85</v>
      </c>
      <c r="E127" s="10">
        <f t="shared" si="5"/>
        <v>0.96761278665987305</v>
      </c>
      <c r="F127" s="7">
        <f t="shared" si="9"/>
        <v>38077.44999999999</v>
      </c>
      <c r="G127" s="10">
        <f t="shared" si="6"/>
        <v>2.159994612719319E-3</v>
      </c>
      <c r="H127" s="7" t="str">
        <f t="shared" si="7"/>
        <v>C</v>
      </c>
      <c r="I127" s="20">
        <f t="shared" si="8"/>
        <v>0.86206896551724133</v>
      </c>
      <c r="J127" s="20">
        <v>0.8</v>
      </c>
    </row>
    <row r="128" spans="1:10" x14ac:dyDescent="0.3">
      <c r="A128" s="18">
        <v>126</v>
      </c>
      <c r="B128" s="8" t="s">
        <v>10326</v>
      </c>
      <c r="C128" s="9" t="e">
        <f>+VLOOKUP(B128,Hoja1!$D$1:$E$3354,2,FALSE)</f>
        <v>#N/A</v>
      </c>
      <c r="D128" s="7">
        <v>83.5</v>
      </c>
      <c r="E128" s="10">
        <f t="shared" si="5"/>
        <v>0.96973466372060324</v>
      </c>
      <c r="F128" s="7">
        <f t="shared" si="9"/>
        <v>38160.94999999999</v>
      </c>
      <c r="G128" s="10">
        <f t="shared" si="6"/>
        <v>2.1218770607301547E-3</v>
      </c>
      <c r="H128" s="7" t="str">
        <f t="shared" si="7"/>
        <v>C</v>
      </c>
      <c r="I128" s="20">
        <f t="shared" si="8"/>
        <v>0.86896551724137927</v>
      </c>
      <c r="J128" s="20">
        <v>0.8</v>
      </c>
    </row>
    <row r="129" spans="1:10" x14ac:dyDescent="0.3">
      <c r="A129" s="18">
        <v>127</v>
      </c>
      <c r="B129" s="8" t="s">
        <v>11304</v>
      </c>
      <c r="C129" s="9" t="e">
        <f>+VLOOKUP(B129,Hoja1!$D$1:$E$3354,2,FALSE)</f>
        <v>#N/A</v>
      </c>
      <c r="D129" s="7">
        <v>83.4</v>
      </c>
      <c r="E129" s="10">
        <f t="shared" si="5"/>
        <v>0.97185399961120078</v>
      </c>
      <c r="F129" s="7">
        <f t="shared" si="9"/>
        <v>38244.349999999991</v>
      </c>
      <c r="G129" s="10">
        <f t="shared" si="6"/>
        <v>2.1193358905975436E-3</v>
      </c>
      <c r="H129" s="7" t="str">
        <f t="shared" si="7"/>
        <v>C</v>
      </c>
      <c r="I129" s="20">
        <f t="shared" si="8"/>
        <v>0.87586206896551722</v>
      </c>
      <c r="J129" s="20">
        <v>0.8</v>
      </c>
    </row>
    <row r="130" spans="1:10" x14ac:dyDescent="0.3">
      <c r="A130" s="18">
        <v>128</v>
      </c>
      <c r="B130" s="8" t="s">
        <v>7625</v>
      </c>
      <c r="C130" s="9" t="e">
        <f>+VLOOKUP(B130,Hoja1!$D$1:$E$3354,2,FALSE)</f>
        <v>#N/A</v>
      </c>
      <c r="D130" s="7">
        <v>82.2</v>
      </c>
      <c r="E130" s="10">
        <f t="shared" si="5"/>
        <v>0.97394284146020693</v>
      </c>
      <c r="F130" s="7">
        <f t="shared" si="9"/>
        <v>38326.549999999988</v>
      </c>
      <c r="G130" s="10">
        <f t="shared" si="6"/>
        <v>2.0888418490062123E-3</v>
      </c>
      <c r="H130" s="7" t="str">
        <f t="shared" si="7"/>
        <v>C</v>
      </c>
      <c r="I130" s="20">
        <f t="shared" si="8"/>
        <v>0.88275862068965516</v>
      </c>
      <c r="J130" s="20">
        <v>0.8</v>
      </c>
    </row>
    <row r="131" spans="1:10" ht="43.2" x14ac:dyDescent="0.3">
      <c r="A131" s="18">
        <v>129</v>
      </c>
      <c r="B131" s="8" t="s">
        <v>8071</v>
      </c>
      <c r="C131" s="9" t="str">
        <f>+VLOOKUP(B131,Hoja1!$D$1:$E$3354,2,FALSE)</f>
        <v>Rollo Polietileno Baja densidad Transparente Sin troquelado Ancho 4 Calibre 4</v>
      </c>
      <c r="D131" s="7">
        <v>78.8</v>
      </c>
      <c r="E131" s="10">
        <f t="shared" si="5"/>
        <v>0.97594528352470444</v>
      </c>
      <c r="F131" s="7">
        <f t="shared" si="9"/>
        <v>38405.349999999991</v>
      </c>
      <c r="G131" s="10">
        <f t="shared" si="6"/>
        <v>2.0024420644974392E-3</v>
      </c>
      <c r="H131" s="7" t="str">
        <f t="shared" si="7"/>
        <v>C</v>
      </c>
      <c r="I131" s="20">
        <f t="shared" si="8"/>
        <v>0.8896551724137931</v>
      </c>
      <c r="J131" s="20">
        <v>0.8</v>
      </c>
    </row>
    <row r="132" spans="1:10" x14ac:dyDescent="0.3">
      <c r="A132" s="18">
        <v>130</v>
      </c>
      <c r="B132" s="8" t="s">
        <v>10322</v>
      </c>
      <c r="C132" s="9" t="e">
        <f>+VLOOKUP(B132,Hoja1!$D$1:$E$3354,2,FALSE)</f>
        <v>#N/A</v>
      </c>
      <c r="D132" s="7">
        <v>76.900000000000006</v>
      </c>
      <c r="E132" s="10">
        <f>+F132/$D$148</f>
        <v>0.97789944335668233</v>
      </c>
      <c r="F132" s="7">
        <f t="shared" si="9"/>
        <v>38482.249999999993</v>
      </c>
      <c r="G132" s="10">
        <f>+D132/$D$148</f>
        <v>1.9541598319778313E-3</v>
      </c>
      <c r="H132" s="7" t="str">
        <f t="shared" ref="H132:H147" si="10">+IF(E132&lt;=0.8,"A",IF(E132&lt;=0.95,"B","C"))</f>
        <v>C</v>
      </c>
      <c r="I132" s="20">
        <f t="shared" ref="I132:I147" si="11">+A132/$A$147</f>
        <v>0.89655172413793105</v>
      </c>
      <c r="J132" s="20">
        <v>0.8</v>
      </c>
    </row>
    <row r="133" spans="1:10" x14ac:dyDescent="0.3">
      <c r="A133" s="18">
        <v>131</v>
      </c>
      <c r="B133" s="8" t="s">
        <v>9295</v>
      </c>
      <c r="C133" s="9" t="e">
        <f>+VLOOKUP(B133,Hoja1!$D$1:$E$3354,2,FALSE)</f>
        <v>#N/A</v>
      </c>
      <c r="D133" s="7">
        <v>75</v>
      </c>
      <c r="E133" s="10">
        <f>+F133/$D$148</f>
        <v>0.97980532095614059</v>
      </c>
      <c r="F133" s="7">
        <f t="shared" ref="F133:F147" si="12">+F132+D133</f>
        <v>38557.249999999993</v>
      </c>
      <c r="G133" s="10">
        <f>+D133/$D$148</f>
        <v>1.9058775994582227E-3</v>
      </c>
      <c r="H133" s="7" t="str">
        <f t="shared" si="10"/>
        <v>C</v>
      </c>
      <c r="I133" s="20">
        <f t="shared" si="11"/>
        <v>0.90344827586206899</v>
      </c>
      <c r="J133" s="20">
        <v>0.8</v>
      </c>
    </row>
    <row r="134" spans="1:10" ht="43.2" x14ac:dyDescent="0.3">
      <c r="A134" s="18">
        <v>132</v>
      </c>
      <c r="B134" s="8" t="s">
        <v>7853</v>
      </c>
      <c r="C134" s="9" t="str">
        <f>+VLOOKUP(B134,Hoja1!$D$1:$E$3354,2,FALSE)</f>
        <v>Rollo Polietileno Baja densidad Transparente Sin troquelado Ancho 12.2 Calibre 2.5</v>
      </c>
      <c r="D134" s="7">
        <v>73.699999999999989</v>
      </c>
      <c r="E134" s="10">
        <f>+F134/$D$148</f>
        <v>0.98167816334387481</v>
      </c>
      <c r="F134" s="7">
        <f t="shared" si="12"/>
        <v>38630.94999999999</v>
      </c>
      <c r="G134" s="10">
        <f>+D134/$D$148</f>
        <v>1.8728423877342798E-3</v>
      </c>
      <c r="H134" s="7" t="str">
        <f t="shared" si="10"/>
        <v>C</v>
      </c>
      <c r="I134" s="20">
        <f t="shared" si="11"/>
        <v>0.91034482758620694</v>
      </c>
      <c r="J134" s="20">
        <v>0.8</v>
      </c>
    </row>
    <row r="135" spans="1:10" x14ac:dyDescent="0.3">
      <c r="A135" s="18">
        <v>133</v>
      </c>
      <c r="B135" s="8" t="s">
        <v>6706</v>
      </c>
      <c r="C135" s="9" t="e">
        <f>+VLOOKUP(B135,Hoja1!$D$1:$E$3354,2,FALSE)</f>
        <v>#N/A</v>
      </c>
      <c r="D135" s="7">
        <v>72</v>
      </c>
      <c r="E135" s="10">
        <f>+F135/$D$148</f>
        <v>0.98350780583935471</v>
      </c>
      <c r="F135" s="7">
        <f t="shared" si="12"/>
        <v>38702.94999999999</v>
      </c>
      <c r="G135" s="10">
        <f>+D135/$D$148</f>
        <v>1.8296424954798937E-3</v>
      </c>
      <c r="H135" s="7" t="str">
        <f t="shared" si="10"/>
        <v>C</v>
      </c>
      <c r="I135" s="20">
        <f t="shared" si="11"/>
        <v>0.91724137931034477</v>
      </c>
      <c r="J135" s="20">
        <v>0.8</v>
      </c>
    </row>
    <row r="136" spans="1:10" x14ac:dyDescent="0.3">
      <c r="A136" s="18">
        <v>134</v>
      </c>
      <c r="B136" s="8" t="s">
        <v>10513</v>
      </c>
      <c r="C136" s="9" t="e">
        <f>+VLOOKUP(B136,Hoja1!$D$1:$E$3354,2,FALSE)</f>
        <v>#N/A</v>
      </c>
      <c r="D136" s="7">
        <v>68</v>
      </c>
      <c r="E136" s="10">
        <f>+F136/$D$148</f>
        <v>0.98523580152953016</v>
      </c>
      <c r="F136" s="7">
        <f t="shared" si="12"/>
        <v>38770.94999999999</v>
      </c>
      <c r="G136" s="10">
        <f>+D136/$D$148</f>
        <v>1.7279956901754552E-3</v>
      </c>
      <c r="H136" s="7" t="str">
        <f t="shared" si="10"/>
        <v>C</v>
      </c>
      <c r="I136" s="20">
        <f t="shared" si="11"/>
        <v>0.92413793103448272</v>
      </c>
      <c r="J136" s="20">
        <v>0.8</v>
      </c>
    </row>
    <row r="137" spans="1:10" x14ac:dyDescent="0.3">
      <c r="A137" s="18">
        <v>135</v>
      </c>
      <c r="B137" s="8" t="s">
        <v>8342</v>
      </c>
      <c r="C137" s="9" t="e">
        <f>+VLOOKUP(B137,Hoja1!$D$1:$E$3354,2,FALSE)</f>
        <v>#N/A</v>
      </c>
      <c r="D137" s="7">
        <v>67.800000000000011</v>
      </c>
      <c r="E137" s="10">
        <f>+F137/$D$148</f>
        <v>0.98695871487944042</v>
      </c>
      <c r="F137" s="7">
        <f t="shared" si="12"/>
        <v>38838.749999999993</v>
      </c>
      <c r="G137" s="10">
        <f>+D137/$D$148</f>
        <v>1.7229133499102336E-3</v>
      </c>
      <c r="H137" s="7" t="str">
        <f t="shared" si="10"/>
        <v>C</v>
      </c>
      <c r="I137" s="20">
        <f t="shared" si="11"/>
        <v>0.93103448275862066</v>
      </c>
      <c r="J137" s="20">
        <v>0.8</v>
      </c>
    </row>
    <row r="138" spans="1:10" x14ac:dyDescent="0.3">
      <c r="A138" s="18">
        <v>136</v>
      </c>
      <c r="B138" s="8" t="s">
        <v>5592</v>
      </c>
      <c r="C138" s="9" t="e">
        <f>+VLOOKUP(B138,Hoja1!$D$1:$E$3354,2,FALSE)</f>
        <v>#N/A</v>
      </c>
      <c r="D138" s="7">
        <v>66.900000000000006</v>
      </c>
      <c r="E138" s="10">
        <f>+F138/$D$148</f>
        <v>0.98865875769815714</v>
      </c>
      <c r="F138" s="7">
        <f t="shared" si="12"/>
        <v>38905.649999999994</v>
      </c>
      <c r="G138" s="10">
        <f>+D138/$D$148</f>
        <v>1.7000428187167347E-3</v>
      </c>
      <c r="H138" s="7" t="str">
        <f t="shared" si="10"/>
        <v>C</v>
      </c>
      <c r="I138" s="20">
        <f t="shared" si="11"/>
        <v>0.93793103448275861</v>
      </c>
      <c r="J138" s="20">
        <v>0.8</v>
      </c>
    </row>
    <row r="139" spans="1:10" x14ac:dyDescent="0.3">
      <c r="A139" s="18">
        <v>137</v>
      </c>
      <c r="B139" s="8" t="s">
        <v>9217</v>
      </c>
      <c r="C139" s="9" t="e">
        <f>+VLOOKUP(B139,Hoja1!$D$1:$E$3354,2,FALSE)</f>
        <v>#N/A</v>
      </c>
      <c r="D139" s="7">
        <v>63.800000000000004</v>
      </c>
      <c r="E139" s="10">
        <f>+F139/$D$148</f>
        <v>0.99028002424276307</v>
      </c>
      <c r="F139" s="7">
        <f t="shared" si="12"/>
        <v>38969.449999999997</v>
      </c>
      <c r="G139" s="10">
        <f>+D139/$D$148</f>
        <v>1.6212665446057948E-3</v>
      </c>
      <c r="H139" s="7" t="str">
        <f t="shared" si="10"/>
        <v>C</v>
      </c>
      <c r="I139" s="20">
        <f t="shared" si="11"/>
        <v>0.94482758620689655</v>
      </c>
      <c r="J139" s="20">
        <v>0.8</v>
      </c>
    </row>
    <row r="140" spans="1:10" ht="43.2" x14ac:dyDescent="0.3">
      <c r="A140" s="18">
        <v>138</v>
      </c>
      <c r="B140" s="8" t="s">
        <v>11462</v>
      </c>
      <c r="C140" s="9" t="str">
        <f>+VLOOKUP(B140,Hoja1!$D$1:$E$3354,2,FALSE)</f>
        <v>Rollo PoliPropileno MonoOrientado Transparente Sin troquelado Ancho 12 Calibre 1.6</v>
      </c>
      <c r="D140" s="7">
        <v>63.8</v>
      </c>
      <c r="E140" s="10">
        <f>+F140/$D$148</f>
        <v>0.99190129078736888</v>
      </c>
      <c r="F140" s="7">
        <f t="shared" si="12"/>
        <v>39033.25</v>
      </c>
      <c r="G140" s="10">
        <f>+D140/$D$148</f>
        <v>1.6212665446057946E-3</v>
      </c>
      <c r="H140" s="7" t="str">
        <f t="shared" si="10"/>
        <v>C</v>
      </c>
      <c r="I140" s="20">
        <f t="shared" si="11"/>
        <v>0.9517241379310345</v>
      </c>
      <c r="J140" s="20">
        <v>0.8</v>
      </c>
    </row>
    <row r="141" spans="1:10" x14ac:dyDescent="0.3">
      <c r="A141" s="18">
        <v>139</v>
      </c>
      <c r="B141" s="8" t="s">
        <v>6885</v>
      </c>
      <c r="C141" s="9" t="e">
        <f>+VLOOKUP(B141,Hoja1!$D$1:$E$3354,2,FALSE)</f>
        <v>#N/A</v>
      </c>
      <c r="D141" s="7">
        <v>60.9</v>
      </c>
      <c r="E141" s="10">
        <f>+F141/$D$148</f>
        <v>0.9934488633981291</v>
      </c>
      <c r="F141" s="7">
        <f t="shared" si="12"/>
        <v>39094.15</v>
      </c>
      <c r="G141" s="10">
        <f>+D141/$D$148</f>
        <v>1.5475726107600767E-3</v>
      </c>
      <c r="H141" s="7" t="str">
        <f t="shared" si="10"/>
        <v>C</v>
      </c>
      <c r="I141" s="20">
        <f t="shared" si="11"/>
        <v>0.95862068965517244</v>
      </c>
      <c r="J141" s="20">
        <v>0.8</v>
      </c>
    </row>
    <row r="142" spans="1:10" x14ac:dyDescent="0.3">
      <c r="A142" s="18">
        <v>140</v>
      </c>
      <c r="B142" s="8" t="s">
        <v>7812</v>
      </c>
      <c r="C142" s="9" t="e">
        <f>+VLOOKUP(B142,Hoja1!$D$1:$E$3354,2,FALSE)</f>
        <v>#N/A</v>
      </c>
      <c r="D142" s="7">
        <v>60.2</v>
      </c>
      <c r="E142" s="10">
        <f>+F142/$D$148</f>
        <v>0.99497864781796075</v>
      </c>
      <c r="F142" s="7">
        <f t="shared" si="12"/>
        <v>39154.35</v>
      </c>
      <c r="G142" s="10">
        <f>+D142/$D$148</f>
        <v>1.5297844198318001E-3</v>
      </c>
      <c r="H142" s="7" t="str">
        <f t="shared" si="10"/>
        <v>C</v>
      </c>
      <c r="I142" s="20">
        <f t="shared" si="11"/>
        <v>0.96551724137931039</v>
      </c>
      <c r="J142" s="20">
        <v>0.8</v>
      </c>
    </row>
    <row r="143" spans="1:10" ht="43.2" x14ac:dyDescent="0.3">
      <c r="A143" s="18">
        <v>141</v>
      </c>
      <c r="B143" s="8" t="s">
        <v>9582</v>
      </c>
      <c r="C143" s="9" t="str">
        <f>+VLOOKUP(B143,Hoja1!$D$1:$E$3354,2,FALSE)</f>
        <v>Rollo PoliPropileno MonoOrientado Transparente Sin troquelado Ancho 35 Calibre 0.9</v>
      </c>
      <c r="D143" s="7">
        <v>56.5</v>
      </c>
      <c r="E143" s="10">
        <f>+F143/$D$148</f>
        <v>0.99641440894288602</v>
      </c>
      <c r="F143" s="7">
        <f t="shared" si="12"/>
        <v>39210.85</v>
      </c>
      <c r="G143" s="10">
        <f>+D143/$D$148</f>
        <v>1.4357611249251943E-3</v>
      </c>
      <c r="H143" s="7" t="str">
        <f t="shared" si="10"/>
        <v>C</v>
      </c>
      <c r="I143" s="20">
        <f t="shared" si="11"/>
        <v>0.97241379310344822</v>
      </c>
      <c r="J143" s="20">
        <v>0.8</v>
      </c>
    </row>
    <row r="144" spans="1:10" ht="43.2" x14ac:dyDescent="0.3">
      <c r="A144" s="18">
        <v>142</v>
      </c>
      <c r="B144" s="8" t="s">
        <v>10660</v>
      </c>
      <c r="C144" s="9" t="str">
        <f>+VLOOKUP(B144,Hoja1!$D$1:$E$3354,2,FALSE)</f>
        <v>Rollo Polietileno Baja densidad Transparente Sin troquelado Ancho 12 Calibre 2.2</v>
      </c>
      <c r="D144" s="7">
        <v>55.9</v>
      </c>
      <c r="E144" s="10">
        <f>+F144/$D$148</f>
        <v>0.99783492304701549</v>
      </c>
      <c r="F144" s="7">
        <f t="shared" si="12"/>
        <v>39266.75</v>
      </c>
      <c r="G144" s="10">
        <f>+D144/$D$148</f>
        <v>1.4205141041295287E-3</v>
      </c>
      <c r="H144" s="7" t="str">
        <f t="shared" si="10"/>
        <v>C</v>
      </c>
      <c r="I144" s="20">
        <f t="shared" si="11"/>
        <v>0.97931034482758617</v>
      </c>
      <c r="J144" s="20">
        <v>0.8</v>
      </c>
    </row>
    <row r="145" spans="1:10" ht="43.2" x14ac:dyDescent="0.3">
      <c r="A145" s="18">
        <v>143</v>
      </c>
      <c r="B145" s="8" t="s">
        <v>8608</v>
      </c>
      <c r="C145" s="9" t="str">
        <f>+VLOOKUP(B145,Hoja1!$D$1:$E$3354,2,FALSE)</f>
        <v>Rollo Polietileno Baja densidad Transparente Sin troquelado Ancho 12 Calibre 2.2</v>
      </c>
      <c r="D145" s="7">
        <v>49.2</v>
      </c>
      <c r="E145" s="10">
        <f>+F145/$D$148</f>
        <v>0.99908517875226011</v>
      </c>
      <c r="F145" s="7">
        <f t="shared" si="12"/>
        <v>39315.949999999997</v>
      </c>
      <c r="G145" s="10">
        <f>+D145/$D$148</f>
        <v>1.2502557052445941E-3</v>
      </c>
      <c r="H145" s="7" t="str">
        <f t="shared" si="10"/>
        <v>C</v>
      </c>
      <c r="I145" s="20">
        <f t="shared" si="11"/>
        <v>0.98620689655172411</v>
      </c>
      <c r="J145" s="20">
        <v>0.8</v>
      </c>
    </row>
    <row r="146" spans="1:10" x14ac:dyDescent="0.3">
      <c r="A146" s="18">
        <v>144</v>
      </c>
      <c r="B146" s="8" t="s">
        <v>10628</v>
      </c>
      <c r="C146" s="9" t="e">
        <f>+VLOOKUP(B146,Hoja1!$D$1:$E$3354,2,FALSE)</f>
        <v>#N/A</v>
      </c>
      <c r="D146" s="7">
        <v>23</v>
      </c>
      <c r="E146" s="10">
        <f>+F146/$D$148</f>
        <v>0.99966964788276058</v>
      </c>
      <c r="F146" s="7">
        <f t="shared" si="12"/>
        <v>39338.949999999997</v>
      </c>
      <c r="G146" s="10">
        <f>+D146/$D$148</f>
        <v>5.8446913050052163E-4</v>
      </c>
      <c r="H146" s="7" t="str">
        <f t="shared" si="10"/>
        <v>C</v>
      </c>
      <c r="I146" s="20">
        <f t="shared" si="11"/>
        <v>0.99310344827586206</v>
      </c>
      <c r="J146" s="20">
        <v>0.8</v>
      </c>
    </row>
    <row r="147" spans="1:10" x14ac:dyDescent="0.3">
      <c r="A147" s="18">
        <v>145</v>
      </c>
      <c r="B147" s="8" t="s">
        <v>10624</v>
      </c>
      <c r="C147" s="9" t="e">
        <f>+VLOOKUP(B147,Hoja1!$D$1:$E$3354,2,FALSE)</f>
        <v>#N/A</v>
      </c>
      <c r="D147" s="7">
        <v>13</v>
      </c>
      <c r="E147" s="10">
        <f>+F147/$D$148</f>
        <v>1</v>
      </c>
      <c r="F147" s="7">
        <f t="shared" si="12"/>
        <v>39351.949999999997</v>
      </c>
      <c r="G147" s="10">
        <f>+D147/$D$148</f>
        <v>3.3035211723942526E-4</v>
      </c>
      <c r="H147" s="7" t="str">
        <f t="shared" si="10"/>
        <v>C</v>
      </c>
      <c r="I147" s="20">
        <f t="shared" si="11"/>
        <v>1</v>
      </c>
      <c r="J147" s="20">
        <v>0.8</v>
      </c>
    </row>
    <row r="148" spans="1:10" x14ac:dyDescent="0.3">
      <c r="C148" t="s">
        <v>15461</v>
      </c>
      <c r="D148">
        <v>39351.949999999997</v>
      </c>
    </row>
    <row r="149" spans="1:10" x14ac:dyDescent="0.3">
      <c r="F149" s="34"/>
    </row>
  </sheetData>
  <autoFilter ref="A1:J148" xr:uid="{7A0FEED1-699E-47FF-8ABE-84B881138D59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4C85-55F8-4ACF-8C95-C0A22C16D489}">
  <dimension ref="A1"/>
  <sheetViews>
    <sheetView showGridLines="0" zoomScale="40" zoomScaleNormal="40" workbookViewId="0">
      <selection activeCell="AG30" sqref="AG30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63"/>
  <sheetViews>
    <sheetView workbookViewId="0">
      <selection activeCell="D323" sqref="D323"/>
    </sheetView>
  </sheetViews>
  <sheetFormatPr baseColWidth="10" defaultRowHeight="14.4" x14ac:dyDescent="0.3"/>
  <cols>
    <col min="4" max="4" width="77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44713</v>
      </c>
      <c r="B2" t="s">
        <v>11</v>
      </c>
      <c r="C2" t="s">
        <v>850</v>
      </c>
      <c r="D2" t="s">
        <v>749</v>
      </c>
      <c r="E2" s="2">
        <v>700</v>
      </c>
      <c r="F2">
        <v>20.52</v>
      </c>
      <c r="G2">
        <v>0.64</v>
      </c>
      <c r="H2" t="s">
        <v>275</v>
      </c>
      <c r="I2" t="s">
        <v>15</v>
      </c>
      <c r="J2" s="1">
        <v>44716</v>
      </c>
      <c r="K2">
        <v>8265</v>
      </c>
    </row>
    <row r="3" spans="1:11" x14ac:dyDescent="0.3">
      <c r="A3" s="1">
        <v>44713</v>
      </c>
      <c r="B3" t="s">
        <v>11</v>
      </c>
      <c r="C3" t="s">
        <v>851</v>
      </c>
      <c r="D3" t="s">
        <v>749</v>
      </c>
      <c r="E3">
        <v>700</v>
      </c>
      <c r="F3">
        <v>19.88</v>
      </c>
      <c r="G3">
        <v>1.2</v>
      </c>
      <c r="H3" t="s">
        <v>275</v>
      </c>
      <c r="I3" t="s">
        <v>15</v>
      </c>
      <c r="J3" s="1">
        <v>44716</v>
      </c>
      <c r="K3">
        <v>8265</v>
      </c>
    </row>
    <row r="4" spans="1:11" x14ac:dyDescent="0.3">
      <c r="A4" s="1">
        <v>44713</v>
      </c>
      <c r="B4" t="s">
        <v>11</v>
      </c>
      <c r="C4" t="s">
        <v>852</v>
      </c>
      <c r="D4" t="s">
        <v>749</v>
      </c>
      <c r="E4" s="2">
        <v>700</v>
      </c>
      <c r="F4">
        <v>20.239999999999998</v>
      </c>
      <c r="G4">
        <v>0</v>
      </c>
      <c r="H4" t="s">
        <v>275</v>
      </c>
      <c r="I4" t="s">
        <v>15</v>
      </c>
    </row>
    <row r="5" spans="1:11" x14ac:dyDescent="0.3">
      <c r="A5" s="1">
        <v>44713</v>
      </c>
      <c r="B5" t="s">
        <v>11</v>
      </c>
      <c r="C5" t="s">
        <v>853</v>
      </c>
      <c r="D5" t="s">
        <v>749</v>
      </c>
      <c r="E5" s="2">
        <v>700</v>
      </c>
      <c r="F5">
        <v>20.68</v>
      </c>
      <c r="G5">
        <v>0</v>
      </c>
      <c r="H5" t="s">
        <v>275</v>
      </c>
      <c r="I5" t="s">
        <v>15</v>
      </c>
      <c r="J5" s="1">
        <v>44716</v>
      </c>
      <c r="K5">
        <v>8265</v>
      </c>
    </row>
    <row r="6" spans="1:11" x14ac:dyDescent="0.3">
      <c r="A6" s="1">
        <v>44713</v>
      </c>
      <c r="B6" t="s">
        <v>11</v>
      </c>
      <c r="C6" t="s">
        <v>854</v>
      </c>
      <c r="D6" t="s">
        <v>749</v>
      </c>
      <c r="E6" s="2">
        <v>700</v>
      </c>
      <c r="F6">
        <v>20.46</v>
      </c>
      <c r="G6">
        <v>0</v>
      </c>
      <c r="H6" t="s">
        <v>275</v>
      </c>
      <c r="I6" t="s">
        <v>15</v>
      </c>
      <c r="J6" s="1">
        <v>44716</v>
      </c>
      <c r="K6">
        <v>8265</v>
      </c>
    </row>
    <row r="7" spans="1:11" x14ac:dyDescent="0.3">
      <c r="A7" s="1">
        <v>44713</v>
      </c>
      <c r="B7" t="s">
        <v>11</v>
      </c>
      <c r="C7" t="s">
        <v>855</v>
      </c>
      <c r="D7" t="s">
        <v>749</v>
      </c>
      <c r="E7" s="2">
        <v>700</v>
      </c>
      <c r="F7">
        <v>20.02</v>
      </c>
      <c r="G7">
        <v>0</v>
      </c>
      <c r="H7" t="s">
        <v>275</v>
      </c>
      <c r="I7" t="s">
        <v>15</v>
      </c>
    </row>
    <row r="8" spans="1:11" x14ac:dyDescent="0.3">
      <c r="A8" s="1">
        <v>44713</v>
      </c>
      <c r="B8" t="s">
        <v>11</v>
      </c>
      <c r="C8" t="s">
        <v>856</v>
      </c>
      <c r="D8" t="s">
        <v>749</v>
      </c>
      <c r="E8">
        <v>700</v>
      </c>
      <c r="F8">
        <v>19.88</v>
      </c>
      <c r="G8">
        <v>0</v>
      </c>
      <c r="H8" t="s">
        <v>275</v>
      </c>
      <c r="I8" t="s">
        <v>15</v>
      </c>
      <c r="J8" s="1">
        <v>44716</v>
      </c>
      <c r="K8">
        <v>8265</v>
      </c>
    </row>
    <row r="9" spans="1:11" x14ac:dyDescent="0.3">
      <c r="A9" s="1">
        <v>44713</v>
      </c>
      <c r="B9" t="s">
        <v>11</v>
      </c>
      <c r="C9" t="s">
        <v>857</v>
      </c>
      <c r="D9" t="s">
        <v>749</v>
      </c>
      <c r="E9" s="2">
        <v>700</v>
      </c>
      <c r="F9">
        <v>20.02</v>
      </c>
      <c r="G9">
        <v>0</v>
      </c>
      <c r="H9" t="s">
        <v>275</v>
      </c>
      <c r="I9" t="s">
        <v>15</v>
      </c>
      <c r="J9" s="1">
        <v>44716</v>
      </c>
      <c r="K9">
        <v>8265</v>
      </c>
    </row>
    <row r="10" spans="1:11" x14ac:dyDescent="0.3">
      <c r="A10" s="1">
        <v>44713</v>
      </c>
      <c r="B10" t="s">
        <v>11</v>
      </c>
      <c r="C10" t="s">
        <v>858</v>
      </c>
      <c r="D10" t="s">
        <v>749</v>
      </c>
      <c r="E10" s="2">
        <v>700</v>
      </c>
      <c r="F10">
        <v>20.62</v>
      </c>
      <c r="G10">
        <v>0</v>
      </c>
      <c r="H10" t="s">
        <v>275</v>
      </c>
      <c r="I10" t="s">
        <v>15</v>
      </c>
    </row>
    <row r="11" spans="1:11" x14ac:dyDescent="0.3">
      <c r="A11" s="1">
        <v>44713</v>
      </c>
      <c r="B11" t="s">
        <v>11</v>
      </c>
      <c r="C11" t="s">
        <v>859</v>
      </c>
      <c r="D11" t="s">
        <v>749</v>
      </c>
      <c r="E11" s="2">
        <v>700</v>
      </c>
      <c r="F11">
        <v>20.78</v>
      </c>
      <c r="G11">
        <v>0</v>
      </c>
      <c r="H11" t="s">
        <v>275</v>
      </c>
      <c r="I11" t="s">
        <v>15</v>
      </c>
    </row>
    <row r="12" spans="1:11" x14ac:dyDescent="0.3">
      <c r="A12" s="1">
        <v>44713</v>
      </c>
      <c r="B12" t="s">
        <v>11</v>
      </c>
      <c r="C12" t="s">
        <v>860</v>
      </c>
      <c r="D12" t="s">
        <v>749</v>
      </c>
      <c r="E12" s="2">
        <v>700</v>
      </c>
      <c r="F12">
        <v>20.04</v>
      </c>
      <c r="G12">
        <v>2.2200000000000002</v>
      </c>
      <c r="H12" t="s">
        <v>275</v>
      </c>
      <c r="I12" t="s">
        <v>15</v>
      </c>
    </row>
    <row r="13" spans="1:11" x14ac:dyDescent="0.3">
      <c r="A13" s="1">
        <v>44713</v>
      </c>
      <c r="B13" t="s">
        <v>11</v>
      </c>
      <c r="C13" t="s">
        <v>861</v>
      </c>
      <c r="D13" t="s">
        <v>749</v>
      </c>
      <c r="E13" s="2">
        <v>700</v>
      </c>
      <c r="F13">
        <v>20.72</v>
      </c>
      <c r="G13">
        <v>0</v>
      </c>
      <c r="H13" t="s">
        <v>275</v>
      </c>
      <c r="I13" t="s">
        <v>15</v>
      </c>
      <c r="J13" s="1">
        <v>44716</v>
      </c>
      <c r="K13">
        <v>8265</v>
      </c>
    </row>
    <row r="14" spans="1:11" x14ac:dyDescent="0.3">
      <c r="A14" s="1">
        <v>44713</v>
      </c>
      <c r="B14" t="s">
        <v>11</v>
      </c>
      <c r="C14" t="s">
        <v>862</v>
      </c>
      <c r="D14" t="s">
        <v>749</v>
      </c>
      <c r="E14" s="2">
        <v>700</v>
      </c>
      <c r="F14">
        <v>21.1</v>
      </c>
      <c r="G14">
        <v>0</v>
      </c>
      <c r="H14" t="s">
        <v>275</v>
      </c>
      <c r="I14" t="s">
        <v>15</v>
      </c>
      <c r="J14" s="1">
        <v>44716</v>
      </c>
      <c r="K14">
        <v>8265</v>
      </c>
    </row>
    <row r="15" spans="1:11" x14ac:dyDescent="0.3">
      <c r="A15" s="1">
        <v>44713</v>
      </c>
      <c r="B15" t="s">
        <v>11</v>
      </c>
      <c r="C15" t="s">
        <v>863</v>
      </c>
      <c r="D15" t="s">
        <v>749</v>
      </c>
      <c r="E15" s="2">
        <v>700</v>
      </c>
      <c r="F15">
        <v>21.66</v>
      </c>
      <c r="G15">
        <v>0</v>
      </c>
      <c r="H15" t="s">
        <v>275</v>
      </c>
      <c r="I15" t="s">
        <v>15</v>
      </c>
      <c r="J15" s="1">
        <v>44716</v>
      </c>
      <c r="K15">
        <v>8265</v>
      </c>
    </row>
    <row r="16" spans="1:11" x14ac:dyDescent="0.3">
      <c r="A16" s="1">
        <v>44713</v>
      </c>
      <c r="B16" t="s">
        <v>11</v>
      </c>
      <c r="C16" t="s">
        <v>864</v>
      </c>
      <c r="D16" t="s">
        <v>749</v>
      </c>
      <c r="E16" s="2">
        <v>700</v>
      </c>
      <c r="F16">
        <v>21</v>
      </c>
      <c r="G16">
        <v>0</v>
      </c>
      <c r="H16" t="s">
        <v>275</v>
      </c>
      <c r="I16" t="s">
        <v>15</v>
      </c>
      <c r="J16" s="1">
        <v>44716</v>
      </c>
      <c r="K16">
        <v>8265</v>
      </c>
    </row>
    <row r="17" spans="1:11" x14ac:dyDescent="0.3">
      <c r="A17" s="1">
        <v>44713</v>
      </c>
      <c r="B17" t="s">
        <v>11</v>
      </c>
      <c r="C17" t="s">
        <v>865</v>
      </c>
      <c r="D17" t="s">
        <v>749</v>
      </c>
      <c r="E17" s="2">
        <v>700</v>
      </c>
      <c r="F17">
        <v>20.02</v>
      </c>
      <c r="G17">
        <v>0</v>
      </c>
      <c r="H17" t="s">
        <v>275</v>
      </c>
      <c r="I17" t="s">
        <v>15</v>
      </c>
    </row>
    <row r="18" spans="1:11" x14ac:dyDescent="0.3">
      <c r="A18" s="1">
        <v>44713</v>
      </c>
      <c r="B18" t="s">
        <v>11</v>
      </c>
      <c r="C18" t="s">
        <v>866</v>
      </c>
      <c r="D18" t="s">
        <v>557</v>
      </c>
      <c r="E18" s="2">
        <v>7100</v>
      </c>
      <c r="F18">
        <v>23.1</v>
      </c>
      <c r="G18">
        <v>0</v>
      </c>
      <c r="H18" t="s">
        <v>45</v>
      </c>
      <c r="I18" t="s">
        <v>15</v>
      </c>
      <c r="J18" s="1">
        <v>44714</v>
      </c>
      <c r="K18">
        <v>8254</v>
      </c>
    </row>
    <row r="19" spans="1:11" x14ac:dyDescent="0.3">
      <c r="A19" s="1">
        <v>44713</v>
      </c>
      <c r="B19" t="s">
        <v>11</v>
      </c>
      <c r="C19" t="s">
        <v>867</v>
      </c>
      <c r="D19" t="s">
        <v>557</v>
      </c>
      <c r="E19" s="2">
        <v>7000</v>
      </c>
      <c r="F19">
        <v>21.58</v>
      </c>
      <c r="G19">
        <v>0</v>
      </c>
      <c r="H19" t="s">
        <v>45</v>
      </c>
      <c r="I19" t="s">
        <v>15</v>
      </c>
      <c r="J19" s="1">
        <v>44714</v>
      </c>
      <c r="K19">
        <v>8254</v>
      </c>
    </row>
    <row r="20" spans="1:11" x14ac:dyDescent="0.3">
      <c r="A20" s="1">
        <v>44713</v>
      </c>
      <c r="B20" t="s">
        <v>11</v>
      </c>
      <c r="C20" t="s">
        <v>868</v>
      </c>
      <c r="D20" t="s">
        <v>557</v>
      </c>
      <c r="E20" s="2">
        <v>6600</v>
      </c>
      <c r="F20">
        <v>21.08</v>
      </c>
      <c r="G20">
        <v>0</v>
      </c>
      <c r="H20" t="s">
        <v>45</v>
      </c>
      <c r="I20" t="s">
        <v>15</v>
      </c>
      <c r="J20" s="1">
        <v>44714</v>
      </c>
      <c r="K20">
        <v>8254</v>
      </c>
    </row>
    <row r="21" spans="1:11" x14ac:dyDescent="0.3">
      <c r="A21" s="1">
        <v>44713</v>
      </c>
      <c r="B21" t="s">
        <v>25</v>
      </c>
      <c r="C21" t="s">
        <v>869</v>
      </c>
      <c r="D21" t="s">
        <v>52</v>
      </c>
      <c r="E21" s="2">
        <v>4600</v>
      </c>
      <c r="F21">
        <v>20.059999999999999</v>
      </c>
      <c r="G21">
        <v>0</v>
      </c>
      <c r="I21" t="s">
        <v>15</v>
      </c>
    </row>
    <row r="22" spans="1:11" x14ac:dyDescent="0.3">
      <c r="A22" s="1">
        <v>44713</v>
      </c>
      <c r="B22" t="s">
        <v>25</v>
      </c>
      <c r="C22" t="s">
        <v>870</v>
      </c>
      <c r="D22" t="s">
        <v>871</v>
      </c>
      <c r="E22" s="2">
        <v>26800</v>
      </c>
      <c r="F22">
        <v>24.86</v>
      </c>
      <c r="G22">
        <v>0</v>
      </c>
      <c r="H22" t="s">
        <v>872</v>
      </c>
      <c r="I22" t="s">
        <v>15</v>
      </c>
      <c r="J22" s="1">
        <v>44713</v>
      </c>
      <c r="K22">
        <v>8250</v>
      </c>
    </row>
    <row r="23" spans="1:11" x14ac:dyDescent="0.3">
      <c r="A23" s="1">
        <v>44713</v>
      </c>
      <c r="B23" t="s">
        <v>25</v>
      </c>
      <c r="C23" t="s">
        <v>873</v>
      </c>
      <c r="D23" t="s">
        <v>871</v>
      </c>
      <c r="E23" s="2">
        <v>26600</v>
      </c>
      <c r="F23">
        <v>25.22</v>
      </c>
      <c r="G23">
        <v>1.38</v>
      </c>
      <c r="H23" t="s">
        <v>872</v>
      </c>
      <c r="I23" t="s">
        <v>15</v>
      </c>
      <c r="J23" s="1">
        <v>44713</v>
      </c>
      <c r="K23">
        <v>8250</v>
      </c>
    </row>
    <row r="24" spans="1:11" x14ac:dyDescent="0.3">
      <c r="A24" s="1">
        <v>44713</v>
      </c>
      <c r="B24" t="s">
        <v>25</v>
      </c>
      <c r="C24" t="s">
        <v>874</v>
      </c>
      <c r="D24" t="s">
        <v>871</v>
      </c>
      <c r="E24" s="2">
        <v>28600</v>
      </c>
      <c r="F24">
        <v>27.18</v>
      </c>
      <c r="G24">
        <v>0</v>
      </c>
      <c r="H24" t="s">
        <v>872</v>
      </c>
      <c r="I24" t="s">
        <v>15</v>
      </c>
      <c r="J24" s="1">
        <v>44713</v>
      </c>
      <c r="K24">
        <v>8250</v>
      </c>
    </row>
    <row r="25" spans="1:11" x14ac:dyDescent="0.3">
      <c r="A25" s="1">
        <v>44713</v>
      </c>
      <c r="B25" t="s">
        <v>25</v>
      </c>
      <c r="C25" t="s">
        <v>875</v>
      </c>
      <c r="D25" t="s">
        <v>871</v>
      </c>
      <c r="E25" s="2">
        <v>15900</v>
      </c>
      <c r="F25">
        <v>15.34</v>
      </c>
      <c r="G25">
        <v>0</v>
      </c>
      <c r="H25" t="s">
        <v>872</v>
      </c>
      <c r="I25" t="s">
        <v>15</v>
      </c>
      <c r="J25" s="1">
        <v>44713</v>
      </c>
      <c r="K25">
        <v>8250</v>
      </c>
    </row>
    <row r="26" spans="1:11" x14ac:dyDescent="0.3">
      <c r="A26" s="1">
        <v>44713</v>
      </c>
      <c r="B26" t="s">
        <v>25</v>
      </c>
      <c r="C26" t="s">
        <v>876</v>
      </c>
      <c r="D26" t="s">
        <v>877</v>
      </c>
      <c r="E26" s="2">
        <v>12000</v>
      </c>
      <c r="F26">
        <v>21.4</v>
      </c>
      <c r="G26">
        <v>0</v>
      </c>
      <c r="H26" t="s">
        <v>45</v>
      </c>
      <c r="I26" t="s">
        <v>15</v>
      </c>
      <c r="J26" s="1">
        <v>44713</v>
      </c>
      <c r="K26">
        <v>8251</v>
      </c>
    </row>
    <row r="27" spans="1:11" x14ac:dyDescent="0.3">
      <c r="A27" s="1">
        <v>44713</v>
      </c>
      <c r="B27" t="s">
        <v>25</v>
      </c>
      <c r="C27" t="s">
        <v>878</v>
      </c>
      <c r="D27" t="s">
        <v>877</v>
      </c>
      <c r="E27" s="2">
        <v>11600</v>
      </c>
      <c r="F27">
        <v>20.74</v>
      </c>
      <c r="G27">
        <v>0</v>
      </c>
      <c r="H27" t="s">
        <v>45</v>
      </c>
      <c r="I27" t="s">
        <v>15</v>
      </c>
      <c r="J27" s="1">
        <v>44713</v>
      </c>
      <c r="K27">
        <v>8251</v>
      </c>
    </row>
    <row r="28" spans="1:11" x14ac:dyDescent="0.3">
      <c r="A28" s="1">
        <v>44713</v>
      </c>
      <c r="B28" t="s">
        <v>25</v>
      </c>
      <c r="C28" t="s">
        <v>879</v>
      </c>
      <c r="D28" t="s">
        <v>877</v>
      </c>
      <c r="E28" s="2">
        <v>11600</v>
      </c>
      <c r="F28">
        <v>20.22</v>
      </c>
      <c r="G28">
        <v>1.08</v>
      </c>
      <c r="H28" t="s">
        <v>45</v>
      </c>
      <c r="I28" t="s">
        <v>15</v>
      </c>
      <c r="J28" s="1">
        <v>44713</v>
      </c>
      <c r="K28">
        <v>8251</v>
      </c>
    </row>
    <row r="29" spans="1:11" x14ac:dyDescent="0.3">
      <c r="A29" s="1">
        <v>44713</v>
      </c>
      <c r="B29" t="s">
        <v>25</v>
      </c>
      <c r="C29" t="s">
        <v>880</v>
      </c>
      <c r="D29" t="s">
        <v>877</v>
      </c>
      <c r="E29" s="2">
        <v>10100</v>
      </c>
      <c r="F29">
        <v>17.600000000000001</v>
      </c>
      <c r="G29">
        <v>0.48</v>
      </c>
      <c r="H29" t="s">
        <v>45</v>
      </c>
      <c r="I29" t="s">
        <v>15</v>
      </c>
      <c r="J29" s="1">
        <v>44714</v>
      </c>
      <c r="K29">
        <v>8254</v>
      </c>
    </row>
    <row r="30" spans="1:11" x14ac:dyDescent="0.3">
      <c r="A30" s="1">
        <v>44713</v>
      </c>
      <c r="B30" t="s">
        <v>25</v>
      </c>
      <c r="C30" t="s">
        <v>881</v>
      </c>
      <c r="D30" t="s">
        <v>882</v>
      </c>
      <c r="E30" s="2">
        <v>6200</v>
      </c>
      <c r="F30">
        <v>21.04</v>
      </c>
      <c r="G30">
        <v>0</v>
      </c>
      <c r="H30" t="s">
        <v>883</v>
      </c>
      <c r="I30" t="s">
        <v>15</v>
      </c>
      <c r="J30" s="1">
        <v>44714</v>
      </c>
      <c r="K30">
        <v>8255</v>
      </c>
    </row>
    <row r="31" spans="1:11" x14ac:dyDescent="0.3">
      <c r="A31" s="1">
        <v>44713</v>
      </c>
      <c r="B31" t="s">
        <v>25</v>
      </c>
      <c r="C31" t="s">
        <v>884</v>
      </c>
      <c r="D31" t="s">
        <v>882</v>
      </c>
      <c r="E31" s="2">
        <v>6200</v>
      </c>
      <c r="F31">
        <v>21.22</v>
      </c>
      <c r="G31">
        <v>0</v>
      </c>
      <c r="H31" t="s">
        <v>883</v>
      </c>
      <c r="I31" t="s">
        <v>15</v>
      </c>
      <c r="J31" s="1">
        <v>44714</v>
      </c>
      <c r="K31">
        <v>8255</v>
      </c>
    </row>
    <row r="32" spans="1:11" x14ac:dyDescent="0.3">
      <c r="A32" s="1">
        <v>44714</v>
      </c>
      <c r="B32" t="s">
        <v>11</v>
      </c>
      <c r="C32" t="s">
        <v>885</v>
      </c>
      <c r="D32" t="s">
        <v>749</v>
      </c>
      <c r="E32">
        <v>700</v>
      </c>
      <c r="F32">
        <v>19.899999999999999</v>
      </c>
      <c r="G32">
        <v>0</v>
      </c>
      <c r="H32" t="s">
        <v>275</v>
      </c>
      <c r="I32" t="s">
        <v>15</v>
      </c>
    </row>
    <row r="33" spans="1:11" x14ac:dyDescent="0.3">
      <c r="A33" s="1">
        <v>44714</v>
      </c>
      <c r="B33" t="s">
        <v>11</v>
      </c>
      <c r="C33" t="s">
        <v>886</v>
      </c>
      <c r="D33" t="s">
        <v>749</v>
      </c>
      <c r="E33" s="2">
        <v>700</v>
      </c>
      <c r="F33">
        <v>20.56</v>
      </c>
      <c r="G33">
        <v>4</v>
      </c>
      <c r="H33" t="s">
        <v>275</v>
      </c>
      <c r="I33" t="s">
        <v>15</v>
      </c>
      <c r="J33" s="1">
        <v>44716</v>
      </c>
      <c r="K33">
        <v>8265</v>
      </c>
    </row>
    <row r="34" spans="1:11" x14ac:dyDescent="0.3">
      <c r="A34" s="1">
        <v>44714</v>
      </c>
      <c r="B34" t="s">
        <v>11</v>
      </c>
      <c r="C34" t="s">
        <v>887</v>
      </c>
      <c r="D34" t="s">
        <v>749</v>
      </c>
      <c r="E34" s="2">
        <v>700</v>
      </c>
      <c r="F34">
        <v>21.38</v>
      </c>
      <c r="G34">
        <v>0</v>
      </c>
      <c r="H34" t="s">
        <v>275</v>
      </c>
      <c r="I34" t="s">
        <v>15</v>
      </c>
      <c r="J34" s="1">
        <v>44716</v>
      </c>
      <c r="K34">
        <v>8265</v>
      </c>
    </row>
    <row r="35" spans="1:11" x14ac:dyDescent="0.3">
      <c r="A35" s="1">
        <v>44714</v>
      </c>
      <c r="B35" t="s">
        <v>11</v>
      </c>
      <c r="C35" t="s">
        <v>888</v>
      </c>
      <c r="D35" t="s">
        <v>749</v>
      </c>
      <c r="E35" s="2">
        <v>700</v>
      </c>
      <c r="F35">
        <v>22.12</v>
      </c>
      <c r="G35">
        <v>0</v>
      </c>
      <c r="H35" t="s">
        <v>275</v>
      </c>
      <c r="I35" t="s">
        <v>15</v>
      </c>
      <c r="J35" s="1">
        <v>44716</v>
      </c>
      <c r="K35">
        <v>8265</v>
      </c>
    </row>
    <row r="36" spans="1:11" x14ac:dyDescent="0.3">
      <c r="A36" s="1">
        <v>44714</v>
      </c>
      <c r="B36" t="s">
        <v>11</v>
      </c>
      <c r="C36" t="s">
        <v>889</v>
      </c>
      <c r="D36" t="s">
        <v>749</v>
      </c>
      <c r="E36" s="2">
        <v>700</v>
      </c>
      <c r="F36">
        <v>22.54</v>
      </c>
      <c r="G36">
        <v>0</v>
      </c>
      <c r="H36" t="s">
        <v>275</v>
      </c>
      <c r="I36" t="s">
        <v>15</v>
      </c>
      <c r="J36" s="1">
        <v>44716</v>
      </c>
      <c r="K36">
        <v>8265</v>
      </c>
    </row>
    <row r="37" spans="1:11" x14ac:dyDescent="0.3">
      <c r="A37" s="1">
        <v>44714</v>
      </c>
      <c r="B37" t="s">
        <v>11</v>
      </c>
      <c r="C37" t="s">
        <v>890</v>
      </c>
      <c r="D37" t="s">
        <v>749</v>
      </c>
      <c r="E37" s="2">
        <v>700</v>
      </c>
      <c r="F37">
        <v>21.02</v>
      </c>
      <c r="G37">
        <v>0</v>
      </c>
      <c r="H37" t="s">
        <v>275</v>
      </c>
      <c r="I37" t="s">
        <v>15</v>
      </c>
      <c r="J37" s="1">
        <v>44716</v>
      </c>
      <c r="K37">
        <v>8265</v>
      </c>
    </row>
    <row r="38" spans="1:11" x14ac:dyDescent="0.3">
      <c r="A38" s="1">
        <v>44714</v>
      </c>
      <c r="B38" t="s">
        <v>11</v>
      </c>
      <c r="C38" t="s">
        <v>891</v>
      </c>
      <c r="D38" t="s">
        <v>749</v>
      </c>
      <c r="E38" s="2">
        <v>700</v>
      </c>
      <c r="F38">
        <v>20.7</v>
      </c>
      <c r="G38">
        <v>0</v>
      </c>
      <c r="H38" t="s">
        <v>275</v>
      </c>
      <c r="I38" t="s">
        <v>15</v>
      </c>
      <c r="J38" s="1">
        <v>44716</v>
      </c>
      <c r="K38">
        <v>8265</v>
      </c>
    </row>
    <row r="39" spans="1:11" x14ac:dyDescent="0.3">
      <c r="A39" s="1">
        <v>44714</v>
      </c>
      <c r="B39" t="s">
        <v>11</v>
      </c>
      <c r="C39" t="s">
        <v>892</v>
      </c>
      <c r="D39" t="s">
        <v>749</v>
      </c>
      <c r="E39" s="2">
        <v>700</v>
      </c>
      <c r="F39">
        <v>21.76</v>
      </c>
      <c r="G39">
        <v>0</v>
      </c>
      <c r="H39" t="s">
        <v>275</v>
      </c>
      <c r="I39" t="s">
        <v>15</v>
      </c>
      <c r="J39" s="1">
        <v>44716</v>
      </c>
      <c r="K39">
        <v>8265</v>
      </c>
    </row>
    <row r="40" spans="1:11" x14ac:dyDescent="0.3">
      <c r="A40" s="1">
        <v>44714</v>
      </c>
      <c r="B40" t="s">
        <v>11</v>
      </c>
      <c r="C40" t="s">
        <v>893</v>
      </c>
      <c r="D40" t="s">
        <v>749</v>
      </c>
      <c r="E40" s="2">
        <v>700</v>
      </c>
      <c r="F40">
        <v>21.62</v>
      </c>
      <c r="G40">
        <v>0</v>
      </c>
      <c r="H40" t="s">
        <v>275</v>
      </c>
      <c r="I40" t="s">
        <v>15</v>
      </c>
      <c r="J40" s="1">
        <v>44716</v>
      </c>
      <c r="K40">
        <v>8265</v>
      </c>
    </row>
    <row r="41" spans="1:11" x14ac:dyDescent="0.3">
      <c r="A41" s="1">
        <v>44714</v>
      </c>
      <c r="B41" t="s">
        <v>11</v>
      </c>
      <c r="C41" t="s">
        <v>894</v>
      </c>
      <c r="D41" t="s">
        <v>749</v>
      </c>
      <c r="E41" s="2">
        <v>700</v>
      </c>
      <c r="F41">
        <v>22.38</v>
      </c>
      <c r="G41">
        <v>0</v>
      </c>
      <c r="H41" t="s">
        <v>275</v>
      </c>
      <c r="I41" t="s">
        <v>15</v>
      </c>
      <c r="J41" s="1">
        <v>44716</v>
      </c>
      <c r="K41">
        <v>8265</v>
      </c>
    </row>
    <row r="42" spans="1:11" x14ac:dyDescent="0.3">
      <c r="A42" s="1">
        <v>44714</v>
      </c>
      <c r="B42" t="s">
        <v>11</v>
      </c>
      <c r="C42" t="s">
        <v>895</v>
      </c>
      <c r="D42" t="s">
        <v>749</v>
      </c>
      <c r="E42" s="2">
        <v>700</v>
      </c>
      <c r="F42">
        <v>21.76</v>
      </c>
      <c r="G42">
        <v>0</v>
      </c>
      <c r="H42" t="s">
        <v>275</v>
      </c>
      <c r="I42" t="s">
        <v>15</v>
      </c>
      <c r="J42" s="1">
        <v>44716</v>
      </c>
      <c r="K42">
        <v>8265</v>
      </c>
    </row>
    <row r="43" spans="1:11" x14ac:dyDescent="0.3">
      <c r="A43" s="1">
        <v>44714</v>
      </c>
      <c r="B43" t="s">
        <v>11</v>
      </c>
      <c r="C43" t="s">
        <v>896</v>
      </c>
      <c r="D43" t="s">
        <v>749</v>
      </c>
      <c r="E43" s="2">
        <v>700</v>
      </c>
      <c r="F43">
        <v>22</v>
      </c>
      <c r="G43">
        <v>0</v>
      </c>
      <c r="H43" t="s">
        <v>275</v>
      </c>
      <c r="I43" t="s">
        <v>15</v>
      </c>
      <c r="J43" s="1">
        <v>44716</v>
      </c>
      <c r="K43">
        <v>8265</v>
      </c>
    </row>
    <row r="44" spans="1:11" x14ac:dyDescent="0.3">
      <c r="A44" s="1">
        <v>44714</v>
      </c>
      <c r="B44" t="s">
        <v>11</v>
      </c>
      <c r="C44" t="s">
        <v>897</v>
      </c>
      <c r="D44" t="s">
        <v>749</v>
      </c>
      <c r="E44" s="2">
        <v>700</v>
      </c>
      <c r="F44">
        <v>21.56</v>
      </c>
      <c r="G44">
        <v>0</v>
      </c>
      <c r="H44" t="s">
        <v>275</v>
      </c>
      <c r="I44" t="s">
        <v>15</v>
      </c>
      <c r="J44" s="1">
        <v>44715</v>
      </c>
      <c r="K44">
        <v>8258</v>
      </c>
    </row>
    <row r="45" spans="1:11" x14ac:dyDescent="0.3">
      <c r="A45" s="1">
        <v>44714</v>
      </c>
      <c r="B45" t="s">
        <v>11</v>
      </c>
      <c r="C45" t="s">
        <v>898</v>
      </c>
      <c r="D45" t="s">
        <v>749</v>
      </c>
      <c r="E45" s="2">
        <v>700</v>
      </c>
      <c r="F45">
        <v>19.96</v>
      </c>
      <c r="G45">
        <v>0</v>
      </c>
      <c r="H45" t="s">
        <v>275</v>
      </c>
      <c r="I45" t="s">
        <v>15</v>
      </c>
      <c r="J45" s="1">
        <v>44715</v>
      </c>
      <c r="K45">
        <v>8258</v>
      </c>
    </row>
    <row r="46" spans="1:11" x14ac:dyDescent="0.3">
      <c r="A46" s="1">
        <v>44714</v>
      </c>
      <c r="B46" t="s">
        <v>11</v>
      </c>
      <c r="C46" t="s">
        <v>899</v>
      </c>
      <c r="D46" t="s">
        <v>749</v>
      </c>
      <c r="E46" s="2">
        <v>700</v>
      </c>
      <c r="F46">
        <v>20.9</v>
      </c>
      <c r="G46">
        <v>0</v>
      </c>
      <c r="H46" t="s">
        <v>275</v>
      </c>
      <c r="I46" t="s">
        <v>15</v>
      </c>
      <c r="J46" s="1">
        <v>44715</v>
      </c>
      <c r="K46">
        <v>8258</v>
      </c>
    </row>
    <row r="47" spans="1:11" x14ac:dyDescent="0.3">
      <c r="A47" s="1">
        <v>44714</v>
      </c>
      <c r="B47" t="s">
        <v>11</v>
      </c>
      <c r="C47" t="s">
        <v>900</v>
      </c>
      <c r="D47" t="s">
        <v>749</v>
      </c>
      <c r="E47" s="2">
        <v>700</v>
      </c>
      <c r="F47">
        <v>22.44</v>
      </c>
      <c r="G47">
        <v>1.4</v>
      </c>
      <c r="H47" t="s">
        <v>275</v>
      </c>
      <c r="I47" t="s">
        <v>15</v>
      </c>
      <c r="J47" s="1">
        <v>44715</v>
      </c>
      <c r="K47">
        <v>8258</v>
      </c>
    </row>
    <row r="48" spans="1:11" x14ac:dyDescent="0.3">
      <c r="A48" s="1">
        <v>44714</v>
      </c>
      <c r="B48" t="s">
        <v>11</v>
      </c>
      <c r="C48" t="s">
        <v>901</v>
      </c>
      <c r="D48" t="s">
        <v>749</v>
      </c>
      <c r="E48" s="2">
        <v>700</v>
      </c>
      <c r="F48">
        <v>21.26</v>
      </c>
      <c r="G48">
        <v>0</v>
      </c>
      <c r="H48" t="s">
        <v>275</v>
      </c>
      <c r="I48" t="s">
        <v>15</v>
      </c>
      <c r="J48" s="1">
        <v>44715</v>
      </c>
      <c r="K48">
        <v>8258</v>
      </c>
    </row>
    <row r="49" spans="1:11" x14ac:dyDescent="0.3">
      <c r="A49" s="1">
        <v>44714</v>
      </c>
      <c r="B49" t="s">
        <v>11</v>
      </c>
      <c r="C49" t="s">
        <v>902</v>
      </c>
      <c r="D49" t="s">
        <v>903</v>
      </c>
      <c r="E49" s="2">
        <v>5600</v>
      </c>
      <c r="F49">
        <v>21.16</v>
      </c>
      <c r="G49">
        <v>0</v>
      </c>
      <c r="H49" t="s">
        <v>904</v>
      </c>
      <c r="I49" t="s">
        <v>15</v>
      </c>
      <c r="J49" s="1">
        <v>44714</v>
      </c>
      <c r="K49">
        <v>8256</v>
      </c>
    </row>
    <row r="50" spans="1:11" x14ac:dyDescent="0.3">
      <c r="A50" s="1">
        <v>44714</v>
      </c>
      <c r="B50" t="s">
        <v>11</v>
      </c>
      <c r="C50" t="s">
        <v>905</v>
      </c>
      <c r="D50" t="s">
        <v>903</v>
      </c>
      <c r="E50" s="2">
        <v>5800</v>
      </c>
      <c r="F50">
        <v>21.76</v>
      </c>
      <c r="G50">
        <v>0.57999999999999996</v>
      </c>
      <c r="H50" t="s">
        <v>904</v>
      </c>
      <c r="I50" t="s">
        <v>15</v>
      </c>
      <c r="J50" s="1">
        <v>44714</v>
      </c>
      <c r="K50">
        <v>8256</v>
      </c>
    </row>
    <row r="51" spans="1:11" x14ac:dyDescent="0.3">
      <c r="A51" s="1">
        <v>44714</v>
      </c>
      <c r="B51" t="s">
        <v>11</v>
      </c>
      <c r="C51" t="s">
        <v>906</v>
      </c>
      <c r="D51" t="s">
        <v>903</v>
      </c>
      <c r="E51" s="2">
        <v>6000</v>
      </c>
      <c r="F51">
        <v>22.66</v>
      </c>
      <c r="G51">
        <v>0</v>
      </c>
      <c r="H51" t="s">
        <v>904</v>
      </c>
      <c r="I51" t="s">
        <v>15</v>
      </c>
      <c r="J51" s="1">
        <v>44714</v>
      </c>
      <c r="K51">
        <v>8256</v>
      </c>
    </row>
    <row r="52" spans="1:11" x14ac:dyDescent="0.3">
      <c r="A52" s="1">
        <v>44714</v>
      </c>
      <c r="B52" t="s">
        <v>11</v>
      </c>
      <c r="C52" t="s">
        <v>907</v>
      </c>
      <c r="D52" t="s">
        <v>903</v>
      </c>
      <c r="E52" s="2">
        <v>6200</v>
      </c>
      <c r="F52">
        <v>22.72</v>
      </c>
      <c r="G52">
        <v>0</v>
      </c>
      <c r="H52" t="s">
        <v>904</v>
      </c>
      <c r="I52" t="s">
        <v>15</v>
      </c>
      <c r="J52" s="1">
        <v>44714</v>
      </c>
      <c r="K52">
        <v>8256</v>
      </c>
    </row>
    <row r="53" spans="1:11" x14ac:dyDescent="0.3">
      <c r="A53" s="1">
        <v>44714</v>
      </c>
      <c r="B53" t="s">
        <v>11</v>
      </c>
      <c r="C53" t="s">
        <v>908</v>
      </c>
      <c r="D53" t="s">
        <v>903</v>
      </c>
      <c r="E53" s="2">
        <v>2400</v>
      </c>
      <c r="F53">
        <v>8.94</v>
      </c>
      <c r="G53">
        <v>0</v>
      </c>
      <c r="H53" t="s">
        <v>904</v>
      </c>
      <c r="I53" t="s">
        <v>15</v>
      </c>
      <c r="J53" s="1">
        <v>44714</v>
      </c>
      <c r="K53">
        <v>8256</v>
      </c>
    </row>
    <row r="54" spans="1:11" x14ac:dyDescent="0.3">
      <c r="A54" s="1">
        <v>44714</v>
      </c>
      <c r="B54" t="s">
        <v>11</v>
      </c>
      <c r="C54" t="s">
        <v>909</v>
      </c>
      <c r="D54" t="s">
        <v>557</v>
      </c>
      <c r="E54" s="2">
        <v>6300</v>
      </c>
      <c r="F54">
        <v>20.440000000000001</v>
      </c>
      <c r="G54">
        <v>1.92</v>
      </c>
      <c r="H54" t="s">
        <v>45</v>
      </c>
      <c r="I54" t="s">
        <v>15</v>
      </c>
      <c r="J54" s="1">
        <v>44714</v>
      </c>
      <c r="K54">
        <v>8254</v>
      </c>
    </row>
    <row r="55" spans="1:11" x14ac:dyDescent="0.3">
      <c r="A55" s="1">
        <v>44714</v>
      </c>
      <c r="B55" t="s">
        <v>11</v>
      </c>
      <c r="C55" t="s">
        <v>910</v>
      </c>
      <c r="D55" t="s">
        <v>557</v>
      </c>
      <c r="E55" s="2">
        <v>6300</v>
      </c>
      <c r="F55">
        <v>20.9</v>
      </c>
      <c r="G55">
        <v>0</v>
      </c>
      <c r="H55" t="s">
        <v>45</v>
      </c>
      <c r="I55" t="s">
        <v>15</v>
      </c>
      <c r="J55" s="1">
        <v>44714</v>
      </c>
      <c r="K55">
        <v>8254</v>
      </c>
    </row>
    <row r="56" spans="1:11" x14ac:dyDescent="0.3">
      <c r="A56" s="1">
        <v>44714</v>
      </c>
      <c r="B56" t="s">
        <v>11</v>
      </c>
      <c r="C56" t="s">
        <v>911</v>
      </c>
      <c r="D56" t="s">
        <v>557</v>
      </c>
      <c r="E56" s="2">
        <v>6300</v>
      </c>
      <c r="F56">
        <v>20.56</v>
      </c>
      <c r="G56">
        <v>0</v>
      </c>
      <c r="H56" t="s">
        <v>45</v>
      </c>
      <c r="I56" t="s">
        <v>15</v>
      </c>
      <c r="J56" s="1">
        <v>44714</v>
      </c>
      <c r="K56">
        <v>8254</v>
      </c>
    </row>
    <row r="57" spans="1:11" x14ac:dyDescent="0.3">
      <c r="A57" s="1">
        <v>44714</v>
      </c>
      <c r="B57" t="s">
        <v>11</v>
      </c>
      <c r="C57" t="s">
        <v>912</v>
      </c>
      <c r="D57" t="s">
        <v>557</v>
      </c>
      <c r="E57" s="2">
        <v>1000</v>
      </c>
      <c r="F57">
        <v>3.24</v>
      </c>
      <c r="G57">
        <v>0</v>
      </c>
      <c r="H57" t="s">
        <v>45</v>
      </c>
      <c r="I57" t="s">
        <v>15</v>
      </c>
      <c r="J57" s="1">
        <v>44714</v>
      </c>
      <c r="K57">
        <v>8254</v>
      </c>
    </row>
    <row r="58" spans="1:11" x14ac:dyDescent="0.3">
      <c r="A58" s="1">
        <v>44714</v>
      </c>
      <c r="B58" t="s">
        <v>25</v>
      </c>
      <c r="C58" t="s">
        <v>913</v>
      </c>
      <c r="D58" t="s">
        <v>52</v>
      </c>
      <c r="E58" s="2">
        <v>5100</v>
      </c>
      <c r="F58">
        <v>20.28</v>
      </c>
      <c r="G58">
        <v>0</v>
      </c>
      <c r="H58" t="s">
        <v>508</v>
      </c>
      <c r="I58" t="s">
        <v>15</v>
      </c>
      <c r="J58" s="1">
        <v>44714</v>
      </c>
      <c r="K58">
        <v>8253</v>
      </c>
    </row>
    <row r="59" spans="1:11" x14ac:dyDescent="0.3">
      <c r="A59" s="1">
        <v>44714</v>
      </c>
      <c r="B59" t="s">
        <v>25</v>
      </c>
      <c r="C59" t="s">
        <v>914</v>
      </c>
      <c r="D59" t="s">
        <v>52</v>
      </c>
      <c r="E59" s="2">
        <v>5100</v>
      </c>
      <c r="F59">
        <v>20.239999999999998</v>
      </c>
      <c r="G59">
        <v>0</v>
      </c>
      <c r="H59" t="s">
        <v>508</v>
      </c>
      <c r="I59" t="s">
        <v>15</v>
      </c>
      <c r="J59" s="1">
        <v>44714</v>
      </c>
      <c r="K59">
        <v>8253</v>
      </c>
    </row>
    <row r="60" spans="1:11" x14ac:dyDescent="0.3">
      <c r="A60" s="1">
        <v>44714</v>
      </c>
      <c r="B60" t="s">
        <v>25</v>
      </c>
      <c r="C60" t="s">
        <v>915</v>
      </c>
      <c r="D60" t="s">
        <v>510</v>
      </c>
      <c r="E60" s="2">
        <v>3470</v>
      </c>
      <c r="F60">
        <v>17.34</v>
      </c>
      <c r="G60">
        <v>0</v>
      </c>
      <c r="I60" t="s">
        <v>15</v>
      </c>
      <c r="J60" s="1">
        <v>44715</v>
      </c>
      <c r="K60">
        <v>8259</v>
      </c>
    </row>
    <row r="61" spans="1:11" x14ac:dyDescent="0.3">
      <c r="A61" s="1">
        <v>44714</v>
      </c>
      <c r="B61" t="s">
        <v>25</v>
      </c>
      <c r="C61" t="s">
        <v>916</v>
      </c>
      <c r="D61" t="s">
        <v>917</v>
      </c>
      <c r="E61" s="2">
        <v>9200</v>
      </c>
      <c r="F61">
        <v>20.02</v>
      </c>
      <c r="G61">
        <v>0</v>
      </c>
      <c r="H61" t="s">
        <v>918</v>
      </c>
      <c r="I61" t="s">
        <v>15</v>
      </c>
    </row>
    <row r="62" spans="1:11" x14ac:dyDescent="0.3">
      <c r="A62" s="1">
        <v>44714</v>
      </c>
      <c r="B62" t="s">
        <v>25</v>
      </c>
      <c r="C62" t="s">
        <v>919</v>
      </c>
      <c r="D62" t="s">
        <v>882</v>
      </c>
      <c r="E62" s="2">
        <v>6200</v>
      </c>
      <c r="F62">
        <v>20.54</v>
      </c>
      <c r="G62">
        <v>2.94</v>
      </c>
      <c r="H62" t="s">
        <v>883</v>
      </c>
      <c r="I62" t="s">
        <v>15</v>
      </c>
      <c r="J62" s="1">
        <v>44714</v>
      </c>
      <c r="K62">
        <v>8255</v>
      </c>
    </row>
    <row r="63" spans="1:11" x14ac:dyDescent="0.3">
      <c r="A63" s="1">
        <v>44714</v>
      </c>
      <c r="B63" t="s">
        <v>25</v>
      </c>
      <c r="C63" t="s">
        <v>920</v>
      </c>
      <c r="D63" t="s">
        <v>882</v>
      </c>
      <c r="E63" s="2">
        <v>6200</v>
      </c>
      <c r="F63">
        <v>21.08</v>
      </c>
      <c r="G63">
        <v>0</v>
      </c>
      <c r="H63" t="s">
        <v>883</v>
      </c>
      <c r="I63" t="s">
        <v>15</v>
      </c>
      <c r="J63" s="1">
        <v>44714</v>
      </c>
      <c r="K63">
        <v>8255</v>
      </c>
    </row>
    <row r="64" spans="1:11" x14ac:dyDescent="0.3">
      <c r="A64" s="1">
        <v>44714</v>
      </c>
      <c r="B64" t="s">
        <v>25</v>
      </c>
      <c r="C64" t="s">
        <v>921</v>
      </c>
      <c r="D64" t="s">
        <v>882</v>
      </c>
      <c r="E64" s="2">
        <v>6200</v>
      </c>
      <c r="F64">
        <v>21.34</v>
      </c>
      <c r="G64">
        <v>0</v>
      </c>
      <c r="H64" t="s">
        <v>883</v>
      </c>
      <c r="I64" t="s">
        <v>15</v>
      </c>
      <c r="J64" s="1">
        <v>44714</v>
      </c>
      <c r="K64">
        <v>8255</v>
      </c>
    </row>
    <row r="65" spans="1:11" x14ac:dyDescent="0.3">
      <c r="A65" s="1">
        <v>44715</v>
      </c>
      <c r="B65" t="s">
        <v>11</v>
      </c>
      <c r="C65" t="s">
        <v>922</v>
      </c>
      <c r="D65" t="s">
        <v>749</v>
      </c>
      <c r="E65" s="2">
        <v>700</v>
      </c>
      <c r="F65">
        <v>19.96</v>
      </c>
      <c r="G65">
        <v>4.9400000000000004</v>
      </c>
      <c r="H65" t="s">
        <v>275</v>
      </c>
      <c r="I65" t="s">
        <v>15</v>
      </c>
      <c r="J65" s="1">
        <v>44715</v>
      </c>
      <c r="K65">
        <v>8258</v>
      </c>
    </row>
    <row r="66" spans="1:11" x14ac:dyDescent="0.3">
      <c r="A66" s="1">
        <v>44715</v>
      </c>
      <c r="B66" t="s">
        <v>11</v>
      </c>
      <c r="C66" t="s">
        <v>923</v>
      </c>
      <c r="D66" t="s">
        <v>749</v>
      </c>
      <c r="E66">
        <v>700</v>
      </c>
      <c r="F66">
        <v>20</v>
      </c>
      <c r="G66">
        <v>0</v>
      </c>
      <c r="H66" t="s">
        <v>275</v>
      </c>
      <c r="I66" t="s">
        <v>15</v>
      </c>
      <c r="J66" s="1">
        <v>44715</v>
      </c>
      <c r="K66">
        <v>8258</v>
      </c>
    </row>
    <row r="67" spans="1:11" x14ac:dyDescent="0.3">
      <c r="A67" s="1">
        <v>44715</v>
      </c>
      <c r="B67" t="s">
        <v>11</v>
      </c>
      <c r="C67" t="s">
        <v>924</v>
      </c>
      <c r="D67" t="s">
        <v>749</v>
      </c>
      <c r="E67" s="2">
        <v>700</v>
      </c>
      <c r="F67">
        <v>21.92</v>
      </c>
      <c r="G67">
        <v>0</v>
      </c>
      <c r="H67" t="s">
        <v>275</v>
      </c>
      <c r="I67" t="s">
        <v>15</v>
      </c>
      <c r="J67" s="1">
        <v>44715</v>
      </c>
      <c r="K67">
        <v>8258</v>
      </c>
    </row>
    <row r="68" spans="1:11" x14ac:dyDescent="0.3">
      <c r="A68" s="1">
        <v>44715</v>
      </c>
      <c r="B68" t="s">
        <v>11</v>
      </c>
      <c r="C68" t="s">
        <v>925</v>
      </c>
      <c r="D68" t="s">
        <v>749</v>
      </c>
      <c r="E68" s="2">
        <v>700</v>
      </c>
      <c r="F68">
        <v>23.46</v>
      </c>
      <c r="G68">
        <v>0</v>
      </c>
      <c r="H68" t="s">
        <v>275</v>
      </c>
      <c r="I68" t="s">
        <v>15</v>
      </c>
      <c r="J68" s="1">
        <v>44715</v>
      </c>
      <c r="K68">
        <v>8258</v>
      </c>
    </row>
    <row r="69" spans="1:11" x14ac:dyDescent="0.3">
      <c r="A69" s="1">
        <v>44715</v>
      </c>
      <c r="B69" t="s">
        <v>11</v>
      </c>
      <c r="C69" t="s">
        <v>926</v>
      </c>
      <c r="D69" t="s">
        <v>749</v>
      </c>
      <c r="E69" s="2">
        <v>700</v>
      </c>
      <c r="F69">
        <v>22.68</v>
      </c>
      <c r="G69">
        <v>0</v>
      </c>
      <c r="H69" t="s">
        <v>275</v>
      </c>
      <c r="I69" t="s">
        <v>15</v>
      </c>
      <c r="J69" s="1">
        <v>44715</v>
      </c>
      <c r="K69">
        <v>8258</v>
      </c>
    </row>
    <row r="70" spans="1:11" x14ac:dyDescent="0.3">
      <c r="A70" s="1">
        <v>44715</v>
      </c>
      <c r="B70" t="s">
        <v>11</v>
      </c>
      <c r="C70" t="s">
        <v>927</v>
      </c>
      <c r="D70" t="s">
        <v>749</v>
      </c>
      <c r="E70" s="2">
        <v>700</v>
      </c>
      <c r="F70">
        <v>22.28</v>
      </c>
      <c r="G70">
        <v>1.2</v>
      </c>
      <c r="H70" t="s">
        <v>275</v>
      </c>
      <c r="I70" t="s">
        <v>15</v>
      </c>
      <c r="J70" s="1">
        <v>44715</v>
      </c>
      <c r="K70">
        <v>8258</v>
      </c>
    </row>
    <row r="71" spans="1:11" x14ac:dyDescent="0.3">
      <c r="A71" s="1">
        <v>44715</v>
      </c>
      <c r="B71" t="s">
        <v>11</v>
      </c>
      <c r="C71" t="s">
        <v>928</v>
      </c>
      <c r="D71" t="s">
        <v>749</v>
      </c>
      <c r="E71" s="2">
        <v>700</v>
      </c>
      <c r="F71">
        <v>20.74</v>
      </c>
      <c r="G71">
        <v>0</v>
      </c>
      <c r="H71" t="s">
        <v>275</v>
      </c>
      <c r="I71" t="s">
        <v>15</v>
      </c>
      <c r="J71" s="1">
        <v>44715</v>
      </c>
      <c r="K71">
        <v>8258</v>
      </c>
    </row>
    <row r="72" spans="1:11" x14ac:dyDescent="0.3">
      <c r="A72" s="1">
        <v>44715</v>
      </c>
      <c r="B72" t="s">
        <v>11</v>
      </c>
      <c r="C72" t="s">
        <v>929</v>
      </c>
      <c r="D72" t="s">
        <v>749</v>
      </c>
      <c r="E72" s="2">
        <v>700</v>
      </c>
      <c r="F72">
        <v>21.36</v>
      </c>
      <c r="G72">
        <v>0</v>
      </c>
      <c r="H72" t="s">
        <v>275</v>
      </c>
      <c r="I72" t="s">
        <v>15</v>
      </c>
      <c r="J72" s="1">
        <v>44715</v>
      </c>
      <c r="K72">
        <v>8258</v>
      </c>
    </row>
    <row r="73" spans="1:11" x14ac:dyDescent="0.3">
      <c r="A73" s="1">
        <v>44715</v>
      </c>
      <c r="B73" t="s">
        <v>11</v>
      </c>
      <c r="C73" t="s">
        <v>930</v>
      </c>
      <c r="D73" t="s">
        <v>749</v>
      </c>
      <c r="E73" s="2">
        <v>700</v>
      </c>
      <c r="F73">
        <v>20.32</v>
      </c>
      <c r="G73">
        <v>0</v>
      </c>
      <c r="H73" t="s">
        <v>275</v>
      </c>
      <c r="I73" t="s">
        <v>15</v>
      </c>
      <c r="J73" s="1">
        <v>44715</v>
      </c>
      <c r="K73">
        <v>8258</v>
      </c>
    </row>
    <row r="74" spans="1:11" x14ac:dyDescent="0.3">
      <c r="A74" s="1">
        <v>44715</v>
      </c>
      <c r="B74" t="s">
        <v>11</v>
      </c>
      <c r="C74" t="s">
        <v>931</v>
      </c>
      <c r="D74" t="s">
        <v>749</v>
      </c>
      <c r="E74" s="2">
        <v>700</v>
      </c>
      <c r="F74">
        <v>21.58</v>
      </c>
      <c r="G74">
        <v>0</v>
      </c>
      <c r="H74" t="s">
        <v>275</v>
      </c>
      <c r="I74" t="s">
        <v>15</v>
      </c>
      <c r="J74" s="1">
        <v>44715</v>
      </c>
      <c r="K74">
        <v>8258</v>
      </c>
    </row>
    <row r="75" spans="1:11" x14ac:dyDescent="0.3">
      <c r="A75" s="1">
        <v>44715</v>
      </c>
      <c r="B75" t="s">
        <v>11</v>
      </c>
      <c r="C75" t="s">
        <v>932</v>
      </c>
      <c r="D75" t="s">
        <v>749</v>
      </c>
      <c r="E75" s="2">
        <v>700</v>
      </c>
      <c r="F75">
        <v>21.74</v>
      </c>
      <c r="G75">
        <v>0</v>
      </c>
      <c r="H75" t="s">
        <v>275</v>
      </c>
      <c r="I75" t="s">
        <v>15</v>
      </c>
      <c r="J75" s="1">
        <v>44715</v>
      </c>
      <c r="K75">
        <v>8258</v>
      </c>
    </row>
    <row r="76" spans="1:11" x14ac:dyDescent="0.3">
      <c r="A76" s="1">
        <v>44715</v>
      </c>
      <c r="B76" t="s">
        <v>11</v>
      </c>
      <c r="C76" t="s">
        <v>933</v>
      </c>
      <c r="D76" t="s">
        <v>749</v>
      </c>
      <c r="E76" s="2">
        <v>700</v>
      </c>
      <c r="F76">
        <v>22.34</v>
      </c>
      <c r="G76">
        <v>1.45</v>
      </c>
      <c r="H76" t="s">
        <v>275</v>
      </c>
      <c r="I76" t="s">
        <v>15</v>
      </c>
      <c r="J76" s="1">
        <v>44716</v>
      </c>
      <c r="K76">
        <v>8264</v>
      </c>
    </row>
    <row r="77" spans="1:11" x14ac:dyDescent="0.3">
      <c r="A77" s="1">
        <v>44715</v>
      </c>
      <c r="B77" t="s">
        <v>11</v>
      </c>
      <c r="C77" t="s">
        <v>934</v>
      </c>
      <c r="D77" t="s">
        <v>749</v>
      </c>
      <c r="E77" s="2">
        <v>700</v>
      </c>
      <c r="F77">
        <v>22.34</v>
      </c>
      <c r="G77">
        <v>0</v>
      </c>
      <c r="H77" t="s">
        <v>275</v>
      </c>
      <c r="I77" t="s">
        <v>15</v>
      </c>
      <c r="J77" s="1">
        <v>44716</v>
      </c>
      <c r="K77">
        <v>8264</v>
      </c>
    </row>
    <row r="78" spans="1:11" x14ac:dyDescent="0.3">
      <c r="A78" s="1">
        <v>44715</v>
      </c>
      <c r="B78" t="s">
        <v>11</v>
      </c>
      <c r="C78" t="s">
        <v>935</v>
      </c>
      <c r="D78" t="s">
        <v>749</v>
      </c>
      <c r="E78" s="2">
        <v>700</v>
      </c>
      <c r="F78">
        <v>21.64</v>
      </c>
      <c r="G78">
        <v>0</v>
      </c>
      <c r="H78" t="s">
        <v>275</v>
      </c>
      <c r="I78" t="s">
        <v>15</v>
      </c>
      <c r="J78" s="1">
        <v>44716</v>
      </c>
      <c r="K78">
        <v>8264</v>
      </c>
    </row>
    <row r="79" spans="1:11" x14ac:dyDescent="0.3">
      <c r="A79" s="1">
        <v>44715</v>
      </c>
      <c r="B79" t="s">
        <v>11</v>
      </c>
      <c r="C79" t="s">
        <v>936</v>
      </c>
      <c r="D79" t="s">
        <v>749</v>
      </c>
      <c r="E79" s="2">
        <v>700</v>
      </c>
      <c r="F79">
        <v>22.3</v>
      </c>
      <c r="G79">
        <v>0</v>
      </c>
      <c r="H79" t="s">
        <v>275</v>
      </c>
      <c r="I79" t="s">
        <v>15</v>
      </c>
      <c r="J79" s="1">
        <v>44716</v>
      </c>
      <c r="K79">
        <v>8264</v>
      </c>
    </row>
    <row r="80" spans="1:11" x14ac:dyDescent="0.3">
      <c r="A80" s="1">
        <v>44715</v>
      </c>
      <c r="B80" t="s">
        <v>11</v>
      </c>
      <c r="C80" t="s">
        <v>937</v>
      </c>
      <c r="D80" t="s">
        <v>749</v>
      </c>
      <c r="E80" s="2">
        <v>700</v>
      </c>
      <c r="F80">
        <v>22.18</v>
      </c>
      <c r="G80">
        <v>0</v>
      </c>
      <c r="H80" t="s">
        <v>275</v>
      </c>
      <c r="I80" t="s">
        <v>15</v>
      </c>
      <c r="J80" s="1">
        <v>44716</v>
      </c>
      <c r="K80">
        <v>8264</v>
      </c>
    </row>
    <row r="81" spans="1:11" x14ac:dyDescent="0.3">
      <c r="A81" s="1">
        <v>44715</v>
      </c>
      <c r="B81" t="s">
        <v>11</v>
      </c>
      <c r="C81" t="s">
        <v>938</v>
      </c>
      <c r="D81" t="s">
        <v>749</v>
      </c>
      <c r="E81" s="2">
        <v>700</v>
      </c>
      <c r="F81">
        <v>19.98</v>
      </c>
      <c r="G81">
        <v>0</v>
      </c>
      <c r="H81" t="s">
        <v>275</v>
      </c>
      <c r="I81" t="s">
        <v>15</v>
      </c>
      <c r="J81" s="1">
        <v>44716</v>
      </c>
      <c r="K81">
        <v>8264</v>
      </c>
    </row>
    <row r="82" spans="1:11" x14ac:dyDescent="0.3">
      <c r="A82" s="1">
        <v>44715</v>
      </c>
      <c r="B82" t="s">
        <v>11</v>
      </c>
      <c r="C82" t="s">
        <v>939</v>
      </c>
      <c r="D82" t="s">
        <v>569</v>
      </c>
      <c r="E82" s="2">
        <v>25000</v>
      </c>
      <c r="F82">
        <v>22.4</v>
      </c>
      <c r="G82">
        <v>2.52</v>
      </c>
      <c r="H82" t="s">
        <v>940</v>
      </c>
      <c r="I82" t="s">
        <v>15</v>
      </c>
      <c r="J82" s="1">
        <v>44716</v>
      </c>
      <c r="K82">
        <v>8264</v>
      </c>
    </row>
    <row r="83" spans="1:11" x14ac:dyDescent="0.3">
      <c r="A83" s="1">
        <v>44715</v>
      </c>
      <c r="B83" t="s">
        <v>11</v>
      </c>
      <c r="C83" t="s">
        <v>941</v>
      </c>
      <c r="D83" t="s">
        <v>882</v>
      </c>
      <c r="E83" s="2">
        <v>5900</v>
      </c>
      <c r="F83">
        <v>20.100000000000001</v>
      </c>
      <c r="G83">
        <v>0</v>
      </c>
      <c r="I83" t="s">
        <v>15</v>
      </c>
      <c r="J83" s="1">
        <v>44715</v>
      </c>
      <c r="K83">
        <v>8259</v>
      </c>
    </row>
    <row r="84" spans="1:11" x14ac:dyDescent="0.3">
      <c r="A84" s="1">
        <v>44715</v>
      </c>
      <c r="B84" t="s">
        <v>11</v>
      </c>
      <c r="C84" t="s">
        <v>942</v>
      </c>
      <c r="D84" t="s">
        <v>882</v>
      </c>
      <c r="E84" s="2">
        <v>5600</v>
      </c>
      <c r="F84">
        <v>20.14</v>
      </c>
      <c r="G84">
        <v>0</v>
      </c>
      <c r="I84" t="s">
        <v>15</v>
      </c>
      <c r="J84" s="1">
        <v>44715</v>
      </c>
      <c r="K84">
        <v>8259</v>
      </c>
    </row>
    <row r="85" spans="1:11" x14ac:dyDescent="0.3">
      <c r="A85" s="1">
        <v>44715</v>
      </c>
      <c r="B85" t="s">
        <v>11</v>
      </c>
      <c r="C85" t="s">
        <v>943</v>
      </c>
      <c r="D85" t="s">
        <v>882</v>
      </c>
      <c r="E85" s="2">
        <v>6400</v>
      </c>
      <c r="F85">
        <v>23.78</v>
      </c>
      <c r="G85">
        <v>0</v>
      </c>
      <c r="I85" t="s">
        <v>15</v>
      </c>
      <c r="J85" s="1">
        <v>44716</v>
      </c>
      <c r="K85">
        <v>8264</v>
      </c>
    </row>
    <row r="86" spans="1:11" x14ac:dyDescent="0.3">
      <c r="A86" s="1">
        <v>44715</v>
      </c>
      <c r="B86" t="s">
        <v>11</v>
      </c>
      <c r="C86" t="s">
        <v>944</v>
      </c>
      <c r="D86" t="s">
        <v>882</v>
      </c>
      <c r="E86" s="2">
        <v>1600</v>
      </c>
      <c r="F86">
        <v>5.7</v>
      </c>
      <c r="G86">
        <v>0</v>
      </c>
      <c r="I86" t="s">
        <v>15</v>
      </c>
      <c r="J86" s="1">
        <v>44716</v>
      </c>
      <c r="K86">
        <v>8264</v>
      </c>
    </row>
    <row r="87" spans="1:11" x14ac:dyDescent="0.3">
      <c r="A87" s="1">
        <v>44715</v>
      </c>
      <c r="B87" t="s">
        <v>25</v>
      </c>
      <c r="C87" t="s">
        <v>945</v>
      </c>
      <c r="D87" t="s">
        <v>38</v>
      </c>
      <c r="E87" s="2">
        <v>4900</v>
      </c>
      <c r="F87">
        <v>20.239999999999998</v>
      </c>
      <c r="G87">
        <v>0</v>
      </c>
      <c r="I87" t="s">
        <v>15</v>
      </c>
      <c r="J87" s="1">
        <v>44715</v>
      </c>
      <c r="K87">
        <v>8259</v>
      </c>
    </row>
    <row r="88" spans="1:11" x14ac:dyDescent="0.3">
      <c r="A88" s="1">
        <v>44715</v>
      </c>
      <c r="B88" t="s">
        <v>25</v>
      </c>
      <c r="C88" t="s">
        <v>946</v>
      </c>
      <c r="D88" t="s">
        <v>947</v>
      </c>
      <c r="E88" s="2">
        <v>6600</v>
      </c>
      <c r="F88">
        <v>24.14</v>
      </c>
      <c r="G88">
        <v>1.76</v>
      </c>
      <c r="H88" t="s">
        <v>275</v>
      </c>
      <c r="I88" t="s">
        <v>15</v>
      </c>
      <c r="J88" s="1">
        <v>44715</v>
      </c>
      <c r="K88">
        <v>8258</v>
      </c>
    </row>
    <row r="89" spans="1:11" x14ac:dyDescent="0.3">
      <c r="A89" s="1">
        <v>44715</v>
      </c>
      <c r="B89" t="s">
        <v>25</v>
      </c>
      <c r="C89" t="s">
        <v>948</v>
      </c>
      <c r="D89" t="s">
        <v>947</v>
      </c>
      <c r="E89" s="2">
        <v>6100</v>
      </c>
      <c r="F89">
        <v>21.33</v>
      </c>
      <c r="G89">
        <v>0</v>
      </c>
      <c r="H89" t="s">
        <v>275</v>
      </c>
      <c r="I89" t="s">
        <v>15</v>
      </c>
      <c r="J89" s="1">
        <v>44715</v>
      </c>
      <c r="K89">
        <v>8258</v>
      </c>
    </row>
    <row r="90" spans="1:11" x14ac:dyDescent="0.3">
      <c r="A90" s="1">
        <v>44715</v>
      </c>
      <c r="B90" t="s">
        <v>25</v>
      </c>
      <c r="C90" t="s">
        <v>949</v>
      </c>
      <c r="D90" t="s">
        <v>44</v>
      </c>
      <c r="E90" s="2">
        <v>4400</v>
      </c>
      <c r="F90">
        <v>9.2200000000000006</v>
      </c>
      <c r="G90">
        <v>0</v>
      </c>
      <c r="I90" t="s">
        <v>15</v>
      </c>
      <c r="J90" s="1">
        <v>44716</v>
      </c>
      <c r="K90">
        <v>8264</v>
      </c>
    </row>
    <row r="91" spans="1:11" x14ac:dyDescent="0.3">
      <c r="A91" s="1">
        <v>44715</v>
      </c>
      <c r="B91" t="s">
        <v>25</v>
      </c>
      <c r="C91" t="s">
        <v>950</v>
      </c>
      <c r="D91" t="s">
        <v>951</v>
      </c>
      <c r="E91" s="2">
        <v>16600</v>
      </c>
      <c r="F91">
        <v>24.08</v>
      </c>
      <c r="G91">
        <v>1.4</v>
      </c>
      <c r="I91" t="s">
        <v>15</v>
      </c>
      <c r="J91" s="1">
        <v>44716</v>
      </c>
      <c r="K91">
        <v>8264</v>
      </c>
    </row>
    <row r="92" spans="1:11" x14ac:dyDescent="0.3">
      <c r="A92" s="1">
        <v>44715</v>
      </c>
      <c r="B92" t="s">
        <v>25</v>
      </c>
      <c r="C92" t="s">
        <v>952</v>
      </c>
      <c r="D92" t="s">
        <v>953</v>
      </c>
      <c r="E92" s="2">
        <v>13600</v>
      </c>
      <c r="F92">
        <v>22.84</v>
      </c>
      <c r="G92">
        <v>0</v>
      </c>
      <c r="I92" t="s">
        <v>15</v>
      </c>
      <c r="J92" s="1">
        <v>44716</v>
      </c>
      <c r="K92">
        <v>8264</v>
      </c>
    </row>
    <row r="93" spans="1:11" x14ac:dyDescent="0.3">
      <c r="A93" s="1">
        <v>44715</v>
      </c>
      <c r="B93" t="s">
        <v>25</v>
      </c>
      <c r="C93" t="s">
        <v>954</v>
      </c>
      <c r="D93" t="s">
        <v>50</v>
      </c>
      <c r="E93" s="2">
        <v>4400</v>
      </c>
      <c r="F93">
        <v>12.16</v>
      </c>
      <c r="G93">
        <v>0</v>
      </c>
      <c r="I93" t="s">
        <v>15</v>
      </c>
      <c r="J93" s="1">
        <v>44715</v>
      </c>
      <c r="K93">
        <v>8259</v>
      </c>
    </row>
    <row r="94" spans="1:11" x14ac:dyDescent="0.3">
      <c r="A94" s="1">
        <v>44715</v>
      </c>
      <c r="B94" t="s">
        <v>25</v>
      </c>
      <c r="C94" t="s">
        <v>955</v>
      </c>
      <c r="D94" t="s">
        <v>956</v>
      </c>
      <c r="E94" s="2">
        <v>3000</v>
      </c>
      <c r="F94">
        <v>6.6</v>
      </c>
      <c r="G94">
        <v>0</v>
      </c>
      <c r="I94" t="s">
        <v>15</v>
      </c>
      <c r="J94" s="1">
        <v>44715</v>
      </c>
      <c r="K94">
        <v>8259</v>
      </c>
    </row>
    <row r="95" spans="1:11" x14ac:dyDescent="0.3">
      <c r="A95" s="1">
        <v>44715</v>
      </c>
      <c r="B95" t="s">
        <v>25</v>
      </c>
      <c r="C95" t="s">
        <v>957</v>
      </c>
      <c r="D95" t="s">
        <v>882</v>
      </c>
      <c r="E95" s="2">
        <v>5900</v>
      </c>
      <c r="F95">
        <v>20.399999999999999</v>
      </c>
      <c r="G95">
        <v>0</v>
      </c>
      <c r="H95" t="s">
        <v>883</v>
      </c>
      <c r="I95" t="s">
        <v>15</v>
      </c>
      <c r="J95" s="1">
        <v>44715</v>
      </c>
      <c r="K95">
        <v>8260</v>
      </c>
    </row>
    <row r="96" spans="1:11" x14ac:dyDescent="0.3">
      <c r="A96" s="1">
        <v>44715</v>
      </c>
      <c r="B96" t="s">
        <v>25</v>
      </c>
      <c r="C96" t="s">
        <v>958</v>
      </c>
      <c r="D96" t="s">
        <v>882</v>
      </c>
      <c r="E96" s="2">
        <v>6100</v>
      </c>
      <c r="F96">
        <v>20.5</v>
      </c>
      <c r="G96">
        <v>0</v>
      </c>
      <c r="H96" t="s">
        <v>883</v>
      </c>
      <c r="I96" t="s">
        <v>15</v>
      </c>
      <c r="J96" s="1">
        <v>44715</v>
      </c>
      <c r="K96">
        <v>8260</v>
      </c>
    </row>
    <row r="97" spans="1:11" x14ac:dyDescent="0.3">
      <c r="A97" s="1">
        <v>44716</v>
      </c>
      <c r="B97" t="s">
        <v>11</v>
      </c>
      <c r="C97" t="s">
        <v>959</v>
      </c>
      <c r="D97" t="s">
        <v>749</v>
      </c>
      <c r="E97" s="2">
        <v>700</v>
      </c>
      <c r="F97">
        <v>20.32</v>
      </c>
      <c r="G97">
        <v>4</v>
      </c>
      <c r="H97" t="s">
        <v>275</v>
      </c>
      <c r="I97" t="s">
        <v>15</v>
      </c>
      <c r="J97" s="1">
        <v>44716</v>
      </c>
      <c r="K97">
        <v>8264</v>
      </c>
    </row>
    <row r="98" spans="1:11" x14ac:dyDescent="0.3">
      <c r="A98" s="1">
        <v>44716</v>
      </c>
      <c r="B98" t="s">
        <v>11</v>
      </c>
      <c r="C98" t="s">
        <v>960</v>
      </c>
      <c r="D98" t="s">
        <v>749</v>
      </c>
      <c r="E98" s="2">
        <v>700</v>
      </c>
      <c r="F98">
        <v>20.04</v>
      </c>
      <c r="G98">
        <v>0</v>
      </c>
      <c r="H98" t="s">
        <v>275</v>
      </c>
      <c r="I98" t="s">
        <v>15</v>
      </c>
      <c r="J98" s="1">
        <v>44716</v>
      </c>
      <c r="K98">
        <v>8264</v>
      </c>
    </row>
    <row r="99" spans="1:11" x14ac:dyDescent="0.3">
      <c r="A99" s="1">
        <v>44716</v>
      </c>
      <c r="B99" t="s">
        <v>11</v>
      </c>
      <c r="C99" t="s">
        <v>961</v>
      </c>
      <c r="D99" t="s">
        <v>749</v>
      </c>
      <c r="E99" s="2">
        <v>700</v>
      </c>
      <c r="F99">
        <v>20.059999999999999</v>
      </c>
      <c r="G99">
        <v>0</v>
      </c>
      <c r="H99" t="s">
        <v>275</v>
      </c>
      <c r="I99" t="s">
        <v>15</v>
      </c>
      <c r="J99" s="1">
        <v>44716</v>
      </c>
      <c r="K99">
        <v>8264</v>
      </c>
    </row>
    <row r="100" spans="1:11" x14ac:dyDescent="0.3">
      <c r="A100" s="1">
        <v>44716</v>
      </c>
      <c r="B100" t="s">
        <v>11</v>
      </c>
      <c r="C100" t="s">
        <v>962</v>
      </c>
      <c r="D100" t="s">
        <v>749</v>
      </c>
      <c r="E100">
        <v>700</v>
      </c>
      <c r="F100">
        <v>21.14</v>
      </c>
      <c r="G100">
        <v>0</v>
      </c>
      <c r="H100" t="s">
        <v>275</v>
      </c>
      <c r="I100" t="s">
        <v>15</v>
      </c>
      <c r="J100" s="1">
        <v>44716</v>
      </c>
      <c r="K100">
        <v>8264</v>
      </c>
    </row>
    <row r="101" spans="1:11" x14ac:dyDescent="0.3">
      <c r="A101" s="1">
        <v>44716</v>
      </c>
      <c r="B101" t="s">
        <v>11</v>
      </c>
      <c r="C101" t="s">
        <v>963</v>
      </c>
      <c r="D101" t="s">
        <v>749</v>
      </c>
      <c r="E101">
        <v>700</v>
      </c>
      <c r="F101">
        <v>19.96</v>
      </c>
      <c r="G101">
        <v>0</v>
      </c>
      <c r="H101" t="s">
        <v>275</v>
      </c>
      <c r="I101" t="s">
        <v>15</v>
      </c>
      <c r="J101" s="1">
        <v>44716</v>
      </c>
      <c r="K101">
        <v>8264</v>
      </c>
    </row>
    <row r="102" spans="1:11" x14ac:dyDescent="0.3">
      <c r="A102" s="1">
        <v>44716</v>
      </c>
      <c r="B102" t="s">
        <v>11</v>
      </c>
      <c r="C102" t="s">
        <v>964</v>
      </c>
      <c r="D102" t="s">
        <v>749</v>
      </c>
      <c r="E102">
        <v>227</v>
      </c>
      <c r="F102">
        <v>7.22</v>
      </c>
      <c r="G102">
        <v>0</v>
      </c>
      <c r="H102" t="s">
        <v>275</v>
      </c>
      <c r="I102" t="s">
        <v>15</v>
      </c>
      <c r="J102" s="1">
        <v>44716</v>
      </c>
      <c r="K102">
        <v>8264</v>
      </c>
    </row>
    <row r="103" spans="1:11" x14ac:dyDescent="0.3">
      <c r="A103" s="1">
        <v>44716</v>
      </c>
      <c r="B103" t="s">
        <v>11</v>
      </c>
      <c r="C103" t="s">
        <v>965</v>
      </c>
      <c r="D103" t="s">
        <v>569</v>
      </c>
      <c r="E103" s="2">
        <v>25000</v>
      </c>
      <c r="F103">
        <v>25.48</v>
      </c>
      <c r="G103">
        <v>2.04</v>
      </c>
      <c r="H103" t="s">
        <v>940</v>
      </c>
      <c r="I103" t="s">
        <v>15</v>
      </c>
      <c r="J103" s="1">
        <v>44716</v>
      </c>
      <c r="K103">
        <v>8264</v>
      </c>
    </row>
    <row r="104" spans="1:11" x14ac:dyDescent="0.3">
      <c r="A104" s="1">
        <v>44716</v>
      </c>
      <c r="B104" t="s">
        <v>11</v>
      </c>
      <c r="C104" t="s">
        <v>966</v>
      </c>
      <c r="D104" t="s">
        <v>569</v>
      </c>
      <c r="E104" s="2">
        <v>25000</v>
      </c>
      <c r="F104">
        <v>24.88</v>
      </c>
      <c r="G104">
        <v>0</v>
      </c>
      <c r="H104" t="s">
        <v>940</v>
      </c>
      <c r="I104" t="s">
        <v>15</v>
      </c>
      <c r="J104" s="1">
        <v>44716</v>
      </c>
      <c r="K104">
        <v>8264</v>
      </c>
    </row>
    <row r="105" spans="1:11" x14ac:dyDescent="0.3">
      <c r="A105" s="1">
        <v>44716</v>
      </c>
      <c r="B105" t="s">
        <v>11</v>
      </c>
      <c r="C105" t="s">
        <v>967</v>
      </c>
      <c r="D105" t="s">
        <v>569</v>
      </c>
      <c r="E105" s="2">
        <v>25000</v>
      </c>
      <c r="F105">
        <v>24.94</v>
      </c>
      <c r="G105">
        <v>0.64</v>
      </c>
      <c r="H105" t="s">
        <v>940</v>
      </c>
      <c r="I105" t="s">
        <v>15</v>
      </c>
      <c r="J105" s="1">
        <v>44716</v>
      </c>
      <c r="K105">
        <v>8264</v>
      </c>
    </row>
    <row r="106" spans="1:11" x14ac:dyDescent="0.3">
      <c r="A106" s="1">
        <v>44716</v>
      </c>
      <c r="B106" t="s">
        <v>11</v>
      </c>
      <c r="C106" t="s">
        <v>968</v>
      </c>
      <c r="D106" t="s">
        <v>569</v>
      </c>
      <c r="E106" s="2">
        <v>25000</v>
      </c>
      <c r="F106">
        <v>25</v>
      </c>
      <c r="G106">
        <v>0</v>
      </c>
      <c r="H106" t="s">
        <v>940</v>
      </c>
      <c r="I106" t="s">
        <v>15</v>
      </c>
      <c r="J106" s="1">
        <v>44716</v>
      </c>
      <c r="K106">
        <v>8264</v>
      </c>
    </row>
    <row r="107" spans="1:11" x14ac:dyDescent="0.3">
      <c r="A107" s="1">
        <v>44716</v>
      </c>
      <c r="B107" t="s">
        <v>11</v>
      </c>
      <c r="C107" t="s">
        <v>969</v>
      </c>
      <c r="D107" t="s">
        <v>569</v>
      </c>
      <c r="E107" s="2">
        <v>25000</v>
      </c>
      <c r="F107">
        <v>25.7</v>
      </c>
      <c r="G107">
        <v>0</v>
      </c>
      <c r="H107" t="s">
        <v>940</v>
      </c>
      <c r="I107" t="s">
        <v>15</v>
      </c>
      <c r="J107" s="1">
        <v>44716</v>
      </c>
      <c r="K107">
        <v>8264</v>
      </c>
    </row>
    <row r="108" spans="1:11" x14ac:dyDescent="0.3">
      <c r="A108" s="1">
        <v>44716</v>
      </c>
      <c r="B108" t="s">
        <v>11</v>
      </c>
      <c r="C108" t="s">
        <v>970</v>
      </c>
      <c r="D108" t="s">
        <v>569</v>
      </c>
      <c r="E108" s="2">
        <v>25000</v>
      </c>
      <c r="F108">
        <v>25.8</v>
      </c>
      <c r="G108">
        <v>0</v>
      </c>
      <c r="H108" t="s">
        <v>940</v>
      </c>
      <c r="I108" t="s">
        <v>15</v>
      </c>
      <c r="J108" s="1">
        <v>44716</v>
      </c>
      <c r="K108">
        <v>8264</v>
      </c>
    </row>
    <row r="109" spans="1:11" x14ac:dyDescent="0.3">
      <c r="A109" s="1">
        <v>44716</v>
      </c>
      <c r="B109" t="s">
        <v>20</v>
      </c>
      <c r="C109" t="s">
        <v>971</v>
      </c>
      <c r="D109" t="s">
        <v>972</v>
      </c>
      <c r="E109" s="2">
        <v>300</v>
      </c>
      <c r="F109">
        <v>19.12</v>
      </c>
      <c r="G109">
        <v>0</v>
      </c>
      <c r="H109" t="s">
        <v>973</v>
      </c>
      <c r="I109" t="s">
        <v>15</v>
      </c>
      <c r="J109" s="1">
        <v>44716</v>
      </c>
      <c r="K109">
        <v>8264</v>
      </c>
    </row>
    <row r="110" spans="1:11" x14ac:dyDescent="0.3">
      <c r="A110" s="1">
        <v>44716</v>
      </c>
      <c r="B110" t="s">
        <v>20</v>
      </c>
      <c r="C110" t="s">
        <v>974</v>
      </c>
      <c r="D110" t="s">
        <v>972</v>
      </c>
      <c r="E110" s="2">
        <v>350</v>
      </c>
      <c r="F110">
        <v>21.98</v>
      </c>
      <c r="G110">
        <v>1.22</v>
      </c>
      <c r="H110" t="s">
        <v>973</v>
      </c>
      <c r="I110" t="s">
        <v>15</v>
      </c>
      <c r="J110" s="1"/>
    </row>
    <row r="111" spans="1:11" x14ac:dyDescent="0.3">
      <c r="A111" s="1">
        <v>44716</v>
      </c>
      <c r="B111" t="s">
        <v>20</v>
      </c>
      <c r="C111" t="s">
        <v>975</v>
      </c>
      <c r="D111" t="s">
        <v>972</v>
      </c>
      <c r="E111" s="2">
        <v>317</v>
      </c>
      <c r="F111">
        <v>19.440000000000001</v>
      </c>
      <c r="G111">
        <v>0</v>
      </c>
      <c r="H111" t="s">
        <v>973</v>
      </c>
      <c r="I111" t="s">
        <v>15</v>
      </c>
      <c r="J111" s="1"/>
    </row>
    <row r="112" spans="1:11" x14ac:dyDescent="0.3">
      <c r="A112" s="1">
        <v>44953</v>
      </c>
      <c r="B112" t="s">
        <v>20</v>
      </c>
      <c r="C112" t="s">
        <v>5437</v>
      </c>
      <c r="D112" t="s">
        <v>227</v>
      </c>
      <c r="E112">
        <v>790</v>
      </c>
      <c r="F112">
        <v>36.04</v>
      </c>
      <c r="G112">
        <v>0</v>
      </c>
      <c r="H112" t="s">
        <v>23</v>
      </c>
      <c r="I112" t="s">
        <v>15</v>
      </c>
    </row>
    <row r="113" spans="1:11" x14ac:dyDescent="0.3">
      <c r="A113" s="1">
        <v>44716</v>
      </c>
      <c r="B113" t="s">
        <v>20</v>
      </c>
      <c r="C113" t="s">
        <v>977</v>
      </c>
      <c r="D113" t="s">
        <v>978</v>
      </c>
      <c r="E113" s="2">
        <v>300</v>
      </c>
      <c r="F113">
        <v>15.34</v>
      </c>
      <c r="G113">
        <v>0.86</v>
      </c>
      <c r="H113" t="s">
        <v>979</v>
      </c>
      <c r="I113" t="s">
        <v>15</v>
      </c>
      <c r="J113" s="1"/>
    </row>
    <row r="114" spans="1:11" x14ac:dyDescent="0.3">
      <c r="A114" s="1">
        <v>44716</v>
      </c>
      <c r="B114" t="s">
        <v>20</v>
      </c>
      <c r="C114" t="s">
        <v>980</v>
      </c>
      <c r="D114" t="s">
        <v>978</v>
      </c>
      <c r="E114" s="2">
        <v>500</v>
      </c>
      <c r="F114">
        <v>24.12</v>
      </c>
      <c r="G114">
        <v>0</v>
      </c>
      <c r="H114" t="s">
        <v>979</v>
      </c>
      <c r="I114" t="s">
        <v>15</v>
      </c>
      <c r="J114" s="1"/>
    </row>
    <row r="115" spans="1:11" x14ac:dyDescent="0.3">
      <c r="A115" s="1">
        <v>44716</v>
      </c>
      <c r="B115" t="s">
        <v>20</v>
      </c>
      <c r="C115" t="s">
        <v>981</v>
      </c>
      <c r="D115" t="s">
        <v>978</v>
      </c>
      <c r="E115" s="2">
        <v>500</v>
      </c>
      <c r="F115">
        <v>21.88</v>
      </c>
      <c r="G115">
        <v>0</v>
      </c>
      <c r="H115" t="s">
        <v>979</v>
      </c>
      <c r="I115" t="s">
        <v>15</v>
      </c>
    </row>
    <row r="116" spans="1:11" x14ac:dyDescent="0.3">
      <c r="A116" s="1">
        <v>44716</v>
      </c>
      <c r="B116" t="s">
        <v>25</v>
      </c>
      <c r="C116" t="s">
        <v>982</v>
      </c>
      <c r="D116" t="s">
        <v>983</v>
      </c>
      <c r="E116" s="2">
        <v>3600</v>
      </c>
      <c r="F116">
        <v>23.52</v>
      </c>
      <c r="G116">
        <v>0</v>
      </c>
      <c r="I116" t="s">
        <v>15</v>
      </c>
      <c r="J116" s="1">
        <v>44716</v>
      </c>
      <c r="K116">
        <v>8264</v>
      </c>
    </row>
    <row r="117" spans="1:11" x14ac:dyDescent="0.3">
      <c r="A117" s="1">
        <v>44716</v>
      </c>
      <c r="B117" t="s">
        <v>25</v>
      </c>
      <c r="C117" t="s">
        <v>984</v>
      </c>
      <c r="D117" t="s">
        <v>985</v>
      </c>
      <c r="E117" s="2">
        <v>2700</v>
      </c>
      <c r="F117">
        <v>20.079999999999998</v>
      </c>
      <c r="G117">
        <v>0</v>
      </c>
      <c r="I117" t="s">
        <v>15</v>
      </c>
      <c r="J117" s="1">
        <v>44716</v>
      </c>
      <c r="K117">
        <v>8264</v>
      </c>
    </row>
    <row r="118" spans="1:11" x14ac:dyDescent="0.3">
      <c r="A118" s="1">
        <v>44716</v>
      </c>
      <c r="B118" t="s">
        <v>25</v>
      </c>
      <c r="C118" t="s">
        <v>986</v>
      </c>
      <c r="D118" t="s">
        <v>987</v>
      </c>
      <c r="E118" s="2">
        <v>16000</v>
      </c>
      <c r="F118">
        <v>22</v>
      </c>
      <c r="G118">
        <v>1.4</v>
      </c>
      <c r="I118" t="s">
        <v>15</v>
      </c>
      <c r="J118" s="1">
        <v>44716</v>
      </c>
      <c r="K118">
        <v>8264</v>
      </c>
    </row>
    <row r="119" spans="1:11" x14ac:dyDescent="0.3">
      <c r="A119" s="1">
        <v>44716</v>
      </c>
      <c r="B119" t="s">
        <v>25</v>
      </c>
      <c r="C119" t="s">
        <v>988</v>
      </c>
      <c r="D119" t="s">
        <v>987</v>
      </c>
      <c r="E119" s="2">
        <v>7400</v>
      </c>
      <c r="F119">
        <v>10.199999999999999</v>
      </c>
      <c r="G119">
        <v>0</v>
      </c>
      <c r="I119" t="s">
        <v>15</v>
      </c>
      <c r="J119" s="1">
        <v>44716</v>
      </c>
      <c r="K119">
        <v>8264</v>
      </c>
    </row>
    <row r="120" spans="1:11" x14ac:dyDescent="0.3">
      <c r="A120" s="1">
        <v>44718</v>
      </c>
      <c r="B120" t="s">
        <v>11</v>
      </c>
      <c r="C120" t="s">
        <v>989</v>
      </c>
      <c r="D120" t="s">
        <v>569</v>
      </c>
      <c r="E120" s="2">
        <v>25000</v>
      </c>
      <c r="F120">
        <v>25.18</v>
      </c>
      <c r="G120">
        <v>0</v>
      </c>
      <c r="H120" t="s">
        <v>940</v>
      </c>
      <c r="I120" t="s">
        <v>15</v>
      </c>
      <c r="J120" s="1">
        <v>44718</v>
      </c>
      <c r="K120">
        <v>8266</v>
      </c>
    </row>
    <row r="121" spans="1:11" x14ac:dyDescent="0.3">
      <c r="A121" s="1">
        <v>44718</v>
      </c>
      <c r="B121" t="s">
        <v>11</v>
      </c>
      <c r="C121" t="s">
        <v>990</v>
      </c>
      <c r="D121" t="s">
        <v>569</v>
      </c>
      <c r="E121" s="2">
        <v>4800</v>
      </c>
      <c r="F121">
        <v>9.4</v>
      </c>
      <c r="G121">
        <v>0</v>
      </c>
      <c r="H121" t="s">
        <v>940</v>
      </c>
      <c r="I121" t="s">
        <v>15</v>
      </c>
      <c r="J121" s="1">
        <v>44718</v>
      </c>
      <c r="K121">
        <v>8266</v>
      </c>
    </row>
    <row r="122" spans="1:11" x14ac:dyDescent="0.3">
      <c r="A122" s="1">
        <v>44718</v>
      </c>
      <c r="B122" t="s">
        <v>20</v>
      </c>
      <c r="C122" t="s">
        <v>991</v>
      </c>
      <c r="D122" t="s">
        <v>972</v>
      </c>
      <c r="E122">
        <v>300</v>
      </c>
      <c r="F122">
        <v>18.579999999999998</v>
      </c>
      <c r="G122">
        <v>0</v>
      </c>
      <c r="H122" t="s">
        <v>973</v>
      </c>
      <c r="I122" t="s">
        <v>15</v>
      </c>
      <c r="J122" s="1">
        <v>44719</v>
      </c>
      <c r="K122">
        <v>8268</v>
      </c>
    </row>
    <row r="123" spans="1:11" x14ac:dyDescent="0.3">
      <c r="A123" s="1">
        <v>44718</v>
      </c>
      <c r="B123" t="s">
        <v>20</v>
      </c>
      <c r="C123" t="s">
        <v>992</v>
      </c>
      <c r="D123" t="s">
        <v>972</v>
      </c>
      <c r="E123" s="2">
        <v>230</v>
      </c>
      <c r="F123">
        <v>14.74</v>
      </c>
      <c r="G123">
        <v>0</v>
      </c>
      <c r="H123" t="s">
        <v>973</v>
      </c>
      <c r="I123" t="s">
        <v>15</v>
      </c>
      <c r="J123" s="1">
        <v>44719</v>
      </c>
      <c r="K123">
        <v>8268</v>
      </c>
    </row>
    <row r="124" spans="1:11" x14ac:dyDescent="0.3">
      <c r="A124" s="1">
        <v>44718</v>
      </c>
      <c r="B124" t="s">
        <v>20</v>
      </c>
      <c r="C124" t="s">
        <v>993</v>
      </c>
      <c r="D124" t="s">
        <v>978</v>
      </c>
      <c r="E124" s="2">
        <v>450</v>
      </c>
      <c r="F124">
        <v>19.440000000000001</v>
      </c>
      <c r="G124">
        <v>0</v>
      </c>
      <c r="H124" t="s">
        <v>979</v>
      </c>
      <c r="I124" t="s">
        <v>15</v>
      </c>
      <c r="J124" s="1">
        <v>44719</v>
      </c>
      <c r="K124">
        <v>8268</v>
      </c>
    </row>
    <row r="125" spans="1:11" x14ac:dyDescent="0.3">
      <c r="A125" s="1">
        <v>44718</v>
      </c>
      <c r="B125" t="s">
        <v>20</v>
      </c>
      <c r="C125" t="s">
        <v>994</v>
      </c>
      <c r="D125" t="s">
        <v>978</v>
      </c>
      <c r="E125" s="2">
        <v>420</v>
      </c>
      <c r="F125">
        <v>19.14</v>
      </c>
      <c r="G125">
        <v>0</v>
      </c>
      <c r="H125" t="s">
        <v>979</v>
      </c>
      <c r="I125" t="s">
        <v>15</v>
      </c>
      <c r="J125" s="1">
        <v>44719</v>
      </c>
      <c r="K125">
        <v>8268</v>
      </c>
    </row>
    <row r="126" spans="1:11" x14ac:dyDescent="0.3">
      <c r="A126" s="1">
        <v>44718</v>
      </c>
      <c r="B126" t="s">
        <v>20</v>
      </c>
      <c r="C126" t="s">
        <v>995</v>
      </c>
      <c r="D126" t="s">
        <v>281</v>
      </c>
      <c r="E126" s="2">
        <v>1038</v>
      </c>
      <c r="F126">
        <v>17.22</v>
      </c>
      <c r="G126">
        <v>0</v>
      </c>
      <c r="H126" t="s">
        <v>282</v>
      </c>
      <c r="I126" t="s">
        <v>15</v>
      </c>
      <c r="J126" s="1"/>
    </row>
    <row r="127" spans="1:11" x14ac:dyDescent="0.3">
      <c r="A127" s="1">
        <v>44718</v>
      </c>
      <c r="B127" t="s">
        <v>20</v>
      </c>
      <c r="C127" t="s">
        <v>996</v>
      </c>
      <c r="D127" t="s">
        <v>997</v>
      </c>
      <c r="E127" s="2">
        <v>550</v>
      </c>
      <c r="F127">
        <v>21.52</v>
      </c>
      <c r="G127">
        <v>4.0999999999999996</v>
      </c>
      <c r="H127" t="s">
        <v>998</v>
      </c>
      <c r="I127" t="s">
        <v>15</v>
      </c>
      <c r="J127" s="1">
        <v>44719</v>
      </c>
      <c r="K127">
        <v>8268</v>
      </c>
    </row>
    <row r="128" spans="1:11" x14ac:dyDescent="0.3">
      <c r="A128" s="1">
        <v>44718</v>
      </c>
      <c r="B128" t="s">
        <v>20</v>
      </c>
      <c r="C128" t="s">
        <v>999</v>
      </c>
      <c r="D128" t="s">
        <v>997</v>
      </c>
      <c r="E128" s="2">
        <v>550</v>
      </c>
      <c r="F128">
        <v>22.44</v>
      </c>
      <c r="G128">
        <v>0</v>
      </c>
      <c r="H128" t="s">
        <v>998</v>
      </c>
      <c r="I128" t="s">
        <v>15</v>
      </c>
      <c r="J128" s="1">
        <v>44719</v>
      </c>
      <c r="K128">
        <v>8268</v>
      </c>
    </row>
    <row r="129" spans="1:11" x14ac:dyDescent="0.3">
      <c r="A129" s="1">
        <v>44718</v>
      </c>
      <c r="B129" t="s">
        <v>20</v>
      </c>
      <c r="C129" t="s">
        <v>1000</v>
      </c>
      <c r="D129" t="s">
        <v>997</v>
      </c>
      <c r="E129" s="2">
        <v>550</v>
      </c>
      <c r="F129">
        <v>23.5</v>
      </c>
      <c r="G129">
        <v>0</v>
      </c>
      <c r="H129" t="s">
        <v>998</v>
      </c>
      <c r="I129" t="s">
        <v>15</v>
      </c>
      <c r="J129" s="1">
        <v>44719</v>
      </c>
      <c r="K129">
        <v>8268</v>
      </c>
    </row>
    <row r="130" spans="1:11" x14ac:dyDescent="0.3">
      <c r="A130" s="1">
        <v>44718</v>
      </c>
      <c r="B130" t="s">
        <v>20</v>
      </c>
      <c r="C130" t="s">
        <v>1001</v>
      </c>
      <c r="D130" t="s">
        <v>997</v>
      </c>
      <c r="E130" s="2">
        <v>550</v>
      </c>
      <c r="F130">
        <v>21.84</v>
      </c>
      <c r="G130">
        <v>0</v>
      </c>
      <c r="H130" t="s">
        <v>998</v>
      </c>
      <c r="I130" t="s">
        <v>15</v>
      </c>
      <c r="J130" s="1">
        <v>44719</v>
      </c>
      <c r="K130">
        <v>8268</v>
      </c>
    </row>
    <row r="131" spans="1:11" x14ac:dyDescent="0.3">
      <c r="A131" s="1">
        <v>44718</v>
      </c>
      <c r="B131" t="s">
        <v>20</v>
      </c>
      <c r="C131" t="s">
        <v>1002</v>
      </c>
      <c r="D131" t="s">
        <v>997</v>
      </c>
      <c r="E131" s="2">
        <v>390</v>
      </c>
      <c r="F131">
        <v>15.16</v>
      </c>
      <c r="G131">
        <v>0</v>
      </c>
      <c r="H131" t="s">
        <v>998</v>
      </c>
      <c r="I131" t="s">
        <v>15</v>
      </c>
      <c r="J131" s="1">
        <v>44719</v>
      </c>
      <c r="K131">
        <v>8268</v>
      </c>
    </row>
    <row r="132" spans="1:11" x14ac:dyDescent="0.3">
      <c r="A132" s="1">
        <v>44718</v>
      </c>
      <c r="B132" t="s">
        <v>25</v>
      </c>
      <c r="C132" t="s">
        <v>1003</v>
      </c>
      <c r="D132" t="s">
        <v>90</v>
      </c>
      <c r="E132" s="2">
        <v>4800</v>
      </c>
      <c r="F132">
        <v>20.3</v>
      </c>
      <c r="G132">
        <v>1.1000000000000001</v>
      </c>
      <c r="I132" t="s">
        <v>15</v>
      </c>
    </row>
    <row r="133" spans="1:11" x14ac:dyDescent="0.3">
      <c r="A133" s="1">
        <v>44718</v>
      </c>
      <c r="B133" t="s">
        <v>25</v>
      </c>
      <c r="C133" t="s">
        <v>1004</v>
      </c>
      <c r="D133" t="s">
        <v>1005</v>
      </c>
      <c r="E133" s="2">
        <v>2500</v>
      </c>
      <c r="F133">
        <v>11.08</v>
      </c>
      <c r="G133">
        <v>1.08</v>
      </c>
      <c r="I133" t="s">
        <v>15</v>
      </c>
      <c r="J133" s="1">
        <v>44718</v>
      </c>
      <c r="K133">
        <v>8267</v>
      </c>
    </row>
    <row r="134" spans="1:11" x14ac:dyDescent="0.3">
      <c r="A134" s="1">
        <v>44718</v>
      </c>
      <c r="B134" t="s">
        <v>25</v>
      </c>
      <c r="C134" t="s">
        <v>1006</v>
      </c>
      <c r="D134" t="s">
        <v>1005</v>
      </c>
      <c r="E134" s="2">
        <v>3300</v>
      </c>
      <c r="F134">
        <v>20.88</v>
      </c>
      <c r="G134">
        <v>0</v>
      </c>
      <c r="I134" t="s">
        <v>15</v>
      </c>
      <c r="J134" s="1">
        <v>44719</v>
      </c>
      <c r="K134">
        <v>8268</v>
      </c>
    </row>
    <row r="135" spans="1:11" x14ac:dyDescent="0.3">
      <c r="A135" s="1">
        <v>44718</v>
      </c>
      <c r="B135" t="s">
        <v>25</v>
      </c>
      <c r="C135" t="s">
        <v>1007</v>
      </c>
      <c r="D135" t="s">
        <v>1005</v>
      </c>
      <c r="E135" s="2">
        <v>1500</v>
      </c>
      <c r="F135">
        <v>9.48</v>
      </c>
      <c r="G135">
        <v>0</v>
      </c>
      <c r="I135" t="s">
        <v>15</v>
      </c>
      <c r="J135" s="1">
        <v>44719</v>
      </c>
      <c r="K135">
        <v>8268</v>
      </c>
    </row>
    <row r="136" spans="1:11" x14ac:dyDescent="0.3">
      <c r="A136" s="1">
        <v>44718</v>
      </c>
      <c r="B136" t="s">
        <v>25</v>
      </c>
      <c r="C136" t="s">
        <v>1008</v>
      </c>
      <c r="D136" t="s">
        <v>47</v>
      </c>
      <c r="E136" s="2">
        <v>15000</v>
      </c>
      <c r="F136">
        <v>20.68</v>
      </c>
      <c r="G136">
        <v>0</v>
      </c>
      <c r="I136" t="s">
        <v>15</v>
      </c>
    </row>
    <row r="137" spans="1:11" x14ac:dyDescent="0.3">
      <c r="A137" s="1">
        <v>44718</v>
      </c>
      <c r="B137" t="s">
        <v>25</v>
      </c>
      <c r="C137" t="s">
        <v>1009</v>
      </c>
      <c r="D137" t="s">
        <v>1010</v>
      </c>
      <c r="E137" s="2">
        <v>15200</v>
      </c>
      <c r="F137">
        <v>20.48</v>
      </c>
      <c r="G137">
        <v>1.02</v>
      </c>
      <c r="I137" t="s">
        <v>15</v>
      </c>
      <c r="J137" s="1">
        <v>44719</v>
      </c>
      <c r="K137">
        <v>8268</v>
      </c>
    </row>
    <row r="138" spans="1:11" x14ac:dyDescent="0.3">
      <c r="A138" s="1">
        <v>44718</v>
      </c>
      <c r="B138" t="s">
        <v>25</v>
      </c>
      <c r="C138" t="s">
        <v>1011</v>
      </c>
      <c r="D138" t="s">
        <v>1010</v>
      </c>
      <c r="E138" s="2">
        <v>7400</v>
      </c>
      <c r="F138">
        <v>9.8800000000000008</v>
      </c>
      <c r="G138">
        <v>0</v>
      </c>
      <c r="I138" t="s">
        <v>15</v>
      </c>
      <c r="J138" s="1">
        <v>44719</v>
      </c>
      <c r="K138">
        <v>8268</v>
      </c>
    </row>
    <row r="139" spans="1:11" x14ac:dyDescent="0.3">
      <c r="A139" s="1">
        <v>44718</v>
      </c>
      <c r="B139" t="s">
        <v>25</v>
      </c>
      <c r="C139" t="s">
        <v>1012</v>
      </c>
      <c r="D139" t="s">
        <v>1013</v>
      </c>
      <c r="E139" s="2">
        <v>25000</v>
      </c>
      <c r="F139">
        <v>23.18</v>
      </c>
      <c r="G139">
        <v>0</v>
      </c>
      <c r="H139" t="s">
        <v>1014</v>
      </c>
      <c r="I139" t="s">
        <v>15</v>
      </c>
      <c r="J139" s="1">
        <v>44719</v>
      </c>
      <c r="K139">
        <v>8270</v>
      </c>
    </row>
    <row r="140" spans="1:11" x14ac:dyDescent="0.3">
      <c r="A140" s="1">
        <v>44718</v>
      </c>
      <c r="B140" t="s">
        <v>25</v>
      </c>
      <c r="C140" t="s">
        <v>1015</v>
      </c>
      <c r="D140" t="s">
        <v>1013</v>
      </c>
      <c r="E140" s="2">
        <v>25000</v>
      </c>
      <c r="F140">
        <v>23.12</v>
      </c>
      <c r="G140">
        <v>0</v>
      </c>
      <c r="H140" t="s">
        <v>1014</v>
      </c>
      <c r="I140" t="s">
        <v>15</v>
      </c>
    </row>
    <row r="141" spans="1:11" x14ac:dyDescent="0.3">
      <c r="A141" s="1">
        <v>44718</v>
      </c>
      <c r="B141" t="s">
        <v>25</v>
      </c>
      <c r="C141" t="s">
        <v>1016</v>
      </c>
      <c r="D141" t="s">
        <v>1013</v>
      </c>
      <c r="E141" s="2">
        <v>25000</v>
      </c>
      <c r="F141">
        <v>22.98</v>
      </c>
      <c r="G141">
        <v>0</v>
      </c>
      <c r="H141" t="s">
        <v>1014</v>
      </c>
      <c r="I141" t="s">
        <v>15</v>
      </c>
      <c r="J141" s="1">
        <v>44719</v>
      </c>
      <c r="K141">
        <v>8270</v>
      </c>
    </row>
    <row r="142" spans="1:11" x14ac:dyDescent="0.3">
      <c r="A142" s="1">
        <v>44718</v>
      </c>
      <c r="B142" t="s">
        <v>25</v>
      </c>
      <c r="C142" t="s">
        <v>1017</v>
      </c>
      <c r="D142" t="s">
        <v>1013</v>
      </c>
      <c r="E142" s="2">
        <v>25000</v>
      </c>
      <c r="F142">
        <v>23.24</v>
      </c>
      <c r="G142">
        <v>0.67</v>
      </c>
      <c r="H142" t="s">
        <v>1014</v>
      </c>
      <c r="I142" t="s">
        <v>15</v>
      </c>
      <c r="J142" s="1">
        <v>44719</v>
      </c>
      <c r="K142">
        <v>8270</v>
      </c>
    </row>
    <row r="143" spans="1:11" x14ac:dyDescent="0.3">
      <c r="A143" s="1">
        <v>44718</v>
      </c>
      <c r="B143" t="s">
        <v>25</v>
      </c>
      <c r="C143" t="s">
        <v>1018</v>
      </c>
      <c r="D143" t="s">
        <v>1013</v>
      </c>
      <c r="E143" s="2">
        <v>25000</v>
      </c>
      <c r="F143">
        <v>22.66</v>
      </c>
      <c r="G143">
        <v>0.57999999999999996</v>
      </c>
      <c r="H143" t="s">
        <v>1014</v>
      </c>
      <c r="I143" t="s">
        <v>15</v>
      </c>
      <c r="J143" s="1">
        <v>44719</v>
      </c>
      <c r="K143">
        <v>8268</v>
      </c>
    </row>
    <row r="144" spans="1:11" x14ac:dyDescent="0.3">
      <c r="A144" s="1">
        <v>44718</v>
      </c>
      <c r="B144" t="s">
        <v>25</v>
      </c>
      <c r="C144" t="s">
        <v>1019</v>
      </c>
      <c r="D144" t="s">
        <v>1013</v>
      </c>
      <c r="E144" s="2">
        <v>25000</v>
      </c>
      <c r="F144">
        <v>23.08</v>
      </c>
      <c r="G144">
        <v>0</v>
      </c>
      <c r="H144" t="s">
        <v>1014</v>
      </c>
      <c r="I144" t="s">
        <v>15</v>
      </c>
      <c r="J144" s="1">
        <v>44719</v>
      </c>
      <c r="K144">
        <v>8268</v>
      </c>
    </row>
    <row r="145" spans="1:11" x14ac:dyDescent="0.3">
      <c r="A145" s="1">
        <v>44718</v>
      </c>
      <c r="B145" t="s">
        <v>25</v>
      </c>
      <c r="C145" t="s">
        <v>1020</v>
      </c>
      <c r="D145" t="s">
        <v>1013</v>
      </c>
      <c r="E145" s="2">
        <v>25000</v>
      </c>
      <c r="F145">
        <v>23.42</v>
      </c>
      <c r="G145">
        <v>0</v>
      </c>
      <c r="H145" t="s">
        <v>1014</v>
      </c>
      <c r="I145" t="s">
        <v>15</v>
      </c>
      <c r="J145" s="1">
        <v>44719</v>
      </c>
      <c r="K145">
        <v>8268</v>
      </c>
    </row>
    <row r="146" spans="1:11" x14ac:dyDescent="0.3">
      <c r="A146" s="1">
        <v>44718</v>
      </c>
      <c r="B146" t="s">
        <v>25</v>
      </c>
      <c r="C146" t="s">
        <v>1021</v>
      </c>
      <c r="D146" t="s">
        <v>1013</v>
      </c>
      <c r="E146" s="2">
        <v>25000</v>
      </c>
      <c r="F146">
        <v>22.94</v>
      </c>
      <c r="G146">
        <v>0</v>
      </c>
      <c r="H146" t="s">
        <v>1014</v>
      </c>
      <c r="I146" t="s">
        <v>15</v>
      </c>
      <c r="J146" s="1">
        <v>44719</v>
      </c>
      <c r="K146">
        <v>8268</v>
      </c>
    </row>
    <row r="147" spans="1:11" x14ac:dyDescent="0.3">
      <c r="A147" s="1">
        <v>44719</v>
      </c>
      <c r="B147" t="s">
        <v>11</v>
      </c>
      <c r="C147" t="s">
        <v>1022</v>
      </c>
      <c r="D147" t="s">
        <v>1023</v>
      </c>
      <c r="E147" s="2">
        <v>11200</v>
      </c>
      <c r="F147">
        <v>20.82</v>
      </c>
      <c r="G147">
        <v>0</v>
      </c>
      <c r="H147" t="s">
        <v>1024</v>
      </c>
      <c r="I147" t="s">
        <v>15</v>
      </c>
      <c r="J147" s="1">
        <v>44719</v>
      </c>
      <c r="K147">
        <v>8268</v>
      </c>
    </row>
    <row r="148" spans="1:11" x14ac:dyDescent="0.3">
      <c r="A148" s="1">
        <v>44719</v>
      </c>
      <c r="B148" t="s">
        <v>11</v>
      </c>
      <c r="C148" t="s">
        <v>1025</v>
      </c>
      <c r="D148" t="s">
        <v>1023</v>
      </c>
      <c r="E148" s="2">
        <v>11200</v>
      </c>
      <c r="F148">
        <v>20.420000000000002</v>
      </c>
      <c r="G148">
        <v>0</v>
      </c>
      <c r="H148" t="s">
        <v>1024</v>
      </c>
      <c r="I148" t="s">
        <v>15</v>
      </c>
      <c r="J148" s="1">
        <v>44719</v>
      </c>
      <c r="K148">
        <v>8268</v>
      </c>
    </row>
    <row r="149" spans="1:11" x14ac:dyDescent="0.3">
      <c r="A149" s="1">
        <v>44719</v>
      </c>
      <c r="B149" t="s">
        <v>11</v>
      </c>
      <c r="C149" t="s">
        <v>1026</v>
      </c>
      <c r="D149" t="s">
        <v>1023</v>
      </c>
      <c r="E149" s="2">
        <v>11200</v>
      </c>
      <c r="F149">
        <v>20.260000000000002</v>
      </c>
      <c r="G149">
        <v>0</v>
      </c>
      <c r="H149" t="s">
        <v>1024</v>
      </c>
      <c r="I149" t="s">
        <v>15</v>
      </c>
      <c r="J149" s="1">
        <v>44719</v>
      </c>
      <c r="K149">
        <v>8268</v>
      </c>
    </row>
    <row r="150" spans="1:11" x14ac:dyDescent="0.3">
      <c r="A150" s="1">
        <v>44719</v>
      </c>
      <c r="B150" t="s">
        <v>20</v>
      </c>
      <c r="C150" t="s">
        <v>1027</v>
      </c>
      <c r="D150" t="s">
        <v>421</v>
      </c>
      <c r="E150" s="2">
        <v>1400</v>
      </c>
      <c r="F150">
        <v>24.5</v>
      </c>
      <c r="G150">
        <v>0</v>
      </c>
      <c r="I150" t="s">
        <v>15</v>
      </c>
      <c r="J150" s="1">
        <v>44719</v>
      </c>
      <c r="K150">
        <v>8269</v>
      </c>
    </row>
    <row r="151" spans="1:11" x14ac:dyDescent="0.3">
      <c r="A151" s="1">
        <v>44719</v>
      </c>
      <c r="B151" t="s">
        <v>20</v>
      </c>
      <c r="C151" t="s">
        <v>1028</v>
      </c>
      <c r="D151" t="s">
        <v>421</v>
      </c>
      <c r="E151" s="2">
        <v>400</v>
      </c>
      <c r="F151">
        <v>7.44</v>
      </c>
      <c r="G151">
        <v>0</v>
      </c>
      <c r="I151" t="s">
        <v>15</v>
      </c>
      <c r="J151" s="1"/>
    </row>
    <row r="152" spans="1:11" x14ac:dyDescent="0.3">
      <c r="A152" s="1">
        <v>44719</v>
      </c>
      <c r="B152" t="s">
        <v>20</v>
      </c>
      <c r="C152" t="s">
        <v>1029</v>
      </c>
      <c r="D152" t="s">
        <v>22</v>
      </c>
      <c r="E152" s="2">
        <v>1100</v>
      </c>
      <c r="F152">
        <v>21.18</v>
      </c>
      <c r="G152">
        <v>0.64</v>
      </c>
      <c r="I152" t="s">
        <v>15</v>
      </c>
      <c r="J152" s="1">
        <v>44719</v>
      </c>
      <c r="K152">
        <v>8268</v>
      </c>
    </row>
    <row r="153" spans="1:11" x14ac:dyDescent="0.3">
      <c r="A153" s="1">
        <v>44719</v>
      </c>
      <c r="B153" t="s">
        <v>20</v>
      </c>
      <c r="C153" t="s">
        <v>1030</v>
      </c>
      <c r="D153" t="s">
        <v>22</v>
      </c>
      <c r="E153" s="2">
        <v>1100</v>
      </c>
      <c r="F153">
        <v>21.84</v>
      </c>
      <c r="G153">
        <v>0</v>
      </c>
      <c r="I153" t="s">
        <v>15</v>
      </c>
      <c r="J153" s="1">
        <v>44719</v>
      </c>
      <c r="K153">
        <v>8268</v>
      </c>
    </row>
    <row r="154" spans="1:11" x14ac:dyDescent="0.3">
      <c r="A154" s="1">
        <v>44719</v>
      </c>
      <c r="B154" t="s">
        <v>20</v>
      </c>
      <c r="C154" t="s">
        <v>1031</v>
      </c>
      <c r="D154" t="s">
        <v>22</v>
      </c>
      <c r="E154" s="2">
        <v>1100</v>
      </c>
      <c r="F154">
        <v>23.16</v>
      </c>
      <c r="G154">
        <v>0</v>
      </c>
      <c r="I154" t="s">
        <v>15</v>
      </c>
      <c r="J154" s="1">
        <v>44719</v>
      </c>
      <c r="K154">
        <v>8268</v>
      </c>
    </row>
    <row r="155" spans="1:11" x14ac:dyDescent="0.3">
      <c r="A155" s="1">
        <v>44719</v>
      </c>
      <c r="B155" t="s">
        <v>20</v>
      </c>
      <c r="C155" t="s">
        <v>1032</v>
      </c>
      <c r="D155" t="s">
        <v>22</v>
      </c>
      <c r="E155" s="2">
        <v>530</v>
      </c>
      <c r="F155">
        <v>11.3</v>
      </c>
      <c r="G155">
        <v>0</v>
      </c>
      <c r="I155" t="s">
        <v>15</v>
      </c>
      <c r="J155" s="1">
        <v>44719</v>
      </c>
      <c r="K155">
        <v>8268</v>
      </c>
    </row>
    <row r="156" spans="1:11" x14ac:dyDescent="0.3">
      <c r="A156" s="1">
        <v>44719</v>
      </c>
      <c r="B156" t="s">
        <v>20</v>
      </c>
      <c r="C156" t="s">
        <v>1033</v>
      </c>
      <c r="D156" t="s">
        <v>1034</v>
      </c>
      <c r="E156" s="2">
        <v>472</v>
      </c>
      <c r="F156">
        <v>24.46</v>
      </c>
      <c r="G156">
        <v>0.68</v>
      </c>
      <c r="H156" t="s">
        <v>1035</v>
      </c>
      <c r="I156" t="s">
        <v>15</v>
      </c>
      <c r="J156" s="1"/>
    </row>
    <row r="157" spans="1:11" x14ac:dyDescent="0.3">
      <c r="A157" s="1">
        <v>44719</v>
      </c>
      <c r="B157" t="s">
        <v>20</v>
      </c>
      <c r="C157" t="s">
        <v>1036</v>
      </c>
      <c r="D157" t="s">
        <v>1034</v>
      </c>
      <c r="E157">
        <v>500</v>
      </c>
      <c r="F157">
        <v>25.44</v>
      </c>
      <c r="G157">
        <v>0</v>
      </c>
      <c r="H157" t="s">
        <v>1035</v>
      </c>
      <c r="I157" t="s">
        <v>15</v>
      </c>
      <c r="J157" s="1"/>
    </row>
    <row r="158" spans="1:11" x14ac:dyDescent="0.3">
      <c r="A158" s="1">
        <v>44719</v>
      </c>
      <c r="B158" t="s">
        <v>20</v>
      </c>
      <c r="C158" t="s">
        <v>1037</v>
      </c>
      <c r="D158" t="s">
        <v>1034</v>
      </c>
      <c r="E158" s="2">
        <v>500</v>
      </c>
      <c r="F158">
        <v>26.34</v>
      </c>
      <c r="G158">
        <v>0</v>
      </c>
      <c r="H158" t="s">
        <v>1035</v>
      </c>
      <c r="I158" t="s">
        <v>15</v>
      </c>
    </row>
    <row r="159" spans="1:11" x14ac:dyDescent="0.3">
      <c r="A159" s="1">
        <v>44719</v>
      </c>
      <c r="B159" t="s">
        <v>20</v>
      </c>
      <c r="C159" t="s">
        <v>1038</v>
      </c>
      <c r="D159" t="s">
        <v>1034</v>
      </c>
      <c r="E159" s="2">
        <v>500</v>
      </c>
      <c r="F159">
        <v>26.56</v>
      </c>
      <c r="G159">
        <v>0</v>
      </c>
      <c r="H159" t="s">
        <v>1035</v>
      </c>
      <c r="I159" t="s">
        <v>15</v>
      </c>
    </row>
    <row r="160" spans="1:11" x14ac:dyDescent="0.3">
      <c r="A160" s="1">
        <v>44719</v>
      </c>
      <c r="B160" t="s">
        <v>20</v>
      </c>
      <c r="C160" t="s">
        <v>1039</v>
      </c>
      <c r="D160" t="s">
        <v>230</v>
      </c>
      <c r="E160" s="2">
        <v>1600</v>
      </c>
      <c r="F160">
        <v>30.34</v>
      </c>
      <c r="G160">
        <v>0</v>
      </c>
      <c r="H160" t="s">
        <v>207</v>
      </c>
      <c r="I160" t="s">
        <v>15</v>
      </c>
      <c r="J160" s="1"/>
    </row>
    <row r="161" spans="1:11" x14ac:dyDescent="0.3">
      <c r="A161" s="1">
        <v>44719</v>
      </c>
      <c r="B161" t="s">
        <v>20</v>
      </c>
      <c r="C161" t="s">
        <v>1040</v>
      </c>
      <c r="D161" t="s">
        <v>230</v>
      </c>
      <c r="E161" s="2">
        <v>1945</v>
      </c>
      <c r="F161">
        <v>36.76</v>
      </c>
      <c r="G161">
        <v>0</v>
      </c>
      <c r="H161" t="s">
        <v>207</v>
      </c>
      <c r="I161" t="s">
        <v>15</v>
      </c>
      <c r="J161" s="1"/>
    </row>
    <row r="162" spans="1:11" x14ac:dyDescent="0.3">
      <c r="A162" s="1">
        <v>44719</v>
      </c>
      <c r="B162" t="s">
        <v>25</v>
      </c>
      <c r="C162" t="s">
        <v>1041</v>
      </c>
      <c r="D162" t="s">
        <v>288</v>
      </c>
      <c r="E162" s="2">
        <v>900</v>
      </c>
      <c r="F162">
        <v>11.72</v>
      </c>
      <c r="G162">
        <v>2.67</v>
      </c>
      <c r="I162" t="s">
        <v>15</v>
      </c>
      <c r="J162" s="1">
        <v>44719</v>
      </c>
      <c r="K162">
        <v>8268</v>
      </c>
    </row>
    <row r="163" spans="1:11" x14ac:dyDescent="0.3">
      <c r="A163" s="1">
        <v>44719</v>
      </c>
      <c r="B163" t="s">
        <v>25</v>
      </c>
      <c r="C163" t="s">
        <v>1042</v>
      </c>
      <c r="D163" t="s">
        <v>288</v>
      </c>
      <c r="E163" s="2">
        <v>1600</v>
      </c>
      <c r="F163">
        <v>20.059999999999999</v>
      </c>
      <c r="G163">
        <v>0</v>
      </c>
      <c r="I163" t="s">
        <v>15</v>
      </c>
      <c r="J163" s="1">
        <v>44719</v>
      </c>
      <c r="K163">
        <v>8268</v>
      </c>
    </row>
    <row r="164" spans="1:11" x14ac:dyDescent="0.3">
      <c r="A164" s="1">
        <v>44719</v>
      </c>
      <c r="B164" t="s">
        <v>25</v>
      </c>
      <c r="C164" t="s">
        <v>1043</v>
      </c>
      <c r="D164" t="s">
        <v>288</v>
      </c>
      <c r="E164" s="2">
        <v>1600</v>
      </c>
      <c r="F164">
        <v>19.739999999999998</v>
      </c>
      <c r="G164">
        <v>0</v>
      </c>
      <c r="I164" t="s">
        <v>15</v>
      </c>
      <c r="J164" s="1">
        <v>44719</v>
      </c>
      <c r="K164">
        <v>8268</v>
      </c>
    </row>
    <row r="165" spans="1:11" x14ac:dyDescent="0.3">
      <c r="A165" s="1">
        <v>44719</v>
      </c>
      <c r="B165" t="s">
        <v>25</v>
      </c>
      <c r="C165" t="s">
        <v>1044</v>
      </c>
      <c r="D165" t="s">
        <v>288</v>
      </c>
      <c r="E165" s="2">
        <v>1600</v>
      </c>
      <c r="F165">
        <v>19.98</v>
      </c>
      <c r="G165">
        <v>0</v>
      </c>
      <c r="I165" t="s">
        <v>15</v>
      </c>
      <c r="J165" s="1">
        <v>44719</v>
      </c>
      <c r="K165">
        <v>8268</v>
      </c>
    </row>
    <row r="166" spans="1:11" x14ac:dyDescent="0.3">
      <c r="A166" s="1">
        <v>44719</v>
      </c>
      <c r="B166" t="s">
        <v>25</v>
      </c>
      <c r="C166" t="s">
        <v>1045</v>
      </c>
      <c r="D166" t="s">
        <v>288</v>
      </c>
      <c r="E166">
        <v>650</v>
      </c>
      <c r="F166">
        <v>8.08</v>
      </c>
      <c r="G166">
        <v>0</v>
      </c>
      <c r="I166" t="s">
        <v>15</v>
      </c>
      <c r="J166" s="1">
        <v>44719</v>
      </c>
      <c r="K166">
        <v>8268</v>
      </c>
    </row>
    <row r="167" spans="1:11" x14ac:dyDescent="0.3">
      <c r="A167" s="1">
        <v>44719</v>
      </c>
      <c r="B167" t="s">
        <v>25</v>
      </c>
      <c r="C167" t="s">
        <v>1046</v>
      </c>
      <c r="D167" t="s">
        <v>1047</v>
      </c>
      <c r="E167" s="2">
        <v>1700</v>
      </c>
      <c r="F167">
        <v>19.38</v>
      </c>
      <c r="G167">
        <v>0</v>
      </c>
      <c r="I167" t="s">
        <v>15</v>
      </c>
      <c r="J167" s="1">
        <v>44719</v>
      </c>
      <c r="K167">
        <v>8268</v>
      </c>
    </row>
    <row r="168" spans="1:11" x14ac:dyDescent="0.3">
      <c r="A168" s="1">
        <v>44719</v>
      </c>
      <c r="B168" t="s">
        <v>25</v>
      </c>
      <c r="C168" t="s">
        <v>1048</v>
      </c>
      <c r="D168" t="s">
        <v>1013</v>
      </c>
      <c r="E168" s="2">
        <v>25000</v>
      </c>
      <c r="F168">
        <v>22.6</v>
      </c>
      <c r="G168">
        <v>1.64</v>
      </c>
      <c r="H168" t="s">
        <v>1014</v>
      </c>
      <c r="I168" t="s">
        <v>15</v>
      </c>
      <c r="J168" s="1">
        <v>44719</v>
      </c>
      <c r="K168">
        <v>8268</v>
      </c>
    </row>
    <row r="169" spans="1:11" x14ac:dyDescent="0.3">
      <c r="A169" s="1">
        <v>44720</v>
      </c>
      <c r="B169" t="s">
        <v>11</v>
      </c>
      <c r="C169" t="s">
        <v>1049</v>
      </c>
      <c r="D169" t="s">
        <v>1023</v>
      </c>
      <c r="E169" s="2">
        <v>12300</v>
      </c>
      <c r="F169">
        <v>22.76</v>
      </c>
      <c r="G169">
        <v>0</v>
      </c>
      <c r="H169" t="s">
        <v>1024</v>
      </c>
      <c r="I169" t="s">
        <v>15</v>
      </c>
      <c r="J169" s="1"/>
    </row>
    <row r="170" spans="1:11" x14ac:dyDescent="0.3">
      <c r="A170" s="1">
        <v>44720</v>
      </c>
      <c r="B170" t="s">
        <v>11</v>
      </c>
      <c r="C170" t="s">
        <v>1050</v>
      </c>
      <c r="D170" t="s">
        <v>1023</v>
      </c>
      <c r="E170" s="2">
        <v>13200</v>
      </c>
      <c r="F170">
        <v>24.52</v>
      </c>
      <c r="G170">
        <v>0</v>
      </c>
      <c r="H170" t="s">
        <v>1024</v>
      </c>
      <c r="I170" t="s">
        <v>15</v>
      </c>
      <c r="J170" s="1"/>
    </row>
    <row r="171" spans="1:11" x14ac:dyDescent="0.3">
      <c r="A171" s="1">
        <v>44720</v>
      </c>
      <c r="B171" t="s">
        <v>11</v>
      </c>
      <c r="C171" t="s">
        <v>1051</v>
      </c>
      <c r="D171" t="s">
        <v>1023</v>
      </c>
      <c r="E171" s="2">
        <v>11400</v>
      </c>
      <c r="F171">
        <v>20.78</v>
      </c>
      <c r="G171">
        <v>1.3</v>
      </c>
      <c r="H171" t="s">
        <v>1024</v>
      </c>
      <c r="I171" t="s">
        <v>15</v>
      </c>
      <c r="J171" s="1"/>
    </row>
    <row r="172" spans="1:11" x14ac:dyDescent="0.3">
      <c r="A172" s="1">
        <v>44720</v>
      </c>
      <c r="B172" t="s">
        <v>11</v>
      </c>
      <c r="C172" t="s">
        <v>1052</v>
      </c>
      <c r="D172" t="s">
        <v>1023</v>
      </c>
      <c r="E172" s="2">
        <v>11400</v>
      </c>
      <c r="F172">
        <v>21.16</v>
      </c>
      <c r="G172">
        <v>0</v>
      </c>
      <c r="H172" t="s">
        <v>1024</v>
      </c>
      <c r="I172" t="s">
        <v>15</v>
      </c>
    </row>
    <row r="173" spans="1:11" x14ac:dyDescent="0.3">
      <c r="A173" s="1">
        <v>44720</v>
      </c>
      <c r="B173" t="s">
        <v>11</v>
      </c>
      <c r="C173" t="s">
        <v>1053</v>
      </c>
      <c r="D173" t="s">
        <v>1023</v>
      </c>
      <c r="E173" s="2">
        <v>11000</v>
      </c>
      <c r="F173">
        <v>20.36</v>
      </c>
      <c r="G173">
        <v>0</v>
      </c>
      <c r="H173" t="s">
        <v>1024</v>
      </c>
      <c r="I173" t="s">
        <v>15</v>
      </c>
      <c r="J173" s="1">
        <v>44719</v>
      </c>
      <c r="K173">
        <v>8271</v>
      </c>
    </row>
    <row r="174" spans="1:11" x14ac:dyDescent="0.3">
      <c r="A174" s="1">
        <v>44720</v>
      </c>
      <c r="B174" t="s">
        <v>11</v>
      </c>
      <c r="C174" t="s">
        <v>1054</v>
      </c>
      <c r="D174" t="s">
        <v>1023</v>
      </c>
      <c r="E174" s="2">
        <v>11000</v>
      </c>
      <c r="F174">
        <v>20.86</v>
      </c>
      <c r="G174">
        <v>0</v>
      </c>
      <c r="H174" t="s">
        <v>1024</v>
      </c>
      <c r="I174" t="s">
        <v>15</v>
      </c>
      <c r="J174" s="1">
        <v>44719</v>
      </c>
      <c r="K174">
        <v>8271</v>
      </c>
    </row>
    <row r="175" spans="1:11" x14ac:dyDescent="0.3">
      <c r="A175" s="1">
        <v>44720</v>
      </c>
      <c r="B175" t="s">
        <v>11</v>
      </c>
      <c r="C175" t="s">
        <v>1055</v>
      </c>
      <c r="D175" t="s">
        <v>1023</v>
      </c>
      <c r="E175" s="2">
        <v>11400</v>
      </c>
      <c r="F175">
        <v>20.16</v>
      </c>
      <c r="G175">
        <v>0</v>
      </c>
      <c r="H175" t="s">
        <v>1024</v>
      </c>
      <c r="I175" t="s">
        <v>15</v>
      </c>
      <c r="J175" s="1">
        <v>44719</v>
      </c>
      <c r="K175">
        <v>8271</v>
      </c>
    </row>
    <row r="176" spans="1:11" x14ac:dyDescent="0.3">
      <c r="A176" s="1">
        <v>44720</v>
      </c>
      <c r="B176" t="s">
        <v>11</v>
      </c>
      <c r="C176" t="s">
        <v>1056</v>
      </c>
      <c r="D176" t="s">
        <v>1023</v>
      </c>
      <c r="E176" s="2">
        <v>11400</v>
      </c>
      <c r="F176">
        <v>20.32</v>
      </c>
      <c r="G176">
        <v>0</v>
      </c>
      <c r="H176" t="s">
        <v>1024</v>
      </c>
      <c r="I176" t="s">
        <v>15</v>
      </c>
      <c r="J176" s="1">
        <v>44719</v>
      </c>
      <c r="K176">
        <v>8271</v>
      </c>
    </row>
    <row r="177" spans="1:11" x14ac:dyDescent="0.3">
      <c r="A177" s="1">
        <v>44720</v>
      </c>
      <c r="B177" t="s">
        <v>11</v>
      </c>
      <c r="C177" t="s">
        <v>1057</v>
      </c>
      <c r="D177" t="s">
        <v>676</v>
      </c>
      <c r="E177" s="2">
        <v>11900</v>
      </c>
      <c r="F177">
        <v>20.18</v>
      </c>
      <c r="G177">
        <v>1.6</v>
      </c>
      <c r="I177" t="s">
        <v>15</v>
      </c>
      <c r="J177" s="1"/>
    </row>
    <row r="178" spans="1:11" x14ac:dyDescent="0.3">
      <c r="A178" s="1">
        <v>44720</v>
      </c>
      <c r="B178" t="s">
        <v>11</v>
      </c>
      <c r="C178" t="s">
        <v>1058</v>
      </c>
      <c r="D178" t="s">
        <v>676</v>
      </c>
      <c r="E178" s="2">
        <v>10000</v>
      </c>
      <c r="F178">
        <v>15.96</v>
      </c>
      <c r="G178">
        <v>0</v>
      </c>
      <c r="I178" t="s">
        <v>15</v>
      </c>
      <c r="J178" s="1"/>
    </row>
    <row r="179" spans="1:11" x14ac:dyDescent="0.3">
      <c r="A179" s="1">
        <v>44720</v>
      </c>
      <c r="B179" t="s">
        <v>11</v>
      </c>
      <c r="C179" t="s">
        <v>1059</v>
      </c>
      <c r="D179" t="s">
        <v>1060</v>
      </c>
      <c r="E179" s="2">
        <v>11000</v>
      </c>
      <c r="F179">
        <v>20.22</v>
      </c>
      <c r="G179">
        <v>0</v>
      </c>
      <c r="I179" t="s">
        <v>15</v>
      </c>
      <c r="J179" s="1"/>
    </row>
    <row r="180" spans="1:11" x14ac:dyDescent="0.3">
      <c r="A180" s="1">
        <v>44720</v>
      </c>
      <c r="B180" t="s">
        <v>11</v>
      </c>
      <c r="C180" t="s">
        <v>1061</v>
      </c>
      <c r="D180" t="s">
        <v>1060</v>
      </c>
      <c r="E180" s="2">
        <v>5000</v>
      </c>
      <c r="F180">
        <v>8.92</v>
      </c>
      <c r="G180">
        <v>0</v>
      </c>
      <c r="I180" t="s">
        <v>15</v>
      </c>
      <c r="J180" s="1"/>
    </row>
    <row r="181" spans="1:11" x14ac:dyDescent="0.3">
      <c r="A181" s="1">
        <v>44720</v>
      </c>
      <c r="B181" t="s">
        <v>11</v>
      </c>
      <c r="C181" t="s">
        <v>1062</v>
      </c>
      <c r="D181" t="s">
        <v>567</v>
      </c>
      <c r="E181" s="2">
        <v>10700</v>
      </c>
      <c r="F181">
        <v>21.04</v>
      </c>
      <c r="G181">
        <v>0</v>
      </c>
      <c r="I181" t="s">
        <v>15</v>
      </c>
      <c r="J181" s="1"/>
    </row>
    <row r="182" spans="1:11" x14ac:dyDescent="0.3">
      <c r="A182" s="1">
        <v>44720</v>
      </c>
      <c r="B182" t="s">
        <v>20</v>
      </c>
      <c r="C182" t="s">
        <v>1063</v>
      </c>
      <c r="D182" t="s">
        <v>479</v>
      </c>
      <c r="E182" s="2">
        <v>800</v>
      </c>
      <c r="F182">
        <v>22.06</v>
      </c>
      <c r="G182">
        <v>0.32</v>
      </c>
      <c r="I182" t="s">
        <v>15</v>
      </c>
      <c r="J182" s="1">
        <v>44721</v>
      </c>
      <c r="K182">
        <v>8274</v>
      </c>
    </row>
    <row r="183" spans="1:11" x14ac:dyDescent="0.3">
      <c r="A183" s="1">
        <v>44720</v>
      </c>
      <c r="B183" t="s">
        <v>20</v>
      </c>
      <c r="C183" t="s">
        <v>1064</v>
      </c>
      <c r="D183" t="s">
        <v>479</v>
      </c>
      <c r="E183" s="2">
        <v>800</v>
      </c>
      <c r="F183">
        <v>21.64</v>
      </c>
      <c r="G183">
        <v>0</v>
      </c>
      <c r="I183" t="s">
        <v>15</v>
      </c>
      <c r="J183" s="1">
        <v>44721</v>
      </c>
      <c r="K183">
        <v>8274</v>
      </c>
    </row>
    <row r="184" spans="1:11" x14ac:dyDescent="0.3">
      <c r="A184" s="1">
        <v>44720</v>
      </c>
      <c r="B184" t="s">
        <v>20</v>
      </c>
      <c r="C184" t="s">
        <v>1065</v>
      </c>
      <c r="D184" t="s">
        <v>281</v>
      </c>
      <c r="E184" s="2">
        <v>1200</v>
      </c>
      <c r="F184">
        <v>21.96</v>
      </c>
      <c r="G184">
        <v>0.6</v>
      </c>
      <c r="H184" t="s">
        <v>282</v>
      </c>
      <c r="I184" t="s">
        <v>15</v>
      </c>
      <c r="J184" s="1"/>
    </row>
    <row r="185" spans="1:11" x14ac:dyDescent="0.3">
      <c r="A185" s="1">
        <v>44720</v>
      </c>
      <c r="B185" t="s">
        <v>20</v>
      </c>
      <c r="C185" t="s">
        <v>1066</v>
      </c>
      <c r="D185" t="s">
        <v>281</v>
      </c>
      <c r="E185" s="2">
        <v>1200</v>
      </c>
      <c r="F185">
        <v>24.44</v>
      </c>
      <c r="G185">
        <v>0</v>
      </c>
      <c r="H185" t="s">
        <v>282</v>
      </c>
      <c r="I185" t="s">
        <v>15</v>
      </c>
      <c r="J185" s="1"/>
    </row>
    <row r="186" spans="1:11" x14ac:dyDescent="0.3">
      <c r="A186" s="1">
        <v>44720</v>
      </c>
      <c r="B186" t="s">
        <v>20</v>
      </c>
      <c r="C186" t="s">
        <v>1067</v>
      </c>
      <c r="D186" t="s">
        <v>281</v>
      </c>
      <c r="E186" s="2">
        <v>1200</v>
      </c>
      <c r="F186">
        <v>23.84</v>
      </c>
      <c r="G186">
        <v>0</v>
      </c>
      <c r="H186" t="s">
        <v>282</v>
      </c>
      <c r="I186" t="s">
        <v>15</v>
      </c>
      <c r="J186" s="1"/>
    </row>
    <row r="187" spans="1:11" x14ac:dyDescent="0.3">
      <c r="A187" s="1">
        <v>44720</v>
      </c>
      <c r="B187" t="s">
        <v>20</v>
      </c>
      <c r="C187" t="s">
        <v>1068</v>
      </c>
      <c r="D187" t="s">
        <v>281</v>
      </c>
      <c r="E187" s="2">
        <v>900</v>
      </c>
      <c r="F187">
        <v>18.28</v>
      </c>
      <c r="G187">
        <v>0</v>
      </c>
      <c r="H187" t="s">
        <v>282</v>
      </c>
      <c r="I187" t="s">
        <v>15</v>
      </c>
      <c r="J187" s="1"/>
    </row>
    <row r="188" spans="1:11" x14ac:dyDescent="0.3">
      <c r="A188" s="1">
        <v>44720</v>
      </c>
      <c r="B188" t="s">
        <v>20</v>
      </c>
      <c r="C188" t="s">
        <v>1069</v>
      </c>
      <c r="D188" t="s">
        <v>789</v>
      </c>
      <c r="E188" s="2">
        <v>1400</v>
      </c>
      <c r="F188">
        <v>31.46</v>
      </c>
      <c r="G188">
        <v>0</v>
      </c>
      <c r="H188" t="s">
        <v>790</v>
      </c>
      <c r="I188" t="s">
        <v>15</v>
      </c>
      <c r="J188" s="1"/>
    </row>
    <row r="189" spans="1:11" x14ac:dyDescent="0.3">
      <c r="A189" s="1">
        <v>44720</v>
      </c>
      <c r="B189" t="s">
        <v>20</v>
      </c>
      <c r="C189" t="s">
        <v>1070</v>
      </c>
      <c r="D189" t="s">
        <v>789</v>
      </c>
      <c r="E189" s="2">
        <v>1400</v>
      </c>
      <c r="F189">
        <v>31.3</v>
      </c>
      <c r="G189">
        <v>0</v>
      </c>
      <c r="H189" t="s">
        <v>790</v>
      </c>
      <c r="I189" t="s">
        <v>15</v>
      </c>
      <c r="J189" s="1"/>
    </row>
    <row r="190" spans="1:11" x14ac:dyDescent="0.3">
      <c r="A190" s="1">
        <v>44720</v>
      </c>
      <c r="B190" t="s">
        <v>20</v>
      </c>
      <c r="C190" t="s">
        <v>1071</v>
      </c>
      <c r="D190" t="s">
        <v>789</v>
      </c>
      <c r="E190" s="2">
        <v>1400</v>
      </c>
      <c r="F190">
        <v>30.5</v>
      </c>
      <c r="G190">
        <v>0</v>
      </c>
      <c r="H190" t="s">
        <v>790</v>
      </c>
      <c r="I190" t="s">
        <v>15</v>
      </c>
    </row>
    <row r="191" spans="1:11" x14ac:dyDescent="0.3">
      <c r="A191" s="1">
        <v>44720</v>
      </c>
      <c r="B191" t="s">
        <v>20</v>
      </c>
      <c r="C191" t="s">
        <v>1072</v>
      </c>
      <c r="D191" t="s">
        <v>789</v>
      </c>
      <c r="E191" s="2">
        <v>1400</v>
      </c>
      <c r="F191">
        <v>30.64</v>
      </c>
      <c r="G191">
        <v>0</v>
      </c>
      <c r="H191" t="s">
        <v>790</v>
      </c>
      <c r="I191" t="s">
        <v>15</v>
      </c>
      <c r="J191" s="1"/>
    </row>
    <row r="192" spans="1:11" x14ac:dyDescent="0.3">
      <c r="A192" s="1">
        <v>44720</v>
      </c>
      <c r="B192" t="s">
        <v>20</v>
      </c>
      <c r="C192" t="s">
        <v>1073</v>
      </c>
      <c r="D192" t="s">
        <v>789</v>
      </c>
      <c r="E192" s="2">
        <v>1400</v>
      </c>
      <c r="F192">
        <v>31.26</v>
      </c>
      <c r="G192">
        <v>0</v>
      </c>
      <c r="H192" t="s">
        <v>790</v>
      </c>
      <c r="I192" t="s">
        <v>15</v>
      </c>
    </row>
    <row r="193" spans="1:11" x14ac:dyDescent="0.3">
      <c r="A193" s="1">
        <v>44720</v>
      </c>
      <c r="B193" t="s">
        <v>20</v>
      </c>
      <c r="C193" t="s">
        <v>1074</v>
      </c>
      <c r="D193" t="s">
        <v>789</v>
      </c>
      <c r="E193" s="2">
        <v>1400</v>
      </c>
      <c r="F193">
        <v>31.36</v>
      </c>
      <c r="G193">
        <v>0</v>
      </c>
      <c r="H193" t="s">
        <v>790</v>
      </c>
      <c r="I193" t="s">
        <v>15</v>
      </c>
      <c r="J193" s="1">
        <v>44719</v>
      </c>
      <c r="K193">
        <v>8271</v>
      </c>
    </row>
    <row r="194" spans="1:11" x14ac:dyDescent="0.3">
      <c r="A194" s="1">
        <v>44720</v>
      </c>
      <c r="B194" t="s">
        <v>20</v>
      </c>
      <c r="C194" t="s">
        <v>1075</v>
      </c>
      <c r="D194" t="s">
        <v>789</v>
      </c>
      <c r="E194" s="2">
        <v>1400</v>
      </c>
      <c r="F194">
        <v>31.42</v>
      </c>
      <c r="G194">
        <v>0</v>
      </c>
      <c r="H194" t="s">
        <v>790</v>
      </c>
      <c r="I194" t="s">
        <v>15</v>
      </c>
      <c r="J194" s="1">
        <v>44719</v>
      </c>
      <c r="K194">
        <v>8271</v>
      </c>
    </row>
    <row r="195" spans="1:11" x14ac:dyDescent="0.3">
      <c r="A195" s="1">
        <v>44720</v>
      </c>
      <c r="B195" t="s">
        <v>20</v>
      </c>
      <c r="C195" t="s">
        <v>1076</v>
      </c>
      <c r="D195" t="s">
        <v>789</v>
      </c>
      <c r="E195" s="2">
        <v>1400</v>
      </c>
      <c r="F195">
        <v>31.84</v>
      </c>
      <c r="G195">
        <v>0</v>
      </c>
      <c r="H195" t="s">
        <v>790</v>
      </c>
      <c r="I195" t="s">
        <v>15</v>
      </c>
      <c r="J195" s="1">
        <v>44719</v>
      </c>
      <c r="K195">
        <v>8271</v>
      </c>
    </row>
    <row r="196" spans="1:11" x14ac:dyDescent="0.3">
      <c r="A196" s="1">
        <v>44720</v>
      </c>
      <c r="B196" t="s">
        <v>20</v>
      </c>
      <c r="C196" t="s">
        <v>1077</v>
      </c>
      <c r="D196" t="s">
        <v>789</v>
      </c>
      <c r="E196" s="2">
        <v>1400</v>
      </c>
      <c r="F196">
        <v>31.32</v>
      </c>
      <c r="G196">
        <v>0</v>
      </c>
      <c r="H196" t="s">
        <v>790</v>
      </c>
      <c r="I196" t="s">
        <v>15</v>
      </c>
      <c r="J196" s="1">
        <v>44719</v>
      </c>
      <c r="K196">
        <v>8271</v>
      </c>
    </row>
    <row r="197" spans="1:11" x14ac:dyDescent="0.3">
      <c r="A197" s="1">
        <v>44720</v>
      </c>
      <c r="B197" t="s">
        <v>20</v>
      </c>
      <c r="C197" t="s">
        <v>1078</v>
      </c>
      <c r="D197" t="s">
        <v>789</v>
      </c>
      <c r="E197" s="2">
        <v>1400</v>
      </c>
      <c r="F197">
        <v>31.18</v>
      </c>
      <c r="G197">
        <v>0</v>
      </c>
      <c r="H197" t="s">
        <v>790</v>
      </c>
      <c r="I197" t="s">
        <v>15</v>
      </c>
      <c r="J197" s="1">
        <v>44719</v>
      </c>
      <c r="K197">
        <v>8271</v>
      </c>
    </row>
    <row r="198" spans="1:11" x14ac:dyDescent="0.3">
      <c r="A198" s="1">
        <v>44720</v>
      </c>
      <c r="B198" t="s">
        <v>20</v>
      </c>
      <c r="C198" t="s">
        <v>1079</v>
      </c>
      <c r="D198" t="s">
        <v>789</v>
      </c>
      <c r="E198" s="2">
        <v>1400</v>
      </c>
      <c r="F198">
        <v>31.4</v>
      </c>
      <c r="G198">
        <v>0.38</v>
      </c>
      <c r="H198" t="s">
        <v>790</v>
      </c>
      <c r="I198" t="s">
        <v>15</v>
      </c>
      <c r="J198" s="1">
        <v>44721</v>
      </c>
      <c r="K198">
        <v>8274</v>
      </c>
    </row>
    <row r="199" spans="1:11" x14ac:dyDescent="0.3">
      <c r="A199" s="1">
        <v>44720</v>
      </c>
      <c r="B199" t="s">
        <v>20</v>
      </c>
      <c r="C199" t="s">
        <v>1080</v>
      </c>
      <c r="D199" t="s">
        <v>789</v>
      </c>
      <c r="E199" s="2">
        <v>1400</v>
      </c>
      <c r="F199">
        <v>31.86</v>
      </c>
      <c r="G199">
        <v>0</v>
      </c>
      <c r="H199" t="s">
        <v>790</v>
      </c>
      <c r="I199" t="s">
        <v>15</v>
      </c>
      <c r="J199" s="1">
        <v>44721</v>
      </c>
      <c r="K199">
        <v>8274</v>
      </c>
    </row>
    <row r="200" spans="1:11" x14ac:dyDescent="0.3">
      <c r="A200" s="1">
        <v>44720</v>
      </c>
      <c r="B200" t="s">
        <v>20</v>
      </c>
      <c r="C200" t="s">
        <v>1081</v>
      </c>
      <c r="D200" t="s">
        <v>789</v>
      </c>
      <c r="E200">
        <v>637</v>
      </c>
      <c r="F200">
        <v>14.9</v>
      </c>
      <c r="G200">
        <v>0</v>
      </c>
      <c r="H200" t="s">
        <v>790</v>
      </c>
      <c r="I200" t="s">
        <v>15</v>
      </c>
      <c r="J200" s="1">
        <v>44721</v>
      </c>
      <c r="K200">
        <v>8274</v>
      </c>
    </row>
    <row r="201" spans="1:11" x14ac:dyDescent="0.3">
      <c r="A201" s="1">
        <v>44720</v>
      </c>
      <c r="B201" t="s">
        <v>25</v>
      </c>
      <c r="C201" t="s">
        <v>1082</v>
      </c>
      <c r="D201" t="s">
        <v>363</v>
      </c>
      <c r="E201">
        <v>500</v>
      </c>
      <c r="F201">
        <v>2.74</v>
      </c>
      <c r="G201">
        <v>0</v>
      </c>
      <c r="I201" t="s">
        <v>15</v>
      </c>
      <c r="J201" s="1">
        <v>44720</v>
      </c>
      <c r="K201">
        <v>8273</v>
      </c>
    </row>
    <row r="202" spans="1:11" x14ac:dyDescent="0.3">
      <c r="A202" s="1">
        <v>44720</v>
      </c>
      <c r="B202" t="s">
        <v>25</v>
      </c>
      <c r="C202" t="s">
        <v>1083</v>
      </c>
      <c r="D202" t="s">
        <v>293</v>
      </c>
      <c r="E202" s="2">
        <v>1300</v>
      </c>
      <c r="F202">
        <v>16.3</v>
      </c>
      <c r="G202">
        <v>0</v>
      </c>
      <c r="I202" t="s">
        <v>15</v>
      </c>
      <c r="J202" s="1"/>
    </row>
    <row r="203" spans="1:11" x14ac:dyDescent="0.3">
      <c r="A203" s="1">
        <v>44720</v>
      </c>
      <c r="B203" t="s">
        <v>25</v>
      </c>
      <c r="C203" t="s">
        <v>1084</v>
      </c>
      <c r="D203" t="s">
        <v>293</v>
      </c>
      <c r="E203">
        <v>550</v>
      </c>
      <c r="F203">
        <v>7</v>
      </c>
      <c r="G203">
        <v>0</v>
      </c>
      <c r="I203" t="s">
        <v>15</v>
      </c>
      <c r="J203" s="1"/>
    </row>
    <row r="204" spans="1:11" x14ac:dyDescent="0.3">
      <c r="A204" s="1">
        <v>44720</v>
      </c>
      <c r="B204" t="s">
        <v>25</v>
      </c>
      <c r="C204" t="s">
        <v>1085</v>
      </c>
      <c r="D204" t="s">
        <v>1047</v>
      </c>
      <c r="E204" s="2">
        <v>1600</v>
      </c>
      <c r="F204">
        <v>18.5</v>
      </c>
      <c r="G204">
        <v>0</v>
      </c>
      <c r="I204" t="s">
        <v>15</v>
      </c>
      <c r="J204" s="1"/>
    </row>
    <row r="205" spans="1:11" x14ac:dyDescent="0.3">
      <c r="A205" s="1">
        <v>44720</v>
      </c>
      <c r="B205" t="s">
        <v>25</v>
      </c>
      <c r="C205" t="s">
        <v>1086</v>
      </c>
      <c r="D205" t="s">
        <v>206</v>
      </c>
      <c r="E205" s="2">
        <v>1700</v>
      </c>
      <c r="F205">
        <v>17.739999999999998</v>
      </c>
      <c r="G205">
        <v>0</v>
      </c>
      <c r="H205" t="s">
        <v>207</v>
      </c>
      <c r="I205" t="s">
        <v>15</v>
      </c>
      <c r="J205" s="1">
        <v>44720</v>
      </c>
      <c r="K205">
        <v>8272</v>
      </c>
    </row>
    <row r="206" spans="1:11" x14ac:dyDescent="0.3">
      <c r="A206" s="1">
        <v>44720</v>
      </c>
      <c r="B206" t="s">
        <v>25</v>
      </c>
      <c r="C206" t="s">
        <v>1087</v>
      </c>
      <c r="D206" t="s">
        <v>206</v>
      </c>
      <c r="E206" s="2">
        <v>1700</v>
      </c>
      <c r="F206">
        <v>17.920000000000002</v>
      </c>
      <c r="G206">
        <v>0</v>
      </c>
      <c r="H206" t="s">
        <v>207</v>
      </c>
      <c r="I206" t="s">
        <v>15</v>
      </c>
      <c r="J206" s="1">
        <v>44720</v>
      </c>
      <c r="K206">
        <v>8272</v>
      </c>
    </row>
    <row r="207" spans="1:11" x14ac:dyDescent="0.3">
      <c r="A207" s="1">
        <v>44720</v>
      </c>
      <c r="B207" t="s">
        <v>25</v>
      </c>
      <c r="C207" t="s">
        <v>1088</v>
      </c>
      <c r="D207" t="s">
        <v>1089</v>
      </c>
      <c r="E207" s="2">
        <v>5450</v>
      </c>
      <c r="F207">
        <v>22.16</v>
      </c>
      <c r="G207">
        <v>2.62</v>
      </c>
      <c r="H207" t="s">
        <v>159</v>
      </c>
      <c r="I207" t="s">
        <v>15</v>
      </c>
    </row>
    <row r="208" spans="1:11" x14ac:dyDescent="0.3">
      <c r="A208" s="1">
        <v>44720</v>
      </c>
      <c r="B208" t="s">
        <v>25</v>
      </c>
      <c r="C208" t="s">
        <v>1090</v>
      </c>
      <c r="D208" t="s">
        <v>1089</v>
      </c>
      <c r="E208" s="2">
        <v>3700</v>
      </c>
      <c r="F208">
        <v>14.48</v>
      </c>
      <c r="G208">
        <v>0</v>
      </c>
      <c r="H208" t="s">
        <v>159</v>
      </c>
      <c r="I208" t="s">
        <v>15</v>
      </c>
    </row>
    <row r="209" spans="1:11" x14ac:dyDescent="0.3">
      <c r="A209" s="1">
        <v>44720</v>
      </c>
      <c r="B209" t="s">
        <v>25</v>
      </c>
      <c r="C209" t="s">
        <v>1091</v>
      </c>
      <c r="D209" t="s">
        <v>1089</v>
      </c>
      <c r="E209" s="2">
        <v>5800</v>
      </c>
      <c r="F209">
        <v>11.4</v>
      </c>
      <c r="G209">
        <v>0</v>
      </c>
      <c r="H209" t="s">
        <v>159</v>
      </c>
      <c r="I209" t="s">
        <v>15</v>
      </c>
      <c r="J209" s="1">
        <v>44719</v>
      </c>
      <c r="K209">
        <v>8271</v>
      </c>
    </row>
    <row r="210" spans="1:11" x14ac:dyDescent="0.3">
      <c r="A210" s="1">
        <v>44721</v>
      </c>
      <c r="B210" t="s">
        <v>627</v>
      </c>
      <c r="C210" t="s">
        <v>1092</v>
      </c>
      <c r="D210" t="s">
        <v>1093</v>
      </c>
      <c r="F210">
        <v>15.5</v>
      </c>
      <c r="G210">
        <v>0</v>
      </c>
      <c r="H210" t="s">
        <v>1094</v>
      </c>
      <c r="I210" t="s">
        <v>15</v>
      </c>
      <c r="J210" s="1">
        <v>44721</v>
      </c>
      <c r="K210">
        <v>8275</v>
      </c>
    </row>
    <row r="211" spans="1:11" x14ac:dyDescent="0.3">
      <c r="A211" s="1">
        <v>44721</v>
      </c>
      <c r="B211" t="s">
        <v>627</v>
      </c>
      <c r="C211" t="s">
        <v>1095</v>
      </c>
      <c r="D211" t="s">
        <v>1093</v>
      </c>
      <c r="F211">
        <v>15</v>
      </c>
      <c r="G211">
        <v>0</v>
      </c>
      <c r="H211" t="s">
        <v>1094</v>
      </c>
      <c r="I211" t="s">
        <v>15</v>
      </c>
      <c r="J211" s="1">
        <v>44721</v>
      </c>
      <c r="K211">
        <v>8275</v>
      </c>
    </row>
    <row r="212" spans="1:11" x14ac:dyDescent="0.3">
      <c r="A212" s="1">
        <v>44721</v>
      </c>
      <c r="B212" t="s">
        <v>627</v>
      </c>
      <c r="C212" t="s">
        <v>1096</v>
      </c>
      <c r="D212" t="s">
        <v>1093</v>
      </c>
      <c r="F212">
        <v>17.600000000000001</v>
      </c>
      <c r="G212">
        <v>0</v>
      </c>
      <c r="H212" t="s">
        <v>1094</v>
      </c>
      <c r="I212" t="s">
        <v>15</v>
      </c>
      <c r="J212" s="1">
        <v>44721</v>
      </c>
      <c r="K212">
        <v>8275</v>
      </c>
    </row>
    <row r="213" spans="1:11" x14ac:dyDescent="0.3">
      <c r="A213" s="1">
        <v>44721</v>
      </c>
      <c r="B213" t="s">
        <v>627</v>
      </c>
      <c r="C213" t="s">
        <v>1097</v>
      </c>
      <c r="D213" t="s">
        <v>1093</v>
      </c>
      <c r="F213">
        <v>19</v>
      </c>
      <c r="G213">
        <v>0</v>
      </c>
      <c r="H213" t="s">
        <v>1094</v>
      </c>
      <c r="I213" t="s">
        <v>15</v>
      </c>
      <c r="J213" s="1">
        <v>44721</v>
      </c>
      <c r="K213">
        <v>8275</v>
      </c>
    </row>
    <row r="214" spans="1:11" x14ac:dyDescent="0.3">
      <c r="A214" s="1">
        <v>44721</v>
      </c>
      <c r="B214" t="s">
        <v>627</v>
      </c>
      <c r="C214" t="s">
        <v>1098</v>
      </c>
      <c r="D214" t="s">
        <v>1093</v>
      </c>
      <c r="E214" s="2"/>
      <c r="F214">
        <v>16.600000000000001</v>
      </c>
      <c r="G214">
        <v>0</v>
      </c>
      <c r="H214" t="s">
        <v>1094</v>
      </c>
      <c r="I214" t="s">
        <v>15</v>
      </c>
      <c r="J214" s="1">
        <v>44721</v>
      </c>
      <c r="K214">
        <v>8275</v>
      </c>
    </row>
    <row r="215" spans="1:11" x14ac:dyDescent="0.3">
      <c r="A215" s="1">
        <v>44721</v>
      </c>
      <c r="B215" t="s">
        <v>627</v>
      </c>
      <c r="C215" t="s">
        <v>1099</v>
      </c>
      <c r="D215" t="s">
        <v>1093</v>
      </c>
      <c r="F215">
        <v>14.7</v>
      </c>
      <c r="G215">
        <v>0</v>
      </c>
      <c r="H215" t="s">
        <v>1094</v>
      </c>
      <c r="I215" t="s">
        <v>15</v>
      </c>
      <c r="J215" s="1">
        <v>44721</v>
      </c>
      <c r="K215">
        <v>8275</v>
      </c>
    </row>
    <row r="216" spans="1:11" x14ac:dyDescent="0.3">
      <c r="A216" s="1">
        <v>44721</v>
      </c>
      <c r="B216" t="s">
        <v>627</v>
      </c>
      <c r="C216" t="s">
        <v>1100</v>
      </c>
      <c r="D216" t="s">
        <v>1093</v>
      </c>
      <c r="F216">
        <v>16.5</v>
      </c>
      <c r="G216">
        <v>0</v>
      </c>
      <c r="H216" t="s">
        <v>1094</v>
      </c>
      <c r="I216" t="s">
        <v>15</v>
      </c>
      <c r="J216" s="1">
        <v>44721</v>
      </c>
      <c r="K216">
        <v>8275</v>
      </c>
    </row>
    <row r="217" spans="1:11" x14ac:dyDescent="0.3">
      <c r="A217" s="1">
        <v>44721</v>
      </c>
      <c r="B217" t="s">
        <v>627</v>
      </c>
      <c r="C217" t="s">
        <v>1101</v>
      </c>
      <c r="D217" t="s">
        <v>1093</v>
      </c>
      <c r="F217">
        <v>13.6</v>
      </c>
      <c r="G217">
        <v>0</v>
      </c>
      <c r="H217" t="s">
        <v>1094</v>
      </c>
      <c r="I217" t="s">
        <v>15</v>
      </c>
      <c r="J217" s="1">
        <v>44721</v>
      </c>
      <c r="K217">
        <v>8275</v>
      </c>
    </row>
    <row r="218" spans="1:11" x14ac:dyDescent="0.3">
      <c r="A218" s="1">
        <v>44721</v>
      </c>
      <c r="B218" t="s">
        <v>627</v>
      </c>
      <c r="C218" t="s">
        <v>1102</v>
      </c>
      <c r="D218" t="s">
        <v>1093</v>
      </c>
      <c r="F218">
        <v>14.3</v>
      </c>
      <c r="G218">
        <v>0</v>
      </c>
      <c r="H218" t="s">
        <v>1094</v>
      </c>
      <c r="I218" t="s">
        <v>15</v>
      </c>
      <c r="J218" s="1">
        <v>44721</v>
      </c>
      <c r="K218">
        <v>8275</v>
      </c>
    </row>
    <row r="219" spans="1:11" x14ac:dyDescent="0.3">
      <c r="A219" s="1">
        <v>44721</v>
      </c>
      <c r="B219" t="s">
        <v>627</v>
      </c>
      <c r="C219" t="s">
        <v>1103</v>
      </c>
      <c r="D219" t="s">
        <v>1093</v>
      </c>
      <c r="F219">
        <v>14.2</v>
      </c>
      <c r="G219">
        <v>0</v>
      </c>
      <c r="H219" t="s">
        <v>1094</v>
      </c>
      <c r="I219" t="s">
        <v>15</v>
      </c>
      <c r="J219" s="1">
        <v>44721</v>
      </c>
      <c r="K219">
        <v>8275</v>
      </c>
    </row>
    <row r="220" spans="1:11" x14ac:dyDescent="0.3">
      <c r="A220" s="1">
        <v>44721</v>
      </c>
      <c r="B220" t="s">
        <v>627</v>
      </c>
      <c r="C220" t="s">
        <v>1104</v>
      </c>
      <c r="D220" t="s">
        <v>1093</v>
      </c>
      <c r="F220">
        <v>15.1</v>
      </c>
      <c r="G220">
        <v>0</v>
      </c>
      <c r="H220" t="s">
        <v>1094</v>
      </c>
      <c r="I220" t="s">
        <v>15</v>
      </c>
      <c r="J220" s="1">
        <v>44721</v>
      </c>
      <c r="K220">
        <v>8275</v>
      </c>
    </row>
    <row r="221" spans="1:11" x14ac:dyDescent="0.3">
      <c r="A221" s="1">
        <v>44721</v>
      </c>
      <c r="B221" t="s">
        <v>627</v>
      </c>
      <c r="C221" t="s">
        <v>1105</v>
      </c>
      <c r="D221" t="s">
        <v>1093</v>
      </c>
      <c r="F221">
        <v>13.6</v>
      </c>
      <c r="G221">
        <v>0</v>
      </c>
      <c r="H221" t="s">
        <v>1094</v>
      </c>
      <c r="I221" t="s">
        <v>15</v>
      </c>
      <c r="J221" s="1">
        <v>44721</v>
      </c>
      <c r="K221">
        <v>8275</v>
      </c>
    </row>
    <row r="222" spans="1:11" x14ac:dyDescent="0.3">
      <c r="A222" s="1">
        <v>44721</v>
      </c>
      <c r="B222" t="s">
        <v>11</v>
      </c>
      <c r="C222" t="s">
        <v>1106</v>
      </c>
      <c r="D222" t="s">
        <v>1023</v>
      </c>
      <c r="E222" s="2">
        <v>11500</v>
      </c>
      <c r="F222">
        <v>21.08</v>
      </c>
      <c r="G222">
        <v>1.1499999999999999</v>
      </c>
      <c r="H222" t="s">
        <v>1024</v>
      </c>
      <c r="I222" t="s">
        <v>15</v>
      </c>
      <c r="J222" s="1">
        <v>44721</v>
      </c>
      <c r="K222">
        <v>8274</v>
      </c>
    </row>
    <row r="223" spans="1:11" x14ac:dyDescent="0.3">
      <c r="A223" s="1">
        <v>44721</v>
      </c>
      <c r="B223" t="s">
        <v>11</v>
      </c>
      <c r="C223" t="s">
        <v>1107</v>
      </c>
      <c r="D223" t="s">
        <v>1023</v>
      </c>
      <c r="E223" s="2">
        <v>11700</v>
      </c>
      <c r="F223">
        <v>22</v>
      </c>
      <c r="G223">
        <v>0</v>
      </c>
      <c r="H223" t="s">
        <v>1024</v>
      </c>
      <c r="I223" t="s">
        <v>15</v>
      </c>
      <c r="J223" s="1">
        <v>44721</v>
      </c>
      <c r="K223">
        <v>8274</v>
      </c>
    </row>
    <row r="224" spans="1:11" x14ac:dyDescent="0.3">
      <c r="A224" s="1">
        <v>44721</v>
      </c>
      <c r="B224" t="s">
        <v>11</v>
      </c>
      <c r="C224" t="s">
        <v>1108</v>
      </c>
      <c r="D224" t="s">
        <v>1023</v>
      </c>
      <c r="E224" s="2">
        <v>9600</v>
      </c>
      <c r="F224">
        <v>18.02</v>
      </c>
      <c r="G224">
        <v>0</v>
      </c>
      <c r="H224" t="s">
        <v>1024</v>
      </c>
      <c r="I224" t="s">
        <v>15</v>
      </c>
      <c r="J224" s="1">
        <v>44721</v>
      </c>
      <c r="K224">
        <v>8274</v>
      </c>
    </row>
    <row r="225" spans="1:11" x14ac:dyDescent="0.3">
      <c r="A225" s="1">
        <v>44721</v>
      </c>
      <c r="B225" t="s">
        <v>11</v>
      </c>
      <c r="C225" t="s">
        <v>1109</v>
      </c>
      <c r="D225" t="s">
        <v>175</v>
      </c>
      <c r="E225" s="2">
        <v>6700</v>
      </c>
      <c r="F225">
        <v>20.8</v>
      </c>
      <c r="G225">
        <v>0</v>
      </c>
      <c r="H225" t="s">
        <v>573</v>
      </c>
      <c r="I225" t="s">
        <v>15</v>
      </c>
      <c r="J225" s="1">
        <v>44721</v>
      </c>
      <c r="K225">
        <v>8274</v>
      </c>
    </row>
    <row r="226" spans="1:11" x14ac:dyDescent="0.3">
      <c r="A226" s="1">
        <v>44721</v>
      </c>
      <c r="B226" t="s">
        <v>11</v>
      </c>
      <c r="C226" t="s">
        <v>1110</v>
      </c>
      <c r="D226" t="s">
        <v>175</v>
      </c>
      <c r="E226" s="2">
        <v>7500</v>
      </c>
      <c r="F226">
        <v>22.86</v>
      </c>
      <c r="G226">
        <v>0</v>
      </c>
      <c r="H226" t="s">
        <v>573</v>
      </c>
      <c r="I226" t="s">
        <v>15</v>
      </c>
      <c r="J226" s="1">
        <v>44721</v>
      </c>
      <c r="K226">
        <v>8275</v>
      </c>
    </row>
    <row r="227" spans="1:11" x14ac:dyDescent="0.3">
      <c r="A227" s="1">
        <v>44721</v>
      </c>
      <c r="B227" t="s">
        <v>11</v>
      </c>
      <c r="C227" t="s">
        <v>1111</v>
      </c>
      <c r="D227" t="s">
        <v>153</v>
      </c>
      <c r="E227" s="2">
        <v>7400</v>
      </c>
      <c r="F227">
        <v>25.32</v>
      </c>
      <c r="G227">
        <v>0</v>
      </c>
      <c r="H227" t="s">
        <v>573</v>
      </c>
      <c r="I227" t="s">
        <v>15</v>
      </c>
      <c r="J227" s="1">
        <v>44721</v>
      </c>
      <c r="K227">
        <v>8275</v>
      </c>
    </row>
    <row r="228" spans="1:11" x14ac:dyDescent="0.3">
      <c r="A228" s="1">
        <v>44721</v>
      </c>
      <c r="B228" t="s">
        <v>11</v>
      </c>
      <c r="C228" t="s">
        <v>1112</v>
      </c>
      <c r="D228" t="s">
        <v>153</v>
      </c>
      <c r="E228" s="2">
        <v>7100</v>
      </c>
      <c r="F228">
        <v>25.12</v>
      </c>
      <c r="G228">
        <v>0</v>
      </c>
      <c r="H228" t="s">
        <v>573</v>
      </c>
      <c r="I228" t="s">
        <v>15</v>
      </c>
      <c r="J228" s="1">
        <v>44721</v>
      </c>
      <c r="K228">
        <v>8275</v>
      </c>
    </row>
    <row r="229" spans="1:11" x14ac:dyDescent="0.3">
      <c r="A229" s="1">
        <v>44721</v>
      </c>
      <c r="B229" t="s">
        <v>11</v>
      </c>
      <c r="C229" t="s">
        <v>1113</v>
      </c>
      <c r="D229" t="s">
        <v>153</v>
      </c>
      <c r="E229" s="2">
        <v>5800</v>
      </c>
      <c r="F229">
        <v>21.1</v>
      </c>
      <c r="G229">
        <v>0</v>
      </c>
      <c r="I229" t="s">
        <v>15</v>
      </c>
      <c r="J229" s="1">
        <v>44722</v>
      </c>
      <c r="K229">
        <v>8277</v>
      </c>
    </row>
    <row r="230" spans="1:11" x14ac:dyDescent="0.3">
      <c r="A230" s="1">
        <v>44721</v>
      </c>
      <c r="B230" t="s">
        <v>20</v>
      </c>
      <c r="C230" t="s">
        <v>1114</v>
      </c>
      <c r="D230" t="s">
        <v>479</v>
      </c>
      <c r="E230">
        <v>190</v>
      </c>
      <c r="F230">
        <v>5.52</v>
      </c>
      <c r="G230">
        <v>0</v>
      </c>
      <c r="I230" t="s">
        <v>15</v>
      </c>
      <c r="J230" s="1">
        <v>44722</v>
      </c>
      <c r="K230">
        <v>8277</v>
      </c>
    </row>
    <row r="231" spans="1:11" x14ac:dyDescent="0.3">
      <c r="A231" s="1">
        <v>44721</v>
      </c>
      <c r="B231" t="s">
        <v>20</v>
      </c>
      <c r="C231" t="s">
        <v>1115</v>
      </c>
      <c r="D231" t="s">
        <v>789</v>
      </c>
      <c r="E231" s="2">
        <v>800</v>
      </c>
      <c r="F231">
        <v>17.98</v>
      </c>
      <c r="G231">
        <v>0</v>
      </c>
      <c r="H231" t="s">
        <v>790</v>
      </c>
      <c r="I231" t="s">
        <v>15</v>
      </c>
      <c r="J231" s="1">
        <v>44721</v>
      </c>
      <c r="K231">
        <v>8274</v>
      </c>
    </row>
    <row r="232" spans="1:11" x14ac:dyDescent="0.3">
      <c r="A232" s="1">
        <v>44721</v>
      </c>
      <c r="B232" t="s">
        <v>25</v>
      </c>
      <c r="C232" t="s">
        <v>1116</v>
      </c>
      <c r="D232" t="s">
        <v>620</v>
      </c>
      <c r="E232" s="2">
        <v>700</v>
      </c>
      <c r="F232">
        <v>16.739999999999998</v>
      </c>
      <c r="G232">
        <v>0</v>
      </c>
      <c r="I232" t="s">
        <v>15</v>
      </c>
      <c r="J232" s="1">
        <v>44721</v>
      </c>
      <c r="K232">
        <v>8274</v>
      </c>
    </row>
    <row r="233" spans="1:11" x14ac:dyDescent="0.3">
      <c r="A233" s="1">
        <v>44721</v>
      </c>
      <c r="B233" t="s">
        <v>25</v>
      </c>
      <c r="C233" t="s">
        <v>1117</v>
      </c>
      <c r="D233" t="s">
        <v>620</v>
      </c>
      <c r="E233" s="2">
        <v>750</v>
      </c>
      <c r="F233">
        <v>17.96</v>
      </c>
      <c r="G233">
        <v>1.36</v>
      </c>
      <c r="I233" t="s">
        <v>15</v>
      </c>
      <c r="J233" s="1">
        <v>44721</v>
      </c>
      <c r="K233">
        <v>8274</v>
      </c>
    </row>
    <row r="234" spans="1:11" x14ac:dyDescent="0.3">
      <c r="A234" s="1">
        <v>44721</v>
      </c>
      <c r="B234" t="s">
        <v>25</v>
      </c>
      <c r="C234" t="s">
        <v>1118</v>
      </c>
      <c r="D234" t="s">
        <v>500</v>
      </c>
      <c r="E234" s="2">
        <v>600</v>
      </c>
      <c r="F234">
        <v>11.78</v>
      </c>
      <c r="G234">
        <v>0</v>
      </c>
      <c r="I234" t="s">
        <v>15</v>
      </c>
      <c r="J234" s="1">
        <v>44721</v>
      </c>
      <c r="K234">
        <v>8274</v>
      </c>
    </row>
    <row r="235" spans="1:11" x14ac:dyDescent="0.3">
      <c r="A235" s="1">
        <v>44721</v>
      </c>
      <c r="B235" t="s">
        <v>25</v>
      </c>
      <c r="C235" t="s">
        <v>1119</v>
      </c>
      <c r="D235" t="s">
        <v>500</v>
      </c>
      <c r="E235" s="2">
        <v>600</v>
      </c>
      <c r="F235">
        <v>11.82</v>
      </c>
      <c r="G235">
        <v>0</v>
      </c>
      <c r="I235" t="s">
        <v>15</v>
      </c>
      <c r="J235" s="1">
        <v>44721</v>
      </c>
      <c r="K235">
        <v>8274</v>
      </c>
    </row>
    <row r="236" spans="1:11" x14ac:dyDescent="0.3">
      <c r="A236" s="1">
        <v>44721</v>
      </c>
      <c r="B236" t="s">
        <v>25</v>
      </c>
      <c r="C236" t="s">
        <v>1120</v>
      </c>
      <c r="D236" t="s">
        <v>500</v>
      </c>
      <c r="E236" s="2">
        <v>700</v>
      </c>
      <c r="F236">
        <v>13.88</v>
      </c>
      <c r="G236">
        <v>0</v>
      </c>
      <c r="I236" t="s">
        <v>15</v>
      </c>
      <c r="J236" s="1">
        <v>44721</v>
      </c>
      <c r="K236">
        <v>8274</v>
      </c>
    </row>
    <row r="237" spans="1:11" x14ac:dyDescent="0.3">
      <c r="A237" s="1">
        <v>44721</v>
      </c>
      <c r="B237" t="s">
        <v>25</v>
      </c>
      <c r="C237" t="s">
        <v>1121</v>
      </c>
      <c r="D237" t="s">
        <v>500</v>
      </c>
      <c r="E237" s="2">
        <v>900</v>
      </c>
      <c r="F237">
        <v>17.98</v>
      </c>
      <c r="G237">
        <v>0</v>
      </c>
      <c r="I237" t="s">
        <v>15</v>
      </c>
      <c r="J237" s="1">
        <v>44721</v>
      </c>
      <c r="K237">
        <v>8274</v>
      </c>
    </row>
    <row r="238" spans="1:11" x14ac:dyDescent="0.3">
      <c r="A238" s="1">
        <v>44721</v>
      </c>
      <c r="B238" t="s">
        <v>25</v>
      </c>
      <c r="C238" t="s">
        <v>1122</v>
      </c>
      <c r="D238" t="s">
        <v>1123</v>
      </c>
      <c r="E238" s="2">
        <v>800</v>
      </c>
      <c r="F238">
        <v>14.36</v>
      </c>
      <c r="G238">
        <v>0</v>
      </c>
      <c r="I238" t="s">
        <v>15</v>
      </c>
      <c r="J238" s="1">
        <v>44721</v>
      </c>
      <c r="K238">
        <v>8274</v>
      </c>
    </row>
    <row r="239" spans="1:11" x14ac:dyDescent="0.3">
      <c r="A239" s="1">
        <v>44721</v>
      </c>
      <c r="B239" t="s">
        <v>25</v>
      </c>
      <c r="C239" t="s">
        <v>1124</v>
      </c>
      <c r="D239" t="s">
        <v>1123</v>
      </c>
      <c r="E239" s="2">
        <v>1000</v>
      </c>
      <c r="F239">
        <v>16.84</v>
      </c>
      <c r="G239">
        <v>0</v>
      </c>
      <c r="I239" t="s">
        <v>15</v>
      </c>
      <c r="J239" s="1">
        <v>44721</v>
      </c>
      <c r="K239">
        <v>8274</v>
      </c>
    </row>
    <row r="240" spans="1:11" x14ac:dyDescent="0.3">
      <c r="A240" s="1">
        <v>44721</v>
      </c>
      <c r="B240" t="s">
        <v>25</v>
      </c>
      <c r="C240" t="s">
        <v>1125</v>
      </c>
      <c r="D240" t="s">
        <v>1123</v>
      </c>
      <c r="E240" s="2">
        <v>1300</v>
      </c>
      <c r="F240">
        <v>21.48</v>
      </c>
      <c r="G240">
        <v>0</v>
      </c>
      <c r="I240" t="s">
        <v>15</v>
      </c>
      <c r="J240" s="1">
        <v>44721</v>
      </c>
      <c r="K240">
        <v>8274</v>
      </c>
    </row>
    <row r="241" spans="1:11" x14ac:dyDescent="0.3">
      <c r="A241" s="1">
        <v>44721</v>
      </c>
      <c r="B241" t="s">
        <v>25</v>
      </c>
      <c r="C241" t="s">
        <v>1126</v>
      </c>
      <c r="D241" t="s">
        <v>1127</v>
      </c>
      <c r="E241">
        <v>500</v>
      </c>
      <c r="F241">
        <v>10.1</v>
      </c>
      <c r="G241">
        <v>2.44</v>
      </c>
      <c r="I241" t="s">
        <v>15</v>
      </c>
      <c r="J241" s="1">
        <v>44721</v>
      </c>
      <c r="K241">
        <v>8274</v>
      </c>
    </row>
    <row r="242" spans="1:11" x14ac:dyDescent="0.3">
      <c r="A242" s="1">
        <v>44721</v>
      </c>
      <c r="B242" t="s">
        <v>25</v>
      </c>
      <c r="C242" t="s">
        <v>1128</v>
      </c>
      <c r="D242" t="s">
        <v>1127</v>
      </c>
      <c r="E242">
        <v>500</v>
      </c>
      <c r="F242">
        <v>10.16</v>
      </c>
      <c r="G242">
        <v>0</v>
      </c>
      <c r="I242" t="s">
        <v>15</v>
      </c>
      <c r="J242" s="1">
        <v>44721</v>
      </c>
      <c r="K242">
        <v>8274</v>
      </c>
    </row>
    <row r="243" spans="1:11" x14ac:dyDescent="0.3">
      <c r="A243" s="1">
        <v>44721</v>
      </c>
      <c r="B243" t="s">
        <v>25</v>
      </c>
      <c r="C243" t="s">
        <v>1129</v>
      </c>
      <c r="D243" t="s">
        <v>1127</v>
      </c>
      <c r="E243">
        <v>500</v>
      </c>
      <c r="F243">
        <v>10.11</v>
      </c>
      <c r="G243">
        <v>0</v>
      </c>
      <c r="I243" t="s">
        <v>15</v>
      </c>
      <c r="J243" s="1">
        <v>44721</v>
      </c>
      <c r="K243">
        <v>8274</v>
      </c>
    </row>
    <row r="244" spans="1:11" x14ac:dyDescent="0.3">
      <c r="A244" s="1">
        <v>44721</v>
      </c>
      <c r="B244" t="s">
        <v>25</v>
      </c>
      <c r="C244" t="s">
        <v>1130</v>
      </c>
      <c r="D244" t="s">
        <v>1127</v>
      </c>
      <c r="E244">
        <v>500</v>
      </c>
      <c r="F244">
        <v>10.52</v>
      </c>
      <c r="G244">
        <v>0</v>
      </c>
      <c r="I244" t="s">
        <v>15</v>
      </c>
      <c r="J244" s="1">
        <v>44721</v>
      </c>
      <c r="K244">
        <v>8274</v>
      </c>
    </row>
    <row r="245" spans="1:11" x14ac:dyDescent="0.3">
      <c r="A245" s="1">
        <v>44721</v>
      </c>
      <c r="B245" t="s">
        <v>25</v>
      </c>
      <c r="C245" t="s">
        <v>1131</v>
      </c>
      <c r="D245" t="s">
        <v>1127</v>
      </c>
      <c r="E245">
        <v>500</v>
      </c>
      <c r="F245">
        <v>10.94</v>
      </c>
      <c r="G245">
        <v>0</v>
      </c>
      <c r="I245" t="s">
        <v>15</v>
      </c>
      <c r="J245" s="1">
        <v>44721</v>
      </c>
      <c r="K245">
        <v>8274</v>
      </c>
    </row>
    <row r="246" spans="1:11" x14ac:dyDescent="0.3">
      <c r="A246" s="1">
        <v>44721</v>
      </c>
      <c r="B246" t="s">
        <v>25</v>
      </c>
      <c r="C246" t="s">
        <v>1132</v>
      </c>
      <c r="D246" t="s">
        <v>206</v>
      </c>
      <c r="E246" s="2">
        <v>1768</v>
      </c>
      <c r="F246">
        <v>19.059999999999999</v>
      </c>
      <c r="G246">
        <v>0</v>
      </c>
      <c r="H246" t="s">
        <v>207</v>
      </c>
      <c r="I246" t="s">
        <v>15</v>
      </c>
      <c r="J246" s="1">
        <v>44721</v>
      </c>
      <c r="K246">
        <v>8274</v>
      </c>
    </row>
    <row r="247" spans="1:11" x14ac:dyDescent="0.3">
      <c r="A247" s="1">
        <v>44722</v>
      </c>
      <c r="B247" t="s">
        <v>11</v>
      </c>
      <c r="C247" t="s">
        <v>1133</v>
      </c>
      <c r="D247" t="s">
        <v>1134</v>
      </c>
      <c r="E247" s="2">
        <v>5500</v>
      </c>
      <c r="F247">
        <v>25.36</v>
      </c>
      <c r="G247">
        <v>0</v>
      </c>
      <c r="H247" t="s">
        <v>573</v>
      </c>
      <c r="I247" t="s">
        <v>15</v>
      </c>
      <c r="J247" s="1">
        <v>44722</v>
      </c>
      <c r="K247">
        <v>8277</v>
      </c>
    </row>
    <row r="248" spans="1:11" x14ac:dyDescent="0.3">
      <c r="A248" s="1">
        <v>44722</v>
      </c>
      <c r="B248" t="s">
        <v>11</v>
      </c>
      <c r="C248" t="s">
        <v>1135</v>
      </c>
      <c r="D248" t="s">
        <v>1136</v>
      </c>
      <c r="E248" s="2">
        <v>25100</v>
      </c>
      <c r="F248">
        <v>23.04</v>
      </c>
      <c r="G248">
        <v>0.74</v>
      </c>
      <c r="H248" t="s">
        <v>573</v>
      </c>
      <c r="I248" t="s">
        <v>15</v>
      </c>
      <c r="J248" s="1">
        <v>44722</v>
      </c>
      <c r="K248">
        <v>8277</v>
      </c>
    </row>
    <row r="249" spans="1:11" x14ac:dyDescent="0.3">
      <c r="A249" s="1">
        <v>44722</v>
      </c>
      <c r="B249" t="s">
        <v>11</v>
      </c>
      <c r="C249" t="s">
        <v>1137</v>
      </c>
      <c r="D249" t="s">
        <v>175</v>
      </c>
      <c r="E249" s="2">
        <v>8500</v>
      </c>
      <c r="F249">
        <v>25.14</v>
      </c>
      <c r="G249">
        <v>0</v>
      </c>
      <c r="H249" t="s">
        <v>154</v>
      </c>
      <c r="I249" t="s">
        <v>15</v>
      </c>
      <c r="J249" s="1">
        <v>44722</v>
      </c>
      <c r="K249">
        <v>8279</v>
      </c>
    </row>
    <row r="250" spans="1:11" x14ac:dyDescent="0.3">
      <c r="A250" s="1">
        <v>44722</v>
      </c>
      <c r="B250" t="s">
        <v>11</v>
      </c>
      <c r="C250" t="s">
        <v>1138</v>
      </c>
      <c r="D250" t="s">
        <v>1139</v>
      </c>
      <c r="E250" s="2">
        <v>10000</v>
      </c>
      <c r="F250">
        <v>25</v>
      </c>
      <c r="G250">
        <v>1</v>
      </c>
      <c r="H250" t="s">
        <v>573</v>
      </c>
      <c r="I250" t="s">
        <v>15</v>
      </c>
      <c r="J250" s="1">
        <v>44722</v>
      </c>
      <c r="K250">
        <v>8277</v>
      </c>
    </row>
    <row r="251" spans="1:11" x14ac:dyDescent="0.3">
      <c r="A251" s="1">
        <v>44722</v>
      </c>
      <c r="B251" t="s">
        <v>11</v>
      </c>
      <c r="C251" t="s">
        <v>1140</v>
      </c>
      <c r="D251" t="s">
        <v>1139</v>
      </c>
      <c r="E251" s="2">
        <v>10000</v>
      </c>
      <c r="F251">
        <v>25.86</v>
      </c>
      <c r="G251">
        <v>0</v>
      </c>
      <c r="H251" t="s">
        <v>573</v>
      </c>
      <c r="I251" t="s">
        <v>15</v>
      </c>
      <c r="J251" s="1">
        <v>44722</v>
      </c>
      <c r="K251">
        <v>8277</v>
      </c>
    </row>
    <row r="252" spans="1:11" x14ac:dyDescent="0.3">
      <c r="A252" s="1">
        <v>44722</v>
      </c>
      <c r="B252" t="s">
        <v>11</v>
      </c>
      <c r="C252" t="s">
        <v>1141</v>
      </c>
      <c r="D252" t="s">
        <v>1142</v>
      </c>
      <c r="E252" s="2">
        <v>10400</v>
      </c>
      <c r="F252">
        <v>25.08</v>
      </c>
      <c r="G252">
        <v>0</v>
      </c>
      <c r="H252" t="s">
        <v>573</v>
      </c>
      <c r="I252" t="s">
        <v>15</v>
      </c>
      <c r="J252" s="1">
        <v>44722</v>
      </c>
      <c r="K252">
        <v>8277</v>
      </c>
    </row>
    <row r="253" spans="1:11" x14ac:dyDescent="0.3">
      <c r="A253" s="1">
        <v>44722</v>
      </c>
      <c r="B253" t="s">
        <v>11</v>
      </c>
      <c r="C253" t="s">
        <v>1143</v>
      </c>
      <c r="D253" t="s">
        <v>153</v>
      </c>
      <c r="E253" s="2">
        <v>3600</v>
      </c>
      <c r="F253">
        <v>13.08</v>
      </c>
      <c r="G253">
        <v>0</v>
      </c>
      <c r="I253" t="s">
        <v>15</v>
      </c>
      <c r="J253" s="1">
        <v>44722</v>
      </c>
      <c r="K253">
        <v>8277</v>
      </c>
    </row>
    <row r="254" spans="1:11" x14ac:dyDescent="0.3">
      <c r="A254" s="1">
        <v>44722</v>
      </c>
      <c r="B254" t="s">
        <v>11</v>
      </c>
      <c r="C254" t="s">
        <v>1144</v>
      </c>
      <c r="D254" t="s">
        <v>153</v>
      </c>
      <c r="E254" s="2">
        <v>8600</v>
      </c>
      <c r="F254">
        <v>25.28</v>
      </c>
      <c r="G254">
        <v>0</v>
      </c>
      <c r="H254" t="s">
        <v>154</v>
      </c>
      <c r="I254" t="s">
        <v>15</v>
      </c>
      <c r="J254" s="1">
        <v>44722</v>
      </c>
      <c r="K254">
        <v>8279</v>
      </c>
    </row>
    <row r="255" spans="1:11" x14ac:dyDescent="0.3">
      <c r="A255" s="1">
        <v>44722</v>
      </c>
      <c r="B255" t="s">
        <v>20</v>
      </c>
      <c r="C255" t="s">
        <v>1145</v>
      </c>
      <c r="D255" t="s">
        <v>421</v>
      </c>
      <c r="E255" s="2">
        <v>1500</v>
      </c>
      <c r="F255">
        <v>21.08</v>
      </c>
      <c r="G255">
        <v>3.98</v>
      </c>
      <c r="I255" t="s">
        <v>15</v>
      </c>
      <c r="J255" s="1">
        <v>44722</v>
      </c>
      <c r="K255">
        <v>8277</v>
      </c>
    </row>
    <row r="256" spans="1:11" x14ac:dyDescent="0.3">
      <c r="A256" s="1">
        <v>44722</v>
      </c>
      <c r="B256" t="s">
        <v>20</v>
      </c>
      <c r="C256" t="s">
        <v>1146</v>
      </c>
      <c r="D256" t="s">
        <v>421</v>
      </c>
      <c r="E256" s="2">
        <v>1500</v>
      </c>
      <c r="F256">
        <v>22.22</v>
      </c>
      <c r="G256">
        <v>0</v>
      </c>
      <c r="I256" t="s">
        <v>15</v>
      </c>
      <c r="J256" s="1">
        <v>44722</v>
      </c>
      <c r="K256">
        <v>8277</v>
      </c>
    </row>
    <row r="257" spans="1:11" x14ac:dyDescent="0.3">
      <c r="A257" s="1">
        <v>44722</v>
      </c>
      <c r="B257" t="s">
        <v>20</v>
      </c>
      <c r="C257" t="s">
        <v>1147</v>
      </c>
      <c r="D257" t="s">
        <v>421</v>
      </c>
      <c r="E257" s="2">
        <v>1000</v>
      </c>
      <c r="F257">
        <v>16.72</v>
      </c>
      <c r="G257">
        <v>0</v>
      </c>
      <c r="I257" t="s">
        <v>15</v>
      </c>
      <c r="J257" s="1">
        <v>44722</v>
      </c>
      <c r="K257">
        <v>8277</v>
      </c>
    </row>
    <row r="258" spans="1:11" x14ac:dyDescent="0.3">
      <c r="A258" s="1">
        <v>44722</v>
      </c>
      <c r="B258" t="s">
        <v>20</v>
      </c>
      <c r="C258" t="s">
        <v>1148</v>
      </c>
      <c r="D258" t="s">
        <v>421</v>
      </c>
      <c r="E258">
        <v>360</v>
      </c>
      <c r="F258">
        <v>10.1</v>
      </c>
      <c r="G258">
        <v>0</v>
      </c>
      <c r="I258" t="s">
        <v>15</v>
      </c>
      <c r="J258" s="1">
        <v>44722</v>
      </c>
      <c r="K258">
        <v>8277</v>
      </c>
    </row>
    <row r="259" spans="1:11" x14ac:dyDescent="0.3">
      <c r="A259" s="1">
        <v>44722</v>
      </c>
      <c r="B259" t="s">
        <v>20</v>
      </c>
      <c r="C259" t="s">
        <v>1149</v>
      </c>
      <c r="D259" t="s">
        <v>479</v>
      </c>
      <c r="E259" s="2">
        <v>850</v>
      </c>
      <c r="F259">
        <v>24.46</v>
      </c>
      <c r="G259">
        <v>0</v>
      </c>
      <c r="I259" t="s">
        <v>15</v>
      </c>
      <c r="J259" s="1">
        <v>44722</v>
      </c>
      <c r="K259">
        <v>8277</v>
      </c>
    </row>
    <row r="260" spans="1:11" x14ac:dyDescent="0.3">
      <c r="A260" s="1">
        <v>44722</v>
      </c>
      <c r="B260" t="s">
        <v>20</v>
      </c>
      <c r="C260" t="s">
        <v>1150</v>
      </c>
      <c r="D260" t="s">
        <v>1151</v>
      </c>
      <c r="E260" s="2">
        <v>1700</v>
      </c>
      <c r="F260">
        <v>26.98</v>
      </c>
      <c r="G260">
        <v>0</v>
      </c>
      <c r="H260" t="s">
        <v>1152</v>
      </c>
      <c r="I260" t="s">
        <v>15</v>
      </c>
      <c r="J260" s="1">
        <v>44722</v>
      </c>
      <c r="K260">
        <v>8277</v>
      </c>
    </row>
    <row r="261" spans="1:11" x14ac:dyDescent="0.3">
      <c r="A261" s="1">
        <v>44722</v>
      </c>
      <c r="B261" t="s">
        <v>20</v>
      </c>
      <c r="C261" t="s">
        <v>1153</v>
      </c>
      <c r="D261" t="s">
        <v>1151</v>
      </c>
      <c r="E261" s="2">
        <v>1600</v>
      </c>
      <c r="F261">
        <v>25.9</v>
      </c>
      <c r="G261">
        <v>0</v>
      </c>
      <c r="H261" t="s">
        <v>1152</v>
      </c>
      <c r="I261" t="s">
        <v>15</v>
      </c>
      <c r="J261" s="1">
        <v>44722</v>
      </c>
      <c r="K261">
        <v>8277</v>
      </c>
    </row>
    <row r="262" spans="1:11" x14ac:dyDescent="0.3">
      <c r="A262" s="1">
        <v>44722</v>
      </c>
      <c r="B262" t="s">
        <v>20</v>
      </c>
      <c r="C262" t="s">
        <v>1154</v>
      </c>
      <c r="D262" t="s">
        <v>1151</v>
      </c>
      <c r="E262" s="2">
        <v>1600</v>
      </c>
      <c r="F262">
        <v>25.48</v>
      </c>
      <c r="G262">
        <v>0</v>
      </c>
      <c r="H262" t="s">
        <v>1152</v>
      </c>
      <c r="I262" t="s">
        <v>15</v>
      </c>
      <c r="J262" s="1">
        <v>44722</v>
      </c>
      <c r="K262">
        <v>8277</v>
      </c>
    </row>
    <row r="263" spans="1:11" x14ac:dyDescent="0.3">
      <c r="A263" s="1">
        <v>44722</v>
      </c>
      <c r="B263" t="s">
        <v>20</v>
      </c>
      <c r="C263" t="s">
        <v>1155</v>
      </c>
      <c r="D263" t="s">
        <v>1151</v>
      </c>
      <c r="E263" s="2">
        <v>1493</v>
      </c>
      <c r="F263">
        <v>23.62</v>
      </c>
      <c r="G263">
        <v>0</v>
      </c>
      <c r="H263" t="s">
        <v>1152</v>
      </c>
      <c r="I263" t="s">
        <v>15</v>
      </c>
      <c r="J263" s="1">
        <v>44722</v>
      </c>
      <c r="K263">
        <v>8277</v>
      </c>
    </row>
    <row r="264" spans="1:11" x14ac:dyDescent="0.3">
      <c r="A264" s="1">
        <v>44722</v>
      </c>
      <c r="B264" t="s">
        <v>20</v>
      </c>
      <c r="C264" t="s">
        <v>1156</v>
      </c>
      <c r="D264" t="s">
        <v>1151</v>
      </c>
      <c r="E264" s="2">
        <v>1985</v>
      </c>
      <c r="F264">
        <v>31.08</v>
      </c>
      <c r="G264">
        <v>2.5</v>
      </c>
      <c r="H264" t="s">
        <v>630</v>
      </c>
      <c r="I264" t="s">
        <v>15</v>
      </c>
      <c r="J264" s="1">
        <v>44723</v>
      </c>
      <c r="K264">
        <v>8283</v>
      </c>
    </row>
    <row r="265" spans="1:11" x14ac:dyDescent="0.3">
      <c r="A265" s="1">
        <v>44722</v>
      </c>
      <c r="B265" t="s">
        <v>20</v>
      </c>
      <c r="C265" t="s">
        <v>1157</v>
      </c>
      <c r="D265" t="s">
        <v>1158</v>
      </c>
      <c r="E265">
        <v>900</v>
      </c>
      <c r="F265">
        <v>23.42</v>
      </c>
      <c r="G265">
        <v>0</v>
      </c>
      <c r="H265" t="s">
        <v>630</v>
      </c>
      <c r="I265" t="s">
        <v>15</v>
      </c>
      <c r="J265" s="1">
        <v>44723</v>
      </c>
      <c r="K265">
        <v>8283</v>
      </c>
    </row>
    <row r="266" spans="1:11" x14ac:dyDescent="0.3">
      <c r="A266" s="1">
        <v>44722</v>
      </c>
      <c r="B266" t="s">
        <v>20</v>
      </c>
      <c r="C266" t="s">
        <v>1159</v>
      </c>
      <c r="D266" t="s">
        <v>1158</v>
      </c>
      <c r="E266">
        <v>900</v>
      </c>
      <c r="F266">
        <v>22.74</v>
      </c>
      <c r="G266">
        <v>0</v>
      </c>
      <c r="H266" t="s">
        <v>630</v>
      </c>
      <c r="I266" t="s">
        <v>15</v>
      </c>
      <c r="J266" s="1">
        <v>44723</v>
      </c>
      <c r="K266">
        <v>8283</v>
      </c>
    </row>
    <row r="267" spans="1:11" x14ac:dyDescent="0.3">
      <c r="A267" s="1">
        <v>44722</v>
      </c>
      <c r="B267" t="s">
        <v>20</v>
      </c>
      <c r="C267" t="s">
        <v>1160</v>
      </c>
      <c r="D267" t="s">
        <v>1158</v>
      </c>
      <c r="E267">
        <v>900</v>
      </c>
      <c r="F267">
        <v>22.76</v>
      </c>
      <c r="G267">
        <v>0</v>
      </c>
      <c r="H267" t="s">
        <v>630</v>
      </c>
      <c r="I267" t="s">
        <v>15</v>
      </c>
      <c r="J267" s="1">
        <v>44723</v>
      </c>
      <c r="K267">
        <v>8283</v>
      </c>
    </row>
    <row r="268" spans="1:11" x14ac:dyDescent="0.3">
      <c r="A268" s="1">
        <v>44722</v>
      </c>
      <c r="B268" t="s">
        <v>20</v>
      </c>
      <c r="C268" t="s">
        <v>1161</v>
      </c>
      <c r="D268" t="s">
        <v>1158</v>
      </c>
      <c r="E268">
        <v>474</v>
      </c>
      <c r="F268">
        <v>12.22</v>
      </c>
      <c r="G268">
        <v>0</v>
      </c>
      <c r="H268" t="s">
        <v>630</v>
      </c>
      <c r="I268" t="s">
        <v>15</v>
      </c>
      <c r="J268" s="1">
        <v>44723</v>
      </c>
      <c r="K268">
        <v>8283</v>
      </c>
    </row>
    <row r="269" spans="1:11" x14ac:dyDescent="0.3">
      <c r="A269" s="1">
        <v>44722</v>
      </c>
      <c r="B269" t="s">
        <v>20</v>
      </c>
      <c r="C269" t="s">
        <v>1162</v>
      </c>
      <c r="D269" t="s">
        <v>227</v>
      </c>
      <c r="E269">
        <v>992</v>
      </c>
      <c r="F269">
        <v>42.92</v>
      </c>
      <c r="G269">
        <v>0</v>
      </c>
      <c r="I269" t="s">
        <v>15</v>
      </c>
      <c r="J269" s="1">
        <v>44723</v>
      </c>
      <c r="K269">
        <v>8283</v>
      </c>
    </row>
    <row r="270" spans="1:11" x14ac:dyDescent="0.3">
      <c r="A270" s="1">
        <v>44722</v>
      </c>
      <c r="B270" t="s">
        <v>25</v>
      </c>
      <c r="C270" t="s">
        <v>1163</v>
      </c>
      <c r="D270" t="s">
        <v>342</v>
      </c>
      <c r="E270">
        <v>450</v>
      </c>
      <c r="F270">
        <v>6.88</v>
      </c>
      <c r="G270">
        <v>0</v>
      </c>
      <c r="I270" t="s">
        <v>15</v>
      </c>
      <c r="J270" s="1">
        <v>44722</v>
      </c>
      <c r="K270">
        <v>8277</v>
      </c>
    </row>
    <row r="271" spans="1:11" x14ac:dyDescent="0.3">
      <c r="A271" s="1">
        <v>44722</v>
      </c>
      <c r="B271" t="s">
        <v>25</v>
      </c>
      <c r="C271" t="s">
        <v>1164</v>
      </c>
      <c r="D271" t="s">
        <v>617</v>
      </c>
      <c r="E271" s="2">
        <v>1100</v>
      </c>
      <c r="F271">
        <v>20.86</v>
      </c>
      <c r="G271">
        <v>0</v>
      </c>
      <c r="I271" t="s">
        <v>15</v>
      </c>
      <c r="J271" s="1">
        <v>44722</v>
      </c>
      <c r="K271">
        <v>8277</v>
      </c>
    </row>
    <row r="272" spans="1:11" x14ac:dyDescent="0.3">
      <c r="A272" s="1">
        <v>44722</v>
      </c>
      <c r="B272" t="s">
        <v>25</v>
      </c>
      <c r="C272" t="s">
        <v>1165</v>
      </c>
      <c r="D272" t="s">
        <v>617</v>
      </c>
      <c r="E272" s="2">
        <v>1000</v>
      </c>
      <c r="F272">
        <v>19.82</v>
      </c>
      <c r="G272">
        <v>0</v>
      </c>
      <c r="I272" t="s">
        <v>15</v>
      </c>
      <c r="J272" s="1">
        <v>44722</v>
      </c>
      <c r="K272">
        <v>8277</v>
      </c>
    </row>
    <row r="273" spans="1:11" x14ac:dyDescent="0.3">
      <c r="A273" s="1">
        <v>44722</v>
      </c>
      <c r="B273" t="s">
        <v>25</v>
      </c>
      <c r="C273" t="s">
        <v>1166</v>
      </c>
      <c r="D273" t="s">
        <v>617</v>
      </c>
      <c r="E273">
        <v>500</v>
      </c>
      <c r="F273">
        <v>10</v>
      </c>
      <c r="G273">
        <v>0</v>
      </c>
      <c r="I273" t="s">
        <v>15</v>
      </c>
      <c r="J273" s="1">
        <v>44722</v>
      </c>
      <c r="K273">
        <v>8277</v>
      </c>
    </row>
    <row r="274" spans="1:11" x14ac:dyDescent="0.3">
      <c r="A274" s="1">
        <v>44722</v>
      </c>
      <c r="B274" t="s">
        <v>25</v>
      </c>
      <c r="C274" t="s">
        <v>1167</v>
      </c>
      <c r="D274" t="s">
        <v>620</v>
      </c>
      <c r="E274">
        <v>550</v>
      </c>
      <c r="F274">
        <v>13.58</v>
      </c>
      <c r="G274">
        <v>0</v>
      </c>
      <c r="I274" t="s">
        <v>15</v>
      </c>
      <c r="J274" s="1">
        <v>44722</v>
      </c>
      <c r="K274">
        <v>8277</v>
      </c>
    </row>
    <row r="275" spans="1:11" x14ac:dyDescent="0.3">
      <c r="A275" s="1">
        <v>44722</v>
      </c>
      <c r="B275" t="s">
        <v>25</v>
      </c>
      <c r="C275" t="s">
        <v>1168</v>
      </c>
      <c r="D275" t="s">
        <v>620</v>
      </c>
      <c r="E275">
        <v>450</v>
      </c>
      <c r="F275">
        <v>10.76</v>
      </c>
      <c r="G275">
        <v>0</v>
      </c>
      <c r="I275" t="s">
        <v>15</v>
      </c>
      <c r="J275" s="1">
        <v>44722</v>
      </c>
      <c r="K275">
        <v>8277</v>
      </c>
    </row>
    <row r="276" spans="1:11" x14ac:dyDescent="0.3">
      <c r="A276" s="1">
        <v>44722</v>
      </c>
      <c r="B276" t="s">
        <v>25</v>
      </c>
      <c r="C276" t="s">
        <v>1169</v>
      </c>
      <c r="D276" t="s">
        <v>241</v>
      </c>
      <c r="E276" s="2">
        <v>1400</v>
      </c>
      <c r="F276">
        <v>19.96</v>
      </c>
      <c r="G276">
        <v>0</v>
      </c>
      <c r="I276" t="s">
        <v>15</v>
      </c>
      <c r="J276" s="1"/>
    </row>
    <row r="277" spans="1:11" x14ac:dyDescent="0.3">
      <c r="A277" s="1">
        <v>44722</v>
      </c>
      <c r="B277" t="s">
        <v>25</v>
      </c>
      <c r="C277" t="s">
        <v>1170</v>
      </c>
      <c r="D277" t="s">
        <v>241</v>
      </c>
      <c r="E277" s="2">
        <v>1300</v>
      </c>
      <c r="F277">
        <v>19.52</v>
      </c>
      <c r="G277">
        <v>0</v>
      </c>
      <c r="I277" t="s">
        <v>15</v>
      </c>
      <c r="J277" s="1"/>
    </row>
    <row r="278" spans="1:11" x14ac:dyDescent="0.3">
      <c r="A278" s="1">
        <v>44722</v>
      </c>
      <c r="B278" t="s">
        <v>25</v>
      </c>
      <c r="C278" t="s">
        <v>1171</v>
      </c>
      <c r="D278" t="s">
        <v>241</v>
      </c>
      <c r="E278">
        <v>600</v>
      </c>
      <c r="F278">
        <v>8.3800000000000008</v>
      </c>
      <c r="G278">
        <v>0</v>
      </c>
      <c r="I278" t="s">
        <v>15</v>
      </c>
      <c r="J278" s="1">
        <v>44722</v>
      </c>
      <c r="K278">
        <v>8277</v>
      </c>
    </row>
    <row r="279" spans="1:11" x14ac:dyDescent="0.3">
      <c r="A279" s="1">
        <v>44722</v>
      </c>
      <c r="B279" t="s">
        <v>25</v>
      </c>
      <c r="C279" t="s">
        <v>1172</v>
      </c>
      <c r="D279" t="s">
        <v>497</v>
      </c>
      <c r="E279" s="2">
        <v>1000</v>
      </c>
      <c r="F279">
        <v>16.36</v>
      </c>
      <c r="G279">
        <v>0</v>
      </c>
      <c r="I279" t="s">
        <v>15</v>
      </c>
      <c r="J279" s="1">
        <v>44722</v>
      </c>
      <c r="K279">
        <v>8277</v>
      </c>
    </row>
    <row r="280" spans="1:11" x14ac:dyDescent="0.3">
      <c r="A280" s="1">
        <v>44722</v>
      </c>
      <c r="B280" t="s">
        <v>25</v>
      </c>
      <c r="C280" t="s">
        <v>1173</v>
      </c>
      <c r="D280" t="s">
        <v>497</v>
      </c>
      <c r="E280" s="2">
        <v>1000</v>
      </c>
      <c r="F280">
        <v>16.7</v>
      </c>
      <c r="G280">
        <v>0</v>
      </c>
      <c r="I280" t="s">
        <v>15</v>
      </c>
      <c r="J280" s="1">
        <v>44722</v>
      </c>
      <c r="K280">
        <v>8277</v>
      </c>
    </row>
    <row r="281" spans="1:11" x14ac:dyDescent="0.3">
      <c r="A281" s="1">
        <v>44722</v>
      </c>
      <c r="B281" t="s">
        <v>25</v>
      </c>
      <c r="C281" t="s">
        <v>1174</v>
      </c>
      <c r="D281" t="s">
        <v>497</v>
      </c>
      <c r="E281" s="2">
        <v>1000</v>
      </c>
      <c r="F281">
        <v>17</v>
      </c>
      <c r="G281">
        <v>0</v>
      </c>
      <c r="I281" t="s">
        <v>15</v>
      </c>
      <c r="J281" s="1">
        <v>44722</v>
      </c>
      <c r="K281">
        <v>8277</v>
      </c>
    </row>
    <row r="282" spans="1:11" x14ac:dyDescent="0.3">
      <c r="A282" s="1">
        <v>44722</v>
      </c>
      <c r="B282" t="s">
        <v>25</v>
      </c>
      <c r="C282" t="s">
        <v>1175</v>
      </c>
      <c r="D282" t="s">
        <v>497</v>
      </c>
      <c r="E282">
        <v>850</v>
      </c>
      <c r="F282">
        <v>13.92</v>
      </c>
      <c r="G282">
        <v>0</v>
      </c>
      <c r="I282" t="s">
        <v>15</v>
      </c>
      <c r="J282" s="1">
        <v>44722</v>
      </c>
      <c r="K282">
        <v>8277</v>
      </c>
    </row>
    <row r="283" spans="1:11" x14ac:dyDescent="0.3">
      <c r="A283" s="1">
        <v>44722</v>
      </c>
      <c r="B283" t="s">
        <v>25</v>
      </c>
      <c r="C283" t="s">
        <v>1176</v>
      </c>
      <c r="D283" t="s">
        <v>1177</v>
      </c>
      <c r="E283" s="2">
        <v>1300</v>
      </c>
      <c r="F283">
        <v>19.48</v>
      </c>
      <c r="G283">
        <v>0</v>
      </c>
      <c r="I283" t="s">
        <v>15</v>
      </c>
      <c r="J283" s="1">
        <v>44722</v>
      </c>
      <c r="K283">
        <v>8277</v>
      </c>
    </row>
    <row r="284" spans="1:11" x14ac:dyDescent="0.3">
      <c r="A284" s="1">
        <v>44722</v>
      </c>
      <c r="B284" t="s">
        <v>25</v>
      </c>
      <c r="C284" t="s">
        <v>1178</v>
      </c>
      <c r="D284" t="s">
        <v>1177</v>
      </c>
      <c r="E284" s="2">
        <v>1200</v>
      </c>
      <c r="F284">
        <v>18.16</v>
      </c>
      <c r="G284">
        <v>0</v>
      </c>
      <c r="I284" t="s">
        <v>15</v>
      </c>
      <c r="J284" s="1">
        <v>44722</v>
      </c>
      <c r="K284">
        <v>8277</v>
      </c>
    </row>
    <row r="285" spans="1:11" x14ac:dyDescent="0.3">
      <c r="A285" s="1">
        <v>44723</v>
      </c>
      <c r="B285" t="s">
        <v>11</v>
      </c>
      <c r="C285" t="s">
        <v>1179</v>
      </c>
      <c r="D285" t="s">
        <v>85</v>
      </c>
      <c r="E285" s="2">
        <v>2500</v>
      </c>
      <c r="F285">
        <v>13.9</v>
      </c>
      <c r="G285">
        <v>0</v>
      </c>
      <c r="I285" t="s">
        <v>15</v>
      </c>
      <c r="J285" s="1">
        <v>44723</v>
      </c>
      <c r="K285">
        <v>8283</v>
      </c>
    </row>
    <row r="286" spans="1:11" x14ac:dyDescent="0.3">
      <c r="A286" s="1">
        <v>44723</v>
      </c>
      <c r="B286" t="s">
        <v>11</v>
      </c>
      <c r="C286" t="s">
        <v>1180</v>
      </c>
      <c r="D286" t="s">
        <v>543</v>
      </c>
      <c r="E286" s="2">
        <v>7400</v>
      </c>
      <c r="F286">
        <v>26.94</v>
      </c>
      <c r="G286">
        <v>0.86</v>
      </c>
      <c r="I286" t="s">
        <v>15</v>
      </c>
      <c r="J286" s="1"/>
    </row>
    <row r="287" spans="1:11" x14ac:dyDescent="0.3">
      <c r="A287" s="1">
        <v>44723</v>
      </c>
      <c r="B287" t="s">
        <v>11</v>
      </c>
      <c r="C287" t="s">
        <v>1181</v>
      </c>
      <c r="D287" t="s">
        <v>572</v>
      </c>
      <c r="E287" s="2">
        <v>11500</v>
      </c>
      <c r="F287">
        <v>24.78</v>
      </c>
      <c r="G287">
        <v>0</v>
      </c>
      <c r="I287" t="s">
        <v>15</v>
      </c>
      <c r="J287" s="1"/>
    </row>
    <row r="288" spans="1:11" x14ac:dyDescent="0.3">
      <c r="A288" s="1">
        <v>44723</v>
      </c>
      <c r="B288" t="s">
        <v>11</v>
      </c>
      <c r="C288" t="s">
        <v>1182</v>
      </c>
      <c r="D288" t="s">
        <v>572</v>
      </c>
      <c r="E288" s="2">
        <v>1300</v>
      </c>
      <c r="F288">
        <v>2.8</v>
      </c>
      <c r="G288">
        <v>0</v>
      </c>
      <c r="I288" t="s">
        <v>15</v>
      </c>
      <c r="J288" s="1">
        <v>44723</v>
      </c>
      <c r="K288">
        <v>8283</v>
      </c>
    </row>
    <row r="289" spans="1:11" x14ac:dyDescent="0.3">
      <c r="A289" s="1">
        <v>44723</v>
      </c>
      <c r="B289" t="s">
        <v>11</v>
      </c>
      <c r="C289" t="s">
        <v>1183</v>
      </c>
      <c r="D289" t="s">
        <v>175</v>
      </c>
      <c r="E289" s="2">
        <v>8500</v>
      </c>
      <c r="F289">
        <v>25.14</v>
      </c>
      <c r="G289">
        <v>1.9</v>
      </c>
      <c r="H289" t="s">
        <v>154</v>
      </c>
      <c r="I289" t="s">
        <v>15</v>
      </c>
      <c r="J289" s="1"/>
    </row>
    <row r="290" spans="1:11" x14ac:dyDescent="0.3">
      <c r="A290" s="1">
        <v>44723</v>
      </c>
      <c r="B290" t="s">
        <v>11</v>
      </c>
      <c r="C290" t="s">
        <v>1184</v>
      </c>
      <c r="D290" t="s">
        <v>175</v>
      </c>
      <c r="E290" s="2">
        <v>8600</v>
      </c>
      <c r="F290">
        <v>25.28</v>
      </c>
      <c r="G290">
        <v>0</v>
      </c>
      <c r="H290" t="s">
        <v>154</v>
      </c>
      <c r="I290" t="s">
        <v>15</v>
      </c>
      <c r="J290" s="1"/>
    </row>
    <row r="291" spans="1:11" x14ac:dyDescent="0.3">
      <c r="A291" s="1">
        <v>44723</v>
      </c>
      <c r="B291" t="s">
        <v>20</v>
      </c>
      <c r="C291" t="s">
        <v>1185</v>
      </c>
      <c r="D291" t="s">
        <v>95</v>
      </c>
      <c r="E291" s="2">
        <v>561</v>
      </c>
      <c r="F291">
        <v>20.54</v>
      </c>
      <c r="G291">
        <v>0.32</v>
      </c>
      <c r="H291" t="s">
        <v>96</v>
      </c>
      <c r="I291" t="s">
        <v>15</v>
      </c>
      <c r="J291" s="1"/>
    </row>
    <row r="292" spans="1:11" x14ac:dyDescent="0.3">
      <c r="A292" s="1">
        <v>44723</v>
      </c>
      <c r="B292" t="s">
        <v>20</v>
      </c>
      <c r="C292" t="s">
        <v>1186</v>
      </c>
      <c r="D292" t="s">
        <v>1151</v>
      </c>
      <c r="E292" s="2">
        <v>1600</v>
      </c>
      <c r="F292">
        <v>25.12</v>
      </c>
      <c r="G292">
        <v>1.06</v>
      </c>
      <c r="H292" t="s">
        <v>630</v>
      </c>
      <c r="I292" t="s">
        <v>15</v>
      </c>
      <c r="J292" s="1"/>
    </row>
    <row r="293" spans="1:11" x14ac:dyDescent="0.3">
      <c r="A293" s="1">
        <v>44723</v>
      </c>
      <c r="B293" t="s">
        <v>20</v>
      </c>
      <c r="C293" t="s">
        <v>1187</v>
      </c>
      <c r="D293" t="s">
        <v>1151</v>
      </c>
      <c r="E293" s="2">
        <v>1600</v>
      </c>
      <c r="F293">
        <v>25.22</v>
      </c>
      <c r="G293">
        <v>0</v>
      </c>
      <c r="H293" t="s">
        <v>630</v>
      </c>
      <c r="I293" t="s">
        <v>15</v>
      </c>
      <c r="J293" s="1"/>
    </row>
    <row r="294" spans="1:11" x14ac:dyDescent="0.3">
      <c r="A294" s="1">
        <v>44723</v>
      </c>
      <c r="B294" t="s">
        <v>20</v>
      </c>
      <c r="C294" t="s">
        <v>1188</v>
      </c>
      <c r="D294" t="s">
        <v>1151</v>
      </c>
      <c r="E294" s="2">
        <v>1600</v>
      </c>
      <c r="F294">
        <v>25.24</v>
      </c>
      <c r="G294">
        <v>0</v>
      </c>
      <c r="H294" t="s">
        <v>630</v>
      </c>
      <c r="I294" t="s">
        <v>15</v>
      </c>
      <c r="J294" s="1"/>
    </row>
    <row r="295" spans="1:11" x14ac:dyDescent="0.3">
      <c r="A295" s="1">
        <v>44723</v>
      </c>
      <c r="B295" t="s">
        <v>20</v>
      </c>
      <c r="C295" t="s">
        <v>1189</v>
      </c>
      <c r="D295" t="s">
        <v>1151</v>
      </c>
      <c r="E295" s="2">
        <v>1600</v>
      </c>
      <c r="F295">
        <v>25.18</v>
      </c>
      <c r="G295">
        <v>0</v>
      </c>
      <c r="H295" t="s">
        <v>630</v>
      </c>
      <c r="I295" t="s">
        <v>15</v>
      </c>
      <c r="J295" s="1"/>
    </row>
    <row r="296" spans="1:11" x14ac:dyDescent="0.3">
      <c r="A296" s="1">
        <v>44723</v>
      </c>
      <c r="B296" t="s">
        <v>20</v>
      </c>
      <c r="C296" t="s">
        <v>1190</v>
      </c>
      <c r="D296" t="s">
        <v>1151</v>
      </c>
      <c r="E296" s="2">
        <v>1600</v>
      </c>
      <c r="F296">
        <v>25.46</v>
      </c>
      <c r="G296">
        <v>0</v>
      </c>
      <c r="H296" t="s">
        <v>630</v>
      </c>
      <c r="I296" t="s">
        <v>15</v>
      </c>
      <c r="J296" s="1"/>
    </row>
    <row r="297" spans="1:11" x14ac:dyDescent="0.3">
      <c r="A297" s="1">
        <v>44723</v>
      </c>
      <c r="B297" t="s">
        <v>25</v>
      </c>
      <c r="C297" t="s">
        <v>1191</v>
      </c>
      <c r="D297" t="s">
        <v>333</v>
      </c>
      <c r="E297" s="2">
        <v>2400</v>
      </c>
      <c r="F297">
        <v>22.82</v>
      </c>
      <c r="G297">
        <v>0</v>
      </c>
      <c r="I297" t="s">
        <v>15</v>
      </c>
      <c r="J297" s="1">
        <v>44723</v>
      </c>
      <c r="K297">
        <v>8283</v>
      </c>
    </row>
    <row r="298" spans="1:11" x14ac:dyDescent="0.3">
      <c r="A298" s="1">
        <v>44723</v>
      </c>
      <c r="B298" t="s">
        <v>25</v>
      </c>
      <c r="C298" t="s">
        <v>1192</v>
      </c>
      <c r="D298" t="s">
        <v>333</v>
      </c>
      <c r="E298" s="2">
        <v>1750</v>
      </c>
      <c r="F298">
        <v>16.62</v>
      </c>
      <c r="G298">
        <v>0</v>
      </c>
      <c r="I298" t="s">
        <v>15</v>
      </c>
      <c r="J298" s="1">
        <v>44723</v>
      </c>
      <c r="K298">
        <v>8283</v>
      </c>
    </row>
    <row r="299" spans="1:11" x14ac:dyDescent="0.3">
      <c r="A299" s="1">
        <v>44723</v>
      </c>
      <c r="B299" t="s">
        <v>25</v>
      </c>
      <c r="C299" t="s">
        <v>1193</v>
      </c>
      <c r="D299" t="s">
        <v>342</v>
      </c>
      <c r="E299">
        <v>650</v>
      </c>
      <c r="F299">
        <v>9.94</v>
      </c>
      <c r="G299">
        <v>0</v>
      </c>
      <c r="I299" t="s">
        <v>15</v>
      </c>
      <c r="J299" s="1"/>
    </row>
    <row r="300" spans="1:11" x14ac:dyDescent="0.3">
      <c r="A300" s="1">
        <v>44723</v>
      </c>
      <c r="B300" t="s">
        <v>25</v>
      </c>
      <c r="C300" t="s">
        <v>1194</v>
      </c>
      <c r="D300" t="s">
        <v>342</v>
      </c>
      <c r="E300">
        <v>700</v>
      </c>
      <c r="F300">
        <v>10.74</v>
      </c>
      <c r="G300">
        <v>0</v>
      </c>
      <c r="I300" t="s">
        <v>15</v>
      </c>
      <c r="J300" s="1">
        <v>44723</v>
      </c>
      <c r="K300">
        <v>8283</v>
      </c>
    </row>
    <row r="301" spans="1:11" x14ac:dyDescent="0.3">
      <c r="A301" s="1">
        <v>44723</v>
      </c>
      <c r="B301" t="s">
        <v>25</v>
      </c>
      <c r="C301" t="s">
        <v>1195</v>
      </c>
      <c r="D301" t="s">
        <v>342</v>
      </c>
      <c r="E301">
        <v>750</v>
      </c>
      <c r="F301">
        <v>11.54</v>
      </c>
      <c r="G301">
        <v>0</v>
      </c>
      <c r="I301" t="s">
        <v>15</v>
      </c>
      <c r="J301" s="1">
        <v>44723</v>
      </c>
      <c r="K301">
        <v>8283</v>
      </c>
    </row>
    <row r="302" spans="1:11" x14ac:dyDescent="0.3">
      <c r="A302" s="1">
        <v>44723</v>
      </c>
      <c r="B302" t="s">
        <v>25</v>
      </c>
      <c r="C302" t="s">
        <v>1196</v>
      </c>
      <c r="D302" t="s">
        <v>342</v>
      </c>
      <c r="E302">
        <v>650</v>
      </c>
      <c r="F302">
        <v>9.66</v>
      </c>
      <c r="G302">
        <v>1.92</v>
      </c>
      <c r="I302" t="s">
        <v>15</v>
      </c>
      <c r="J302" s="1">
        <v>44723</v>
      </c>
      <c r="K302">
        <v>8283</v>
      </c>
    </row>
    <row r="303" spans="1:11" x14ac:dyDescent="0.3">
      <c r="A303" s="1">
        <v>44723</v>
      </c>
      <c r="B303" t="s">
        <v>25</v>
      </c>
      <c r="C303" t="s">
        <v>1197</v>
      </c>
      <c r="D303" t="s">
        <v>363</v>
      </c>
      <c r="E303" s="2">
        <v>1700</v>
      </c>
      <c r="F303">
        <v>9.6</v>
      </c>
      <c r="G303">
        <v>0</v>
      </c>
      <c r="I303" t="s">
        <v>15</v>
      </c>
      <c r="J303" s="1">
        <v>44723</v>
      </c>
      <c r="K303">
        <v>8285</v>
      </c>
    </row>
    <row r="304" spans="1:11" x14ac:dyDescent="0.3">
      <c r="A304" s="1">
        <v>44723</v>
      </c>
      <c r="B304" t="s">
        <v>25</v>
      </c>
      <c r="C304" t="s">
        <v>1198</v>
      </c>
      <c r="D304" t="s">
        <v>290</v>
      </c>
      <c r="E304" s="2">
        <v>2400</v>
      </c>
      <c r="F304">
        <v>20.18</v>
      </c>
      <c r="G304">
        <v>0</v>
      </c>
      <c r="I304" t="s">
        <v>15</v>
      </c>
      <c r="J304" s="1">
        <v>44723</v>
      </c>
      <c r="K304">
        <v>8283</v>
      </c>
    </row>
    <row r="305" spans="1:11" x14ac:dyDescent="0.3">
      <c r="A305" s="1">
        <v>44723</v>
      </c>
      <c r="B305" t="s">
        <v>25</v>
      </c>
      <c r="C305" t="s">
        <v>1199</v>
      </c>
      <c r="D305" t="s">
        <v>290</v>
      </c>
      <c r="E305" s="2">
        <v>1850</v>
      </c>
      <c r="F305">
        <v>16.18</v>
      </c>
      <c r="G305">
        <v>0</v>
      </c>
      <c r="I305" t="s">
        <v>15</v>
      </c>
      <c r="J305" s="1">
        <v>44723</v>
      </c>
      <c r="K305">
        <v>8283</v>
      </c>
    </row>
    <row r="306" spans="1:11" x14ac:dyDescent="0.3">
      <c r="A306" s="1">
        <v>44723</v>
      </c>
      <c r="B306" t="s">
        <v>25</v>
      </c>
      <c r="C306" t="s">
        <v>1200</v>
      </c>
      <c r="D306" t="s">
        <v>1201</v>
      </c>
      <c r="E306" s="2">
        <v>2300</v>
      </c>
      <c r="F306">
        <v>20</v>
      </c>
      <c r="G306">
        <v>3.22</v>
      </c>
      <c r="I306" t="s">
        <v>15</v>
      </c>
      <c r="J306" s="1">
        <v>44723</v>
      </c>
      <c r="K306">
        <v>8283</v>
      </c>
    </row>
    <row r="307" spans="1:11" x14ac:dyDescent="0.3">
      <c r="A307" s="1">
        <v>44723</v>
      </c>
      <c r="B307" t="s">
        <v>25</v>
      </c>
      <c r="C307" t="s">
        <v>1202</v>
      </c>
      <c r="D307" t="s">
        <v>1201</v>
      </c>
      <c r="E307" s="2">
        <v>800</v>
      </c>
      <c r="F307">
        <v>6.94</v>
      </c>
      <c r="G307">
        <v>0</v>
      </c>
      <c r="I307" t="s">
        <v>15</v>
      </c>
      <c r="J307" s="1">
        <v>44723</v>
      </c>
      <c r="K307">
        <v>8283</v>
      </c>
    </row>
    <row r="308" spans="1:11" x14ac:dyDescent="0.3">
      <c r="A308" s="1">
        <v>44723</v>
      </c>
      <c r="B308" t="s">
        <v>25</v>
      </c>
      <c r="C308" t="s">
        <v>1203</v>
      </c>
      <c r="D308" t="s">
        <v>1177</v>
      </c>
      <c r="E308" s="2">
        <v>700</v>
      </c>
      <c r="F308">
        <v>10.9</v>
      </c>
      <c r="G308">
        <v>0</v>
      </c>
      <c r="I308" t="s">
        <v>15</v>
      </c>
      <c r="J308" s="1">
        <v>44723</v>
      </c>
      <c r="K308">
        <v>8283</v>
      </c>
    </row>
    <row r="309" spans="1:11" x14ac:dyDescent="0.3">
      <c r="A309" s="1">
        <v>44725</v>
      </c>
      <c r="B309" t="s">
        <v>627</v>
      </c>
      <c r="C309" t="s">
        <v>1204</v>
      </c>
      <c r="D309" t="s">
        <v>1093</v>
      </c>
      <c r="E309" s="2"/>
      <c r="F309">
        <v>16</v>
      </c>
      <c r="G309">
        <v>0</v>
      </c>
      <c r="H309" t="s">
        <v>1094</v>
      </c>
      <c r="I309" t="s">
        <v>15</v>
      </c>
      <c r="J309" s="1">
        <v>44725</v>
      </c>
      <c r="K309">
        <v>8286</v>
      </c>
    </row>
    <row r="310" spans="1:11" x14ac:dyDescent="0.3">
      <c r="A310" s="1">
        <v>44725</v>
      </c>
      <c r="B310" t="s">
        <v>627</v>
      </c>
      <c r="C310" t="s">
        <v>1205</v>
      </c>
      <c r="D310" t="s">
        <v>1093</v>
      </c>
      <c r="E310" s="2"/>
      <c r="F310">
        <v>16.3</v>
      </c>
      <c r="G310">
        <v>0</v>
      </c>
      <c r="H310" t="s">
        <v>1094</v>
      </c>
      <c r="I310" t="s">
        <v>15</v>
      </c>
      <c r="J310" s="1">
        <v>44725</v>
      </c>
      <c r="K310">
        <v>8287</v>
      </c>
    </row>
    <row r="311" spans="1:11" x14ac:dyDescent="0.3">
      <c r="A311" s="1">
        <v>44725</v>
      </c>
      <c r="B311" t="s">
        <v>627</v>
      </c>
      <c r="C311" t="s">
        <v>1206</v>
      </c>
      <c r="D311" t="s">
        <v>1093</v>
      </c>
      <c r="E311" s="2"/>
      <c r="F311">
        <v>16.7</v>
      </c>
      <c r="G311">
        <v>0</v>
      </c>
      <c r="H311" t="s">
        <v>1094</v>
      </c>
      <c r="I311" t="s">
        <v>15</v>
      </c>
      <c r="J311" s="1">
        <v>44725</v>
      </c>
      <c r="K311">
        <v>8286</v>
      </c>
    </row>
    <row r="312" spans="1:11" x14ac:dyDescent="0.3">
      <c r="A312" s="1">
        <v>44725</v>
      </c>
      <c r="B312" t="s">
        <v>627</v>
      </c>
      <c r="C312" t="s">
        <v>1207</v>
      </c>
      <c r="D312" t="s">
        <v>1093</v>
      </c>
      <c r="E312" s="2"/>
      <c r="F312">
        <v>16.8</v>
      </c>
      <c r="G312">
        <v>0</v>
      </c>
      <c r="H312" t="s">
        <v>1094</v>
      </c>
      <c r="I312" t="s">
        <v>15</v>
      </c>
      <c r="J312" s="1">
        <v>44725</v>
      </c>
      <c r="K312">
        <v>8286</v>
      </c>
    </row>
    <row r="313" spans="1:11" x14ac:dyDescent="0.3">
      <c r="A313" s="1">
        <v>44725</v>
      </c>
      <c r="B313" t="s">
        <v>627</v>
      </c>
      <c r="C313" t="s">
        <v>1208</v>
      </c>
      <c r="D313" t="s">
        <v>1093</v>
      </c>
      <c r="E313" s="2"/>
      <c r="F313">
        <v>17.100000000000001</v>
      </c>
      <c r="G313">
        <v>0</v>
      </c>
      <c r="H313" t="s">
        <v>1094</v>
      </c>
      <c r="I313" t="s">
        <v>15</v>
      </c>
      <c r="J313" s="1">
        <v>44725</v>
      </c>
      <c r="K313">
        <v>8286</v>
      </c>
    </row>
    <row r="314" spans="1:11" x14ac:dyDescent="0.3">
      <c r="A314" s="1">
        <v>44725</v>
      </c>
      <c r="B314" t="s">
        <v>627</v>
      </c>
      <c r="C314" t="s">
        <v>1209</v>
      </c>
      <c r="D314" t="s">
        <v>1093</v>
      </c>
      <c r="E314" s="2"/>
      <c r="F314">
        <v>15.8</v>
      </c>
      <c r="G314">
        <v>18</v>
      </c>
      <c r="H314" t="s">
        <v>1094</v>
      </c>
      <c r="I314" t="s">
        <v>15</v>
      </c>
      <c r="J314" s="1">
        <v>44725</v>
      </c>
      <c r="K314">
        <v>8286</v>
      </c>
    </row>
    <row r="315" spans="1:11" x14ac:dyDescent="0.3">
      <c r="A315" s="1">
        <v>44725</v>
      </c>
      <c r="B315" t="s">
        <v>627</v>
      </c>
      <c r="C315" t="s">
        <v>1210</v>
      </c>
      <c r="D315" t="s">
        <v>1093</v>
      </c>
      <c r="E315" s="2"/>
      <c r="F315">
        <v>16.2</v>
      </c>
      <c r="G315">
        <v>34.700000000000003</v>
      </c>
      <c r="H315" t="s">
        <v>1094</v>
      </c>
      <c r="I315" t="s">
        <v>15</v>
      </c>
      <c r="J315" s="1">
        <v>44725</v>
      </c>
      <c r="K315">
        <v>8286</v>
      </c>
    </row>
    <row r="316" spans="1:11" x14ac:dyDescent="0.3">
      <c r="A316" s="1">
        <v>44725</v>
      </c>
      <c r="B316" t="s">
        <v>627</v>
      </c>
      <c r="C316" t="s">
        <v>1211</v>
      </c>
      <c r="D316" t="s">
        <v>1093</v>
      </c>
      <c r="E316" s="2"/>
      <c r="F316">
        <v>14.8</v>
      </c>
      <c r="G316">
        <v>0</v>
      </c>
      <c r="H316" t="s">
        <v>1094</v>
      </c>
      <c r="I316" t="s">
        <v>15</v>
      </c>
      <c r="J316" s="1">
        <v>44725</v>
      </c>
      <c r="K316">
        <v>8286</v>
      </c>
    </row>
    <row r="317" spans="1:11" x14ac:dyDescent="0.3">
      <c r="A317" s="1">
        <v>44725</v>
      </c>
      <c r="B317" t="s">
        <v>11</v>
      </c>
      <c r="C317" t="s">
        <v>1212</v>
      </c>
      <c r="D317" t="s">
        <v>85</v>
      </c>
      <c r="E317" s="2">
        <v>2200</v>
      </c>
      <c r="F317">
        <v>12</v>
      </c>
      <c r="G317">
        <v>0.38</v>
      </c>
      <c r="I317" t="s">
        <v>15</v>
      </c>
      <c r="J317" s="1"/>
    </row>
    <row r="318" spans="1:11" x14ac:dyDescent="0.3">
      <c r="A318" s="1">
        <v>44725</v>
      </c>
      <c r="B318" t="s">
        <v>11</v>
      </c>
      <c r="C318" t="s">
        <v>1213</v>
      </c>
      <c r="D318" t="s">
        <v>85</v>
      </c>
      <c r="E318" s="2">
        <v>2100</v>
      </c>
      <c r="F318">
        <v>11.24</v>
      </c>
      <c r="G318">
        <v>0</v>
      </c>
      <c r="I318" t="s">
        <v>15</v>
      </c>
      <c r="J318" s="1">
        <v>44725</v>
      </c>
      <c r="K318">
        <v>8286</v>
      </c>
    </row>
    <row r="319" spans="1:11" x14ac:dyDescent="0.3">
      <c r="A319" s="1">
        <v>44725</v>
      </c>
      <c r="B319" t="s">
        <v>11</v>
      </c>
      <c r="C319" t="s">
        <v>1214</v>
      </c>
      <c r="D319" t="s">
        <v>85</v>
      </c>
      <c r="E319" s="2">
        <v>2800</v>
      </c>
      <c r="F319">
        <v>15.12</v>
      </c>
      <c r="G319">
        <v>0.65</v>
      </c>
      <c r="I319" t="s">
        <v>15</v>
      </c>
      <c r="J319" s="1">
        <v>44725</v>
      </c>
      <c r="K319">
        <v>8288</v>
      </c>
    </row>
    <row r="320" spans="1:11" x14ac:dyDescent="0.3">
      <c r="A320" s="1">
        <v>44725</v>
      </c>
      <c r="B320" t="s">
        <v>11</v>
      </c>
      <c r="C320" t="s">
        <v>1215</v>
      </c>
      <c r="D320" t="s">
        <v>85</v>
      </c>
      <c r="E320" s="2">
        <v>3200</v>
      </c>
      <c r="F320">
        <v>17.32</v>
      </c>
      <c r="G320">
        <v>0</v>
      </c>
      <c r="I320" t="s">
        <v>15</v>
      </c>
      <c r="J320" s="1">
        <v>44725</v>
      </c>
      <c r="K320">
        <v>8288</v>
      </c>
    </row>
    <row r="321" spans="1:11" x14ac:dyDescent="0.3">
      <c r="A321" s="1">
        <v>44725</v>
      </c>
      <c r="B321" t="s">
        <v>11</v>
      </c>
      <c r="C321" t="s">
        <v>1216</v>
      </c>
      <c r="D321" t="s">
        <v>1217</v>
      </c>
      <c r="E321" s="2">
        <v>6800</v>
      </c>
      <c r="F321">
        <v>25</v>
      </c>
      <c r="G321">
        <v>0</v>
      </c>
      <c r="I321" t="s">
        <v>15</v>
      </c>
      <c r="J321" s="1">
        <v>44725</v>
      </c>
      <c r="K321">
        <v>8288</v>
      </c>
    </row>
    <row r="322" spans="1:11" x14ac:dyDescent="0.3">
      <c r="A322" s="1">
        <v>44725</v>
      </c>
      <c r="B322" t="s">
        <v>20</v>
      </c>
      <c r="C322" t="s">
        <v>1218</v>
      </c>
      <c r="D322" t="s">
        <v>22</v>
      </c>
      <c r="E322" s="2">
        <v>700</v>
      </c>
      <c r="F322">
        <v>21.56</v>
      </c>
      <c r="G322">
        <v>0</v>
      </c>
      <c r="I322" t="s">
        <v>15</v>
      </c>
      <c r="J322" s="1">
        <v>44725</v>
      </c>
      <c r="K322">
        <v>8288</v>
      </c>
    </row>
    <row r="323" spans="1:11" x14ac:dyDescent="0.3">
      <c r="A323" s="1">
        <v>44783</v>
      </c>
      <c r="B323" t="s">
        <v>20</v>
      </c>
      <c r="C323" t="s">
        <v>226</v>
      </c>
      <c r="D323" t="s">
        <v>227</v>
      </c>
      <c r="E323">
        <v>800</v>
      </c>
      <c r="F323">
        <v>35.92</v>
      </c>
      <c r="G323">
        <v>0</v>
      </c>
      <c r="H323" t="s">
        <v>23</v>
      </c>
      <c r="I323" t="s">
        <v>15</v>
      </c>
    </row>
    <row r="324" spans="1:11" x14ac:dyDescent="0.3">
      <c r="A324" s="1">
        <v>44765</v>
      </c>
      <c r="B324" t="s">
        <v>25</v>
      </c>
      <c r="C324" t="s">
        <v>2209</v>
      </c>
      <c r="D324" t="s">
        <v>598</v>
      </c>
      <c r="E324" s="2">
        <v>5400</v>
      </c>
      <c r="F324">
        <v>34.700000000000003</v>
      </c>
      <c r="G324">
        <v>0</v>
      </c>
      <c r="H324" t="s">
        <v>23</v>
      </c>
      <c r="I324" t="s">
        <v>15</v>
      </c>
      <c r="J324" s="1">
        <v>44765</v>
      </c>
      <c r="K324">
        <v>8384</v>
      </c>
    </row>
    <row r="325" spans="1:11" x14ac:dyDescent="0.3">
      <c r="A325" s="1">
        <v>44725</v>
      </c>
      <c r="B325" t="s">
        <v>20</v>
      </c>
      <c r="C325" t="s">
        <v>1221</v>
      </c>
      <c r="D325" t="s">
        <v>95</v>
      </c>
      <c r="E325" s="2">
        <v>2075</v>
      </c>
      <c r="F325">
        <v>24.22</v>
      </c>
      <c r="G325">
        <v>3.2</v>
      </c>
      <c r="H325" t="s">
        <v>96</v>
      </c>
      <c r="I325" t="s">
        <v>15</v>
      </c>
      <c r="J325" s="1"/>
    </row>
    <row r="326" spans="1:11" x14ac:dyDescent="0.3">
      <c r="A326" s="1">
        <v>44725</v>
      </c>
      <c r="B326" t="s">
        <v>20</v>
      </c>
      <c r="C326" t="s">
        <v>1222</v>
      </c>
      <c r="D326" t="s">
        <v>95</v>
      </c>
      <c r="E326" s="2">
        <v>625</v>
      </c>
      <c r="F326">
        <v>8.2799999999999994</v>
      </c>
      <c r="G326">
        <v>0</v>
      </c>
      <c r="H326" t="s">
        <v>96</v>
      </c>
      <c r="I326" t="s">
        <v>15</v>
      </c>
      <c r="J326" s="1"/>
    </row>
    <row r="327" spans="1:11" x14ac:dyDescent="0.3">
      <c r="A327" s="1">
        <v>44725</v>
      </c>
      <c r="B327" t="s">
        <v>25</v>
      </c>
      <c r="C327" t="s">
        <v>1223</v>
      </c>
      <c r="D327" t="s">
        <v>363</v>
      </c>
      <c r="E327" s="2">
        <v>1000</v>
      </c>
      <c r="F327">
        <v>5.58</v>
      </c>
      <c r="G327">
        <v>0.84</v>
      </c>
      <c r="I327" t="s">
        <v>15</v>
      </c>
      <c r="J327" s="1">
        <v>44725</v>
      </c>
      <c r="K327">
        <v>8288</v>
      </c>
    </row>
    <row r="328" spans="1:11" x14ac:dyDescent="0.3">
      <c r="A328" s="1">
        <v>44725</v>
      </c>
      <c r="B328" t="s">
        <v>25</v>
      </c>
      <c r="C328" t="s">
        <v>1224</v>
      </c>
      <c r="D328" t="s">
        <v>407</v>
      </c>
      <c r="E328" s="2">
        <v>3500</v>
      </c>
      <c r="F328">
        <v>19.62</v>
      </c>
      <c r="G328">
        <v>0</v>
      </c>
      <c r="I328" t="s">
        <v>15</v>
      </c>
      <c r="J328" s="1">
        <v>44725</v>
      </c>
      <c r="K328">
        <v>8288</v>
      </c>
    </row>
    <row r="329" spans="1:11" x14ac:dyDescent="0.3">
      <c r="A329" s="1">
        <v>44725</v>
      </c>
      <c r="B329" t="s">
        <v>25</v>
      </c>
      <c r="C329" t="s">
        <v>1225</v>
      </c>
      <c r="D329" t="s">
        <v>1226</v>
      </c>
      <c r="E329" s="2">
        <v>3500</v>
      </c>
      <c r="F329">
        <v>20.5</v>
      </c>
      <c r="G329">
        <v>0</v>
      </c>
      <c r="I329" t="s">
        <v>15</v>
      </c>
      <c r="J329" s="1">
        <v>44725</v>
      </c>
      <c r="K329">
        <v>8288</v>
      </c>
    </row>
    <row r="330" spans="1:11" x14ac:dyDescent="0.3">
      <c r="A330" s="1">
        <v>44726</v>
      </c>
      <c r="B330" t="s">
        <v>11</v>
      </c>
      <c r="C330" t="s">
        <v>1227</v>
      </c>
      <c r="D330" t="s">
        <v>1228</v>
      </c>
      <c r="E330" s="2">
        <v>4100</v>
      </c>
      <c r="F330">
        <v>8.68</v>
      </c>
      <c r="G330">
        <v>0</v>
      </c>
      <c r="H330" t="s">
        <v>1229</v>
      </c>
      <c r="I330" t="s">
        <v>15</v>
      </c>
      <c r="J330" s="1"/>
    </row>
    <row r="331" spans="1:11" x14ac:dyDescent="0.3">
      <c r="A331" s="1">
        <v>44726</v>
      </c>
      <c r="B331" t="s">
        <v>11</v>
      </c>
      <c r="C331" t="s">
        <v>1230</v>
      </c>
      <c r="D331" t="s">
        <v>1228</v>
      </c>
      <c r="E331" s="2">
        <v>2100</v>
      </c>
      <c r="F331">
        <v>4.38</v>
      </c>
      <c r="G331">
        <v>0</v>
      </c>
      <c r="H331" t="s">
        <v>1229</v>
      </c>
      <c r="I331" t="s">
        <v>15</v>
      </c>
    </row>
    <row r="332" spans="1:11" x14ac:dyDescent="0.3">
      <c r="A332" s="1">
        <v>44726</v>
      </c>
      <c r="B332" t="s">
        <v>11</v>
      </c>
      <c r="C332" t="s">
        <v>1231</v>
      </c>
      <c r="D332" t="s">
        <v>1228</v>
      </c>
      <c r="E332" s="2">
        <v>1900</v>
      </c>
      <c r="F332">
        <v>3.96</v>
      </c>
      <c r="G332">
        <v>0</v>
      </c>
      <c r="H332" t="s">
        <v>1229</v>
      </c>
      <c r="I332" t="s">
        <v>15</v>
      </c>
      <c r="J332" s="1"/>
    </row>
    <row r="333" spans="1:11" x14ac:dyDescent="0.3">
      <c r="A333" s="1">
        <v>44726</v>
      </c>
      <c r="B333" t="s">
        <v>11</v>
      </c>
      <c r="C333" t="s">
        <v>1232</v>
      </c>
      <c r="D333" t="s">
        <v>1228</v>
      </c>
      <c r="E333" s="2">
        <v>9000</v>
      </c>
      <c r="F333">
        <v>17.600000000000001</v>
      </c>
      <c r="G333">
        <v>0</v>
      </c>
      <c r="H333" t="s">
        <v>1229</v>
      </c>
      <c r="I333" t="s">
        <v>15</v>
      </c>
      <c r="J333" s="1">
        <v>44726</v>
      </c>
      <c r="K333">
        <v>8290</v>
      </c>
    </row>
    <row r="334" spans="1:11" x14ac:dyDescent="0.3">
      <c r="A334" s="1">
        <v>44726</v>
      </c>
      <c r="B334" t="s">
        <v>11</v>
      </c>
      <c r="C334" t="s">
        <v>1233</v>
      </c>
      <c r="D334" t="s">
        <v>1228</v>
      </c>
      <c r="E334" s="2">
        <v>9800</v>
      </c>
      <c r="F334">
        <v>19.46</v>
      </c>
      <c r="G334">
        <v>0</v>
      </c>
      <c r="H334" t="s">
        <v>1229</v>
      </c>
      <c r="I334" t="s">
        <v>15</v>
      </c>
      <c r="J334" s="1">
        <v>44726</v>
      </c>
      <c r="K334">
        <v>8291</v>
      </c>
    </row>
    <row r="335" spans="1:11" x14ac:dyDescent="0.3">
      <c r="A335" s="1">
        <v>44726</v>
      </c>
      <c r="B335" t="s">
        <v>11</v>
      </c>
      <c r="C335" t="s">
        <v>1234</v>
      </c>
      <c r="D335" t="s">
        <v>1228</v>
      </c>
      <c r="E335" s="2">
        <v>2100</v>
      </c>
      <c r="F335">
        <v>4.3</v>
      </c>
      <c r="G335">
        <v>0</v>
      </c>
      <c r="H335" t="s">
        <v>1229</v>
      </c>
      <c r="I335" t="s">
        <v>15</v>
      </c>
      <c r="J335" s="1">
        <v>44726</v>
      </c>
      <c r="K335">
        <v>8291</v>
      </c>
    </row>
    <row r="336" spans="1:11" x14ac:dyDescent="0.3">
      <c r="A336" s="1">
        <v>44726</v>
      </c>
      <c r="B336" t="s">
        <v>11</v>
      </c>
      <c r="C336" t="s">
        <v>1235</v>
      </c>
      <c r="D336" t="s">
        <v>1228</v>
      </c>
      <c r="E336" s="2">
        <v>2100</v>
      </c>
      <c r="F336">
        <v>4.5199999999999996</v>
      </c>
      <c r="G336">
        <v>0</v>
      </c>
      <c r="H336" t="s">
        <v>1229</v>
      </c>
      <c r="I336" t="s">
        <v>15</v>
      </c>
      <c r="J336" s="1">
        <v>44726</v>
      </c>
      <c r="K336">
        <v>8291</v>
      </c>
    </row>
    <row r="337" spans="1:11" x14ac:dyDescent="0.3">
      <c r="A337" s="1">
        <v>44726</v>
      </c>
      <c r="B337" t="s">
        <v>11</v>
      </c>
      <c r="C337" t="s">
        <v>1236</v>
      </c>
      <c r="D337" t="s">
        <v>1237</v>
      </c>
      <c r="E337" s="2">
        <v>8500</v>
      </c>
      <c r="F337">
        <v>18.18</v>
      </c>
      <c r="G337">
        <v>0</v>
      </c>
      <c r="I337" t="s">
        <v>15</v>
      </c>
      <c r="J337" s="1"/>
    </row>
    <row r="338" spans="1:11" x14ac:dyDescent="0.3">
      <c r="A338" s="1">
        <v>44726</v>
      </c>
      <c r="B338" t="s">
        <v>11</v>
      </c>
      <c r="C338" t="s">
        <v>1238</v>
      </c>
      <c r="D338" t="s">
        <v>1239</v>
      </c>
      <c r="E338" s="2">
        <v>10000</v>
      </c>
      <c r="F338">
        <v>25.84</v>
      </c>
      <c r="G338">
        <v>0.4</v>
      </c>
      <c r="I338" t="s">
        <v>15</v>
      </c>
      <c r="J338" s="1"/>
    </row>
    <row r="339" spans="1:11" x14ac:dyDescent="0.3">
      <c r="A339" s="1">
        <v>44726</v>
      </c>
      <c r="B339" t="s">
        <v>11</v>
      </c>
      <c r="C339" t="s">
        <v>1240</v>
      </c>
      <c r="D339" t="s">
        <v>1241</v>
      </c>
      <c r="E339" s="2">
        <v>9600</v>
      </c>
      <c r="F339">
        <v>18.12</v>
      </c>
      <c r="G339">
        <v>4.46</v>
      </c>
      <c r="I339" t="s">
        <v>15</v>
      </c>
      <c r="J339" s="1"/>
    </row>
    <row r="340" spans="1:11" x14ac:dyDescent="0.3">
      <c r="A340" s="1">
        <v>44726</v>
      </c>
      <c r="B340" t="s">
        <v>11</v>
      </c>
      <c r="C340" t="s">
        <v>1242</v>
      </c>
      <c r="D340" t="s">
        <v>1243</v>
      </c>
      <c r="E340" s="2">
        <v>8400</v>
      </c>
      <c r="F340">
        <v>20.14</v>
      </c>
      <c r="G340">
        <v>0</v>
      </c>
      <c r="I340" t="s">
        <v>15</v>
      </c>
      <c r="J340" s="1"/>
    </row>
    <row r="341" spans="1:11" x14ac:dyDescent="0.3">
      <c r="A341" s="1">
        <v>44726</v>
      </c>
      <c r="B341" t="s">
        <v>20</v>
      </c>
      <c r="C341" t="s">
        <v>1244</v>
      </c>
      <c r="D341" t="s">
        <v>421</v>
      </c>
      <c r="E341" s="2">
        <v>1520</v>
      </c>
      <c r="F341">
        <v>21.5</v>
      </c>
      <c r="G341">
        <v>0</v>
      </c>
      <c r="I341" t="s">
        <v>15</v>
      </c>
      <c r="J341" s="1">
        <v>44726</v>
      </c>
      <c r="K341">
        <v>8291</v>
      </c>
    </row>
    <row r="342" spans="1:11" x14ac:dyDescent="0.3">
      <c r="A342" s="1">
        <v>44726</v>
      </c>
      <c r="B342" t="s">
        <v>20</v>
      </c>
      <c r="C342" t="s">
        <v>1245</v>
      </c>
      <c r="D342" t="s">
        <v>22</v>
      </c>
      <c r="E342">
        <v>730</v>
      </c>
      <c r="F342">
        <v>22.26</v>
      </c>
      <c r="G342">
        <v>1.8</v>
      </c>
      <c r="I342" t="s">
        <v>15</v>
      </c>
      <c r="J342" s="1"/>
    </row>
    <row r="343" spans="1:11" x14ac:dyDescent="0.3">
      <c r="A343" s="1">
        <v>44726</v>
      </c>
      <c r="B343" t="s">
        <v>20</v>
      </c>
      <c r="C343" t="s">
        <v>1246</v>
      </c>
      <c r="D343" t="s">
        <v>22</v>
      </c>
      <c r="E343">
        <v>570</v>
      </c>
      <c r="F343">
        <v>19.34</v>
      </c>
      <c r="G343">
        <v>0</v>
      </c>
      <c r="I343" t="s">
        <v>15</v>
      </c>
      <c r="J343" s="1"/>
    </row>
    <row r="344" spans="1:11" x14ac:dyDescent="0.3">
      <c r="A344" s="1">
        <v>44726</v>
      </c>
      <c r="B344" t="s">
        <v>20</v>
      </c>
      <c r="C344" t="s">
        <v>1247</v>
      </c>
      <c r="D344" t="s">
        <v>485</v>
      </c>
      <c r="E344" s="2">
        <v>1300</v>
      </c>
      <c r="F344">
        <v>20.56</v>
      </c>
      <c r="G344">
        <v>0</v>
      </c>
      <c r="H344" t="s">
        <v>486</v>
      </c>
      <c r="I344" t="s">
        <v>15</v>
      </c>
      <c r="J344" s="1">
        <v>44726</v>
      </c>
      <c r="K344">
        <v>8291</v>
      </c>
    </row>
    <row r="345" spans="1:11" x14ac:dyDescent="0.3">
      <c r="A345" s="1">
        <v>44726</v>
      </c>
      <c r="B345" t="s">
        <v>20</v>
      </c>
      <c r="C345" t="s">
        <v>1248</v>
      </c>
      <c r="D345" t="s">
        <v>485</v>
      </c>
      <c r="E345" s="2">
        <v>1300</v>
      </c>
      <c r="F345">
        <v>20.079999999999998</v>
      </c>
      <c r="G345">
        <v>0</v>
      </c>
      <c r="H345" t="s">
        <v>486</v>
      </c>
      <c r="I345" t="s">
        <v>15</v>
      </c>
      <c r="J345" s="1">
        <v>44726</v>
      </c>
      <c r="K345">
        <v>8291</v>
      </c>
    </row>
    <row r="346" spans="1:11" x14ac:dyDescent="0.3">
      <c r="A346" s="1">
        <v>44726</v>
      </c>
      <c r="B346" t="s">
        <v>20</v>
      </c>
      <c r="C346" t="s">
        <v>1249</v>
      </c>
      <c r="D346" t="s">
        <v>485</v>
      </c>
      <c r="E346" s="2">
        <v>1300</v>
      </c>
      <c r="F346">
        <v>20.260000000000002</v>
      </c>
      <c r="G346">
        <v>0</v>
      </c>
      <c r="H346" t="s">
        <v>486</v>
      </c>
      <c r="I346" t="s">
        <v>15</v>
      </c>
      <c r="J346" s="1">
        <v>44726</v>
      </c>
      <c r="K346">
        <v>8291</v>
      </c>
    </row>
    <row r="347" spans="1:11" x14ac:dyDescent="0.3">
      <c r="A347" s="1">
        <v>44726</v>
      </c>
      <c r="B347" t="s">
        <v>20</v>
      </c>
      <c r="C347" t="s">
        <v>1250</v>
      </c>
      <c r="D347" t="s">
        <v>485</v>
      </c>
      <c r="E347" s="2">
        <v>1300</v>
      </c>
      <c r="F347">
        <v>20.059999999999999</v>
      </c>
      <c r="G347">
        <v>0.53</v>
      </c>
      <c r="H347" t="s">
        <v>486</v>
      </c>
      <c r="I347" t="s">
        <v>15</v>
      </c>
      <c r="J347" s="1">
        <v>44727</v>
      </c>
      <c r="K347">
        <v>8293</v>
      </c>
    </row>
    <row r="348" spans="1:11" x14ac:dyDescent="0.3">
      <c r="A348" s="1">
        <v>44726</v>
      </c>
      <c r="B348" t="s">
        <v>20</v>
      </c>
      <c r="C348" t="s">
        <v>1251</v>
      </c>
      <c r="D348" t="s">
        <v>1252</v>
      </c>
      <c r="E348" s="2">
        <v>26</v>
      </c>
      <c r="F348">
        <v>26.12</v>
      </c>
      <c r="G348">
        <v>0</v>
      </c>
      <c r="I348" t="s">
        <v>1253</v>
      </c>
      <c r="J348" s="1"/>
    </row>
    <row r="349" spans="1:11" x14ac:dyDescent="0.3">
      <c r="A349" s="1">
        <v>44726</v>
      </c>
      <c r="B349" t="s">
        <v>25</v>
      </c>
      <c r="C349" t="s">
        <v>1254</v>
      </c>
      <c r="D349" t="s">
        <v>456</v>
      </c>
      <c r="E349" s="2">
        <v>800</v>
      </c>
      <c r="F349">
        <v>9.26</v>
      </c>
      <c r="G349">
        <v>0</v>
      </c>
      <c r="H349" t="s">
        <v>436</v>
      </c>
      <c r="I349" t="s">
        <v>15</v>
      </c>
      <c r="J349" s="1">
        <v>44728</v>
      </c>
      <c r="K349">
        <v>8296</v>
      </c>
    </row>
    <row r="350" spans="1:11" x14ac:dyDescent="0.3">
      <c r="A350" s="1">
        <v>44726</v>
      </c>
      <c r="B350" t="s">
        <v>25</v>
      </c>
      <c r="C350" t="s">
        <v>1255</v>
      </c>
      <c r="D350" t="s">
        <v>456</v>
      </c>
      <c r="E350" s="2">
        <v>1000</v>
      </c>
      <c r="F350">
        <v>11.3</v>
      </c>
      <c r="G350">
        <v>3</v>
      </c>
      <c r="H350" t="s">
        <v>436</v>
      </c>
      <c r="I350" t="s">
        <v>15</v>
      </c>
      <c r="J350" s="1">
        <v>44728</v>
      </c>
      <c r="K350">
        <v>8296</v>
      </c>
    </row>
    <row r="351" spans="1:11" x14ac:dyDescent="0.3">
      <c r="A351" s="1">
        <v>44726</v>
      </c>
      <c r="B351" t="s">
        <v>25</v>
      </c>
      <c r="C351" t="s">
        <v>1256</v>
      </c>
      <c r="D351" t="s">
        <v>456</v>
      </c>
      <c r="E351" s="2">
        <v>10000</v>
      </c>
      <c r="F351">
        <v>11.34</v>
      </c>
      <c r="G351">
        <v>0</v>
      </c>
      <c r="H351" t="s">
        <v>436</v>
      </c>
      <c r="I351" t="s">
        <v>15</v>
      </c>
      <c r="J351" s="1">
        <v>44728</v>
      </c>
      <c r="K351">
        <v>8296</v>
      </c>
    </row>
    <row r="352" spans="1:11" x14ac:dyDescent="0.3">
      <c r="A352" s="1">
        <v>44726</v>
      </c>
      <c r="B352" t="s">
        <v>25</v>
      </c>
      <c r="C352" t="s">
        <v>1257</v>
      </c>
      <c r="D352" t="s">
        <v>456</v>
      </c>
      <c r="E352" s="2">
        <v>1000</v>
      </c>
      <c r="F352">
        <v>11.5</v>
      </c>
      <c r="G352">
        <v>0</v>
      </c>
      <c r="H352" t="s">
        <v>436</v>
      </c>
      <c r="I352" t="s">
        <v>15</v>
      </c>
      <c r="J352" s="1">
        <v>44728</v>
      </c>
      <c r="K352">
        <v>8296</v>
      </c>
    </row>
    <row r="353" spans="1:11" x14ac:dyDescent="0.3">
      <c r="A353" s="1">
        <v>44726</v>
      </c>
      <c r="B353" t="s">
        <v>25</v>
      </c>
      <c r="C353" t="s">
        <v>1258</v>
      </c>
      <c r="D353" t="s">
        <v>456</v>
      </c>
      <c r="E353" s="2">
        <v>1000</v>
      </c>
      <c r="F353">
        <v>11.1</v>
      </c>
      <c r="G353">
        <v>0</v>
      </c>
      <c r="H353" t="s">
        <v>436</v>
      </c>
      <c r="I353" t="s">
        <v>15</v>
      </c>
      <c r="J353" s="1">
        <v>44728</v>
      </c>
      <c r="K353">
        <v>8296</v>
      </c>
    </row>
    <row r="354" spans="1:11" x14ac:dyDescent="0.3">
      <c r="A354" s="1">
        <v>44726</v>
      </c>
      <c r="B354" t="s">
        <v>25</v>
      </c>
      <c r="C354" t="s">
        <v>1259</v>
      </c>
      <c r="D354" t="s">
        <v>456</v>
      </c>
      <c r="E354" s="2">
        <v>1000</v>
      </c>
      <c r="F354">
        <v>10.76</v>
      </c>
      <c r="G354">
        <v>0</v>
      </c>
      <c r="H354" t="s">
        <v>436</v>
      </c>
      <c r="I354" t="s">
        <v>15</v>
      </c>
      <c r="J354" s="1">
        <v>44728</v>
      </c>
      <c r="K354">
        <v>8296</v>
      </c>
    </row>
    <row r="355" spans="1:11" x14ac:dyDescent="0.3">
      <c r="A355" s="1">
        <v>44726</v>
      </c>
      <c r="B355" t="s">
        <v>25</v>
      </c>
      <c r="C355" t="s">
        <v>1260</v>
      </c>
      <c r="D355" t="s">
        <v>456</v>
      </c>
      <c r="E355" s="2">
        <v>1000</v>
      </c>
      <c r="F355">
        <v>11.02</v>
      </c>
      <c r="G355">
        <v>0</v>
      </c>
      <c r="H355" t="s">
        <v>436</v>
      </c>
      <c r="I355" t="s">
        <v>15</v>
      </c>
      <c r="J355" s="1">
        <v>44728</v>
      </c>
      <c r="K355">
        <v>8296</v>
      </c>
    </row>
    <row r="356" spans="1:11" x14ac:dyDescent="0.3">
      <c r="A356" s="1">
        <v>44726</v>
      </c>
      <c r="B356" t="s">
        <v>25</v>
      </c>
      <c r="C356" t="s">
        <v>1261</v>
      </c>
      <c r="D356" t="s">
        <v>456</v>
      </c>
      <c r="E356" s="2">
        <v>1000</v>
      </c>
      <c r="F356">
        <v>11.06</v>
      </c>
      <c r="G356">
        <v>0</v>
      </c>
      <c r="H356" t="s">
        <v>436</v>
      </c>
      <c r="I356" t="s">
        <v>15</v>
      </c>
      <c r="J356" s="1"/>
    </row>
    <row r="357" spans="1:11" x14ac:dyDescent="0.3">
      <c r="A357" s="1">
        <v>44726</v>
      </c>
      <c r="B357" t="s">
        <v>25</v>
      </c>
      <c r="C357" t="s">
        <v>1262</v>
      </c>
      <c r="D357" t="s">
        <v>456</v>
      </c>
      <c r="E357" s="2">
        <v>1000</v>
      </c>
      <c r="F357">
        <v>11.4</v>
      </c>
      <c r="G357">
        <v>0</v>
      </c>
      <c r="H357" t="s">
        <v>436</v>
      </c>
      <c r="I357" t="s">
        <v>15</v>
      </c>
      <c r="J357" s="1">
        <v>44728</v>
      </c>
      <c r="K357">
        <v>8296</v>
      </c>
    </row>
    <row r="358" spans="1:11" x14ac:dyDescent="0.3">
      <c r="A358" s="1">
        <v>44726</v>
      </c>
      <c r="B358" t="s">
        <v>25</v>
      </c>
      <c r="C358" t="s">
        <v>1263</v>
      </c>
      <c r="D358" t="s">
        <v>456</v>
      </c>
      <c r="E358" s="2">
        <v>1000</v>
      </c>
      <c r="F358">
        <v>11.38</v>
      </c>
      <c r="G358">
        <v>0</v>
      </c>
      <c r="H358" t="s">
        <v>436</v>
      </c>
      <c r="I358" t="s">
        <v>15</v>
      </c>
      <c r="J358" s="1">
        <v>44728</v>
      </c>
      <c r="K358">
        <v>8296</v>
      </c>
    </row>
    <row r="359" spans="1:11" x14ac:dyDescent="0.3">
      <c r="A359" s="1">
        <v>44727</v>
      </c>
      <c r="B359" t="s">
        <v>11</v>
      </c>
      <c r="C359" t="s">
        <v>1264</v>
      </c>
      <c r="D359" t="s">
        <v>1265</v>
      </c>
      <c r="E359" s="2">
        <v>6100</v>
      </c>
      <c r="F359">
        <v>22.2</v>
      </c>
      <c r="G359">
        <v>0</v>
      </c>
      <c r="I359" t="s">
        <v>15</v>
      </c>
      <c r="J359" s="1">
        <v>44727</v>
      </c>
      <c r="K359">
        <v>8293</v>
      </c>
    </row>
    <row r="360" spans="1:11" x14ac:dyDescent="0.3">
      <c r="A360" s="1">
        <v>44727</v>
      </c>
      <c r="B360" t="s">
        <v>11</v>
      </c>
      <c r="C360" t="s">
        <v>1266</v>
      </c>
      <c r="D360" t="s">
        <v>1228</v>
      </c>
      <c r="E360" s="2">
        <v>5600</v>
      </c>
      <c r="F360">
        <v>11.38</v>
      </c>
      <c r="G360">
        <v>0</v>
      </c>
      <c r="H360" t="s">
        <v>1229</v>
      </c>
      <c r="I360" t="s">
        <v>15</v>
      </c>
      <c r="J360" s="1">
        <v>44727</v>
      </c>
      <c r="K360">
        <v>8293</v>
      </c>
    </row>
    <row r="361" spans="1:11" x14ac:dyDescent="0.3">
      <c r="A361" s="1">
        <v>44727</v>
      </c>
      <c r="B361" t="s">
        <v>11</v>
      </c>
      <c r="C361" t="s">
        <v>1267</v>
      </c>
      <c r="D361" t="s">
        <v>1268</v>
      </c>
      <c r="E361" s="2">
        <v>10400</v>
      </c>
      <c r="F361">
        <v>21.16</v>
      </c>
      <c r="G361">
        <v>0</v>
      </c>
      <c r="I361" t="s">
        <v>15</v>
      </c>
      <c r="J361" s="1">
        <v>44727</v>
      </c>
      <c r="K361">
        <v>8293</v>
      </c>
    </row>
    <row r="362" spans="1:11" x14ac:dyDescent="0.3">
      <c r="A362" s="1">
        <v>44727</v>
      </c>
      <c r="B362" t="s">
        <v>11</v>
      </c>
      <c r="C362" t="s">
        <v>1269</v>
      </c>
      <c r="D362" t="s">
        <v>1270</v>
      </c>
      <c r="E362" s="2">
        <v>6700</v>
      </c>
      <c r="F362">
        <v>15.24</v>
      </c>
      <c r="G362">
        <v>0</v>
      </c>
      <c r="I362" t="s">
        <v>15</v>
      </c>
      <c r="J362" s="1">
        <v>44727</v>
      </c>
      <c r="K362">
        <v>8293</v>
      </c>
    </row>
    <row r="363" spans="1:11" x14ac:dyDescent="0.3">
      <c r="A363" s="1">
        <v>44727</v>
      </c>
      <c r="B363" t="s">
        <v>11</v>
      </c>
      <c r="C363" t="s">
        <v>1271</v>
      </c>
      <c r="D363" t="s">
        <v>1272</v>
      </c>
      <c r="E363" s="2">
        <v>5300</v>
      </c>
      <c r="F363">
        <v>10.72</v>
      </c>
      <c r="G363">
        <v>1.66</v>
      </c>
      <c r="I363" t="s">
        <v>15</v>
      </c>
      <c r="J363" s="1">
        <v>44727</v>
      </c>
      <c r="K363">
        <v>8293</v>
      </c>
    </row>
    <row r="364" spans="1:11" x14ac:dyDescent="0.3">
      <c r="A364" s="1">
        <v>44727</v>
      </c>
      <c r="B364" t="s">
        <v>11</v>
      </c>
      <c r="C364" t="s">
        <v>1273</v>
      </c>
      <c r="D364" t="s">
        <v>1274</v>
      </c>
      <c r="E364" s="2">
        <v>4400</v>
      </c>
      <c r="F364">
        <v>9.1199999999999992</v>
      </c>
      <c r="G364">
        <v>0</v>
      </c>
      <c r="I364" t="s">
        <v>15</v>
      </c>
      <c r="J364" s="1">
        <v>44727</v>
      </c>
      <c r="K364">
        <v>8293</v>
      </c>
    </row>
    <row r="365" spans="1:11" x14ac:dyDescent="0.3">
      <c r="A365" s="1">
        <v>44727</v>
      </c>
      <c r="B365" t="s">
        <v>11</v>
      </c>
      <c r="C365" t="s">
        <v>1275</v>
      </c>
      <c r="D365" t="s">
        <v>1276</v>
      </c>
      <c r="E365" s="2">
        <v>4000</v>
      </c>
      <c r="F365">
        <v>9.5</v>
      </c>
      <c r="G365">
        <v>0</v>
      </c>
      <c r="I365" t="s">
        <v>15</v>
      </c>
      <c r="J365" s="1">
        <v>44727</v>
      </c>
      <c r="K365">
        <v>8293</v>
      </c>
    </row>
    <row r="366" spans="1:11" x14ac:dyDescent="0.3">
      <c r="A366" s="1">
        <v>44727</v>
      </c>
      <c r="B366" t="s">
        <v>11</v>
      </c>
      <c r="C366" t="s">
        <v>1277</v>
      </c>
      <c r="D366" t="s">
        <v>1278</v>
      </c>
      <c r="E366" s="2">
        <v>3200</v>
      </c>
      <c r="F366">
        <v>9.18</v>
      </c>
      <c r="G366">
        <v>0</v>
      </c>
      <c r="I366" t="s">
        <v>15</v>
      </c>
      <c r="J366" s="1">
        <v>44727</v>
      </c>
      <c r="K366">
        <v>8293</v>
      </c>
    </row>
    <row r="367" spans="1:11" x14ac:dyDescent="0.3">
      <c r="A367" s="1">
        <v>44727</v>
      </c>
      <c r="B367" t="s">
        <v>11</v>
      </c>
      <c r="C367" t="s">
        <v>1279</v>
      </c>
      <c r="D367" t="s">
        <v>1280</v>
      </c>
      <c r="E367" s="2">
        <v>4200</v>
      </c>
      <c r="F367">
        <v>8.58</v>
      </c>
      <c r="G367">
        <v>0</v>
      </c>
      <c r="I367" t="s">
        <v>15</v>
      </c>
      <c r="J367" s="1">
        <v>44727</v>
      </c>
      <c r="K367">
        <v>8293</v>
      </c>
    </row>
    <row r="368" spans="1:11" x14ac:dyDescent="0.3">
      <c r="A368" s="1">
        <v>44727</v>
      </c>
      <c r="B368" t="s">
        <v>11</v>
      </c>
      <c r="C368" t="s">
        <v>1281</v>
      </c>
      <c r="D368" t="s">
        <v>1282</v>
      </c>
      <c r="E368" s="2">
        <v>10300</v>
      </c>
      <c r="F368">
        <v>28.31</v>
      </c>
      <c r="G368">
        <v>1.1000000000000001</v>
      </c>
      <c r="I368" t="s">
        <v>15</v>
      </c>
      <c r="J368" s="1">
        <v>44727</v>
      </c>
      <c r="K368">
        <v>8293</v>
      </c>
    </row>
    <row r="369" spans="1:11" x14ac:dyDescent="0.3">
      <c r="A369" s="1">
        <v>44727</v>
      </c>
      <c r="B369" t="s">
        <v>11</v>
      </c>
      <c r="C369" t="s">
        <v>1283</v>
      </c>
      <c r="D369" t="s">
        <v>1284</v>
      </c>
      <c r="E369" s="2">
        <v>4000</v>
      </c>
      <c r="F369">
        <v>15.78</v>
      </c>
      <c r="G369">
        <v>0</v>
      </c>
      <c r="I369" t="s">
        <v>15</v>
      </c>
      <c r="J369" s="1">
        <v>44727</v>
      </c>
      <c r="K369">
        <v>8293</v>
      </c>
    </row>
    <row r="370" spans="1:11" x14ac:dyDescent="0.3">
      <c r="A370" s="1">
        <v>44727</v>
      </c>
      <c r="B370" t="s">
        <v>20</v>
      </c>
      <c r="C370" t="s">
        <v>1285</v>
      </c>
      <c r="D370" t="s">
        <v>479</v>
      </c>
      <c r="E370" s="2">
        <v>630</v>
      </c>
      <c r="F370">
        <v>17.36</v>
      </c>
      <c r="G370">
        <v>0.84</v>
      </c>
      <c r="I370" t="s">
        <v>15</v>
      </c>
      <c r="J370" s="1">
        <v>44728</v>
      </c>
      <c r="K370">
        <v>8295</v>
      </c>
    </row>
    <row r="371" spans="1:11" x14ac:dyDescent="0.3">
      <c r="A371" s="1">
        <v>44727</v>
      </c>
      <c r="B371" t="s">
        <v>20</v>
      </c>
      <c r="C371" t="s">
        <v>1286</v>
      </c>
      <c r="D371" t="s">
        <v>479</v>
      </c>
      <c r="E371" s="2">
        <v>700</v>
      </c>
      <c r="F371">
        <v>23.72</v>
      </c>
      <c r="G371">
        <v>0</v>
      </c>
      <c r="I371" t="s">
        <v>15</v>
      </c>
      <c r="J371" s="1">
        <v>44728</v>
      </c>
      <c r="K371">
        <v>8295</v>
      </c>
    </row>
    <row r="372" spans="1:11" x14ac:dyDescent="0.3">
      <c r="A372" s="1">
        <v>44727</v>
      </c>
      <c r="B372" t="s">
        <v>20</v>
      </c>
      <c r="C372" t="s">
        <v>1287</v>
      </c>
      <c r="D372" t="s">
        <v>479</v>
      </c>
      <c r="E372" s="2">
        <v>700</v>
      </c>
      <c r="F372">
        <v>20.059999999999999</v>
      </c>
      <c r="G372">
        <v>0</v>
      </c>
      <c r="I372" t="s">
        <v>15</v>
      </c>
      <c r="J372" s="1">
        <v>44728</v>
      </c>
      <c r="K372">
        <v>8295</v>
      </c>
    </row>
    <row r="373" spans="1:11" x14ac:dyDescent="0.3">
      <c r="A373" s="1">
        <v>44727</v>
      </c>
      <c r="B373" t="s">
        <v>20</v>
      </c>
      <c r="C373" t="s">
        <v>1288</v>
      </c>
      <c r="D373" t="s">
        <v>479</v>
      </c>
      <c r="E373">
        <v>700</v>
      </c>
      <c r="F373">
        <v>20.34</v>
      </c>
      <c r="G373">
        <v>0</v>
      </c>
      <c r="I373" t="s">
        <v>15</v>
      </c>
      <c r="J373" s="1">
        <v>44728</v>
      </c>
      <c r="K373">
        <v>8295</v>
      </c>
    </row>
    <row r="374" spans="1:11" x14ac:dyDescent="0.3">
      <c r="A374" s="1">
        <v>44727</v>
      </c>
      <c r="B374" t="s">
        <v>20</v>
      </c>
      <c r="C374" t="s">
        <v>1289</v>
      </c>
      <c r="D374" t="s">
        <v>485</v>
      </c>
      <c r="E374" s="2">
        <v>1300</v>
      </c>
      <c r="F374">
        <v>23.12</v>
      </c>
      <c r="G374">
        <v>0</v>
      </c>
      <c r="H374" t="s">
        <v>486</v>
      </c>
      <c r="I374" t="s">
        <v>15</v>
      </c>
      <c r="J374" s="1">
        <v>44727</v>
      </c>
      <c r="K374">
        <v>8293</v>
      </c>
    </row>
    <row r="375" spans="1:11" x14ac:dyDescent="0.3">
      <c r="A375" s="1">
        <v>44727</v>
      </c>
      <c r="B375" t="s">
        <v>20</v>
      </c>
      <c r="C375" t="s">
        <v>1290</v>
      </c>
      <c r="D375" t="s">
        <v>485</v>
      </c>
      <c r="E375" s="2">
        <v>1300</v>
      </c>
      <c r="F375">
        <v>20.3</v>
      </c>
      <c r="G375">
        <v>0.3</v>
      </c>
      <c r="H375" t="s">
        <v>486</v>
      </c>
      <c r="I375" t="s">
        <v>15</v>
      </c>
      <c r="J375" s="1">
        <v>44727</v>
      </c>
      <c r="K375">
        <v>8293</v>
      </c>
    </row>
    <row r="376" spans="1:11" x14ac:dyDescent="0.3">
      <c r="A376" s="1">
        <v>44727</v>
      </c>
      <c r="B376" t="s">
        <v>20</v>
      </c>
      <c r="C376" t="s">
        <v>1291</v>
      </c>
      <c r="D376" t="s">
        <v>485</v>
      </c>
      <c r="E376" s="2">
        <v>1300</v>
      </c>
      <c r="F376">
        <v>21.08</v>
      </c>
      <c r="G376">
        <v>0</v>
      </c>
      <c r="H376" t="s">
        <v>486</v>
      </c>
      <c r="I376" t="s">
        <v>15</v>
      </c>
      <c r="J376" s="1">
        <v>44727</v>
      </c>
      <c r="K376">
        <v>8293</v>
      </c>
    </row>
    <row r="377" spans="1:11" x14ac:dyDescent="0.3">
      <c r="A377" s="1">
        <v>44727</v>
      </c>
      <c r="B377" t="s">
        <v>20</v>
      </c>
      <c r="C377" t="s">
        <v>1292</v>
      </c>
      <c r="D377" t="s">
        <v>485</v>
      </c>
      <c r="E377" s="2">
        <v>1300</v>
      </c>
      <c r="F377">
        <v>22.24</v>
      </c>
      <c r="G377">
        <v>0</v>
      </c>
      <c r="H377" t="s">
        <v>486</v>
      </c>
      <c r="I377" t="s">
        <v>15</v>
      </c>
      <c r="J377" s="1">
        <v>44727</v>
      </c>
      <c r="K377">
        <v>8293</v>
      </c>
    </row>
    <row r="378" spans="1:11" x14ac:dyDescent="0.3">
      <c r="A378" s="1">
        <v>44727</v>
      </c>
      <c r="B378" t="s">
        <v>20</v>
      </c>
      <c r="C378" t="s">
        <v>1293</v>
      </c>
      <c r="D378" t="s">
        <v>485</v>
      </c>
      <c r="E378" s="2">
        <v>1300</v>
      </c>
      <c r="F378">
        <v>20.12</v>
      </c>
      <c r="G378">
        <v>0</v>
      </c>
      <c r="H378" t="s">
        <v>486</v>
      </c>
      <c r="I378" t="s">
        <v>15</v>
      </c>
      <c r="J378" s="1">
        <v>44727</v>
      </c>
      <c r="K378">
        <v>8293</v>
      </c>
    </row>
    <row r="379" spans="1:11" x14ac:dyDescent="0.3">
      <c r="A379" s="1">
        <v>44727</v>
      </c>
      <c r="B379" t="s">
        <v>20</v>
      </c>
      <c r="C379" t="s">
        <v>1294</v>
      </c>
      <c r="D379" t="s">
        <v>485</v>
      </c>
      <c r="E379" s="2">
        <v>1300</v>
      </c>
      <c r="F379">
        <v>22.6</v>
      </c>
      <c r="G379">
        <v>0</v>
      </c>
      <c r="H379" t="s">
        <v>486</v>
      </c>
      <c r="I379" t="s">
        <v>15</v>
      </c>
      <c r="J379" s="1">
        <v>44727</v>
      </c>
      <c r="K379">
        <v>8293</v>
      </c>
    </row>
    <row r="380" spans="1:11" x14ac:dyDescent="0.3">
      <c r="A380" s="1">
        <v>44727</v>
      </c>
      <c r="B380" t="s">
        <v>20</v>
      </c>
      <c r="C380" t="s">
        <v>1295</v>
      </c>
      <c r="D380" t="s">
        <v>485</v>
      </c>
      <c r="E380" s="2">
        <v>200</v>
      </c>
      <c r="F380">
        <v>3.6</v>
      </c>
      <c r="G380">
        <v>0</v>
      </c>
      <c r="H380" t="s">
        <v>486</v>
      </c>
      <c r="I380" t="s">
        <v>15</v>
      </c>
      <c r="J380" s="1">
        <v>44727</v>
      </c>
      <c r="K380">
        <v>8293</v>
      </c>
    </row>
    <row r="381" spans="1:11" x14ac:dyDescent="0.3">
      <c r="A381" s="1">
        <v>44727</v>
      </c>
      <c r="B381" t="s">
        <v>25</v>
      </c>
      <c r="C381" t="s">
        <v>1296</v>
      </c>
      <c r="D381" t="s">
        <v>1228</v>
      </c>
      <c r="E381" s="2">
        <v>12700</v>
      </c>
      <c r="F381">
        <v>24.04</v>
      </c>
      <c r="G381">
        <v>1.76</v>
      </c>
      <c r="H381" t="s">
        <v>1229</v>
      </c>
      <c r="I381" t="s">
        <v>15</v>
      </c>
      <c r="J381" s="1">
        <v>44727</v>
      </c>
      <c r="K381">
        <v>8293</v>
      </c>
    </row>
    <row r="382" spans="1:11" x14ac:dyDescent="0.3">
      <c r="A382" s="1">
        <v>44728</v>
      </c>
      <c r="B382" t="s">
        <v>11</v>
      </c>
      <c r="C382" t="s">
        <v>1297</v>
      </c>
      <c r="D382" t="s">
        <v>1298</v>
      </c>
      <c r="E382" s="2">
        <v>4000</v>
      </c>
      <c r="F382">
        <v>18.46</v>
      </c>
      <c r="G382">
        <v>0</v>
      </c>
      <c r="I382" t="s">
        <v>15</v>
      </c>
      <c r="J382" s="1">
        <v>44728</v>
      </c>
      <c r="K382">
        <v>8295</v>
      </c>
    </row>
    <row r="383" spans="1:11" x14ac:dyDescent="0.3">
      <c r="A383" s="1">
        <v>44728</v>
      </c>
      <c r="B383" t="s">
        <v>11</v>
      </c>
      <c r="C383" t="s">
        <v>1299</v>
      </c>
      <c r="D383" t="s">
        <v>1300</v>
      </c>
      <c r="E383" s="2">
        <v>4000</v>
      </c>
      <c r="F383">
        <v>18.16</v>
      </c>
      <c r="G383">
        <v>0</v>
      </c>
      <c r="I383" t="s">
        <v>15</v>
      </c>
      <c r="J383" s="1">
        <v>44728</v>
      </c>
      <c r="K383">
        <v>8295</v>
      </c>
    </row>
    <row r="384" spans="1:11" x14ac:dyDescent="0.3">
      <c r="A384" s="1">
        <v>44728</v>
      </c>
      <c r="B384" t="s">
        <v>11</v>
      </c>
      <c r="C384" t="s">
        <v>1301</v>
      </c>
      <c r="D384" t="s">
        <v>33</v>
      </c>
      <c r="E384" s="2">
        <v>6700</v>
      </c>
      <c r="F384">
        <v>20.56</v>
      </c>
      <c r="G384">
        <v>0.38</v>
      </c>
      <c r="I384" t="s">
        <v>15</v>
      </c>
      <c r="J384" s="1">
        <v>44728</v>
      </c>
      <c r="K384">
        <v>8295</v>
      </c>
    </row>
    <row r="385" spans="1:11" x14ac:dyDescent="0.3">
      <c r="A385" s="1">
        <v>44728</v>
      </c>
      <c r="B385" t="s">
        <v>11</v>
      </c>
      <c r="C385" t="s">
        <v>1302</v>
      </c>
      <c r="D385" t="s">
        <v>985</v>
      </c>
      <c r="E385" s="2">
        <v>2600</v>
      </c>
      <c r="F385">
        <v>20.9</v>
      </c>
      <c r="G385">
        <v>0.38</v>
      </c>
      <c r="I385" t="s">
        <v>15</v>
      </c>
      <c r="J385" s="1">
        <v>44728</v>
      </c>
      <c r="K385">
        <v>8295</v>
      </c>
    </row>
    <row r="386" spans="1:11" x14ac:dyDescent="0.3">
      <c r="A386" s="1">
        <v>44728</v>
      </c>
      <c r="B386" t="s">
        <v>11</v>
      </c>
      <c r="C386" t="s">
        <v>1303</v>
      </c>
      <c r="D386" t="s">
        <v>1228</v>
      </c>
      <c r="E386" s="2">
        <v>8600</v>
      </c>
      <c r="F386">
        <v>16.86</v>
      </c>
      <c r="G386">
        <v>0</v>
      </c>
      <c r="H386" t="s">
        <v>1229</v>
      </c>
      <c r="I386" t="s">
        <v>15</v>
      </c>
      <c r="J386" s="1">
        <v>44728</v>
      </c>
      <c r="K386">
        <v>8295</v>
      </c>
    </row>
    <row r="387" spans="1:11" x14ac:dyDescent="0.3">
      <c r="A387" s="1">
        <v>44728</v>
      </c>
      <c r="B387" t="s">
        <v>11</v>
      </c>
      <c r="C387" t="s">
        <v>1304</v>
      </c>
      <c r="D387" t="s">
        <v>62</v>
      </c>
      <c r="E387" s="2">
        <v>8000</v>
      </c>
      <c r="F387">
        <v>20.239999999999998</v>
      </c>
      <c r="G387">
        <v>0</v>
      </c>
      <c r="I387" t="s">
        <v>15</v>
      </c>
      <c r="J387" s="1">
        <v>44728</v>
      </c>
      <c r="K387">
        <v>8295</v>
      </c>
    </row>
    <row r="388" spans="1:11" x14ac:dyDescent="0.3">
      <c r="A388" s="1">
        <v>44728</v>
      </c>
      <c r="B388" t="s">
        <v>11</v>
      </c>
      <c r="C388" t="s">
        <v>1305</v>
      </c>
      <c r="D388" t="s">
        <v>1306</v>
      </c>
      <c r="E388" s="2">
        <v>3300</v>
      </c>
      <c r="F388">
        <v>25.12</v>
      </c>
      <c r="G388">
        <v>4.82</v>
      </c>
      <c r="I388" t="s">
        <v>15</v>
      </c>
      <c r="J388" s="1">
        <v>44728</v>
      </c>
      <c r="K388">
        <v>8295</v>
      </c>
    </row>
    <row r="389" spans="1:11" x14ac:dyDescent="0.3">
      <c r="A389" s="1">
        <v>44728</v>
      </c>
      <c r="B389" t="s">
        <v>11</v>
      </c>
      <c r="C389" t="s">
        <v>1307</v>
      </c>
      <c r="D389" t="s">
        <v>52</v>
      </c>
      <c r="E389" s="2">
        <v>5000</v>
      </c>
      <c r="F389">
        <v>20.5</v>
      </c>
      <c r="G389">
        <v>0</v>
      </c>
      <c r="I389" t="s">
        <v>15</v>
      </c>
      <c r="J389" s="1">
        <v>44728</v>
      </c>
      <c r="K389">
        <v>8295</v>
      </c>
    </row>
    <row r="390" spans="1:11" x14ac:dyDescent="0.3">
      <c r="A390" s="1">
        <v>44728</v>
      </c>
      <c r="B390" t="s">
        <v>11</v>
      </c>
      <c r="C390" t="s">
        <v>1308</v>
      </c>
      <c r="D390" t="s">
        <v>52</v>
      </c>
      <c r="E390" s="2">
        <v>4900</v>
      </c>
      <c r="F390">
        <v>20.16</v>
      </c>
      <c r="G390">
        <v>0</v>
      </c>
      <c r="I390" t="s">
        <v>15</v>
      </c>
      <c r="J390" s="1">
        <v>44728</v>
      </c>
      <c r="K390">
        <v>8295</v>
      </c>
    </row>
    <row r="391" spans="1:11" x14ac:dyDescent="0.3">
      <c r="A391" s="1">
        <v>44728</v>
      </c>
      <c r="B391" t="s">
        <v>11</v>
      </c>
      <c r="C391" t="s">
        <v>1309</v>
      </c>
      <c r="D391" t="s">
        <v>27</v>
      </c>
      <c r="E391" s="2">
        <v>3800</v>
      </c>
      <c r="F391">
        <v>19.440000000000001</v>
      </c>
      <c r="G391">
        <v>0</v>
      </c>
      <c r="I391" t="s">
        <v>15</v>
      </c>
      <c r="J391" s="1">
        <v>44728</v>
      </c>
      <c r="K391">
        <v>8295</v>
      </c>
    </row>
    <row r="392" spans="1:11" x14ac:dyDescent="0.3">
      <c r="A392" s="1">
        <v>44728</v>
      </c>
      <c r="B392" t="s">
        <v>11</v>
      </c>
      <c r="C392" t="s">
        <v>1310</v>
      </c>
      <c r="D392" t="s">
        <v>1311</v>
      </c>
      <c r="E392" s="2">
        <v>2800</v>
      </c>
      <c r="F392">
        <v>6.4</v>
      </c>
      <c r="G392">
        <v>0</v>
      </c>
      <c r="I392" t="s">
        <v>15</v>
      </c>
      <c r="J392" s="1">
        <v>44728</v>
      </c>
      <c r="K392">
        <v>8295</v>
      </c>
    </row>
    <row r="393" spans="1:11" x14ac:dyDescent="0.3">
      <c r="A393" s="1">
        <v>44728</v>
      </c>
      <c r="B393" t="s">
        <v>11</v>
      </c>
      <c r="C393" t="s">
        <v>1312</v>
      </c>
      <c r="D393" t="s">
        <v>1311</v>
      </c>
      <c r="E393" s="2">
        <v>12500</v>
      </c>
      <c r="F393">
        <v>28.02</v>
      </c>
      <c r="G393">
        <v>0</v>
      </c>
      <c r="I393" t="s">
        <v>15</v>
      </c>
      <c r="J393" s="1">
        <v>44728</v>
      </c>
      <c r="K393">
        <v>8295</v>
      </c>
    </row>
    <row r="394" spans="1:11" x14ac:dyDescent="0.3">
      <c r="A394" s="1">
        <v>44728</v>
      </c>
      <c r="B394" t="s">
        <v>11</v>
      </c>
      <c r="C394" t="s">
        <v>1313</v>
      </c>
      <c r="D394" t="s">
        <v>477</v>
      </c>
      <c r="E394" s="2">
        <v>4000</v>
      </c>
      <c r="F394">
        <v>20.12</v>
      </c>
      <c r="G394">
        <v>0</v>
      </c>
      <c r="I394" t="s">
        <v>15</v>
      </c>
      <c r="J394" s="1">
        <v>44728</v>
      </c>
      <c r="K394">
        <v>8295</v>
      </c>
    </row>
    <row r="395" spans="1:11" x14ac:dyDescent="0.3">
      <c r="A395" s="1">
        <v>44728</v>
      </c>
      <c r="B395" t="s">
        <v>11</v>
      </c>
      <c r="C395" t="s">
        <v>1314</v>
      </c>
      <c r="D395" t="s">
        <v>557</v>
      </c>
      <c r="E395" s="2">
        <v>7800</v>
      </c>
      <c r="F395">
        <v>25.62</v>
      </c>
      <c r="G395">
        <v>0</v>
      </c>
      <c r="I395" t="s">
        <v>15</v>
      </c>
      <c r="J395" s="1">
        <v>44728</v>
      </c>
      <c r="K395">
        <v>8295</v>
      </c>
    </row>
    <row r="396" spans="1:11" x14ac:dyDescent="0.3">
      <c r="A396" s="1">
        <v>44728</v>
      </c>
      <c r="B396" t="s">
        <v>20</v>
      </c>
      <c r="C396" t="s">
        <v>1315</v>
      </c>
      <c r="D396" t="s">
        <v>479</v>
      </c>
      <c r="E396">
        <v>850</v>
      </c>
      <c r="F396">
        <v>24.36</v>
      </c>
      <c r="G396">
        <v>4.4000000000000004</v>
      </c>
      <c r="I396" t="s">
        <v>15</v>
      </c>
      <c r="J396" s="1">
        <v>44728</v>
      </c>
      <c r="K396">
        <v>8295</v>
      </c>
    </row>
    <row r="397" spans="1:11" x14ac:dyDescent="0.3">
      <c r="A397" s="1">
        <v>44728</v>
      </c>
      <c r="B397" t="s">
        <v>20</v>
      </c>
      <c r="C397" t="s">
        <v>1316</v>
      </c>
      <c r="D397" t="s">
        <v>479</v>
      </c>
      <c r="E397" s="2">
        <v>200</v>
      </c>
      <c r="F397">
        <v>5.5</v>
      </c>
      <c r="G397">
        <v>0</v>
      </c>
      <c r="I397" t="s">
        <v>15</v>
      </c>
      <c r="J397" s="1">
        <v>44728</v>
      </c>
      <c r="K397">
        <v>8295</v>
      </c>
    </row>
    <row r="398" spans="1:11" x14ac:dyDescent="0.3">
      <c r="A398" s="1">
        <v>44728</v>
      </c>
      <c r="B398" t="s">
        <v>20</v>
      </c>
      <c r="C398" t="s">
        <v>1317</v>
      </c>
      <c r="D398" t="s">
        <v>1318</v>
      </c>
      <c r="E398" s="2">
        <v>240</v>
      </c>
      <c r="F398">
        <v>25.46</v>
      </c>
      <c r="G398">
        <v>0</v>
      </c>
      <c r="I398" t="s">
        <v>15</v>
      </c>
      <c r="J398" s="1">
        <v>44728</v>
      </c>
      <c r="K398">
        <v>8295</v>
      </c>
    </row>
    <row r="399" spans="1:11" x14ac:dyDescent="0.3">
      <c r="A399" s="1">
        <v>44728</v>
      </c>
      <c r="B399" t="s">
        <v>20</v>
      </c>
      <c r="C399" t="s">
        <v>1319</v>
      </c>
      <c r="D399" t="s">
        <v>1318</v>
      </c>
      <c r="E399" s="2">
        <v>240</v>
      </c>
      <c r="F399">
        <v>26.76</v>
      </c>
      <c r="G399">
        <v>0</v>
      </c>
      <c r="I399" t="s">
        <v>15</v>
      </c>
      <c r="J399" s="1">
        <v>44728</v>
      </c>
      <c r="K399">
        <v>8295</v>
      </c>
    </row>
    <row r="400" spans="1:11" x14ac:dyDescent="0.3">
      <c r="A400" s="1">
        <v>44728</v>
      </c>
      <c r="B400" t="s">
        <v>20</v>
      </c>
      <c r="C400" t="s">
        <v>1320</v>
      </c>
      <c r="D400" t="s">
        <v>1318</v>
      </c>
      <c r="E400" s="2">
        <v>130</v>
      </c>
      <c r="F400">
        <v>13.72</v>
      </c>
      <c r="G400">
        <v>0</v>
      </c>
      <c r="I400" t="s">
        <v>15</v>
      </c>
      <c r="J400" s="1">
        <v>44728</v>
      </c>
      <c r="K400">
        <v>8295</v>
      </c>
    </row>
    <row r="401" spans="1:11" x14ac:dyDescent="0.3">
      <c r="A401" s="1">
        <v>44728</v>
      </c>
      <c r="B401" t="s">
        <v>25</v>
      </c>
      <c r="C401" t="s">
        <v>1321</v>
      </c>
      <c r="D401" t="s">
        <v>1322</v>
      </c>
      <c r="E401" s="2">
        <v>4000</v>
      </c>
      <c r="F401">
        <v>14.14</v>
      </c>
      <c r="G401">
        <v>0</v>
      </c>
      <c r="I401" t="s">
        <v>15</v>
      </c>
      <c r="J401" s="1">
        <v>44728</v>
      </c>
      <c r="K401">
        <v>8295</v>
      </c>
    </row>
    <row r="402" spans="1:11" x14ac:dyDescent="0.3">
      <c r="A402" s="1">
        <v>44728</v>
      </c>
      <c r="B402" t="s">
        <v>25</v>
      </c>
      <c r="C402" t="s">
        <v>1323</v>
      </c>
      <c r="D402" t="s">
        <v>1228</v>
      </c>
      <c r="E402" s="2">
        <v>9600</v>
      </c>
      <c r="F402">
        <v>18.2</v>
      </c>
      <c r="G402">
        <v>4.4400000000000004</v>
      </c>
      <c r="H402" t="s">
        <v>1229</v>
      </c>
      <c r="I402" t="s">
        <v>15</v>
      </c>
      <c r="J402" s="1">
        <v>44728</v>
      </c>
      <c r="K402">
        <v>8295</v>
      </c>
    </row>
    <row r="403" spans="1:11" x14ac:dyDescent="0.3">
      <c r="A403" s="1">
        <v>44729</v>
      </c>
      <c r="B403" t="s">
        <v>11</v>
      </c>
      <c r="C403" t="s">
        <v>1324</v>
      </c>
      <c r="D403" t="s">
        <v>1325</v>
      </c>
      <c r="E403" s="2">
        <v>11400</v>
      </c>
      <c r="F403">
        <v>23.86</v>
      </c>
      <c r="G403">
        <v>0</v>
      </c>
      <c r="H403" t="s">
        <v>1326</v>
      </c>
      <c r="I403" t="s">
        <v>15</v>
      </c>
      <c r="J403" s="1">
        <v>44730</v>
      </c>
      <c r="K403">
        <v>8299</v>
      </c>
    </row>
    <row r="404" spans="1:11" x14ac:dyDescent="0.3">
      <c r="A404" s="1">
        <v>44729</v>
      </c>
      <c r="B404" t="s">
        <v>11</v>
      </c>
      <c r="C404" t="s">
        <v>1327</v>
      </c>
      <c r="D404" t="s">
        <v>1325</v>
      </c>
      <c r="E404" s="2">
        <v>10200</v>
      </c>
      <c r="F404">
        <v>20.6</v>
      </c>
      <c r="G404">
        <v>0</v>
      </c>
      <c r="H404" t="s">
        <v>1326</v>
      </c>
      <c r="I404" t="s">
        <v>15</v>
      </c>
      <c r="J404" s="1">
        <v>44730</v>
      </c>
      <c r="K404">
        <v>8299</v>
      </c>
    </row>
    <row r="405" spans="1:11" x14ac:dyDescent="0.3">
      <c r="A405" s="1">
        <v>44729</v>
      </c>
      <c r="B405" t="s">
        <v>11</v>
      </c>
      <c r="C405" t="s">
        <v>1328</v>
      </c>
      <c r="D405" t="s">
        <v>572</v>
      </c>
      <c r="E405" s="2">
        <v>9600</v>
      </c>
      <c r="F405">
        <v>21.82</v>
      </c>
      <c r="G405">
        <v>0</v>
      </c>
      <c r="I405" t="s">
        <v>15</v>
      </c>
      <c r="J405" s="1">
        <v>44729</v>
      </c>
      <c r="K405">
        <v>8297</v>
      </c>
    </row>
    <row r="406" spans="1:11" x14ac:dyDescent="0.3">
      <c r="A406" s="1">
        <v>44729</v>
      </c>
      <c r="B406" t="s">
        <v>11</v>
      </c>
      <c r="C406" t="s">
        <v>1329</v>
      </c>
      <c r="D406" t="s">
        <v>1330</v>
      </c>
      <c r="E406" s="2">
        <v>7500</v>
      </c>
      <c r="F406">
        <v>24.3</v>
      </c>
      <c r="G406">
        <v>0</v>
      </c>
      <c r="H406" t="s">
        <v>1326</v>
      </c>
      <c r="I406" t="s">
        <v>15</v>
      </c>
      <c r="J406" s="1">
        <v>44729</v>
      </c>
      <c r="K406">
        <v>8297</v>
      </c>
    </row>
    <row r="407" spans="1:11" x14ac:dyDescent="0.3">
      <c r="A407" s="1">
        <v>44729</v>
      </c>
      <c r="B407" t="s">
        <v>11</v>
      </c>
      <c r="C407" t="s">
        <v>1331</v>
      </c>
      <c r="D407" t="s">
        <v>1330</v>
      </c>
      <c r="E407" s="2">
        <v>3100</v>
      </c>
      <c r="F407">
        <v>10.58</v>
      </c>
      <c r="G407">
        <v>0</v>
      </c>
      <c r="H407" t="s">
        <v>1326</v>
      </c>
      <c r="I407" t="s">
        <v>15</v>
      </c>
      <c r="J407" s="1">
        <v>44729</v>
      </c>
      <c r="K407">
        <v>8297</v>
      </c>
    </row>
    <row r="408" spans="1:11" x14ac:dyDescent="0.3">
      <c r="A408" s="1">
        <v>44729</v>
      </c>
      <c r="B408" t="s">
        <v>11</v>
      </c>
      <c r="C408" t="s">
        <v>1332</v>
      </c>
      <c r="D408" t="s">
        <v>1330</v>
      </c>
      <c r="E408" s="2">
        <v>6300</v>
      </c>
      <c r="F408">
        <v>20.78</v>
      </c>
      <c r="G408">
        <v>0</v>
      </c>
      <c r="H408" t="s">
        <v>1326</v>
      </c>
      <c r="I408" t="s">
        <v>15</v>
      </c>
      <c r="J408" s="1">
        <v>44729</v>
      </c>
      <c r="K408">
        <v>8297</v>
      </c>
    </row>
    <row r="409" spans="1:11" x14ac:dyDescent="0.3">
      <c r="A409" s="1">
        <v>44729</v>
      </c>
      <c r="B409" t="s">
        <v>11</v>
      </c>
      <c r="C409" t="s">
        <v>1333</v>
      </c>
      <c r="D409" t="s">
        <v>1330</v>
      </c>
      <c r="E409" s="2">
        <v>6000</v>
      </c>
      <c r="F409">
        <v>19.600000000000001</v>
      </c>
      <c r="G409">
        <v>0</v>
      </c>
      <c r="H409" t="s">
        <v>1326</v>
      </c>
      <c r="I409" t="s">
        <v>15</v>
      </c>
      <c r="J409" s="1">
        <v>44729</v>
      </c>
      <c r="K409">
        <v>8297</v>
      </c>
    </row>
    <row r="410" spans="1:11" x14ac:dyDescent="0.3">
      <c r="A410" s="1">
        <v>44729</v>
      </c>
      <c r="B410" t="s">
        <v>11</v>
      </c>
      <c r="C410" t="s">
        <v>1334</v>
      </c>
      <c r="D410" t="s">
        <v>1335</v>
      </c>
      <c r="E410" s="2">
        <v>12900</v>
      </c>
      <c r="F410">
        <v>20.12</v>
      </c>
      <c r="G410">
        <v>0</v>
      </c>
      <c r="H410" t="s">
        <v>1326</v>
      </c>
      <c r="I410" t="s">
        <v>15</v>
      </c>
      <c r="J410" s="1">
        <v>44729</v>
      </c>
      <c r="K410">
        <v>8297</v>
      </c>
    </row>
    <row r="411" spans="1:11" x14ac:dyDescent="0.3">
      <c r="A411" s="1">
        <v>44729</v>
      </c>
      <c r="B411" t="s">
        <v>11</v>
      </c>
      <c r="C411" t="s">
        <v>1336</v>
      </c>
      <c r="D411" t="s">
        <v>1335</v>
      </c>
      <c r="E411" s="2">
        <v>15400</v>
      </c>
      <c r="F411">
        <v>25.26</v>
      </c>
      <c r="G411">
        <v>1.88</v>
      </c>
      <c r="H411" t="s">
        <v>1326</v>
      </c>
      <c r="I411" t="s">
        <v>15</v>
      </c>
      <c r="J411" s="1">
        <v>44729</v>
      </c>
      <c r="K411">
        <v>8297</v>
      </c>
    </row>
    <row r="412" spans="1:11" x14ac:dyDescent="0.3">
      <c r="A412" s="1">
        <v>44729</v>
      </c>
      <c r="B412" t="s">
        <v>11</v>
      </c>
      <c r="C412" t="s">
        <v>1337</v>
      </c>
      <c r="D412" t="s">
        <v>1335</v>
      </c>
      <c r="E412" s="2">
        <v>16000</v>
      </c>
      <c r="F412">
        <v>26</v>
      </c>
      <c r="G412">
        <v>0</v>
      </c>
      <c r="H412" t="s">
        <v>1326</v>
      </c>
      <c r="I412" t="s">
        <v>15</v>
      </c>
      <c r="J412" s="1">
        <v>44729</v>
      </c>
      <c r="K412">
        <v>8297</v>
      </c>
    </row>
    <row r="413" spans="1:11" x14ac:dyDescent="0.3">
      <c r="A413" s="1">
        <v>44729</v>
      </c>
      <c r="B413" t="s">
        <v>11</v>
      </c>
      <c r="C413" t="s">
        <v>1338</v>
      </c>
      <c r="D413" t="s">
        <v>1335</v>
      </c>
      <c r="E413" s="2">
        <v>6000</v>
      </c>
      <c r="F413">
        <v>9.66</v>
      </c>
      <c r="G413">
        <v>0</v>
      </c>
      <c r="H413" t="s">
        <v>1326</v>
      </c>
      <c r="I413" t="s">
        <v>15</v>
      </c>
      <c r="J413" s="1">
        <v>44729</v>
      </c>
      <c r="K413">
        <v>8297</v>
      </c>
    </row>
    <row r="414" spans="1:11" x14ac:dyDescent="0.3">
      <c r="A414" s="1">
        <v>44729</v>
      </c>
      <c r="B414" t="s">
        <v>11</v>
      </c>
      <c r="C414" t="s">
        <v>1339</v>
      </c>
      <c r="D414" t="s">
        <v>1139</v>
      </c>
      <c r="E414" s="2">
        <v>7800</v>
      </c>
      <c r="F414">
        <v>20.2</v>
      </c>
      <c r="G414">
        <v>0.7</v>
      </c>
      <c r="I414" t="s">
        <v>15</v>
      </c>
    </row>
    <row r="415" spans="1:11" x14ac:dyDescent="0.3">
      <c r="A415" s="1">
        <v>44729</v>
      </c>
      <c r="B415" t="s">
        <v>20</v>
      </c>
      <c r="C415" t="s">
        <v>1340</v>
      </c>
      <c r="D415" t="s">
        <v>1318</v>
      </c>
      <c r="E415" s="2">
        <v>225</v>
      </c>
      <c r="F415">
        <v>25.4</v>
      </c>
      <c r="G415">
        <v>0</v>
      </c>
      <c r="I415" t="s">
        <v>15</v>
      </c>
      <c r="J415" s="1">
        <v>44729</v>
      </c>
      <c r="K415">
        <v>8297</v>
      </c>
    </row>
    <row r="416" spans="1:11" x14ac:dyDescent="0.3">
      <c r="A416" s="1">
        <v>44729</v>
      </c>
      <c r="B416" t="s">
        <v>20</v>
      </c>
      <c r="C416" t="s">
        <v>1341</v>
      </c>
      <c r="D416" t="s">
        <v>1318</v>
      </c>
      <c r="E416" s="2">
        <v>220</v>
      </c>
      <c r="F416">
        <v>24.7</v>
      </c>
      <c r="G416">
        <v>4</v>
      </c>
      <c r="I416" t="s">
        <v>15</v>
      </c>
      <c r="J416" s="1">
        <v>44729</v>
      </c>
      <c r="K416">
        <v>8297</v>
      </c>
    </row>
    <row r="417" spans="1:11" x14ac:dyDescent="0.3">
      <c r="A417" s="1">
        <v>44729</v>
      </c>
      <c r="B417" t="s">
        <v>20</v>
      </c>
      <c r="C417" t="s">
        <v>1342</v>
      </c>
      <c r="D417" t="s">
        <v>1318</v>
      </c>
      <c r="E417" s="2">
        <v>220</v>
      </c>
      <c r="F417">
        <v>26.46</v>
      </c>
      <c r="G417">
        <v>0</v>
      </c>
      <c r="I417" t="s">
        <v>15</v>
      </c>
      <c r="J417" s="1">
        <v>44729</v>
      </c>
      <c r="K417">
        <v>8297</v>
      </c>
    </row>
    <row r="418" spans="1:11" x14ac:dyDescent="0.3">
      <c r="A418" s="1">
        <v>44729</v>
      </c>
      <c r="B418" t="s">
        <v>20</v>
      </c>
      <c r="C418" t="s">
        <v>1343</v>
      </c>
      <c r="D418" t="s">
        <v>1318</v>
      </c>
      <c r="E418" s="2">
        <v>175</v>
      </c>
      <c r="F418">
        <v>22.3</v>
      </c>
      <c r="G418">
        <v>0</v>
      </c>
      <c r="I418" t="s">
        <v>15</v>
      </c>
      <c r="J418" s="1">
        <v>44729</v>
      </c>
      <c r="K418">
        <v>8297</v>
      </c>
    </row>
    <row r="419" spans="1:11" x14ac:dyDescent="0.3">
      <c r="A419" s="1">
        <v>44729</v>
      </c>
      <c r="B419" t="s">
        <v>20</v>
      </c>
      <c r="C419" t="s">
        <v>1344</v>
      </c>
      <c r="D419" t="s">
        <v>1318</v>
      </c>
      <c r="E419" s="2">
        <v>250</v>
      </c>
      <c r="F419">
        <v>28.16</v>
      </c>
      <c r="G419">
        <v>1.6</v>
      </c>
      <c r="I419" t="s">
        <v>15</v>
      </c>
      <c r="J419" s="1">
        <v>44729</v>
      </c>
      <c r="K419">
        <v>8297</v>
      </c>
    </row>
    <row r="420" spans="1:11" x14ac:dyDescent="0.3">
      <c r="A420" s="1">
        <v>44729</v>
      </c>
      <c r="B420" t="s">
        <v>20</v>
      </c>
      <c r="C420" t="s">
        <v>1345</v>
      </c>
      <c r="D420" t="s">
        <v>1318</v>
      </c>
      <c r="E420" s="2">
        <v>235</v>
      </c>
      <c r="F420">
        <v>26.28</v>
      </c>
      <c r="G420">
        <v>0</v>
      </c>
      <c r="I420" t="s">
        <v>15</v>
      </c>
      <c r="J420" s="1">
        <v>44729</v>
      </c>
      <c r="K420">
        <v>8297</v>
      </c>
    </row>
    <row r="421" spans="1:11" x14ac:dyDescent="0.3">
      <c r="A421" s="1">
        <v>44729</v>
      </c>
      <c r="B421" t="s">
        <v>20</v>
      </c>
      <c r="C421" t="s">
        <v>1346</v>
      </c>
      <c r="D421" t="s">
        <v>1347</v>
      </c>
      <c r="E421" s="2">
        <v>2600</v>
      </c>
      <c r="F421">
        <v>31.1</v>
      </c>
      <c r="G421">
        <v>0</v>
      </c>
      <c r="H421" t="s">
        <v>235</v>
      </c>
      <c r="I421" t="s">
        <v>15</v>
      </c>
      <c r="J421" s="1">
        <v>44729</v>
      </c>
      <c r="K421">
        <v>8297</v>
      </c>
    </row>
    <row r="422" spans="1:11" x14ac:dyDescent="0.3">
      <c r="A422" s="1">
        <v>44729</v>
      </c>
      <c r="B422" t="s">
        <v>20</v>
      </c>
      <c r="C422" t="s">
        <v>1348</v>
      </c>
      <c r="D422" t="s">
        <v>1347</v>
      </c>
      <c r="E422" s="2">
        <v>2960</v>
      </c>
      <c r="F422">
        <v>34.5</v>
      </c>
      <c r="G422">
        <v>0</v>
      </c>
      <c r="H422" t="s">
        <v>235</v>
      </c>
      <c r="I422" t="s">
        <v>15</v>
      </c>
      <c r="J422" s="1">
        <v>44729</v>
      </c>
      <c r="K422">
        <v>8297</v>
      </c>
    </row>
    <row r="423" spans="1:11" x14ac:dyDescent="0.3">
      <c r="A423" s="1">
        <v>44729</v>
      </c>
      <c r="B423" t="s">
        <v>25</v>
      </c>
      <c r="C423" t="s">
        <v>1349</v>
      </c>
      <c r="D423" t="s">
        <v>464</v>
      </c>
      <c r="E423" s="2">
        <v>4850</v>
      </c>
      <c r="F423">
        <v>17.5</v>
      </c>
      <c r="G423">
        <v>0.54</v>
      </c>
      <c r="I423" t="s">
        <v>15</v>
      </c>
      <c r="J423" s="1">
        <v>44730</v>
      </c>
      <c r="K423">
        <v>8299</v>
      </c>
    </row>
    <row r="424" spans="1:11" x14ac:dyDescent="0.3">
      <c r="A424" s="1">
        <v>44729</v>
      </c>
      <c r="B424" t="s">
        <v>25</v>
      </c>
      <c r="C424" t="s">
        <v>1350</v>
      </c>
      <c r="D424" t="s">
        <v>464</v>
      </c>
      <c r="E424" s="2">
        <v>4500</v>
      </c>
      <c r="F424">
        <v>16.96</v>
      </c>
      <c r="G424">
        <v>0</v>
      </c>
      <c r="I424" t="s">
        <v>15</v>
      </c>
      <c r="J424" s="1">
        <v>44730</v>
      </c>
      <c r="K424">
        <v>8299</v>
      </c>
    </row>
    <row r="425" spans="1:11" x14ac:dyDescent="0.3">
      <c r="A425" s="1">
        <v>44729</v>
      </c>
      <c r="B425" t="s">
        <v>25</v>
      </c>
      <c r="C425" t="s">
        <v>1351</v>
      </c>
      <c r="D425" t="s">
        <v>1322</v>
      </c>
      <c r="E425" s="2">
        <v>1650</v>
      </c>
      <c r="F425">
        <v>5.94</v>
      </c>
      <c r="G425">
        <v>0</v>
      </c>
      <c r="I425" t="s">
        <v>15</v>
      </c>
      <c r="J425" s="1">
        <v>44730</v>
      </c>
      <c r="K425">
        <v>8299</v>
      </c>
    </row>
    <row r="426" spans="1:11" x14ac:dyDescent="0.3">
      <c r="A426" s="1">
        <v>44729</v>
      </c>
      <c r="B426" t="s">
        <v>25</v>
      </c>
      <c r="C426" t="s">
        <v>1352</v>
      </c>
      <c r="D426" t="s">
        <v>254</v>
      </c>
      <c r="E426" s="2">
        <v>1900</v>
      </c>
      <c r="F426">
        <v>19.18</v>
      </c>
      <c r="G426">
        <v>4.26</v>
      </c>
      <c r="I426" t="s">
        <v>15</v>
      </c>
      <c r="J426" s="1">
        <v>44729</v>
      </c>
      <c r="K426">
        <v>8297</v>
      </c>
    </row>
    <row r="427" spans="1:11" x14ac:dyDescent="0.3">
      <c r="A427" s="1">
        <v>44729</v>
      </c>
      <c r="B427" t="s">
        <v>25</v>
      </c>
      <c r="C427" t="s">
        <v>1353</v>
      </c>
      <c r="D427" t="s">
        <v>256</v>
      </c>
      <c r="E427" s="2">
        <v>1800</v>
      </c>
      <c r="F427">
        <v>20.22</v>
      </c>
      <c r="G427">
        <v>0</v>
      </c>
      <c r="I427" t="s">
        <v>15</v>
      </c>
      <c r="J427" s="1">
        <v>44729</v>
      </c>
      <c r="K427">
        <v>8297</v>
      </c>
    </row>
    <row r="428" spans="1:11" x14ac:dyDescent="0.3">
      <c r="A428" s="1">
        <v>44729</v>
      </c>
      <c r="B428" t="s">
        <v>25</v>
      </c>
      <c r="C428" t="s">
        <v>1354</v>
      </c>
      <c r="D428" t="s">
        <v>1355</v>
      </c>
      <c r="E428" s="2">
        <v>2600</v>
      </c>
      <c r="F428">
        <v>13.72</v>
      </c>
      <c r="G428">
        <v>0</v>
      </c>
      <c r="I428" t="s">
        <v>15</v>
      </c>
      <c r="J428" s="1">
        <v>44729</v>
      </c>
      <c r="K428">
        <v>8297</v>
      </c>
    </row>
    <row r="429" spans="1:11" x14ac:dyDescent="0.3">
      <c r="A429" s="1">
        <v>44729</v>
      </c>
      <c r="B429" t="s">
        <v>25</v>
      </c>
      <c r="C429" t="s">
        <v>1356</v>
      </c>
      <c r="D429" t="s">
        <v>1357</v>
      </c>
      <c r="E429" s="2">
        <v>3200</v>
      </c>
      <c r="F429">
        <v>20.32</v>
      </c>
      <c r="G429">
        <v>0</v>
      </c>
      <c r="H429" t="s">
        <v>1358</v>
      </c>
      <c r="I429" t="s">
        <v>15</v>
      </c>
      <c r="J429" s="1">
        <v>44729</v>
      </c>
      <c r="K429">
        <v>8297</v>
      </c>
    </row>
    <row r="430" spans="1:11" x14ac:dyDescent="0.3">
      <c r="A430" s="1">
        <v>44729</v>
      </c>
      <c r="B430" t="s">
        <v>25</v>
      </c>
      <c r="C430" t="s">
        <v>1359</v>
      </c>
      <c r="D430" t="s">
        <v>1357</v>
      </c>
      <c r="E430" s="2">
        <v>3100</v>
      </c>
      <c r="F430">
        <v>18.22</v>
      </c>
      <c r="G430">
        <v>0</v>
      </c>
      <c r="I430" t="s">
        <v>15</v>
      </c>
      <c r="J430" s="1">
        <v>44729</v>
      </c>
      <c r="K430">
        <v>8297</v>
      </c>
    </row>
    <row r="431" spans="1:11" x14ac:dyDescent="0.3">
      <c r="A431" s="1">
        <v>44729</v>
      </c>
      <c r="B431" t="s">
        <v>25</v>
      </c>
      <c r="C431" t="s">
        <v>1360</v>
      </c>
      <c r="D431" t="s">
        <v>1306</v>
      </c>
      <c r="E431" s="2">
        <v>3800</v>
      </c>
      <c r="F431">
        <v>25.26</v>
      </c>
      <c r="G431">
        <v>3.38</v>
      </c>
      <c r="H431" t="s">
        <v>1358</v>
      </c>
      <c r="I431" t="s">
        <v>15</v>
      </c>
      <c r="J431" s="1">
        <v>44729</v>
      </c>
      <c r="K431">
        <v>8297</v>
      </c>
    </row>
    <row r="432" spans="1:11" x14ac:dyDescent="0.3">
      <c r="A432" s="1">
        <v>44730</v>
      </c>
      <c r="B432" t="s">
        <v>11</v>
      </c>
      <c r="C432" t="s">
        <v>1361</v>
      </c>
      <c r="D432" t="s">
        <v>1362</v>
      </c>
      <c r="E432" s="2">
        <v>3900</v>
      </c>
      <c r="F432">
        <v>26.08</v>
      </c>
      <c r="G432">
        <v>0</v>
      </c>
      <c r="I432" t="s">
        <v>15</v>
      </c>
      <c r="J432" s="1">
        <v>44730</v>
      </c>
      <c r="K432">
        <v>8299</v>
      </c>
    </row>
    <row r="433" spans="1:11" x14ac:dyDescent="0.3">
      <c r="A433" s="1">
        <v>44730</v>
      </c>
      <c r="B433" t="s">
        <v>11</v>
      </c>
      <c r="C433" t="s">
        <v>1363</v>
      </c>
      <c r="D433" t="s">
        <v>247</v>
      </c>
      <c r="E433" s="2">
        <v>2900</v>
      </c>
      <c r="F433">
        <v>19.98</v>
      </c>
      <c r="G433">
        <v>0</v>
      </c>
      <c r="I433" t="s">
        <v>15</v>
      </c>
      <c r="J433" s="1">
        <v>44730</v>
      </c>
      <c r="K433">
        <v>8299</v>
      </c>
    </row>
    <row r="434" spans="1:11" x14ac:dyDescent="0.3">
      <c r="A434" s="1">
        <v>44730</v>
      </c>
      <c r="B434" t="s">
        <v>11</v>
      </c>
      <c r="C434" t="s">
        <v>1364</v>
      </c>
      <c r="D434" t="s">
        <v>1325</v>
      </c>
      <c r="E434" s="2">
        <v>1700</v>
      </c>
      <c r="F434">
        <v>3.44</v>
      </c>
      <c r="G434">
        <v>3.98</v>
      </c>
      <c r="H434" t="s">
        <v>1326</v>
      </c>
      <c r="I434" t="s">
        <v>15</v>
      </c>
      <c r="J434" s="1">
        <v>44730</v>
      </c>
      <c r="K434">
        <v>8299</v>
      </c>
    </row>
    <row r="435" spans="1:11" x14ac:dyDescent="0.3">
      <c r="A435" s="1">
        <v>44730</v>
      </c>
      <c r="B435" t="s">
        <v>11</v>
      </c>
      <c r="C435" t="s">
        <v>1365</v>
      </c>
      <c r="D435" t="s">
        <v>1366</v>
      </c>
      <c r="E435" s="2">
        <v>7100</v>
      </c>
      <c r="F435">
        <v>21.58</v>
      </c>
      <c r="G435">
        <v>0</v>
      </c>
      <c r="H435" t="s">
        <v>1326</v>
      </c>
      <c r="I435" t="s">
        <v>15</v>
      </c>
      <c r="J435" s="1">
        <v>44730</v>
      </c>
      <c r="K435">
        <v>8299</v>
      </c>
    </row>
    <row r="436" spans="1:11" x14ac:dyDescent="0.3">
      <c r="A436" s="1">
        <v>44730</v>
      </c>
      <c r="B436" t="s">
        <v>20</v>
      </c>
      <c r="C436" t="s">
        <v>1367</v>
      </c>
      <c r="D436" t="s">
        <v>1158</v>
      </c>
      <c r="E436" s="2">
        <v>800</v>
      </c>
      <c r="F436">
        <v>19.96</v>
      </c>
      <c r="G436">
        <v>2.1</v>
      </c>
      <c r="H436" t="s">
        <v>630</v>
      </c>
      <c r="I436" t="s">
        <v>15</v>
      </c>
      <c r="J436" s="1">
        <v>44730</v>
      </c>
      <c r="K436">
        <v>8299</v>
      </c>
    </row>
    <row r="437" spans="1:11" x14ac:dyDescent="0.3">
      <c r="A437" s="1">
        <v>44730</v>
      </c>
      <c r="B437" t="s">
        <v>20</v>
      </c>
      <c r="C437" t="s">
        <v>1368</v>
      </c>
      <c r="D437" t="s">
        <v>1158</v>
      </c>
      <c r="E437" s="2">
        <v>800</v>
      </c>
      <c r="F437">
        <v>20.46</v>
      </c>
      <c r="G437">
        <v>0</v>
      </c>
      <c r="H437" t="s">
        <v>630</v>
      </c>
      <c r="I437" t="s">
        <v>15</v>
      </c>
      <c r="J437" s="1">
        <v>44730</v>
      </c>
      <c r="K437">
        <v>8299</v>
      </c>
    </row>
    <row r="438" spans="1:11" x14ac:dyDescent="0.3">
      <c r="A438" s="1">
        <v>44730</v>
      </c>
      <c r="B438" t="s">
        <v>20</v>
      </c>
      <c r="C438" t="s">
        <v>1369</v>
      </c>
      <c r="D438" t="s">
        <v>1158</v>
      </c>
      <c r="E438" s="2">
        <v>800</v>
      </c>
      <c r="F438">
        <v>20.399999999999999</v>
      </c>
      <c r="G438">
        <v>0</v>
      </c>
      <c r="H438" t="s">
        <v>630</v>
      </c>
      <c r="I438" t="s">
        <v>15</v>
      </c>
      <c r="J438" s="1">
        <v>44730</v>
      </c>
      <c r="K438">
        <v>8299</v>
      </c>
    </row>
    <row r="439" spans="1:11" x14ac:dyDescent="0.3">
      <c r="A439" s="1">
        <v>44730</v>
      </c>
      <c r="B439" t="s">
        <v>20</v>
      </c>
      <c r="C439" t="s">
        <v>1370</v>
      </c>
      <c r="D439" t="s">
        <v>1158</v>
      </c>
      <c r="E439" s="2">
        <v>800</v>
      </c>
      <c r="F439">
        <v>20.32</v>
      </c>
      <c r="G439">
        <v>0</v>
      </c>
      <c r="H439" t="s">
        <v>630</v>
      </c>
      <c r="I439" t="s">
        <v>15</v>
      </c>
      <c r="J439" s="1">
        <v>44730</v>
      </c>
      <c r="K439">
        <v>8299</v>
      </c>
    </row>
    <row r="440" spans="1:11" x14ac:dyDescent="0.3">
      <c r="A440" s="1">
        <v>44730</v>
      </c>
      <c r="B440" t="s">
        <v>20</v>
      </c>
      <c r="C440" t="s">
        <v>1371</v>
      </c>
      <c r="D440" t="s">
        <v>1158</v>
      </c>
      <c r="E440" s="2">
        <v>800</v>
      </c>
      <c r="F440">
        <v>20.78</v>
      </c>
      <c r="G440">
        <v>0</v>
      </c>
      <c r="H440" t="s">
        <v>630</v>
      </c>
      <c r="I440" t="s">
        <v>15</v>
      </c>
      <c r="J440" s="1">
        <v>44730</v>
      </c>
      <c r="K440">
        <v>8299</v>
      </c>
    </row>
    <row r="441" spans="1:11" x14ac:dyDescent="0.3">
      <c r="A441" s="1">
        <v>44730</v>
      </c>
      <c r="B441" t="s">
        <v>20</v>
      </c>
      <c r="C441" t="s">
        <v>1372</v>
      </c>
      <c r="D441" t="s">
        <v>1158</v>
      </c>
      <c r="E441" s="2">
        <v>800</v>
      </c>
      <c r="F441">
        <v>20.440000000000001</v>
      </c>
      <c r="G441">
        <v>0</v>
      </c>
      <c r="H441" t="s">
        <v>630</v>
      </c>
      <c r="I441" t="s">
        <v>15</v>
      </c>
      <c r="J441" s="1">
        <v>44730</v>
      </c>
      <c r="K441">
        <v>8299</v>
      </c>
    </row>
    <row r="442" spans="1:11" x14ac:dyDescent="0.3">
      <c r="A442" s="1">
        <v>44730</v>
      </c>
      <c r="B442" t="s">
        <v>20</v>
      </c>
      <c r="C442" t="s">
        <v>1373</v>
      </c>
      <c r="D442" t="s">
        <v>384</v>
      </c>
      <c r="E442">
        <v>600</v>
      </c>
      <c r="F442">
        <v>22.58</v>
      </c>
      <c r="G442">
        <v>0</v>
      </c>
      <c r="H442" t="s">
        <v>378</v>
      </c>
      <c r="I442" t="s">
        <v>15</v>
      </c>
      <c r="J442" s="1">
        <v>44730</v>
      </c>
      <c r="K442">
        <v>8299</v>
      </c>
    </row>
    <row r="443" spans="1:11" x14ac:dyDescent="0.3">
      <c r="A443" s="1">
        <v>44730</v>
      </c>
      <c r="B443" t="s">
        <v>20</v>
      </c>
      <c r="C443" t="s">
        <v>1374</v>
      </c>
      <c r="D443" t="s">
        <v>384</v>
      </c>
      <c r="E443" s="2">
        <v>500</v>
      </c>
      <c r="F443">
        <v>18.88</v>
      </c>
      <c r="G443">
        <v>0</v>
      </c>
      <c r="H443" t="s">
        <v>378</v>
      </c>
      <c r="I443" t="s">
        <v>15</v>
      </c>
      <c r="J443" s="1">
        <v>44730</v>
      </c>
      <c r="K443">
        <v>8299</v>
      </c>
    </row>
    <row r="444" spans="1:11" x14ac:dyDescent="0.3">
      <c r="A444" s="1">
        <v>44730</v>
      </c>
      <c r="B444" t="s">
        <v>20</v>
      </c>
      <c r="C444" t="s">
        <v>1375</v>
      </c>
      <c r="D444" t="s">
        <v>384</v>
      </c>
      <c r="E444">
        <v>700</v>
      </c>
      <c r="F444">
        <v>25.82</v>
      </c>
      <c r="G444">
        <v>1.7</v>
      </c>
      <c r="H444" t="s">
        <v>378</v>
      </c>
      <c r="I444" t="s">
        <v>15</v>
      </c>
      <c r="J444" s="1">
        <v>44733</v>
      </c>
      <c r="K444">
        <v>8300</v>
      </c>
    </row>
    <row r="445" spans="1:11" x14ac:dyDescent="0.3">
      <c r="A445" s="1">
        <v>44730</v>
      </c>
      <c r="B445" t="s">
        <v>20</v>
      </c>
      <c r="C445" t="s">
        <v>1376</v>
      </c>
      <c r="D445" t="s">
        <v>384</v>
      </c>
      <c r="E445">
        <v>700</v>
      </c>
      <c r="F445">
        <v>24.78</v>
      </c>
      <c r="G445">
        <v>0</v>
      </c>
      <c r="H445" t="s">
        <v>378</v>
      </c>
      <c r="I445" t="s">
        <v>15</v>
      </c>
      <c r="J445" s="1">
        <v>44733</v>
      </c>
      <c r="K445">
        <v>8300</v>
      </c>
    </row>
    <row r="446" spans="1:11" x14ac:dyDescent="0.3">
      <c r="A446" s="1">
        <v>44730</v>
      </c>
      <c r="B446" t="s">
        <v>20</v>
      </c>
      <c r="C446" t="s">
        <v>1377</v>
      </c>
      <c r="D446" t="s">
        <v>384</v>
      </c>
      <c r="E446">
        <v>345</v>
      </c>
      <c r="F446">
        <v>12.66</v>
      </c>
      <c r="G446">
        <v>0</v>
      </c>
      <c r="H446" t="s">
        <v>378</v>
      </c>
      <c r="I446" t="s">
        <v>15</v>
      </c>
      <c r="J446" s="1">
        <v>44733</v>
      </c>
      <c r="K446">
        <v>8300</v>
      </c>
    </row>
    <row r="447" spans="1:11" x14ac:dyDescent="0.3">
      <c r="A447" s="1">
        <v>44730</v>
      </c>
      <c r="B447" t="s">
        <v>20</v>
      </c>
      <c r="C447" t="s">
        <v>1378</v>
      </c>
      <c r="D447" t="s">
        <v>394</v>
      </c>
      <c r="E447">
        <v>500</v>
      </c>
      <c r="F447">
        <v>25.58</v>
      </c>
      <c r="G447">
        <v>0</v>
      </c>
      <c r="H447" t="s">
        <v>378</v>
      </c>
      <c r="I447" t="s">
        <v>15</v>
      </c>
      <c r="J447" s="1">
        <v>44730</v>
      </c>
      <c r="K447">
        <v>8299</v>
      </c>
    </row>
    <row r="448" spans="1:11" x14ac:dyDescent="0.3">
      <c r="A448" s="1">
        <v>44730</v>
      </c>
      <c r="B448" t="s">
        <v>20</v>
      </c>
      <c r="C448" t="s">
        <v>1379</v>
      </c>
      <c r="D448" t="s">
        <v>394</v>
      </c>
      <c r="E448">
        <v>500</v>
      </c>
      <c r="F448">
        <v>25.82</v>
      </c>
      <c r="G448">
        <v>0</v>
      </c>
      <c r="H448" t="s">
        <v>378</v>
      </c>
      <c r="I448" t="s">
        <v>15</v>
      </c>
      <c r="J448" s="1">
        <v>44730</v>
      </c>
      <c r="K448">
        <v>8299</v>
      </c>
    </row>
    <row r="449" spans="1:11" x14ac:dyDescent="0.3">
      <c r="A449" s="1">
        <v>44730</v>
      </c>
      <c r="B449" t="s">
        <v>20</v>
      </c>
      <c r="C449" t="s">
        <v>1380</v>
      </c>
      <c r="D449" t="s">
        <v>394</v>
      </c>
      <c r="E449">
        <v>500</v>
      </c>
      <c r="F449">
        <v>25.52</v>
      </c>
      <c r="G449">
        <v>4.4800000000000004</v>
      </c>
      <c r="H449" t="s">
        <v>378</v>
      </c>
      <c r="I449" t="s">
        <v>15</v>
      </c>
      <c r="J449" s="1">
        <v>44730</v>
      </c>
      <c r="K449">
        <v>8299</v>
      </c>
    </row>
    <row r="450" spans="1:11" x14ac:dyDescent="0.3">
      <c r="A450" s="1">
        <v>44730</v>
      </c>
      <c r="B450" t="s">
        <v>20</v>
      </c>
      <c r="C450" t="s">
        <v>1381</v>
      </c>
      <c r="D450" t="s">
        <v>394</v>
      </c>
      <c r="E450" s="2">
        <v>500</v>
      </c>
      <c r="F450">
        <v>25</v>
      </c>
      <c r="G450">
        <v>0</v>
      </c>
      <c r="H450" t="s">
        <v>378</v>
      </c>
      <c r="I450" t="s">
        <v>15</v>
      </c>
      <c r="J450" s="1">
        <v>44730</v>
      </c>
      <c r="K450">
        <v>8299</v>
      </c>
    </row>
    <row r="451" spans="1:11" x14ac:dyDescent="0.3">
      <c r="A451" s="1">
        <v>44730</v>
      </c>
      <c r="B451" t="s">
        <v>20</v>
      </c>
      <c r="C451" t="s">
        <v>1382</v>
      </c>
      <c r="D451" t="s">
        <v>394</v>
      </c>
      <c r="E451">
        <v>500</v>
      </c>
      <c r="F451">
        <v>25.58</v>
      </c>
      <c r="G451">
        <v>0</v>
      </c>
      <c r="H451" t="s">
        <v>378</v>
      </c>
      <c r="I451" t="s">
        <v>15</v>
      </c>
      <c r="J451" s="1">
        <v>44730</v>
      </c>
      <c r="K451">
        <v>8299</v>
      </c>
    </row>
    <row r="452" spans="1:11" x14ac:dyDescent="0.3">
      <c r="A452" s="1">
        <v>44730</v>
      </c>
      <c r="B452" t="s">
        <v>20</v>
      </c>
      <c r="C452" t="s">
        <v>1383</v>
      </c>
      <c r="D452" t="s">
        <v>394</v>
      </c>
      <c r="E452">
        <v>500</v>
      </c>
      <c r="F452">
        <v>25.66</v>
      </c>
      <c r="G452">
        <v>0</v>
      </c>
      <c r="H452" t="s">
        <v>378</v>
      </c>
      <c r="I452" t="s">
        <v>15</v>
      </c>
      <c r="J452" s="1">
        <v>44730</v>
      </c>
      <c r="K452">
        <v>8299</v>
      </c>
    </row>
    <row r="453" spans="1:11" x14ac:dyDescent="0.3">
      <c r="A453" s="1">
        <v>44730</v>
      </c>
      <c r="B453" t="s">
        <v>20</v>
      </c>
      <c r="C453" t="s">
        <v>1384</v>
      </c>
      <c r="D453" t="s">
        <v>394</v>
      </c>
      <c r="E453">
        <v>500</v>
      </c>
      <c r="F453">
        <v>26.12</v>
      </c>
      <c r="G453">
        <v>0</v>
      </c>
      <c r="H453" t="s">
        <v>378</v>
      </c>
      <c r="I453" t="s">
        <v>15</v>
      </c>
      <c r="J453" s="1">
        <v>44730</v>
      </c>
      <c r="K453">
        <v>8299</v>
      </c>
    </row>
    <row r="454" spans="1:11" x14ac:dyDescent="0.3">
      <c r="A454" s="1">
        <v>44730</v>
      </c>
      <c r="B454" t="s">
        <v>20</v>
      </c>
      <c r="C454" t="s">
        <v>1385</v>
      </c>
      <c r="D454" t="s">
        <v>394</v>
      </c>
      <c r="E454">
        <v>500</v>
      </c>
      <c r="F454">
        <v>30.36</v>
      </c>
      <c r="G454">
        <v>0</v>
      </c>
      <c r="H454" t="s">
        <v>378</v>
      </c>
      <c r="I454" t="s">
        <v>15</v>
      </c>
      <c r="J454" s="1">
        <v>44730</v>
      </c>
      <c r="K454">
        <v>8299</v>
      </c>
    </row>
    <row r="455" spans="1:11" x14ac:dyDescent="0.3">
      <c r="A455" s="1">
        <v>44730</v>
      </c>
      <c r="B455" t="s">
        <v>20</v>
      </c>
      <c r="C455" t="s">
        <v>1386</v>
      </c>
      <c r="D455" t="s">
        <v>398</v>
      </c>
      <c r="E455">
        <v>450</v>
      </c>
      <c r="F455">
        <v>29.88</v>
      </c>
      <c r="G455">
        <v>0</v>
      </c>
      <c r="H455" t="s">
        <v>378</v>
      </c>
      <c r="I455" t="s">
        <v>15</v>
      </c>
      <c r="J455" s="1">
        <v>44733</v>
      </c>
      <c r="K455">
        <v>8300</v>
      </c>
    </row>
    <row r="456" spans="1:11" x14ac:dyDescent="0.3">
      <c r="A456" s="1">
        <v>44730</v>
      </c>
      <c r="B456" t="s">
        <v>20</v>
      </c>
      <c r="C456" t="s">
        <v>1387</v>
      </c>
      <c r="D456" t="s">
        <v>398</v>
      </c>
      <c r="E456">
        <v>450</v>
      </c>
      <c r="F456">
        <v>30.3</v>
      </c>
      <c r="G456">
        <v>0</v>
      </c>
      <c r="H456" t="s">
        <v>378</v>
      </c>
      <c r="I456" t="s">
        <v>15</v>
      </c>
      <c r="J456" s="1">
        <v>44733</v>
      </c>
      <c r="K456">
        <v>8300</v>
      </c>
    </row>
    <row r="457" spans="1:11" x14ac:dyDescent="0.3">
      <c r="A457" s="1">
        <v>44730</v>
      </c>
      <c r="B457" t="s">
        <v>20</v>
      </c>
      <c r="C457" t="s">
        <v>1388</v>
      </c>
      <c r="D457" t="s">
        <v>398</v>
      </c>
      <c r="E457">
        <v>450</v>
      </c>
      <c r="F457">
        <v>30.08</v>
      </c>
      <c r="G457">
        <v>0</v>
      </c>
      <c r="H457" t="s">
        <v>378</v>
      </c>
      <c r="I457" t="s">
        <v>15</v>
      </c>
      <c r="J457" s="1">
        <v>44733</v>
      </c>
      <c r="K457">
        <v>8300</v>
      </c>
    </row>
    <row r="458" spans="1:11" x14ac:dyDescent="0.3">
      <c r="A458" s="1">
        <v>44730</v>
      </c>
      <c r="B458" t="s">
        <v>20</v>
      </c>
      <c r="C458" t="s">
        <v>1389</v>
      </c>
      <c r="D458" t="s">
        <v>398</v>
      </c>
      <c r="E458">
        <v>328</v>
      </c>
      <c r="F458">
        <v>24.64</v>
      </c>
      <c r="G458">
        <v>0</v>
      </c>
      <c r="H458" t="s">
        <v>378</v>
      </c>
      <c r="I458" t="s">
        <v>15</v>
      </c>
      <c r="J458" s="1">
        <v>44733</v>
      </c>
      <c r="K458">
        <v>8300</v>
      </c>
    </row>
    <row r="459" spans="1:11" x14ac:dyDescent="0.3">
      <c r="A459" s="1">
        <v>44730</v>
      </c>
      <c r="B459" t="s">
        <v>25</v>
      </c>
      <c r="C459" t="s">
        <v>1390</v>
      </c>
      <c r="D459" t="s">
        <v>1391</v>
      </c>
      <c r="E459" s="2">
        <v>2000</v>
      </c>
      <c r="F459">
        <v>23.48</v>
      </c>
      <c r="G459">
        <v>0</v>
      </c>
      <c r="I459" t="s">
        <v>15</v>
      </c>
      <c r="J459" s="1">
        <v>44730</v>
      </c>
      <c r="K459">
        <v>8299</v>
      </c>
    </row>
    <row r="460" spans="1:11" x14ac:dyDescent="0.3">
      <c r="A460" s="1">
        <v>44730</v>
      </c>
      <c r="B460" t="s">
        <v>25</v>
      </c>
      <c r="C460" t="s">
        <v>1392</v>
      </c>
      <c r="D460" t="s">
        <v>1393</v>
      </c>
      <c r="E460" s="2">
        <v>1600</v>
      </c>
      <c r="F460">
        <v>20.54</v>
      </c>
      <c r="G460">
        <v>0</v>
      </c>
      <c r="I460" t="s">
        <v>15</v>
      </c>
      <c r="J460" s="1">
        <v>44730</v>
      </c>
      <c r="K460">
        <v>8299</v>
      </c>
    </row>
    <row r="461" spans="1:11" x14ac:dyDescent="0.3">
      <c r="A461" s="1">
        <v>44730</v>
      </c>
      <c r="B461" t="s">
        <v>25</v>
      </c>
      <c r="C461" t="s">
        <v>1394</v>
      </c>
      <c r="D461" t="s">
        <v>1395</v>
      </c>
      <c r="E461" s="2">
        <v>1800</v>
      </c>
      <c r="F461">
        <v>24.68</v>
      </c>
      <c r="G461">
        <v>0</v>
      </c>
      <c r="I461" t="s">
        <v>15</v>
      </c>
      <c r="J461" s="1">
        <v>44730</v>
      </c>
      <c r="K461">
        <v>8299</v>
      </c>
    </row>
    <row r="462" spans="1:11" x14ac:dyDescent="0.3">
      <c r="A462" s="1">
        <v>44730</v>
      </c>
      <c r="B462" t="s">
        <v>25</v>
      </c>
      <c r="C462" t="s">
        <v>1396</v>
      </c>
      <c r="D462" t="s">
        <v>262</v>
      </c>
      <c r="E462" s="2">
        <v>7400</v>
      </c>
      <c r="F462">
        <v>21.62</v>
      </c>
      <c r="G462">
        <v>0</v>
      </c>
      <c r="I462" t="s">
        <v>15</v>
      </c>
      <c r="J462" s="1">
        <v>44730</v>
      </c>
      <c r="K462">
        <v>8299</v>
      </c>
    </row>
    <row r="463" spans="1:11" x14ac:dyDescent="0.3">
      <c r="A463" s="1">
        <v>44730</v>
      </c>
      <c r="B463" t="s">
        <v>25</v>
      </c>
      <c r="C463" t="s">
        <v>1397</v>
      </c>
      <c r="D463" t="s">
        <v>264</v>
      </c>
      <c r="E463" s="2">
        <v>6400</v>
      </c>
      <c r="F463">
        <v>21.14</v>
      </c>
      <c r="G463">
        <v>0</v>
      </c>
      <c r="I463" t="s">
        <v>15</v>
      </c>
      <c r="J463" s="1">
        <v>44730</v>
      </c>
      <c r="K463">
        <v>8299</v>
      </c>
    </row>
    <row r="464" spans="1:11" x14ac:dyDescent="0.3">
      <c r="A464" s="1">
        <v>44733</v>
      </c>
      <c r="B464" t="s">
        <v>11</v>
      </c>
      <c r="C464" t="s">
        <v>1398</v>
      </c>
      <c r="D464" t="s">
        <v>247</v>
      </c>
      <c r="E464" s="2">
        <v>2000</v>
      </c>
      <c r="F464">
        <v>13.82</v>
      </c>
      <c r="G464">
        <v>0</v>
      </c>
      <c r="I464" t="s">
        <v>15</v>
      </c>
      <c r="J464" s="1">
        <v>44733</v>
      </c>
      <c r="K464">
        <v>8300</v>
      </c>
    </row>
    <row r="465" spans="1:11" x14ac:dyDescent="0.3">
      <c r="A465" s="1">
        <v>44733</v>
      </c>
      <c r="B465" t="s">
        <v>11</v>
      </c>
      <c r="C465" t="s">
        <v>1399</v>
      </c>
      <c r="D465" t="s">
        <v>251</v>
      </c>
      <c r="E465" s="2">
        <v>2000</v>
      </c>
      <c r="F465">
        <v>17.78</v>
      </c>
      <c r="G465">
        <v>0</v>
      </c>
      <c r="I465" t="s">
        <v>15</v>
      </c>
      <c r="J465" s="1">
        <v>44733</v>
      </c>
      <c r="K465">
        <v>8300</v>
      </c>
    </row>
    <row r="466" spans="1:11" x14ac:dyDescent="0.3">
      <c r="A466" s="1">
        <v>44733</v>
      </c>
      <c r="B466" t="s">
        <v>11</v>
      </c>
      <c r="C466" t="s">
        <v>1400</v>
      </c>
      <c r="D466" t="s">
        <v>251</v>
      </c>
      <c r="E466" s="2">
        <v>1700</v>
      </c>
      <c r="F466">
        <v>13.62</v>
      </c>
      <c r="G466">
        <v>0</v>
      </c>
      <c r="I466" t="s">
        <v>15</v>
      </c>
      <c r="J466" s="1">
        <v>44733</v>
      </c>
      <c r="K466">
        <v>8300</v>
      </c>
    </row>
    <row r="467" spans="1:11" x14ac:dyDescent="0.3">
      <c r="A467" s="1">
        <v>44733</v>
      </c>
      <c r="B467" t="s">
        <v>11</v>
      </c>
      <c r="C467" t="s">
        <v>1401</v>
      </c>
      <c r="D467" t="s">
        <v>1402</v>
      </c>
      <c r="E467" s="2">
        <v>13200</v>
      </c>
      <c r="F467">
        <v>23.34</v>
      </c>
      <c r="G467">
        <v>0</v>
      </c>
      <c r="I467" t="s">
        <v>15</v>
      </c>
      <c r="J467" s="1">
        <v>44733</v>
      </c>
      <c r="K467">
        <v>8302</v>
      </c>
    </row>
    <row r="468" spans="1:11" x14ac:dyDescent="0.3">
      <c r="A468" s="1">
        <v>44733</v>
      </c>
      <c r="B468" t="s">
        <v>11</v>
      </c>
      <c r="C468" t="s">
        <v>1403</v>
      </c>
      <c r="D468" t="s">
        <v>1404</v>
      </c>
      <c r="E468" s="2">
        <v>4300</v>
      </c>
      <c r="F468">
        <v>21.6</v>
      </c>
      <c r="G468">
        <v>2.7</v>
      </c>
      <c r="I468" t="s">
        <v>15</v>
      </c>
      <c r="J468" s="1">
        <v>44733</v>
      </c>
      <c r="K468">
        <v>8300</v>
      </c>
    </row>
    <row r="469" spans="1:11" x14ac:dyDescent="0.3">
      <c r="A469" s="1">
        <v>44733</v>
      </c>
      <c r="B469" t="s">
        <v>11</v>
      </c>
      <c r="C469" t="s">
        <v>1405</v>
      </c>
      <c r="D469" t="s">
        <v>1406</v>
      </c>
      <c r="E469" s="2">
        <v>5300</v>
      </c>
      <c r="F469">
        <v>31.94</v>
      </c>
      <c r="G469">
        <v>0.93</v>
      </c>
      <c r="I469" t="s">
        <v>15</v>
      </c>
      <c r="J469" s="1">
        <v>44733</v>
      </c>
      <c r="K469">
        <v>8302</v>
      </c>
    </row>
    <row r="470" spans="1:11" x14ac:dyDescent="0.3">
      <c r="A470" s="1">
        <v>44733</v>
      </c>
      <c r="B470" t="s">
        <v>11</v>
      </c>
      <c r="C470" t="s">
        <v>1407</v>
      </c>
      <c r="D470" t="s">
        <v>441</v>
      </c>
      <c r="E470" s="2">
        <v>3900</v>
      </c>
      <c r="F470">
        <v>22.14</v>
      </c>
      <c r="G470">
        <v>0</v>
      </c>
      <c r="I470" t="s">
        <v>15</v>
      </c>
      <c r="J470" s="1">
        <v>44733</v>
      </c>
      <c r="K470">
        <v>8300</v>
      </c>
    </row>
    <row r="471" spans="1:11" x14ac:dyDescent="0.3">
      <c r="A471" s="1">
        <v>44733</v>
      </c>
      <c r="B471" t="s">
        <v>11</v>
      </c>
      <c r="C471" t="s">
        <v>1408</v>
      </c>
      <c r="D471" t="s">
        <v>1409</v>
      </c>
      <c r="E471" s="2">
        <v>21000</v>
      </c>
      <c r="F471">
        <v>26.9</v>
      </c>
      <c r="G471">
        <v>1.98</v>
      </c>
      <c r="H471" t="s">
        <v>1326</v>
      </c>
      <c r="I471" t="s">
        <v>15</v>
      </c>
      <c r="J471" s="1">
        <v>44733</v>
      </c>
      <c r="K471">
        <v>8302</v>
      </c>
    </row>
    <row r="472" spans="1:11" x14ac:dyDescent="0.3">
      <c r="A472" s="1">
        <v>44733</v>
      </c>
      <c r="B472" t="s">
        <v>20</v>
      </c>
      <c r="C472" t="s">
        <v>1410</v>
      </c>
      <c r="D472" t="s">
        <v>1151</v>
      </c>
      <c r="E472" s="2">
        <v>1700</v>
      </c>
      <c r="F472">
        <v>29.24</v>
      </c>
      <c r="G472">
        <v>1.8</v>
      </c>
      <c r="H472" t="s">
        <v>630</v>
      </c>
      <c r="I472" t="s">
        <v>15</v>
      </c>
      <c r="J472" s="1">
        <v>44734</v>
      </c>
      <c r="K472">
        <v>8303</v>
      </c>
    </row>
    <row r="473" spans="1:11" x14ac:dyDescent="0.3">
      <c r="A473" s="1">
        <v>44733</v>
      </c>
      <c r="B473" t="s">
        <v>20</v>
      </c>
      <c r="C473" t="s">
        <v>1411</v>
      </c>
      <c r="D473" t="s">
        <v>1151</v>
      </c>
      <c r="E473" s="2">
        <v>1200</v>
      </c>
      <c r="F473">
        <v>20.8</v>
      </c>
      <c r="G473">
        <v>0</v>
      </c>
      <c r="H473" t="s">
        <v>630</v>
      </c>
      <c r="I473" t="s">
        <v>15</v>
      </c>
      <c r="J473" s="1">
        <v>44734</v>
      </c>
      <c r="K473">
        <v>8303</v>
      </c>
    </row>
    <row r="474" spans="1:11" x14ac:dyDescent="0.3">
      <c r="A474" s="1">
        <v>44733</v>
      </c>
      <c r="B474" t="s">
        <v>20</v>
      </c>
      <c r="C474" t="s">
        <v>1412</v>
      </c>
      <c r="D474" t="s">
        <v>1158</v>
      </c>
      <c r="E474" s="2">
        <v>800</v>
      </c>
      <c r="F474">
        <v>20.48</v>
      </c>
      <c r="G474">
        <v>5.0999999999999996</v>
      </c>
      <c r="H474" t="s">
        <v>630</v>
      </c>
      <c r="I474" t="s">
        <v>15</v>
      </c>
      <c r="J474" s="1">
        <v>44733</v>
      </c>
      <c r="K474">
        <v>8302</v>
      </c>
    </row>
    <row r="475" spans="1:11" x14ac:dyDescent="0.3">
      <c r="A475" s="1">
        <v>44733</v>
      </c>
      <c r="B475" t="s">
        <v>20</v>
      </c>
      <c r="C475" t="s">
        <v>1413</v>
      </c>
      <c r="D475" t="s">
        <v>1158</v>
      </c>
      <c r="E475" s="2">
        <v>800</v>
      </c>
      <c r="F475">
        <v>20.7</v>
      </c>
      <c r="G475">
        <v>0</v>
      </c>
      <c r="H475" t="s">
        <v>630</v>
      </c>
      <c r="I475" t="s">
        <v>15</v>
      </c>
      <c r="J475" s="1">
        <v>44733</v>
      </c>
      <c r="K475">
        <v>8302</v>
      </c>
    </row>
    <row r="476" spans="1:11" x14ac:dyDescent="0.3">
      <c r="A476" s="1">
        <v>44733</v>
      </c>
      <c r="B476" t="s">
        <v>20</v>
      </c>
      <c r="C476" t="s">
        <v>1414</v>
      </c>
      <c r="D476" t="s">
        <v>1158</v>
      </c>
      <c r="E476">
        <v>800</v>
      </c>
      <c r="F476">
        <v>20.88</v>
      </c>
      <c r="G476">
        <v>0</v>
      </c>
      <c r="H476" t="s">
        <v>630</v>
      </c>
      <c r="I476" t="s">
        <v>15</v>
      </c>
      <c r="J476" s="1">
        <v>44733</v>
      </c>
      <c r="K476">
        <v>8302</v>
      </c>
    </row>
    <row r="477" spans="1:11" x14ac:dyDescent="0.3">
      <c r="A477" s="1">
        <v>44733</v>
      </c>
      <c r="B477" t="s">
        <v>20</v>
      </c>
      <c r="C477" t="s">
        <v>1415</v>
      </c>
      <c r="D477" t="s">
        <v>1158</v>
      </c>
      <c r="E477">
        <v>800</v>
      </c>
      <c r="F477">
        <v>19.86</v>
      </c>
      <c r="G477">
        <v>0</v>
      </c>
      <c r="H477" t="s">
        <v>630</v>
      </c>
      <c r="I477" t="s">
        <v>15</v>
      </c>
      <c r="J477" s="1">
        <v>44733</v>
      </c>
      <c r="K477">
        <v>8302</v>
      </c>
    </row>
    <row r="478" spans="1:11" x14ac:dyDescent="0.3">
      <c r="A478" s="1">
        <v>44733</v>
      </c>
      <c r="B478" t="s">
        <v>20</v>
      </c>
      <c r="C478" t="s">
        <v>1416</v>
      </c>
      <c r="D478" t="s">
        <v>1158</v>
      </c>
      <c r="E478">
        <v>500</v>
      </c>
      <c r="F478">
        <v>13.49</v>
      </c>
      <c r="G478">
        <v>0</v>
      </c>
      <c r="H478" t="s">
        <v>630</v>
      </c>
      <c r="I478" t="s">
        <v>15</v>
      </c>
      <c r="J478" s="1">
        <v>44733</v>
      </c>
      <c r="K478">
        <v>8302</v>
      </c>
    </row>
    <row r="479" spans="1:11" x14ac:dyDescent="0.3">
      <c r="A479" s="1">
        <v>44733</v>
      </c>
      <c r="B479" t="s">
        <v>20</v>
      </c>
      <c r="C479" t="s">
        <v>1417</v>
      </c>
      <c r="D479" t="s">
        <v>313</v>
      </c>
      <c r="E479">
        <v>800</v>
      </c>
      <c r="F479">
        <v>24.94</v>
      </c>
      <c r="G479">
        <v>6</v>
      </c>
      <c r="H479" t="s">
        <v>378</v>
      </c>
      <c r="I479" t="s">
        <v>15</v>
      </c>
      <c r="J479" s="1">
        <v>44733</v>
      </c>
      <c r="K479">
        <v>8300</v>
      </c>
    </row>
    <row r="480" spans="1:11" x14ac:dyDescent="0.3">
      <c r="A480" s="1">
        <v>44733</v>
      </c>
      <c r="B480" t="s">
        <v>20</v>
      </c>
      <c r="C480" t="s">
        <v>1418</v>
      </c>
      <c r="D480" t="s">
        <v>313</v>
      </c>
      <c r="E480">
        <v>800</v>
      </c>
      <c r="F480">
        <v>25.2</v>
      </c>
      <c r="G480">
        <v>0</v>
      </c>
      <c r="H480" t="s">
        <v>378</v>
      </c>
      <c r="I480" t="s">
        <v>15</v>
      </c>
      <c r="J480" s="1">
        <v>44733</v>
      </c>
      <c r="K480">
        <v>8300</v>
      </c>
    </row>
    <row r="481" spans="1:11" x14ac:dyDescent="0.3">
      <c r="A481" s="1">
        <v>44733</v>
      </c>
      <c r="B481" t="s">
        <v>20</v>
      </c>
      <c r="C481" t="s">
        <v>1419</v>
      </c>
      <c r="D481" t="s">
        <v>313</v>
      </c>
      <c r="E481">
        <v>800</v>
      </c>
      <c r="F481">
        <v>26.76</v>
      </c>
      <c r="G481">
        <v>0</v>
      </c>
      <c r="H481" t="s">
        <v>378</v>
      </c>
      <c r="I481" t="s">
        <v>15</v>
      </c>
      <c r="J481" s="1">
        <v>44733</v>
      </c>
      <c r="K481">
        <v>8300</v>
      </c>
    </row>
    <row r="482" spans="1:11" x14ac:dyDescent="0.3">
      <c r="A482" s="1">
        <v>44733</v>
      </c>
      <c r="B482" t="s">
        <v>20</v>
      </c>
      <c r="C482" t="s">
        <v>1420</v>
      </c>
      <c r="D482" t="s">
        <v>313</v>
      </c>
      <c r="E482">
        <v>800</v>
      </c>
      <c r="F482">
        <v>25.6</v>
      </c>
      <c r="G482">
        <v>0</v>
      </c>
      <c r="H482" t="s">
        <v>378</v>
      </c>
      <c r="I482" t="s">
        <v>15</v>
      </c>
      <c r="J482" s="1">
        <v>44733</v>
      </c>
      <c r="K482">
        <v>8300</v>
      </c>
    </row>
    <row r="483" spans="1:11" x14ac:dyDescent="0.3">
      <c r="A483" s="1">
        <v>44733</v>
      </c>
      <c r="B483" t="s">
        <v>20</v>
      </c>
      <c r="C483" t="s">
        <v>1421</v>
      </c>
      <c r="D483" t="s">
        <v>313</v>
      </c>
      <c r="E483">
        <v>600</v>
      </c>
      <c r="F483">
        <v>19.059999999999999</v>
      </c>
      <c r="G483">
        <v>0</v>
      </c>
      <c r="H483" t="s">
        <v>378</v>
      </c>
      <c r="I483" t="s">
        <v>15</v>
      </c>
      <c r="J483" s="1">
        <v>44733</v>
      </c>
      <c r="K483">
        <v>8300</v>
      </c>
    </row>
    <row r="484" spans="1:11" x14ac:dyDescent="0.3">
      <c r="A484" s="1">
        <v>44733</v>
      </c>
      <c r="B484" t="s">
        <v>20</v>
      </c>
      <c r="C484" t="s">
        <v>1422</v>
      </c>
      <c r="D484" t="s">
        <v>313</v>
      </c>
      <c r="E484">
        <v>800</v>
      </c>
      <c r="F484">
        <v>25.48</v>
      </c>
      <c r="G484">
        <v>0</v>
      </c>
      <c r="H484" t="s">
        <v>378</v>
      </c>
      <c r="I484" t="s">
        <v>15</v>
      </c>
      <c r="J484" s="1">
        <v>44733</v>
      </c>
      <c r="K484">
        <v>8300</v>
      </c>
    </row>
    <row r="485" spans="1:11" x14ac:dyDescent="0.3">
      <c r="A485" s="1">
        <v>44733</v>
      </c>
      <c r="B485" t="s">
        <v>20</v>
      </c>
      <c r="C485" t="s">
        <v>1423</v>
      </c>
      <c r="D485" t="s">
        <v>313</v>
      </c>
      <c r="E485">
        <v>800</v>
      </c>
      <c r="F485">
        <v>25.42</v>
      </c>
      <c r="G485">
        <v>0</v>
      </c>
      <c r="H485" t="s">
        <v>378</v>
      </c>
      <c r="I485" t="s">
        <v>15</v>
      </c>
      <c r="J485" s="1">
        <v>44733</v>
      </c>
      <c r="K485">
        <v>8300</v>
      </c>
    </row>
    <row r="486" spans="1:11" x14ac:dyDescent="0.3">
      <c r="A486" s="1">
        <v>44733</v>
      </c>
      <c r="B486" t="s">
        <v>20</v>
      </c>
      <c r="C486" t="s">
        <v>1424</v>
      </c>
      <c r="D486" t="s">
        <v>313</v>
      </c>
      <c r="E486">
        <v>170</v>
      </c>
      <c r="F486">
        <v>5.74</v>
      </c>
      <c r="G486">
        <v>0</v>
      </c>
      <c r="H486" t="s">
        <v>378</v>
      </c>
      <c r="I486" t="s">
        <v>15</v>
      </c>
      <c r="J486" s="1">
        <v>44733</v>
      </c>
      <c r="K486">
        <v>8300</v>
      </c>
    </row>
    <row r="487" spans="1:11" x14ac:dyDescent="0.3">
      <c r="A487" s="1">
        <v>44733</v>
      </c>
      <c r="B487" t="s">
        <v>20</v>
      </c>
      <c r="C487" t="s">
        <v>1425</v>
      </c>
      <c r="D487" t="s">
        <v>101</v>
      </c>
      <c r="E487">
        <v>225</v>
      </c>
      <c r="F487">
        <v>32.840000000000003</v>
      </c>
      <c r="G487">
        <v>0</v>
      </c>
      <c r="H487" t="s">
        <v>102</v>
      </c>
      <c r="I487" t="s">
        <v>15</v>
      </c>
      <c r="J487" s="1">
        <v>44734</v>
      </c>
      <c r="K487">
        <v>8304</v>
      </c>
    </row>
    <row r="488" spans="1:11" x14ac:dyDescent="0.3">
      <c r="A488" s="1">
        <v>44733</v>
      </c>
      <c r="B488" t="s">
        <v>20</v>
      </c>
      <c r="C488" t="s">
        <v>1426</v>
      </c>
      <c r="D488" t="s">
        <v>105</v>
      </c>
      <c r="E488" s="2">
        <v>150</v>
      </c>
      <c r="F488">
        <v>30.1</v>
      </c>
      <c r="G488">
        <v>0</v>
      </c>
      <c r="H488" t="s">
        <v>102</v>
      </c>
      <c r="I488" t="s">
        <v>15</v>
      </c>
      <c r="J488" s="1">
        <v>44734</v>
      </c>
      <c r="K488">
        <v>8303</v>
      </c>
    </row>
    <row r="489" spans="1:11" x14ac:dyDescent="0.3">
      <c r="A489" s="1">
        <v>44733</v>
      </c>
      <c r="B489" t="s">
        <v>20</v>
      </c>
      <c r="C489" t="s">
        <v>1427</v>
      </c>
      <c r="D489" t="s">
        <v>105</v>
      </c>
      <c r="E489" s="2">
        <v>105</v>
      </c>
      <c r="F489">
        <v>17.64</v>
      </c>
      <c r="G489">
        <v>0</v>
      </c>
      <c r="H489" t="s">
        <v>102</v>
      </c>
      <c r="I489" t="s">
        <v>15</v>
      </c>
      <c r="J489" s="1">
        <v>44734</v>
      </c>
      <c r="K489">
        <v>8303</v>
      </c>
    </row>
    <row r="490" spans="1:11" x14ac:dyDescent="0.3">
      <c r="A490" s="1">
        <v>44733</v>
      </c>
      <c r="B490" t="s">
        <v>25</v>
      </c>
      <c r="C490" t="s">
        <v>1428</v>
      </c>
      <c r="D490" t="s">
        <v>1362</v>
      </c>
      <c r="E490" s="2">
        <v>1700</v>
      </c>
      <c r="F490">
        <v>10.72</v>
      </c>
      <c r="G490">
        <v>0</v>
      </c>
      <c r="I490" t="s">
        <v>15</v>
      </c>
      <c r="J490" s="1">
        <v>44733</v>
      </c>
      <c r="K490">
        <v>8300</v>
      </c>
    </row>
    <row r="491" spans="1:11" x14ac:dyDescent="0.3">
      <c r="A491" s="1">
        <v>44733</v>
      </c>
      <c r="B491" t="s">
        <v>25</v>
      </c>
      <c r="C491" t="s">
        <v>1429</v>
      </c>
      <c r="D491" t="s">
        <v>1366</v>
      </c>
      <c r="E491" s="2">
        <v>7000</v>
      </c>
      <c r="F491">
        <v>21.18</v>
      </c>
      <c r="G491">
        <v>0</v>
      </c>
      <c r="H491" t="s">
        <v>1326</v>
      </c>
      <c r="I491" t="s">
        <v>15</v>
      </c>
      <c r="J491" s="1">
        <v>44733</v>
      </c>
      <c r="K491">
        <v>8300</v>
      </c>
    </row>
    <row r="492" spans="1:11" x14ac:dyDescent="0.3">
      <c r="A492" s="1">
        <v>44733</v>
      </c>
      <c r="B492" t="s">
        <v>25</v>
      </c>
      <c r="C492" t="s">
        <v>1430</v>
      </c>
      <c r="D492" t="s">
        <v>1366</v>
      </c>
      <c r="E492" s="2">
        <v>7000</v>
      </c>
      <c r="F492">
        <v>22.54</v>
      </c>
      <c r="G492">
        <v>0</v>
      </c>
      <c r="H492" t="s">
        <v>1326</v>
      </c>
      <c r="I492" t="s">
        <v>15</v>
      </c>
      <c r="J492" s="1">
        <v>44733</v>
      </c>
      <c r="K492">
        <v>8300</v>
      </c>
    </row>
    <row r="493" spans="1:11" x14ac:dyDescent="0.3">
      <c r="A493" s="1">
        <v>44733</v>
      </c>
      <c r="B493" t="s">
        <v>25</v>
      </c>
      <c r="C493" t="s">
        <v>1431</v>
      </c>
      <c r="D493" t="s">
        <v>1366</v>
      </c>
      <c r="E493" s="2">
        <v>2700</v>
      </c>
      <c r="F493">
        <v>8.32</v>
      </c>
      <c r="G493">
        <v>1.3</v>
      </c>
      <c r="H493" t="s">
        <v>1326</v>
      </c>
      <c r="I493" t="s">
        <v>15</v>
      </c>
      <c r="J493" s="1">
        <v>44733</v>
      </c>
      <c r="K493">
        <v>8300</v>
      </c>
    </row>
    <row r="494" spans="1:11" x14ac:dyDescent="0.3">
      <c r="A494" s="1">
        <v>44734</v>
      </c>
      <c r="B494" t="s">
        <v>11</v>
      </c>
      <c r="C494" t="s">
        <v>1432</v>
      </c>
      <c r="D494" t="s">
        <v>543</v>
      </c>
      <c r="E494" s="2">
        <v>8100</v>
      </c>
      <c r="F494">
        <v>30.16</v>
      </c>
      <c r="G494">
        <v>0</v>
      </c>
      <c r="I494" t="s">
        <v>15</v>
      </c>
      <c r="J494" s="1">
        <v>44734</v>
      </c>
      <c r="K494">
        <v>8305</v>
      </c>
    </row>
    <row r="495" spans="1:11" x14ac:dyDescent="0.3">
      <c r="A495" s="1">
        <v>44734</v>
      </c>
      <c r="B495" t="s">
        <v>11</v>
      </c>
      <c r="C495" t="s">
        <v>1433</v>
      </c>
      <c r="D495" t="s">
        <v>27</v>
      </c>
      <c r="E495" s="2">
        <v>4600</v>
      </c>
      <c r="F495">
        <v>22.42</v>
      </c>
      <c r="G495">
        <v>0</v>
      </c>
      <c r="I495" t="s">
        <v>15</v>
      </c>
      <c r="J495" s="1">
        <v>44734</v>
      </c>
      <c r="K495">
        <v>8303</v>
      </c>
    </row>
    <row r="496" spans="1:11" x14ac:dyDescent="0.3">
      <c r="A496" s="1">
        <v>44734</v>
      </c>
      <c r="B496" t="s">
        <v>11</v>
      </c>
      <c r="C496" t="s">
        <v>1434</v>
      </c>
      <c r="D496" t="s">
        <v>27</v>
      </c>
      <c r="E496" s="2">
        <v>4600</v>
      </c>
      <c r="F496">
        <v>22.74</v>
      </c>
      <c r="G496">
        <v>0</v>
      </c>
      <c r="I496" t="s">
        <v>15</v>
      </c>
      <c r="J496" s="1">
        <v>44734</v>
      </c>
      <c r="K496">
        <v>8303</v>
      </c>
    </row>
    <row r="497" spans="1:11" x14ac:dyDescent="0.3">
      <c r="A497" s="1">
        <v>44734</v>
      </c>
      <c r="B497" t="s">
        <v>11</v>
      </c>
      <c r="C497" t="s">
        <v>1435</v>
      </c>
      <c r="D497" t="s">
        <v>1409</v>
      </c>
      <c r="E497" s="2">
        <v>17100</v>
      </c>
      <c r="F497">
        <v>22.04</v>
      </c>
      <c r="G497">
        <v>0</v>
      </c>
      <c r="H497" t="s">
        <v>1326</v>
      </c>
      <c r="I497" t="s">
        <v>15</v>
      </c>
      <c r="J497" s="1">
        <v>44734</v>
      </c>
      <c r="K497">
        <v>8303</v>
      </c>
    </row>
    <row r="498" spans="1:11" x14ac:dyDescent="0.3">
      <c r="A498" s="1">
        <v>44734</v>
      </c>
      <c r="B498" t="s">
        <v>11</v>
      </c>
      <c r="C498" t="s">
        <v>1436</v>
      </c>
      <c r="D498" t="s">
        <v>1409</v>
      </c>
      <c r="E498" s="2">
        <v>17200</v>
      </c>
      <c r="F498">
        <v>22.2</v>
      </c>
      <c r="G498">
        <v>2.75</v>
      </c>
      <c r="H498" t="s">
        <v>1326</v>
      </c>
      <c r="I498" t="s">
        <v>15</v>
      </c>
      <c r="J498" s="1">
        <v>44734</v>
      </c>
      <c r="K498">
        <v>8303</v>
      </c>
    </row>
    <row r="499" spans="1:11" x14ac:dyDescent="0.3">
      <c r="A499" s="1">
        <v>44734</v>
      </c>
      <c r="B499" t="s">
        <v>11</v>
      </c>
      <c r="C499" t="s">
        <v>1437</v>
      </c>
      <c r="D499" t="s">
        <v>1438</v>
      </c>
      <c r="E499" s="2">
        <v>9100</v>
      </c>
      <c r="F499">
        <v>25.74</v>
      </c>
      <c r="G499">
        <v>0</v>
      </c>
      <c r="H499" t="s">
        <v>1024</v>
      </c>
      <c r="I499" t="s">
        <v>15</v>
      </c>
      <c r="J499" s="1">
        <v>44735</v>
      </c>
      <c r="K499">
        <v>8306</v>
      </c>
    </row>
    <row r="500" spans="1:11" x14ac:dyDescent="0.3">
      <c r="A500" s="1">
        <v>44734</v>
      </c>
      <c r="B500" t="s">
        <v>11</v>
      </c>
      <c r="C500" t="s">
        <v>1439</v>
      </c>
      <c r="D500" t="s">
        <v>1438</v>
      </c>
      <c r="E500" s="2">
        <v>5700</v>
      </c>
      <c r="F500">
        <v>16.12</v>
      </c>
      <c r="G500">
        <v>0.24</v>
      </c>
      <c r="H500" t="s">
        <v>1024</v>
      </c>
      <c r="I500" t="s">
        <v>15</v>
      </c>
      <c r="J500" s="1">
        <v>44735</v>
      </c>
      <c r="K500">
        <v>8306</v>
      </c>
    </row>
    <row r="501" spans="1:11" x14ac:dyDescent="0.3">
      <c r="A501" s="1">
        <v>44734</v>
      </c>
      <c r="B501" t="s">
        <v>20</v>
      </c>
      <c r="C501" t="s">
        <v>1440</v>
      </c>
      <c r="D501" t="s">
        <v>1441</v>
      </c>
      <c r="E501" s="2">
        <v>930</v>
      </c>
      <c r="F501">
        <v>24.24</v>
      </c>
      <c r="G501">
        <v>0.66</v>
      </c>
      <c r="I501" t="s">
        <v>15</v>
      </c>
      <c r="J501" s="1">
        <v>44735</v>
      </c>
      <c r="K501">
        <v>8306</v>
      </c>
    </row>
    <row r="502" spans="1:11" x14ac:dyDescent="0.3">
      <c r="A502" s="1">
        <v>44734</v>
      </c>
      <c r="B502" t="s">
        <v>20</v>
      </c>
      <c r="C502" t="s">
        <v>1442</v>
      </c>
      <c r="D502" t="s">
        <v>1441</v>
      </c>
      <c r="E502">
        <v>350</v>
      </c>
      <c r="F502">
        <v>9.14</v>
      </c>
      <c r="G502">
        <v>0</v>
      </c>
      <c r="I502" t="s">
        <v>15</v>
      </c>
      <c r="J502" s="1">
        <v>44735</v>
      </c>
      <c r="K502">
        <v>8306</v>
      </c>
    </row>
    <row r="503" spans="1:11" x14ac:dyDescent="0.3">
      <c r="A503" s="1">
        <v>44734</v>
      </c>
      <c r="B503" t="s">
        <v>20</v>
      </c>
      <c r="C503" t="s">
        <v>1443</v>
      </c>
      <c r="D503" t="s">
        <v>1441</v>
      </c>
      <c r="E503">
        <v>70</v>
      </c>
      <c r="F503">
        <v>2.08</v>
      </c>
      <c r="G503">
        <v>0</v>
      </c>
      <c r="I503" t="s">
        <v>15</v>
      </c>
      <c r="J503" s="1">
        <v>44735</v>
      </c>
      <c r="K503">
        <v>8306</v>
      </c>
    </row>
    <row r="504" spans="1:11" x14ac:dyDescent="0.3">
      <c r="A504" s="1">
        <v>44734</v>
      </c>
      <c r="B504" t="s">
        <v>20</v>
      </c>
      <c r="C504" t="s">
        <v>1444</v>
      </c>
      <c r="D504" t="s">
        <v>1445</v>
      </c>
      <c r="E504" s="2">
        <v>1000</v>
      </c>
      <c r="F504">
        <v>24.88</v>
      </c>
      <c r="G504">
        <v>0</v>
      </c>
      <c r="I504" t="s">
        <v>15</v>
      </c>
      <c r="J504" s="1">
        <v>44735</v>
      </c>
      <c r="K504">
        <v>8306</v>
      </c>
    </row>
    <row r="505" spans="1:11" x14ac:dyDescent="0.3">
      <c r="A505" s="1">
        <v>44734</v>
      </c>
      <c r="B505" t="s">
        <v>20</v>
      </c>
      <c r="C505" t="s">
        <v>1446</v>
      </c>
      <c r="D505" t="s">
        <v>1445</v>
      </c>
      <c r="E505" s="2">
        <v>1100</v>
      </c>
      <c r="F505">
        <v>27.1</v>
      </c>
      <c r="G505">
        <v>0</v>
      </c>
      <c r="I505" t="s">
        <v>15</v>
      </c>
      <c r="J505" s="1">
        <v>44735</v>
      </c>
      <c r="K505">
        <v>8306</v>
      </c>
    </row>
    <row r="506" spans="1:11" x14ac:dyDescent="0.3">
      <c r="A506" s="1">
        <v>44734</v>
      </c>
      <c r="B506" t="s">
        <v>20</v>
      </c>
      <c r="C506" t="s">
        <v>1447</v>
      </c>
      <c r="D506" t="s">
        <v>1445</v>
      </c>
      <c r="E506">
        <v>900</v>
      </c>
      <c r="F506">
        <v>21.32</v>
      </c>
      <c r="G506">
        <v>0</v>
      </c>
      <c r="I506" t="s">
        <v>15</v>
      </c>
      <c r="J506" s="1">
        <v>44734</v>
      </c>
      <c r="K506">
        <v>8305</v>
      </c>
    </row>
    <row r="507" spans="1:11" x14ac:dyDescent="0.3">
      <c r="A507" s="1">
        <v>44734</v>
      </c>
      <c r="B507" t="s">
        <v>20</v>
      </c>
      <c r="C507" t="s">
        <v>1448</v>
      </c>
      <c r="D507" t="s">
        <v>1151</v>
      </c>
      <c r="E507" s="2">
        <v>1200</v>
      </c>
      <c r="F507">
        <v>21.12</v>
      </c>
      <c r="G507">
        <v>0.3</v>
      </c>
      <c r="H507" t="s">
        <v>630</v>
      </c>
      <c r="I507" t="s">
        <v>15</v>
      </c>
      <c r="J507" s="1">
        <v>44734</v>
      </c>
      <c r="K507">
        <v>8303</v>
      </c>
    </row>
    <row r="508" spans="1:11" x14ac:dyDescent="0.3">
      <c r="A508" s="1">
        <v>44734</v>
      </c>
      <c r="B508" t="s">
        <v>20</v>
      </c>
      <c r="C508" t="s">
        <v>1449</v>
      </c>
      <c r="D508" t="s">
        <v>1151</v>
      </c>
      <c r="E508" s="2">
        <v>1200</v>
      </c>
      <c r="F508">
        <v>20.9</v>
      </c>
      <c r="G508">
        <v>0</v>
      </c>
      <c r="H508" t="s">
        <v>630</v>
      </c>
      <c r="I508" t="s">
        <v>15</v>
      </c>
      <c r="J508" s="1">
        <v>44734</v>
      </c>
      <c r="K508">
        <v>8303</v>
      </c>
    </row>
    <row r="509" spans="1:11" x14ac:dyDescent="0.3">
      <c r="A509" s="1">
        <v>44734</v>
      </c>
      <c r="B509" t="s">
        <v>20</v>
      </c>
      <c r="C509" t="s">
        <v>1450</v>
      </c>
      <c r="D509" t="s">
        <v>1151</v>
      </c>
      <c r="E509" s="2">
        <v>1200</v>
      </c>
      <c r="F509">
        <v>20.9</v>
      </c>
      <c r="G509">
        <v>0</v>
      </c>
      <c r="H509" t="s">
        <v>630</v>
      </c>
      <c r="I509" t="s">
        <v>15</v>
      </c>
      <c r="J509" s="1">
        <v>44734</v>
      </c>
      <c r="K509">
        <v>8303</v>
      </c>
    </row>
    <row r="510" spans="1:11" x14ac:dyDescent="0.3">
      <c r="A510" s="1">
        <v>44734</v>
      </c>
      <c r="B510" t="s">
        <v>20</v>
      </c>
      <c r="C510" t="s">
        <v>1451</v>
      </c>
      <c r="D510" t="s">
        <v>1151</v>
      </c>
      <c r="E510" s="2">
        <v>1200</v>
      </c>
      <c r="F510">
        <v>20.94</v>
      </c>
      <c r="G510">
        <v>0</v>
      </c>
      <c r="H510" t="s">
        <v>630</v>
      </c>
      <c r="I510" t="s">
        <v>15</v>
      </c>
      <c r="J510" s="1">
        <v>44734</v>
      </c>
      <c r="K510">
        <v>8303</v>
      </c>
    </row>
    <row r="511" spans="1:11" x14ac:dyDescent="0.3">
      <c r="A511" s="1">
        <v>44734</v>
      </c>
      <c r="B511" t="s">
        <v>20</v>
      </c>
      <c r="C511" t="s">
        <v>1452</v>
      </c>
      <c r="D511" t="s">
        <v>1151</v>
      </c>
      <c r="E511" s="2">
        <v>1200</v>
      </c>
      <c r="F511">
        <v>20.94</v>
      </c>
      <c r="G511">
        <v>0</v>
      </c>
      <c r="H511" t="s">
        <v>630</v>
      </c>
      <c r="I511" t="s">
        <v>15</v>
      </c>
      <c r="J511" s="1">
        <v>44734</v>
      </c>
      <c r="K511">
        <v>8303</v>
      </c>
    </row>
    <row r="512" spans="1:11" x14ac:dyDescent="0.3">
      <c r="A512" s="1">
        <v>44734</v>
      </c>
      <c r="B512" t="s">
        <v>20</v>
      </c>
      <c r="C512" t="s">
        <v>1453</v>
      </c>
      <c r="D512" t="s">
        <v>1151</v>
      </c>
      <c r="E512" s="2">
        <v>1200</v>
      </c>
      <c r="F512">
        <v>20.04</v>
      </c>
      <c r="G512">
        <v>2</v>
      </c>
      <c r="H512" t="s">
        <v>1454</v>
      </c>
      <c r="I512" t="s">
        <v>15</v>
      </c>
      <c r="J512" s="1">
        <v>44735</v>
      </c>
      <c r="K512">
        <v>8306</v>
      </c>
    </row>
    <row r="513" spans="1:11" x14ac:dyDescent="0.3">
      <c r="A513" s="1">
        <v>44734</v>
      </c>
      <c r="B513" t="s">
        <v>20</v>
      </c>
      <c r="C513" t="s">
        <v>1455</v>
      </c>
      <c r="D513" t="s">
        <v>1151</v>
      </c>
      <c r="E513" s="2">
        <v>1200</v>
      </c>
      <c r="F513">
        <v>21.64</v>
      </c>
      <c r="G513">
        <v>0</v>
      </c>
      <c r="H513" t="s">
        <v>1454</v>
      </c>
      <c r="I513" t="s">
        <v>15</v>
      </c>
      <c r="J513" s="1">
        <v>44735</v>
      </c>
      <c r="K513">
        <v>8306</v>
      </c>
    </row>
    <row r="514" spans="1:11" x14ac:dyDescent="0.3">
      <c r="A514" s="1">
        <v>44734</v>
      </c>
      <c r="B514" t="s">
        <v>20</v>
      </c>
      <c r="C514" t="s">
        <v>1456</v>
      </c>
      <c r="D514" t="s">
        <v>1151</v>
      </c>
      <c r="E514" s="2">
        <v>460</v>
      </c>
      <c r="F514">
        <v>8.24</v>
      </c>
      <c r="G514">
        <v>0</v>
      </c>
      <c r="H514" t="s">
        <v>1454</v>
      </c>
      <c r="I514" t="s">
        <v>15</v>
      </c>
      <c r="J514" s="1">
        <v>44735</v>
      </c>
      <c r="K514">
        <v>8306</v>
      </c>
    </row>
    <row r="515" spans="1:11" x14ac:dyDescent="0.3">
      <c r="A515" s="1">
        <v>44734</v>
      </c>
      <c r="B515" t="s">
        <v>25</v>
      </c>
      <c r="C515" t="s">
        <v>1457</v>
      </c>
      <c r="D515" t="s">
        <v>594</v>
      </c>
      <c r="E515" s="2">
        <v>1500</v>
      </c>
      <c r="F515">
        <v>27.32</v>
      </c>
      <c r="G515">
        <v>0</v>
      </c>
      <c r="I515" t="s">
        <v>15</v>
      </c>
      <c r="J515" s="1">
        <v>44734</v>
      </c>
      <c r="K515">
        <v>8303</v>
      </c>
    </row>
    <row r="516" spans="1:11" x14ac:dyDescent="0.3">
      <c r="A516" s="1">
        <v>44734</v>
      </c>
      <c r="B516" t="s">
        <v>25</v>
      </c>
      <c r="C516" t="s">
        <v>1458</v>
      </c>
      <c r="D516" t="s">
        <v>594</v>
      </c>
      <c r="E516" s="2">
        <v>1600</v>
      </c>
      <c r="F516">
        <v>28.88</v>
      </c>
      <c r="G516">
        <v>0</v>
      </c>
      <c r="I516" t="s">
        <v>15</v>
      </c>
      <c r="J516" s="1">
        <v>44734</v>
      </c>
      <c r="K516">
        <v>8303</v>
      </c>
    </row>
    <row r="517" spans="1:11" x14ac:dyDescent="0.3">
      <c r="A517" s="1">
        <v>44734</v>
      </c>
      <c r="B517" t="s">
        <v>25</v>
      </c>
      <c r="C517" t="s">
        <v>1459</v>
      </c>
      <c r="D517" t="s">
        <v>596</v>
      </c>
      <c r="E517" s="2">
        <v>7400</v>
      </c>
      <c r="F517">
        <v>18.86</v>
      </c>
      <c r="G517">
        <v>0</v>
      </c>
      <c r="I517" t="s">
        <v>15</v>
      </c>
      <c r="J517" s="1">
        <v>44734</v>
      </c>
      <c r="K517">
        <v>8303</v>
      </c>
    </row>
    <row r="518" spans="1:11" x14ac:dyDescent="0.3">
      <c r="A518" s="1">
        <v>44734</v>
      </c>
      <c r="B518" t="s">
        <v>25</v>
      </c>
      <c r="C518" t="s">
        <v>1460</v>
      </c>
      <c r="D518" t="s">
        <v>1461</v>
      </c>
      <c r="E518" s="2">
        <v>4800</v>
      </c>
      <c r="F518">
        <v>17.14</v>
      </c>
      <c r="G518">
        <v>0.8</v>
      </c>
      <c r="I518" t="s">
        <v>15</v>
      </c>
      <c r="J518" s="1">
        <v>44734</v>
      </c>
      <c r="K518">
        <v>8303</v>
      </c>
    </row>
    <row r="519" spans="1:11" x14ac:dyDescent="0.3">
      <c r="A519" s="1">
        <v>44734</v>
      </c>
      <c r="B519" t="s">
        <v>25</v>
      </c>
      <c r="C519" t="s">
        <v>1462</v>
      </c>
      <c r="D519" t="s">
        <v>141</v>
      </c>
      <c r="E519" s="2">
        <v>5000</v>
      </c>
      <c r="F519">
        <v>23.03</v>
      </c>
      <c r="G519">
        <v>0</v>
      </c>
      <c r="I519" t="s">
        <v>15</v>
      </c>
      <c r="J519" s="1">
        <v>44735</v>
      </c>
      <c r="K519">
        <v>8306</v>
      </c>
    </row>
    <row r="520" spans="1:11" x14ac:dyDescent="0.3">
      <c r="A520" s="1">
        <v>44735</v>
      </c>
      <c r="B520" t="s">
        <v>11</v>
      </c>
      <c r="C520" t="s">
        <v>1463</v>
      </c>
      <c r="D520" t="s">
        <v>191</v>
      </c>
      <c r="E520" s="2">
        <v>5000</v>
      </c>
      <c r="F520">
        <v>25.62</v>
      </c>
      <c r="G520">
        <v>0</v>
      </c>
      <c r="H520" t="s">
        <v>210</v>
      </c>
      <c r="I520" t="s">
        <v>15</v>
      </c>
      <c r="J520" s="1">
        <v>44735</v>
      </c>
      <c r="K520">
        <v>8307</v>
      </c>
    </row>
    <row r="521" spans="1:11" x14ac:dyDescent="0.3">
      <c r="A521" s="1">
        <v>44735</v>
      </c>
      <c r="B521" t="s">
        <v>11</v>
      </c>
      <c r="C521" t="s">
        <v>1464</v>
      </c>
      <c r="D521" t="s">
        <v>1438</v>
      </c>
      <c r="E521" s="2">
        <v>8800</v>
      </c>
      <c r="F521">
        <v>24.7</v>
      </c>
      <c r="G521">
        <v>0.78</v>
      </c>
      <c r="H521" t="s">
        <v>1024</v>
      </c>
      <c r="I521" t="s">
        <v>15</v>
      </c>
      <c r="J521" s="1">
        <v>44735</v>
      </c>
      <c r="K521">
        <v>8306</v>
      </c>
    </row>
    <row r="522" spans="1:11" x14ac:dyDescent="0.3">
      <c r="A522" s="1">
        <v>44735</v>
      </c>
      <c r="B522" t="s">
        <v>11</v>
      </c>
      <c r="C522" t="s">
        <v>1465</v>
      </c>
      <c r="D522" t="s">
        <v>1438</v>
      </c>
      <c r="E522" s="2">
        <v>8900</v>
      </c>
      <c r="F522">
        <v>24.94</v>
      </c>
      <c r="G522">
        <v>0</v>
      </c>
      <c r="H522" t="s">
        <v>1024</v>
      </c>
      <c r="I522" t="s">
        <v>15</v>
      </c>
      <c r="J522" s="1">
        <v>44735</v>
      </c>
      <c r="K522">
        <v>8306</v>
      </c>
    </row>
    <row r="523" spans="1:11" x14ac:dyDescent="0.3">
      <c r="A523" s="1">
        <v>44735</v>
      </c>
      <c r="B523" t="s">
        <v>11</v>
      </c>
      <c r="C523" t="s">
        <v>1466</v>
      </c>
      <c r="D523" t="s">
        <v>1438</v>
      </c>
      <c r="E523" s="2">
        <v>6700</v>
      </c>
      <c r="F523">
        <v>18.82</v>
      </c>
      <c r="G523">
        <v>0</v>
      </c>
      <c r="H523" t="s">
        <v>1024</v>
      </c>
      <c r="I523" t="s">
        <v>15</v>
      </c>
      <c r="J523" s="1">
        <v>44735</v>
      </c>
      <c r="K523">
        <v>8306</v>
      </c>
    </row>
    <row r="524" spans="1:11" x14ac:dyDescent="0.3">
      <c r="A524" s="1">
        <v>44735</v>
      </c>
      <c r="B524" t="s">
        <v>11</v>
      </c>
      <c r="C524" t="s">
        <v>1467</v>
      </c>
      <c r="D524" t="s">
        <v>1366</v>
      </c>
      <c r="E524" s="2">
        <v>9500</v>
      </c>
      <c r="F524">
        <v>25.58</v>
      </c>
      <c r="G524">
        <v>2.2400000000000002</v>
      </c>
      <c r="H524" t="s">
        <v>1326</v>
      </c>
      <c r="I524" t="s">
        <v>15</v>
      </c>
      <c r="J524" s="1">
        <v>44736</v>
      </c>
      <c r="K524">
        <v>8308</v>
      </c>
    </row>
    <row r="525" spans="1:11" x14ac:dyDescent="0.3">
      <c r="A525" s="1">
        <v>44735</v>
      </c>
      <c r="B525" t="s">
        <v>11</v>
      </c>
      <c r="C525" t="s">
        <v>1468</v>
      </c>
      <c r="D525" t="s">
        <v>1469</v>
      </c>
      <c r="E525" s="2">
        <v>2500</v>
      </c>
      <c r="F525">
        <v>16.3</v>
      </c>
      <c r="G525">
        <v>0</v>
      </c>
      <c r="H525" t="s">
        <v>918</v>
      </c>
      <c r="I525" t="s">
        <v>15</v>
      </c>
      <c r="J525" s="1">
        <v>44735</v>
      </c>
      <c r="K525">
        <v>8306</v>
      </c>
    </row>
    <row r="526" spans="1:11" x14ac:dyDescent="0.3">
      <c r="A526" s="1">
        <v>44735</v>
      </c>
      <c r="B526" t="s">
        <v>11</v>
      </c>
      <c r="C526" t="s">
        <v>1470</v>
      </c>
      <c r="D526" t="s">
        <v>1469</v>
      </c>
      <c r="E526" s="2">
        <v>3100</v>
      </c>
      <c r="F526">
        <v>19.559999999999999</v>
      </c>
      <c r="G526">
        <v>0</v>
      </c>
      <c r="H526" t="s">
        <v>918</v>
      </c>
      <c r="I526" t="s">
        <v>15</v>
      </c>
      <c r="J526" s="1">
        <v>44735</v>
      </c>
      <c r="K526">
        <v>8306</v>
      </c>
    </row>
    <row r="527" spans="1:11" x14ac:dyDescent="0.3">
      <c r="A527" s="1">
        <v>44735</v>
      </c>
      <c r="B527" t="s">
        <v>11</v>
      </c>
      <c r="C527" t="s">
        <v>1471</v>
      </c>
      <c r="D527" t="s">
        <v>1284</v>
      </c>
      <c r="E527" s="2">
        <v>5200</v>
      </c>
      <c r="F527">
        <v>20.399999999999999</v>
      </c>
      <c r="G527">
        <v>0</v>
      </c>
      <c r="I527" t="s">
        <v>15</v>
      </c>
      <c r="J527" s="1">
        <v>44736</v>
      </c>
      <c r="K527">
        <v>8308</v>
      </c>
    </row>
    <row r="528" spans="1:11" x14ac:dyDescent="0.3">
      <c r="A528" s="1">
        <v>44735</v>
      </c>
      <c r="B528" t="s">
        <v>11</v>
      </c>
      <c r="C528" t="s">
        <v>1472</v>
      </c>
      <c r="D528" t="s">
        <v>1473</v>
      </c>
      <c r="E528" s="2">
        <v>8300</v>
      </c>
      <c r="F528">
        <v>30.32</v>
      </c>
      <c r="G528">
        <v>0</v>
      </c>
      <c r="H528" t="s">
        <v>918</v>
      </c>
      <c r="I528" t="s">
        <v>15</v>
      </c>
      <c r="J528" s="1">
        <v>44735</v>
      </c>
      <c r="K528">
        <v>8306</v>
      </c>
    </row>
    <row r="529" spans="1:11" x14ac:dyDescent="0.3">
      <c r="A529" s="1">
        <v>44735</v>
      </c>
      <c r="B529" t="s">
        <v>20</v>
      </c>
      <c r="C529" t="s">
        <v>1474</v>
      </c>
      <c r="D529" t="s">
        <v>1475</v>
      </c>
      <c r="E529" s="2">
        <v>300</v>
      </c>
      <c r="F529">
        <v>26.5</v>
      </c>
      <c r="G529">
        <v>1.2</v>
      </c>
      <c r="H529" t="s">
        <v>307</v>
      </c>
      <c r="I529" t="s">
        <v>15</v>
      </c>
      <c r="J529" s="1">
        <v>44736</v>
      </c>
      <c r="K529">
        <v>8308</v>
      </c>
    </row>
    <row r="530" spans="1:11" x14ac:dyDescent="0.3">
      <c r="A530" s="1">
        <v>44735</v>
      </c>
      <c r="B530" t="s">
        <v>20</v>
      </c>
      <c r="C530" t="s">
        <v>1476</v>
      </c>
      <c r="D530" t="s">
        <v>1475</v>
      </c>
      <c r="E530" s="2">
        <v>340</v>
      </c>
      <c r="F530">
        <v>28.78</v>
      </c>
      <c r="G530">
        <v>0</v>
      </c>
      <c r="H530" t="s">
        <v>307</v>
      </c>
      <c r="I530" t="s">
        <v>15</v>
      </c>
      <c r="J530" s="1">
        <v>44736</v>
      </c>
      <c r="K530">
        <v>8308</v>
      </c>
    </row>
    <row r="531" spans="1:11" x14ac:dyDescent="0.3">
      <c r="A531" s="1">
        <v>44735</v>
      </c>
      <c r="B531" t="s">
        <v>20</v>
      </c>
      <c r="C531" t="s">
        <v>1477</v>
      </c>
      <c r="D531" t="s">
        <v>1478</v>
      </c>
      <c r="E531" s="2">
        <v>800</v>
      </c>
      <c r="F531">
        <v>15.52</v>
      </c>
      <c r="G531">
        <v>0</v>
      </c>
      <c r="I531" t="s">
        <v>15</v>
      </c>
      <c r="J531" s="1"/>
    </row>
    <row r="532" spans="1:11" x14ac:dyDescent="0.3">
      <c r="A532" s="1">
        <v>44735</v>
      </c>
      <c r="B532" t="s">
        <v>20</v>
      </c>
      <c r="C532" t="s">
        <v>1479</v>
      </c>
      <c r="D532" t="s">
        <v>1478</v>
      </c>
      <c r="E532" s="2">
        <v>410</v>
      </c>
      <c r="F532">
        <v>7.96</v>
      </c>
      <c r="G532">
        <v>1.2</v>
      </c>
      <c r="I532" t="s">
        <v>15</v>
      </c>
      <c r="J532" s="1">
        <v>44736</v>
      </c>
      <c r="K532">
        <v>8308</v>
      </c>
    </row>
    <row r="533" spans="1:11" x14ac:dyDescent="0.3">
      <c r="A533" s="1">
        <v>44735</v>
      </c>
      <c r="B533" t="s">
        <v>20</v>
      </c>
      <c r="C533" t="s">
        <v>1480</v>
      </c>
      <c r="D533" t="s">
        <v>1478</v>
      </c>
      <c r="E533" s="2">
        <v>1080</v>
      </c>
      <c r="F533">
        <v>21.66</v>
      </c>
      <c r="G533">
        <v>0</v>
      </c>
      <c r="I533" t="s">
        <v>15</v>
      </c>
      <c r="J533" s="1">
        <v>44736</v>
      </c>
      <c r="K533">
        <v>8308</v>
      </c>
    </row>
    <row r="534" spans="1:11" x14ac:dyDescent="0.3">
      <c r="A534" s="1">
        <v>44735</v>
      </c>
      <c r="B534" t="s">
        <v>20</v>
      </c>
      <c r="C534" t="s">
        <v>1481</v>
      </c>
      <c r="D534" t="s">
        <v>485</v>
      </c>
      <c r="E534" s="2">
        <v>1300</v>
      </c>
      <c r="F534">
        <v>20.68</v>
      </c>
      <c r="G534">
        <v>0</v>
      </c>
      <c r="H534" t="s">
        <v>486</v>
      </c>
      <c r="I534" t="s">
        <v>15</v>
      </c>
      <c r="J534" s="1">
        <v>44735</v>
      </c>
      <c r="K534">
        <v>8307</v>
      </c>
    </row>
    <row r="535" spans="1:11" x14ac:dyDescent="0.3">
      <c r="A535" s="1">
        <v>44735</v>
      </c>
      <c r="B535" t="s">
        <v>20</v>
      </c>
      <c r="C535" t="s">
        <v>1482</v>
      </c>
      <c r="D535" t="s">
        <v>485</v>
      </c>
      <c r="E535" s="2">
        <v>600</v>
      </c>
      <c r="F535">
        <v>9.82</v>
      </c>
      <c r="G535">
        <v>0</v>
      </c>
      <c r="H535" t="s">
        <v>486</v>
      </c>
      <c r="I535" t="s">
        <v>15</v>
      </c>
      <c r="J535" s="1">
        <v>44735</v>
      </c>
      <c r="K535">
        <v>8307</v>
      </c>
    </row>
    <row r="536" spans="1:11" x14ac:dyDescent="0.3">
      <c r="A536" s="1">
        <v>44735</v>
      </c>
      <c r="B536" t="s">
        <v>20</v>
      </c>
      <c r="C536" t="s">
        <v>1483</v>
      </c>
      <c r="D536" t="s">
        <v>1484</v>
      </c>
      <c r="E536" s="2">
        <v>700</v>
      </c>
      <c r="F536">
        <v>26.7</v>
      </c>
      <c r="G536">
        <v>0</v>
      </c>
      <c r="I536" t="s">
        <v>15</v>
      </c>
      <c r="J536" s="1">
        <v>44736</v>
      </c>
      <c r="K536">
        <v>8308</v>
      </c>
    </row>
    <row r="537" spans="1:11" x14ac:dyDescent="0.3">
      <c r="A537" s="1">
        <v>44735</v>
      </c>
      <c r="B537" t="s">
        <v>20</v>
      </c>
      <c r="C537" t="s">
        <v>1485</v>
      </c>
      <c r="D537" t="s">
        <v>1486</v>
      </c>
      <c r="E537" s="2">
        <v>1000</v>
      </c>
      <c r="F537">
        <v>23.96</v>
      </c>
      <c r="G537">
        <v>0</v>
      </c>
      <c r="I537" t="s">
        <v>15</v>
      </c>
      <c r="J537" s="1">
        <v>44736</v>
      </c>
      <c r="K537">
        <v>8308</v>
      </c>
    </row>
    <row r="538" spans="1:11" x14ac:dyDescent="0.3">
      <c r="A538" s="1">
        <v>44735</v>
      </c>
      <c r="B538" t="s">
        <v>20</v>
      </c>
      <c r="C538" t="s">
        <v>1487</v>
      </c>
      <c r="D538" t="s">
        <v>1486</v>
      </c>
      <c r="E538" s="2">
        <v>1000</v>
      </c>
      <c r="F538">
        <v>23.92</v>
      </c>
      <c r="G538">
        <v>0</v>
      </c>
      <c r="I538" t="s">
        <v>15</v>
      </c>
      <c r="J538" s="1">
        <v>44736</v>
      </c>
      <c r="K538">
        <v>8308</v>
      </c>
    </row>
    <row r="539" spans="1:11" x14ac:dyDescent="0.3">
      <c r="A539" s="1">
        <v>44735</v>
      </c>
      <c r="B539" t="s">
        <v>25</v>
      </c>
      <c r="C539" t="s">
        <v>1488</v>
      </c>
      <c r="D539" t="s">
        <v>141</v>
      </c>
      <c r="E539" s="2">
        <v>5000</v>
      </c>
      <c r="F539">
        <v>21.8</v>
      </c>
      <c r="G539">
        <v>3.66</v>
      </c>
      <c r="H539" t="s">
        <v>1489</v>
      </c>
      <c r="I539" t="s">
        <v>15</v>
      </c>
      <c r="J539" s="1">
        <v>44735</v>
      </c>
      <c r="K539">
        <v>8306</v>
      </c>
    </row>
    <row r="540" spans="1:11" x14ac:dyDescent="0.3">
      <c r="A540" s="1">
        <v>44735</v>
      </c>
      <c r="B540" t="s">
        <v>25</v>
      </c>
      <c r="C540" t="s">
        <v>1490</v>
      </c>
      <c r="D540" t="s">
        <v>141</v>
      </c>
      <c r="E540" s="2">
        <v>5000</v>
      </c>
      <c r="F540">
        <v>22.22</v>
      </c>
      <c r="G540">
        <v>0</v>
      </c>
      <c r="H540" t="s">
        <v>1489</v>
      </c>
      <c r="I540" t="s">
        <v>15</v>
      </c>
      <c r="J540" s="1">
        <v>44735</v>
      </c>
      <c r="K540">
        <v>8306</v>
      </c>
    </row>
    <row r="541" spans="1:11" x14ac:dyDescent="0.3">
      <c r="A541" s="1">
        <v>44735</v>
      </c>
      <c r="B541" t="s">
        <v>25</v>
      </c>
      <c r="C541" t="s">
        <v>1491</v>
      </c>
      <c r="D541" t="s">
        <v>141</v>
      </c>
      <c r="E541" s="2">
        <v>5000</v>
      </c>
      <c r="F541">
        <v>22.14</v>
      </c>
      <c r="G541">
        <v>0</v>
      </c>
      <c r="H541" t="s">
        <v>210</v>
      </c>
      <c r="I541" t="s">
        <v>15</v>
      </c>
      <c r="J541" s="1">
        <v>44735</v>
      </c>
      <c r="K541">
        <v>8306</v>
      </c>
    </row>
    <row r="542" spans="1:11" x14ac:dyDescent="0.3">
      <c r="A542" s="1">
        <v>44735</v>
      </c>
      <c r="B542" t="s">
        <v>25</v>
      </c>
      <c r="C542" t="s">
        <v>1492</v>
      </c>
      <c r="D542" t="s">
        <v>141</v>
      </c>
      <c r="E542" s="2">
        <v>5000</v>
      </c>
      <c r="F542">
        <v>21.98</v>
      </c>
      <c r="G542">
        <v>1.1000000000000001</v>
      </c>
      <c r="I542" t="s">
        <v>15</v>
      </c>
      <c r="J542" s="1">
        <v>44735</v>
      </c>
      <c r="K542">
        <v>8306</v>
      </c>
    </row>
    <row r="543" spans="1:11" x14ac:dyDescent="0.3">
      <c r="A543" s="1">
        <v>44735</v>
      </c>
      <c r="B543" t="s">
        <v>25</v>
      </c>
      <c r="C543" t="s">
        <v>1493</v>
      </c>
      <c r="D543" t="s">
        <v>141</v>
      </c>
      <c r="E543" s="2">
        <v>3500</v>
      </c>
      <c r="F543">
        <v>15.38</v>
      </c>
      <c r="G543">
        <v>1.05</v>
      </c>
      <c r="H543" t="s">
        <v>210</v>
      </c>
      <c r="I543" t="s">
        <v>15</v>
      </c>
      <c r="J543" s="1">
        <v>44736</v>
      </c>
      <c r="K543">
        <v>8308</v>
      </c>
    </row>
    <row r="544" spans="1:11" x14ac:dyDescent="0.3">
      <c r="A544" s="1">
        <v>44735</v>
      </c>
      <c r="B544" t="s">
        <v>25</v>
      </c>
      <c r="C544" t="s">
        <v>1494</v>
      </c>
      <c r="D544" t="s">
        <v>191</v>
      </c>
      <c r="E544" s="2">
        <v>800</v>
      </c>
      <c r="F544">
        <v>4.18</v>
      </c>
      <c r="G544">
        <v>0</v>
      </c>
      <c r="I544" t="s">
        <v>15</v>
      </c>
      <c r="J544" s="1"/>
    </row>
    <row r="545" spans="1:11" x14ac:dyDescent="0.3">
      <c r="A545" s="1">
        <v>44735</v>
      </c>
      <c r="B545" t="s">
        <v>25</v>
      </c>
      <c r="C545" t="s">
        <v>1495</v>
      </c>
      <c r="D545" t="s">
        <v>191</v>
      </c>
      <c r="E545" s="2">
        <v>5000</v>
      </c>
      <c r="F545">
        <v>25.62</v>
      </c>
      <c r="G545">
        <v>0</v>
      </c>
      <c r="I545" t="s">
        <v>15</v>
      </c>
      <c r="J545" s="1"/>
    </row>
    <row r="546" spans="1:11" x14ac:dyDescent="0.3">
      <c r="A546" s="1">
        <v>44735</v>
      </c>
      <c r="B546" t="s">
        <v>25</v>
      </c>
      <c r="C546" t="s">
        <v>1496</v>
      </c>
      <c r="D546" t="s">
        <v>917</v>
      </c>
      <c r="E546" s="2">
        <v>12700</v>
      </c>
      <c r="F546">
        <v>31.06</v>
      </c>
      <c r="G546">
        <v>0</v>
      </c>
      <c r="H546" t="s">
        <v>918</v>
      </c>
      <c r="I546" t="s">
        <v>15</v>
      </c>
      <c r="J546" s="1">
        <v>44735</v>
      </c>
      <c r="K546">
        <v>8306</v>
      </c>
    </row>
    <row r="547" spans="1:11" x14ac:dyDescent="0.3">
      <c r="A547" s="1">
        <v>44735</v>
      </c>
      <c r="B547" t="s">
        <v>25</v>
      </c>
      <c r="C547" t="s">
        <v>1497</v>
      </c>
      <c r="D547" t="s">
        <v>1498</v>
      </c>
      <c r="E547" s="2">
        <v>4700</v>
      </c>
      <c r="F547">
        <v>16.059999999999999</v>
      </c>
      <c r="G547">
        <v>2</v>
      </c>
      <c r="H547" t="s">
        <v>918</v>
      </c>
      <c r="I547" t="s">
        <v>15</v>
      </c>
      <c r="J547" s="1">
        <v>44735</v>
      </c>
      <c r="K547">
        <v>8306</v>
      </c>
    </row>
    <row r="548" spans="1:11" x14ac:dyDescent="0.3">
      <c r="A548" s="1">
        <v>44735</v>
      </c>
      <c r="B548" t="s">
        <v>25</v>
      </c>
      <c r="C548" t="s">
        <v>1499</v>
      </c>
      <c r="D548" t="s">
        <v>1498</v>
      </c>
      <c r="E548" s="2">
        <v>4500</v>
      </c>
      <c r="F548">
        <v>15.16</v>
      </c>
      <c r="G548">
        <v>0</v>
      </c>
      <c r="H548" t="s">
        <v>918</v>
      </c>
      <c r="I548" t="s">
        <v>15</v>
      </c>
      <c r="J548" s="1">
        <v>44735</v>
      </c>
      <c r="K548">
        <v>8306</v>
      </c>
    </row>
    <row r="549" spans="1:11" x14ac:dyDescent="0.3">
      <c r="A549" s="1">
        <v>44736</v>
      </c>
      <c r="B549" t="s">
        <v>11</v>
      </c>
      <c r="C549" t="s">
        <v>1500</v>
      </c>
      <c r="D549" t="s">
        <v>559</v>
      </c>
      <c r="E549" s="2">
        <v>8500</v>
      </c>
      <c r="F549">
        <v>28.5</v>
      </c>
      <c r="G549">
        <v>0</v>
      </c>
      <c r="I549" t="s">
        <v>15</v>
      </c>
      <c r="J549" s="1">
        <v>44737</v>
      </c>
      <c r="K549">
        <v>8310</v>
      </c>
    </row>
    <row r="550" spans="1:11" x14ac:dyDescent="0.3">
      <c r="A550" s="1">
        <v>44736</v>
      </c>
      <c r="B550" t="s">
        <v>11</v>
      </c>
      <c r="C550" t="s">
        <v>1501</v>
      </c>
      <c r="D550" t="s">
        <v>543</v>
      </c>
      <c r="E550" s="2">
        <v>4200</v>
      </c>
      <c r="F550">
        <v>15.36</v>
      </c>
      <c r="G550">
        <v>0</v>
      </c>
      <c r="I550" t="s">
        <v>15</v>
      </c>
      <c r="J550" s="1">
        <v>44736</v>
      </c>
      <c r="K550">
        <v>8308</v>
      </c>
    </row>
    <row r="551" spans="1:11" x14ac:dyDescent="0.3">
      <c r="A551" s="1">
        <v>44736</v>
      </c>
      <c r="B551" t="s">
        <v>11</v>
      </c>
      <c r="C551" t="s">
        <v>1502</v>
      </c>
      <c r="D551" t="s">
        <v>510</v>
      </c>
      <c r="E551" s="2">
        <v>5100</v>
      </c>
      <c r="F551">
        <v>23.74</v>
      </c>
      <c r="G551">
        <v>0</v>
      </c>
      <c r="I551" t="s">
        <v>15</v>
      </c>
      <c r="J551" s="1">
        <v>44736</v>
      </c>
      <c r="K551">
        <v>8308</v>
      </c>
    </row>
    <row r="552" spans="1:11" x14ac:dyDescent="0.3">
      <c r="A552" s="1">
        <v>44736</v>
      </c>
      <c r="B552" t="s">
        <v>11</v>
      </c>
      <c r="C552" t="s">
        <v>1503</v>
      </c>
      <c r="D552" t="s">
        <v>191</v>
      </c>
      <c r="E552" s="2">
        <v>5200</v>
      </c>
      <c r="F552">
        <v>25.86</v>
      </c>
      <c r="G552">
        <v>0</v>
      </c>
      <c r="H552" t="s">
        <v>210</v>
      </c>
      <c r="I552" t="s">
        <v>15</v>
      </c>
      <c r="J552" s="1">
        <v>44737</v>
      </c>
      <c r="K552">
        <v>8310</v>
      </c>
    </row>
    <row r="553" spans="1:11" x14ac:dyDescent="0.3">
      <c r="A553" s="1">
        <v>44736</v>
      </c>
      <c r="B553" t="s">
        <v>11</v>
      </c>
      <c r="C553" t="s">
        <v>1504</v>
      </c>
      <c r="D553" t="s">
        <v>1505</v>
      </c>
      <c r="E553" s="2">
        <v>5900</v>
      </c>
      <c r="F553">
        <v>15.2</v>
      </c>
      <c r="G553">
        <v>0</v>
      </c>
      <c r="I553" t="s">
        <v>15</v>
      </c>
      <c r="J553" s="1">
        <v>44736</v>
      </c>
      <c r="K553">
        <v>8308</v>
      </c>
    </row>
    <row r="554" spans="1:11" x14ac:dyDescent="0.3">
      <c r="A554" s="1">
        <v>44736</v>
      </c>
      <c r="B554" t="s">
        <v>11</v>
      </c>
      <c r="C554" t="s">
        <v>1506</v>
      </c>
      <c r="D554" t="s">
        <v>477</v>
      </c>
      <c r="E554" s="2">
        <v>7700</v>
      </c>
      <c r="F554">
        <v>20.68</v>
      </c>
      <c r="G554">
        <v>0</v>
      </c>
      <c r="I554" t="s">
        <v>15</v>
      </c>
      <c r="J554" s="1">
        <v>44736</v>
      </c>
      <c r="K554">
        <v>8308</v>
      </c>
    </row>
    <row r="555" spans="1:11" x14ac:dyDescent="0.3">
      <c r="A555" s="1">
        <v>44736</v>
      </c>
      <c r="B555" t="s">
        <v>11</v>
      </c>
      <c r="C555" t="s">
        <v>1507</v>
      </c>
      <c r="D555" t="s">
        <v>578</v>
      </c>
      <c r="E555" s="2">
        <v>9900</v>
      </c>
      <c r="F555">
        <v>27.26</v>
      </c>
      <c r="G555">
        <v>0</v>
      </c>
      <c r="I555" t="s">
        <v>15</v>
      </c>
      <c r="J555" s="1">
        <v>44737</v>
      </c>
      <c r="K555">
        <v>8310</v>
      </c>
    </row>
    <row r="556" spans="1:11" x14ac:dyDescent="0.3">
      <c r="A556" s="1">
        <v>44736</v>
      </c>
      <c r="B556" t="s">
        <v>20</v>
      </c>
      <c r="C556" t="s">
        <v>1508</v>
      </c>
      <c r="D556" t="s">
        <v>1484</v>
      </c>
      <c r="E556">
        <v>210</v>
      </c>
      <c r="F556">
        <v>9.02</v>
      </c>
      <c r="G556">
        <v>2.5</v>
      </c>
      <c r="I556" t="s">
        <v>15</v>
      </c>
      <c r="J556" s="1">
        <v>44736</v>
      </c>
      <c r="K556">
        <v>8309</v>
      </c>
    </row>
    <row r="557" spans="1:11" x14ac:dyDescent="0.3">
      <c r="A557" s="1">
        <v>44736</v>
      </c>
      <c r="B557" t="s">
        <v>20</v>
      </c>
      <c r="C557" t="s">
        <v>1509</v>
      </c>
      <c r="D557" t="s">
        <v>306</v>
      </c>
      <c r="E557">
        <v>300</v>
      </c>
      <c r="F557">
        <v>26.58</v>
      </c>
      <c r="G557">
        <v>1.1599999999999999</v>
      </c>
      <c r="H557" t="s">
        <v>307</v>
      </c>
      <c r="I557" t="s">
        <v>15</v>
      </c>
      <c r="J557" s="1">
        <v>44737</v>
      </c>
      <c r="K557">
        <v>8310</v>
      </c>
    </row>
    <row r="558" spans="1:11" x14ac:dyDescent="0.3">
      <c r="A558" s="1">
        <v>44736</v>
      </c>
      <c r="B558" t="s">
        <v>20</v>
      </c>
      <c r="C558" t="s">
        <v>1510</v>
      </c>
      <c r="D558" t="s">
        <v>306</v>
      </c>
      <c r="E558">
        <v>300</v>
      </c>
      <c r="F558">
        <v>27.58</v>
      </c>
      <c r="G558">
        <v>0</v>
      </c>
      <c r="H558" t="s">
        <v>307</v>
      </c>
      <c r="I558" t="s">
        <v>15</v>
      </c>
      <c r="J558" s="1">
        <v>44736</v>
      </c>
      <c r="K558">
        <v>8309</v>
      </c>
    </row>
    <row r="559" spans="1:11" x14ac:dyDescent="0.3">
      <c r="A559" s="1">
        <v>44736</v>
      </c>
      <c r="B559" t="s">
        <v>20</v>
      </c>
      <c r="C559" t="s">
        <v>1511</v>
      </c>
      <c r="D559" t="s">
        <v>306</v>
      </c>
      <c r="E559">
        <v>300</v>
      </c>
      <c r="F559">
        <v>27.48</v>
      </c>
      <c r="G559">
        <v>0</v>
      </c>
      <c r="H559" t="s">
        <v>307</v>
      </c>
      <c r="I559" t="s">
        <v>15</v>
      </c>
      <c r="J559" s="1">
        <v>44737</v>
      </c>
      <c r="K559">
        <v>8310</v>
      </c>
    </row>
    <row r="560" spans="1:11" x14ac:dyDescent="0.3">
      <c r="A560" s="1">
        <v>44736</v>
      </c>
      <c r="B560" t="s">
        <v>20</v>
      </c>
      <c r="C560" t="s">
        <v>1512</v>
      </c>
      <c r="D560" t="s">
        <v>306</v>
      </c>
      <c r="E560">
        <v>300</v>
      </c>
      <c r="F560">
        <v>27.26</v>
      </c>
      <c r="G560">
        <v>0</v>
      </c>
      <c r="H560" t="s">
        <v>307</v>
      </c>
      <c r="I560" t="s">
        <v>15</v>
      </c>
      <c r="J560" s="1">
        <v>44736</v>
      </c>
      <c r="K560">
        <v>8309</v>
      </c>
    </row>
    <row r="561" spans="1:11" x14ac:dyDescent="0.3">
      <c r="A561" s="1">
        <v>44736</v>
      </c>
      <c r="B561" t="s">
        <v>20</v>
      </c>
      <c r="C561" t="s">
        <v>1513</v>
      </c>
      <c r="D561" t="s">
        <v>306</v>
      </c>
      <c r="E561">
        <v>300</v>
      </c>
      <c r="F561">
        <v>27.18</v>
      </c>
      <c r="G561">
        <v>0</v>
      </c>
      <c r="H561" t="s">
        <v>307</v>
      </c>
      <c r="I561" t="s">
        <v>15</v>
      </c>
      <c r="J561" s="1">
        <v>44737</v>
      </c>
      <c r="K561">
        <v>8310</v>
      </c>
    </row>
    <row r="562" spans="1:11" x14ac:dyDescent="0.3">
      <c r="A562" s="1">
        <v>44736</v>
      </c>
      <c r="B562" t="s">
        <v>20</v>
      </c>
      <c r="C562" t="s">
        <v>1514</v>
      </c>
      <c r="D562" t="s">
        <v>306</v>
      </c>
      <c r="E562">
        <v>300</v>
      </c>
      <c r="F562">
        <v>26.96</v>
      </c>
      <c r="G562">
        <v>0</v>
      </c>
      <c r="H562" t="s">
        <v>307</v>
      </c>
      <c r="I562" t="s">
        <v>15</v>
      </c>
      <c r="J562" s="1">
        <v>44736</v>
      </c>
      <c r="K562">
        <v>8309</v>
      </c>
    </row>
    <row r="563" spans="1:11" x14ac:dyDescent="0.3">
      <c r="A563" s="1">
        <v>44736</v>
      </c>
      <c r="B563" t="s">
        <v>20</v>
      </c>
      <c r="C563" t="s">
        <v>1515</v>
      </c>
      <c r="D563" t="s">
        <v>306</v>
      </c>
      <c r="E563">
        <v>300</v>
      </c>
      <c r="F563">
        <v>26.6</v>
      </c>
      <c r="G563">
        <v>0</v>
      </c>
      <c r="H563" t="s">
        <v>307</v>
      </c>
      <c r="I563" t="s">
        <v>15</v>
      </c>
      <c r="J563" s="1">
        <v>44737</v>
      </c>
      <c r="K563">
        <v>8310</v>
      </c>
    </row>
    <row r="564" spans="1:11" x14ac:dyDescent="0.3">
      <c r="A564" s="1">
        <v>44736</v>
      </c>
      <c r="B564" t="s">
        <v>20</v>
      </c>
      <c r="C564" t="s">
        <v>1516</v>
      </c>
      <c r="D564" t="s">
        <v>306</v>
      </c>
      <c r="E564">
        <v>300</v>
      </c>
      <c r="F564">
        <v>27.54</v>
      </c>
      <c r="G564">
        <v>0</v>
      </c>
      <c r="H564" t="s">
        <v>307</v>
      </c>
      <c r="I564" t="s">
        <v>15</v>
      </c>
      <c r="J564" s="1">
        <v>44736</v>
      </c>
      <c r="K564">
        <v>8309</v>
      </c>
    </row>
    <row r="565" spans="1:11" x14ac:dyDescent="0.3">
      <c r="A565" s="1">
        <v>44736</v>
      </c>
      <c r="B565" t="s">
        <v>20</v>
      </c>
      <c r="C565" t="s">
        <v>1517</v>
      </c>
      <c r="D565" t="s">
        <v>306</v>
      </c>
      <c r="E565">
        <v>300</v>
      </c>
      <c r="F565">
        <v>27.58</v>
      </c>
      <c r="G565">
        <v>0</v>
      </c>
      <c r="H565" t="s">
        <v>307</v>
      </c>
      <c r="I565" t="s">
        <v>15</v>
      </c>
      <c r="J565" s="1">
        <v>44737</v>
      </c>
      <c r="K565">
        <v>8310</v>
      </c>
    </row>
    <row r="566" spans="1:11" x14ac:dyDescent="0.3">
      <c r="A566" s="1">
        <v>44736</v>
      </c>
      <c r="B566" t="s">
        <v>25</v>
      </c>
      <c r="C566" t="s">
        <v>1518</v>
      </c>
      <c r="D566" t="s">
        <v>191</v>
      </c>
      <c r="E566" s="2">
        <v>5000</v>
      </c>
      <c r="F566">
        <v>25.26</v>
      </c>
      <c r="G566">
        <v>3.72</v>
      </c>
      <c r="H566" t="s">
        <v>1489</v>
      </c>
      <c r="I566" t="s">
        <v>15</v>
      </c>
      <c r="J566" s="1">
        <v>44736</v>
      </c>
      <c r="K566">
        <v>8308</v>
      </c>
    </row>
    <row r="567" spans="1:11" x14ac:dyDescent="0.3">
      <c r="A567" s="1">
        <v>44736</v>
      </c>
      <c r="B567" t="s">
        <v>25</v>
      </c>
      <c r="C567" t="s">
        <v>1519</v>
      </c>
      <c r="D567" t="s">
        <v>191</v>
      </c>
      <c r="E567" s="2">
        <v>5000</v>
      </c>
      <c r="F567">
        <v>23.7</v>
      </c>
      <c r="G567">
        <v>0</v>
      </c>
      <c r="H567" t="s">
        <v>1489</v>
      </c>
      <c r="I567" t="s">
        <v>15</v>
      </c>
      <c r="J567" s="1">
        <v>44736</v>
      </c>
      <c r="K567">
        <v>8308</v>
      </c>
    </row>
    <row r="568" spans="1:11" x14ac:dyDescent="0.3">
      <c r="A568" s="1">
        <v>44736</v>
      </c>
      <c r="B568" t="s">
        <v>25</v>
      </c>
      <c r="C568" t="s">
        <v>1520</v>
      </c>
      <c r="D568" t="s">
        <v>191</v>
      </c>
      <c r="E568" s="2">
        <v>5000</v>
      </c>
      <c r="F568">
        <v>26.62</v>
      </c>
      <c r="G568">
        <v>1.8</v>
      </c>
      <c r="H568" t="s">
        <v>1489</v>
      </c>
      <c r="I568" t="s">
        <v>15</v>
      </c>
      <c r="J568" s="1">
        <v>44736</v>
      </c>
      <c r="K568">
        <v>8308</v>
      </c>
    </row>
    <row r="569" spans="1:11" x14ac:dyDescent="0.3">
      <c r="A569" s="1">
        <v>44736</v>
      </c>
      <c r="B569" t="s">
        <v>25</v>
      </c>
      <c r="C569" t="s">
        <v>1521</v>
      </c>
      <c r="D569" t="s">
        <v>1013</v>
      </c>
      <c r="E569" s="2">
        <v>25000</v>
      </c>
      <c r="F569">
        <v>22.74</v>
      </c>
      <c r="G569">
        <v>0.65</v>
      </c>
      <c r="H569" t="s">
        <v>1014</v>
      </c>
      <c r="I569" t="s">
        <v>15</v>
      </c>
      <c r="J569" s="1">
        <v>44737</v>
      </c>
      <c r="K569">
        <v>8310</v>
      </c>
    </row>
    <row r="570" spans="1:11" x14ac:dyDescent="0.3">
      <c r="A570" s="1">
        <v>44736</v>
      </c>
      <c r="B570" t="s">
        <v>25</v>
      </c>
      <c r="C570" t="s">
        <v>1522</v>
      </c>
      <c r="D570" t="s">
        <v>1366</v>
      </c>
      <c r="E570" s="2">
        <v>3700</v>
      </c>
      <c r="F570">
        <v>10.039999999999999</v>
      </c>
      <c r="G570">
        <v>1.48</v>
      </c>
      <c r="H570" t="s">
        <v>1326</v>
      </c>
      <c r="I570" t="s">
        <v>15</v>
      </c>
      <c r="J570" s="1">
        <v>44736</v>
      </c>
      <c r="K570">
        <v>8308</v>
      </c>
    </row>
    <row r="571" spans="1:11" x14ac:dyDescent="0.3">
      <c r="A571" s="1">
        <v>44737</v>
      </c>
      <c r="B571" t="s">
        <v>11</v>
      </c>
      <c r="C571" t="s">
        <v>1523</v>
      </c>
      <c r="D571" t="s">
        <v>1524</v>
      </c>
      <c r="E571" s="2">
        <v>12200</v>
      </c>
      <c r="F571">
        <v>20</v>
      </c>
      <c r="G571">
        <v>0</v>
      </c>
      <c r="I571" t="s">
        <v>15</v>
      </c>
      <c r="J571" s="1">
        <v>44737</v>
      </c>
      <c r="K571">
        <v>8310</v>
      </c>
    </row>
    <row r="572" spans="1:11" x14ac:dyDescent="0.3">
      <c r="A572" s="1">
        <v>44737</v>
      </c>
      <c r="B572" t="s">
        <v>11</v>
      </c>
      <c r="C572" t="s">
        <v>1525</v>
      </c>
      <c r="D572" t="s">
        <v>674</v>
      </c>
      <c r="E572" s="2">
        <v>5700</v>
      </c>
      <c r="F572">
        <v>8.0399999999999991</v>
      </c>
      <c r="G572">
        <v>0</v>
      </c>
      <c r="I572" t="s">
        <v>15</v>
      </c>
      <c r="J572" s="1">
        <v>44737</v>
      </c>
      <c r="K572">
        <v>8310</v>
      </c>
    </row>
    <row r="573" spans="1:11" x14ac:dyDescent="0.3">
      <c r="A573" s="1">
        <v>44737</v>
      </c>
      <c r="B573" t="s">
        <v>11</v>
      </c>
      <c r="C573" t="s">
        <v>1526</v>
      </c>
      <c r="D573" t="s">
        <v>676</v>
      </c>
      <c r="E573" s="2">
        <v>11400</v>
      </c>
      <c r="F573">
        <v>21.04</v>
      </c>
      <c r="G573">
        <v>1.1599999999999999</v>
      </c>
      <c r="I573" t="s">
        <v>15</v>
      </c>
      <c r="J573" s="1">
        <v>44737</v>
      </c>
      <c r="K573">
        <v>8310</v>
      </c>
    </row>
    <row r="574" spans="1:11" x14ac:dyDescent="0.3">
      <c r="A574" s="1">
        <v>44737</v>
      </c>
      <c r="B574" t="s">
        <v>11</v>
      </c>
      <c r="C574" t="s">
        <v>1527</v>
      </c>
      <c r="D574" t="s">
        <v>877</v>
      </c>
      <c r="E574" s="2">
        <v>10400</v>
      </c>
      <c r="F574">
        <v>20.260000000000002</v>
      </c>
      <c r="G574">
        <v>0</v>
      </c>
      <c r="I574" t="s">
        <v>15</v>
      </c>
      <c r="J574" s="1">
        <v>44737</v>
      </c>
      <c r="K574">
        <v>8310</v>
      </c>
    </row>
    <row r="575" spans="1:11" x14ac:dyDescent="0.3">
      <c r="A575" s="1">
        <v>44737</v>
      </c>
      <c r="B575" t="s">
        <v>25</v>
      </c>
      <c r="C575" t="s">
        <v>1528</v>
      </c>
      <c r="D575" t="s">
        <v>1013</v>
      </c>
      <c r="E575" s="2">
        <v>25000</v>
      </c>
      <c r="F575">
        <v>22.94</v>
      </c>
      <c r="G575">
        <v>0</v>
      </c>
      <c r="H575" t="s">
        <v>1014</v>
      </c>
      <c r="I575" t="s">
        <v>15</v>
      </c>
      <c r="J575" s="1">
        <v>44737</v>
      </c>
      <c r="K575">
        <v>8310</v>
      </c>
    </row>
    <row r="576" spans="1:11" x14ac:dyDescent="0.3">
      <c r="A576" s="1">
        <v>44740</v>
      </c>
      <c r="B576" t="s">
        <v>627</v>
      </c>
      <c r="C576" t="s">
        <v>1529</v>
      </c>
      <c r="D576" t="s">
        <v>629</v>
      </c>
      <c r="F576">
        <v>18.600000000000001</v>
      </c>
      <c r="G576">
        <v>0</v>
      </c>
      <c r="H576" t="s">
        <v>630</v>
      </c>
      <c r="I576" t="s">
        <v>15</v>
      </c>
      <c r="J576" s="1">
        <v>44740</v>
      </c>
      <c r="K576">
        <v>8314</v>
      </c>
    </row>
    <row r="577" spans="1:11" x14ac:dyDescent="0.3">
      <c r="A577" s="1">
        <v>44740</v>
      </c>
      <c r="B577" t="s">
        <v>627</v>
      </c>
      <c r="C577" t="s">
        <v>1530</v>
      </c>
      <c r="D577" t="s">
        <v>629</v>
      </c>
      <c r="F577">
        <v>16</v>
      </c>
      <c r="G577">
        <v>0</v>
      </c>
      <c r="H577" t="s">
        <v>630</v>
      </c>
      <c r="I577" t="s">
        <v>15</v>
      </c>
      <c r="J577" s="1">
        <v>44740</v>
      </c>
      <c r="K577">
        <v>8314</v>
      </c>
    </row>
    <row r="578" spans="1:11" x14ac:dyDescent="0.3">
      <c r="A578" s="1">
        <v>44740</v>
      </c>
      <c r="B578" t="s">
        <v>627</v>
      </c>
      <c r="C578" t="s">
        <v>1531</v>
      </c>
      <c r="D578" t="s">
        <v>629</v>
      </c>
      <c r="F578">
        <v>17.7</v>
      </c>
      <c r="G578">
        <v>0</v>
      </c>
      <c r="H578" t="s">
        <v>630</v>
      </c>
      <c r="I578" t="s">
        <v>15</v>
      </c>
      <c r="J578" s="1">
        <v>44740</v>
      </c>
      <c r="K578">
        <v>8314</v>
      </c>
    </row>
    <row r="579" spans="1:11" x14ac:dyDescent="0.3">
      <c r="A579" s="1">
        <v>44740</v>
      </c>
      <c r="B579" t="s">
        <v>627</v>
      </c>
      <c r="C579" t="s">
        <v>1532</v>
      </c>
      <c r="D579" t="s">
        <v>629</v>
      </c>
      <c r="F579">
        <v>15.4</v>
      </c>
      <c r="G579">
        <v>0</v>
      </c>
      <c r="H579" t="s">
        <v>630</v>
      </c>
      <c r="I579" t="s">
        <v>15</v>
      </c>
      <c r="J579" s="1">
        <v>44740</v>
      </c>
      <c r="K579">
        <v>8314</v>
      </c>
    </row>
    <row r="580" spans="1:11" x14ac:dyDescent="0.3">
      <c r="A580" s="1">
        <v>44740</v>
      </c>
      <c r="B580" t="s">
        <v>627</v>
      </c>
      <c r="C580" t="s">
        <v>1533</v>
      </c>
      <c r="D580" t="s">
        <v>629</v>
      </c>
      <c r="F580">
        <v>15.2</v>
      </c>
      <c r="G580">
        <v>0</v>
      </c>
      <c r="H580" t="s">
        <v>630</v>
      </c>
      <c r="I580" t="s">
        <v>15</v>
      </c>
      <c r="J580" s="1">
        <v>44740</v>
      </c>
      <c r="K580">
        <v>8314</v>
      </c>
    </row>
    <row r="581" spans="1:11" x14ac:dyDescent="0.3">
      <c r="A581" s="1">
        <v>44740</v>
      </c>
      <c r="B581" t="s">
        <v>627</v>
      </c>
      <c r="C581" t="s">
        <v>1534</v>
      </c>
      <c r="D581" t="s">
        <v>629</v>
      </c>
      <c r="F581">
        <v>15.3</v>
      </c>
      <c r="G581">
        <v>0</v>
      </c>
      <c r="H581" t="s">
        <v>630</v>
      </c>
      <c r="I581" t="s">
        <v>15</v>
      </c>
      <c r="J581" s="1">
        <v>44740</v>
      </c>
      <c r="K581">
        <v>8314</v>
      </c>
    </row>
    <row r="582" spans="1:11" x14ac:dyDescent="0.3">
      <c r="A582" s="1">
        <v>44740</v>
      </c>
      <c r="B582" t="s">
        <v>627</v>
      </c>
      <c r="C582" t="s">
        <v>1535</v>
      </c>
      <c r="D582" t="s">
        <v>629</v>
      </c>
      <c r="F582">
        <v>15</v>
      </c>
      <c r="G582">
        <v>0</v>
      </c>
      <c r="H582" t="s">
        <v>630</v>
      </c>
      <c r="I582" t="s">
        <v>15</v>
      </c>
      <c r="J582" s="1">
        <v>44740</v>
      </c>
      <c r="K582">
        <v>8314</v>
      </c>
    </row>
    <row r="583" spans="1:11" x14ac:dyDescent="0.3">
      <c r="A583" s="1">
        <v>44740</v>
      </c>
      <c r="B583" t="s">
        <v>627</v>
      </c>
      <c r="C583" t="s">
        <v>1536</v>
      </c>
      <c r="D583" t="s">
        <v>629</v>
      </c>
      <c r="F583">
        <v>12.6</v>
      </c>
      <c r="G583">
        <v>0</v>
      </c>
      <c r="H583" t="s">
        <v>630</v>
      </c>
      <c r="I583" t="s">
        <v>15</v>
      </c>
      <c r="J583" s="1">
        <v>44740</v>
      </c>
      <c r="K583">
        <v>8315</v>
      </c>
    </row>
    <row r="584" spans="1:11" x14ac:dyDescent="0.3">
      <c r="A584" s="1">
        <v>44740</v>
      </c>
      <c r="B584" t="s">
        <v>627</v>
      </c>
      <c r="C584" t="s">
        <v>1537</v>
      </c>
      <c r="D584" t="s">
        <v>629</v>
      </c>
      <c r="E584" s="2"/>
      <c r="F584">
        <v>12</v>
      </c>
      <c r="G584">
        <v>0</v>
      </c>
      <c r="H584" t="s">
        <v>630</v>
      </c>
      <c r="I584" t="s">
        <v>15</v>
      </c>
      <c r="J584" s="1">
        <v>44740</v>
      </c>
      <c r="K584">
        <v>8315</v>
      </c>
    </row>
    <row r="585" spans="1:11" x14ac:dyDescent="0.3">
      <c r="A585" s="1">
        <v>44740</v>
      </c>
      <c r="B585" t="s">
        <v>627</v>
      </c>
      <c r="C585" t="s">
        <v>1538</v>
      </c>
      <c r="D585" t="s">
        <v>629</v>
      </c>
      <c r="E585" s="2"/>
      <c r="F585">
        <v>16</v>
      </c>
      <c r="G585">
        <v>0</v>
      </c>
      <c r="H585" t="s">
        <v>630</v>
      </c>
      <c r="I585" t="s">
        <v>15</v>
      </c>
      <c r="J585" s="1">
        <v>44740</v>
      </c>
      <c r="K585">
        <v>8315</v>
      </c>
    </row>
    <row r="586" spans="1:11" x14ac:dyDescent="0.3">
      <c r="A586" s="1">
        <v>44740</v>
      </c>
      <c r="B586" t="s">
        <v>627</v>
      </c>
      <c r="C586" t="s">
        <v>1539</v>
      </c>
      <c r="D586" t="s">
        <v>629</v>
      </c>
      <c r="F586">
        <v>17</v>
      </c>
      <c r="G586">
        <v>0</v>
      </c>
      <c r="H586" t="s">
        <v>630</v>
      </c>
      <c r="I586" t="s">
        <v>15</v>
      </c>
      <c r="J586" s="1">
        <v>44740</v>
      </c>
      <c r="K586">
        <v>8315</v>
      </c>
    </row>
    <row r="587" spans="1:11" x14ac:dyDescent="0.3">
      <c r="A587" s="1">
        <v>44740</v>
      </c>
      <c r="B587" t="s">
        <v>627</v>
      </c>
      <c r="C587" t="s">
        <v>1540</v>
      </c>
      <c r="D587" t="s">
        <v>629</v>
      </c>
      <c r="F587">
        <v>18.7</v>
      </c>
      <c r="G587">
        <v>0</v>
      </c>
      <c r="H587" t="s">
        <v>630</v>
      </c>
      <c r="I587" t="s">
        <v>15</v>
      </c>
      <c r="J587" s="1">
        <v>44740</v>
      </c>
      <c r="K587">
        <v>8315</v>
      </c>
    </row>
    <row r="588" spans="1:11" x14ac:dyDescent="0.3">
      <c r="A588" s="1">
        <v>44740</v>
      </c>
      <c r="B588" t="s">
        <v>627</v>
      </c>
      <c r="C588" t="s">
        <v>1541</v>
      </c>
      <c r="D588" t="s">
        <v>629</v>
      </c>
      <c r="F588">
        <v>14.2</v>
      </c>
      <c r="G588">
        <v>0</v>
      </c>
      <c r="H588" t="s">
        <v>630</v>
      </c>
      <c r="I588" t="s">
        <v>15</v>
      </c>
      <c r="J588" s="1">
        <v>44740</v>
      </c>
      <c r="K588">
        <v>8315</v>
      </c>
    </row>
    <row r="589" spans="1:11" x14ac:dyDescent="0.3">
      <c r="A589" s="1">
        <v>44740</v>
      </c>
      <c r="B589" t="s">
        <v>627</v>
      </c>
      <c r="C589" t="s">
        <v>1542</v>
      </c>
      <c r="D589" t="s">
        <v>629</v>
      </c>
      <c r="F589">
        <v>14.7</v>
      </c>
      <c r="G589">
        <v>41.2</v>
      </c>
      <c r="H589" t="s">
        <v>630</v>
      </c>
      <c r="I589" t="s">
        <v>15</v>
      </c>
      <c r="J589" s="1"/>
    </row>
    <row r="590" spans="1:11" x14ac:dyDescent="0.3">
      <c r="A590" s="1">
        <v>44740</v>
      </c>
      <c r="B590" t="s">
        <v>20</v>
      </c>
      <c r="C590" t="s">
        <v>1543</v>
      </c>
      <c r="D590" t="s">
        <v>1544</v>
      </c>
      <c r="E590" s="2">
        <v>300</v>
      </c>
      <c r="F590">
        <v>27.9</v>
      </c>
      <c r="G590">
        <v>0</v>
      </c>
      <c r="H590" t="s">
        <v>307</v>
      </c>
      <c r="I590" t="s">
        <v>15</v>
      </c>
      <c r="J590" s="1">
        <v>44740</v>
      </c>
      <c r="K590">
        <v>8312</v>
      </c>
    </row>
    <row r="591" spans="1:11" x14ac:dyDescent="0.3">
      <c r="A591" s="1">
        <v>44740</v>
      </c>
      <c r="B591" t="s">
        <v>20</v>
      </c>
      <c r="C591" t="s">
        <v>1545</v>
      </c>
      <c r="D591" t="s">
        <v>1544</v>
      </c>
      <c r="E591" s="2">
        <v>240</v>
      </c>
      <c r="F591">
        <v>21.62</v>
      </c>
      <c r="G591">
        <v>0</v>
      </c>
      <c r="H591" t="s">
        <v>307</v>
      </c>
      <c r="I591" t="s">
        <v>15</v>
      </c>
      <c r="J591" s="1">
        <v>44740</v>
      </c>
      <c r="K591">
        <v>8312</v>
      </c>
    </row>
    <row r="592" spans="1:11" x14ac:dyDescent="0.3">
      <c r="A592" s="1">
        <v>44740</v>
      </c>
      <c r="B592" t="s">
        <v>20</v>
      </c>
      <c r="C592" t="s">
        <v>1546</v>
      </c>
      <c r="D592" t="s">
        <v>693</v>
      </c>
      <c r="E592" s="2">
        <v>1700</v>
      </c>
      <c r="F592">
        <v>17.559999999999999</v>
      </c>
      <c r="G592">
        <v>0.26</v>
      </c>
      <c r="I592" t="s">
        <v>15</v>
      </c>
      <c r="J592" s="1">
        <v>44740</v>
      </c>
      <c r="K592">
        <v>8316</v>
      </c>
    </row>
    <row r="593" spans="1:11" x14ac:dyDescent="0.3">
      <c r="A593" s="1">
        <v>44740</v>
      </c>
      <c r="B593" t="s">
        <v>20</v>
      </c>
      <c r="C593" t="s">
        <v>1547</v>
      </c>
      <c r="D593" t="s">
        <v>693</v>
      </c>
      <c r="E593" s="2">
        <v>1700</v>
      </c>
      <c r="F593">
        <v>17.48</v>
      </c>
      <c r="G593">
        <v>0</v>
      </c>
      <c r="I593" t="s">
        <v>15</v>
      </c>
      <c r="J593" s="1">
        <v>44740</v>
      </c>
      <c r="K593">
        <v>8316</v>
      </c>
    </row>
    <row r="594" spans="1:11" x14ac:dyDescent="0.3">
      <c r="A594" s="1">
        <v>44740</v>
      </c>
      <c r="B594" t="s">
        <v>20</v>
      </c>
      <c r="C594" t="s">
        <v>1548</v>
      </c>
      <c r="D594" t="s">
        <v>693</v>
      </c>
      <c r="E594" s="2">
        <v>1700</v>
      </c>
      <c r="F594">
        <v>18.88</v>
      </c>
      <c r="G594">
        <v>0</v>
      </c>
      <c r="I594" t="s">
        <v>15</v>
      </c>
      <c r="J594" s="1">
        <v>44740</v>
      </c>
      <c r="K594">
        <v>8316</v>
      </c>
    </row>
    <row r="595" spans="1:11" x14ac:dyDescent="0.3">
      <c r="A595" s="1">
        <v>44740</v>
      </c>
      <c r="B595" t="s">
        <v>20</v>
      </c>
      <c r="C595" t="s">
        <v>1549</v>
      </c>
      <c r="D595" t="s">
        <v>693</v>
      </c>
      <c r="E595" s="2">
        <v>1500</v>
      </c>
      <c r="F595">
        <v>15.96</v>
      </c>
      <c r="G595">
        <v>0</v>
      </c>
      <c r="I595" t="s">
        <v>15</v>
      </c>
      <c r="J595" s="1">
        <v>44740</v>
      </c>
      <c r="K595">
        <v>8316</v>
      </c>
    </row>
    <row r="596" spans="1:11" x14ac:dyDescent="0.3">
      <c r="A596" s="1">
        <v>44740</v>
      </c>
      <c r="B596" t="s">
        <v>20</v>
      </c>
      <c r="C596" t="s">
        <v>1550</v>
      </c>
      <c r="D596" t="s">
        <v>306</v>
      </c>
      <c r="E596" s="2">
        <v>280</v>
      </c>
      <c r="F596">
        <v>26.32</v>
      </c>
      <c r="G596">
        <v>2.1</v>
      </c>
      <c r="H596" t="s">
        <v>307</v>
      </c>
      <c r="I596" t="s">
        <v>15</v>
      </c>
      <c r="J596" s="1">
        <v>44740</v>
      </c>
      <c r="K596">
        <v>8312</v>
      </c>
    </row>
    <row r="597" spans="1:11" x14ac:dyDescent="0.3">
      <c r="A597" s="1">
        <v>44740</v>
      </c>
      <c r="B597" t="s">
        <v>25</v>
      </c>
      <c r="C597" t="s">
        <v>1551</v>
      </c>
      <c r="D597" t="s">
        <v>1013</v>
      </c>
      <c r="E597" s="2">
        <v>25000</v>
      </c>
      <c r="F597">
        <v>22.78</v>
      </c>
      <c r="G597">
        <v>0</v>
      </c>
      <c r="H597" t="s">
        <v>1014</v>
      </c>
      <c r="I597" t="s">
        <v>15</v>
      </c>
      <c r="J597" s="1">
        <v>44740</v>
      </c>
      <c r="K597">
        <v>8312</v>
      </c>
    </row>
    <row r="598" spans="1:11" x14ac:dyDescent="0.3">
      <c r="A598" s="1">
        <v>44740</v>
      </c>
      <c r="B598" t="s">
        <v>25</v>
      </c>
      <c r="C598" t="s">
        <v>1552</v>
      </c>
      <c r="D598" t="s">
        <v>1013</v>
      </c>
      <c r="E598" s="2">
        <v>25000</v>
      </c>
      <c r="F598">
        <v>22.86</v>
      </c>
      <c r="G598">
        <v>0.66</v>
      </c>
      <c r="H598" t="s">
        <v>1014</v>
      </c>
      <c r="I598" t="s">
        <v>15</v>
      </c>
      <c r="J598" s="1">
        <v>44740</v>
      </c>
      <c r="K598">
        <v>8312</v>
      </c>
    </row>
    <row r="599" spans="1:11" x14ac:dyDescent="0.3">
      <c r="A599" s="1">
        <v>44740</v>
      </c>
      <c r="B599" t="s">
        <v>25</v>
      </c>
      <c r="C599" t="s">
        <v>1553</v>
      </c>
      <c r="D599" t="s">
        <v>1013</v>
      </c>
      <c r="E599" s="2">
        <v>25000</v>
      </c>
      <c r="F599">
        <v>22.82</v>
      </c>
      <c r="G599">
        <v>0</v>
      </c>
      <c r="H599" t="s">
        <v>1014</v>
      </c>
      <c r="I599" t="s">
        <v>15</v>
      </c>
      <c r="J599" s="1">
        <v>44740</v>
      </c>
      <c r="K599">
        <v>8312</v>
      </c>
    </row>
    <row r="600" spans="1:11" x14ac:dyDescent="0.3">
      <c r="A600" s="1">
        <v>44740</v>
      </c>
      <c r="B600" t="s">
        <v>25</v>
      </c>
      <c r="C600" t="s">
        <v>1554</v>
      </c>
      <c r="D600" t="s">
        <v>1013</v>
      </c>
      <c r="E600" s="2">
        <v>25000</v>
      </c>
      <c r="F600">
        <v>23</v>
      </c>
      <c r="G600">
        <v>0.3</v>
      </c>
      <c r="H600" t="s">
        <v>1014</v>
      </c>
      <c r="I600" t="s">
        <v>15</v>
      </c>
      <c r="J600" s="1">
        <v>44740</v>
      </c>
      <c r="K600">
        <v>8312</v>
      </c>
    </row>
    <row r="601" spans="1:11" x14ac:dyDescent="0.3">
      <c r="A601" s="1">
        <v>44740</v>
      </c>
      <c r="B601" t="s">
        <v>25</v>
      </c>
      <c r="C601" t="s">
        <v>1555</v>
      </c>
      <c r="D601" t="s">
        <v>1013</v>
      </c>
      <c r="E601" s="2">
        <v>25000</v>
      </c>
      <c r="F601">
        <v>22.4</v>
      </c>
      <c r="G601">
        <v>0.64</v>
      </c>
      <c r="H601" t="s">
        <v>1014</v>
      </c>
      <c r="I601" t="s">
        <v>15</v>
      </c>
      <c r="J601" s="1">
        <v>44740</v>
      </c>
      <c r="K601">
        <v>8312</v>
      </c>
    </row>
    <row r="602" spans="1:11" x14ac:dyDescent="0.3">
      <c r="A602" s="1">
        <v>44740</v>
      </c>
      <c r="B602" t="s">
        <v>25</v>
      </c>
      <c r="C602" t="s">
        <v>1556</v>
      </c>
      <c r="D602" t="s">
        <v>1013</v>
      </c>
      <c r="E602" s="2">
        <v>25000</v>
      </c>
      <c r="F602">
        <v>23.04</v>
      </c>
      <c r="G602">
        <v>0</v>
      </c>
      <c r="H602" t="s">
        <v>1014</v>
      </c>
      <c r="I602" t="s">
        <v>15</v>
      </c>
      <c r="J602" s="1">
        <v>44740</v>
      </c>
      <c r="K602">
        <v>8312</v>
      </c>
    </row>
    <row r="603" spans="1:11" x14ac:dyDescent="0.3">
      <c r="A603" s="1">
        <v>44740</v>
      </c>
      <c r="B603" t="s">
        <v>25</v>
      </c>
      <c r="C603" t="s">
        <v>1557</v>
      </c>
      <c r="D603" t="s">
        <v>1013</v>
      </c>
      <c r="E603" s="2">
        <v>25000</v>
      </c>
      <c r="F603">
        <v>22.98</v>
      </c>
      <c r="G603">
        <v>0.86</v>
      </c>
      <c r="H603" t="s">
        <v>1014</v>
      </c>
      <c r="I603" t="s">
        <v>15</v>
      </c>
      <c r="J603" s="1">
        <v>44740</v>
      </c>
      <c r="K603">
        <v>8316</v>
      </c>
    </row>
    <row r="604" spans="1:11" x14ac:dyDescent="0.3">
      <c r="A604" s="1">
        <v>44740</v>
      </c>
      <c r="B604" t="s">
        <v>25</v>
      </c>
      <c r="C604" t="s">
        <v>1558</v>
      </c>
      <c r="D604" t="s">
        <v>1013</v>
      </c>
      <c r="E604" s="2">
        <v>25000</v>
      </c>
      <c r="F604">
        <v>22.68</v>
      </c>
      <c r="G604">
        <v>0</v>
      </c>
      <c r="H604" t="s">
        <v>1014</v>
      </c>
      <c r="I604" t="s">
        <v>15</v>
      </c>
      <c r="J604" s="1">
        <v>44740</v>
      </c>
      <c r="K604">
        <v>8316</v>
      </c>
    </row>
    <row r="605" spans="1:11" x14ac:dyDescent="0.3">
      <c r="A605" s="1">
        <v>44740</v>
      </c>
      <c r="B605" t="s">
        <v>25</v>
      </c>
      <c r="C605" t="s">
        <v>1559</v>
      </c>
      <c r="D605" t="s">
        <v>1013</v>
      </c>
      <c r="E605" s="2">
        <v>25000</v>
      </c>
      <c r="F605">
        <v>22.12</v>
      </c>
      <c r="G605">
        <v>0</v>
      </c>
      <c r="H605" t="s">
        <v>1014</v>
      </c>
      <c r="I605" t="s">
        <v>15</v>
      </c>
      <c r="J605" s="1">
        <v>44740</v>
      </c>
      <c r="K605">
        <v>8316</v>
      </c>
    </row>
    <row r="606" spans="1:11" x14ac:dyDescent="0.3">
      <c r="A606" s="1">
        <v>44740</v>
      </c>
      <c r="B606" t="s">
        <v>25</v>
      </c>
      <c r="C606" t="s">
        <v>1560</v>
      </c>
      <c r="D606" t="s">
        <v>1013</v>
      </c>
      <c r="E606" s="2">
        <v>25000</v>
      </c>
      <c r="F606">
        <v>22.6</v>
      </c>
      <c r="G606">
        <v>0</v>
      </c>
      <c r="H606" t="s">
        <v>1014</v>
      </c>
      <c r="I606" t="s">
        <v>15</v>
      </c>
      <c r="J606" s="1">
        <v>44740</v>
      </c>
      <c r="K606">
        <v>8316</v>
      </c>
    </row>
    <row r="607" spans="1:11" x14ac:dyDescent="0.3">
      <c r="A607" s="1">
        <v>44741</v>
      </c>
      <c r="B607" t="s">
        <v>11</v>
      </c>
      <c r="C607" t="s">
        <v>1561</v>
      </c>
      <c r="D607" t="s">
        <v>85</v>
      </c>
      <c r="E607" s="2">
        <v>3000</v>
      </c>
      <c r="F607">
        <v>15.98</v>
      </c>
      <c r="G607">
        <v>0</v>
      </c>
      <c r="I607" t="s">
        <v>15</v>
      </c>
      <c r="J607" s="1">
        <v>44741</v>
      </c>
      <c r="K607">
        <v>8317</v>
      </c>
    </row>
    <row r="608" spans="1:11" x14ac:dyDescent="0.3">
      <c r="A608" s="1">
        <v>44741</v>
      </c>
      <c r="B608" t="s">
        <v>11</v>
      </c>
      <c r="C608" t="s">
        <v>1562</v>
      </c>
      <c r="D608" t="s">
        <v>85</v>
      </c>
      <c r="E608" s="2">
        <v>3000</v>
      </c>
      <c r="F608">
        <v>16.14</v>
      </c>
      <c r="G608">
        <v>0</v>
      </c>
      <c r="I608" t="s">
        <v>15</v>
      </c>
      <c r="J608" s="1">
        <v>44741</v>
      </c>
      <c r="K608">
        <v>8318</v>
      </c>
    </row>
    <row r="609" spans="1:11" x14ac:dyDescent="0.3">
      <c r="A609" s="1">
        <v>44741</v>
      </c>
      <c r="B609" t="s">
        <v>11</v>
      </c>
      <c r="C609" t="s">
        <v>1563</v>
      </c>
      <c r="D609" t="s">
        <v>85</v>
      </c>
      <c r="E609" s="2">
        <v>3000</v>
      </c>
      <c r="F609">
        <v>18.68</v>
      </c>
      <c r="G609">
        <v>0</v>
      </c>
      <c r="I609" t="s">
        <v>15</v>
      </c>
      <c r="J609" s="1">
        <v>44741</v>
      </c>
      <c r="K609">
        <v>8318</v>
      </c>
    </row>
    <row r="610" spans="1:11" x14ac:dyDescent="0.3">
      <c r="A610" s="1">
        <v>44741</v>
      </c>
      <c r="B610" t="s">
        <v>20</v>
      </c>
      <c r="C610" t="s">
        <v>1564</v>
      </c>
      <c r="D610" t="s">
        <v>1565</v>
      </c>
      <c r="E610" s="2">
        <v>1000</v>
      </c>
      <c r="F610">
        <v>16.64</v>
      </c>
      <c r="G610">
        <v>0</v>
      </c>
      <c r="H610" t="s">
        <v>1566</v>
      </c>
      <c r="I610" t="s">
        <v>15</v>
      </c>
      <c r="J610" s="1">
        <v>44741</v>
      </c>
      <c r="K610">
        <v>8317</v>
      </c>
    </row>
    <row r="611" spans="1:11" x14ac:dyDescent="0.3">
      <c r="A611" s="1">
        <v>44741</v>
      </c>
      <c r="B611" t="s">
        <v>20</v>
      </c>
      <c r="C611" t="s">
        <v>1567</v>
      </c>
      <c r="D611" t="s">
        <v>1565</v>
      </c>
      <c r="E611" s="2">
        <v>1500</v>
      </c>
      <c r="F611">
        <v>22.22</v>
      </c>
      <c r="G611">
        <v>1</v>
      </c>
      <c r="H611" t="s">
        <v>1566</v>
      </c>
      <c r="I611" t="s">
        <v>15</v>
      </c>
      <c r="J611" s="1">
        <v>44741</v>
      </c>
      <c r="K611">
        <v>8318</v>
      </c>
    </row>
    <row r="612" spans="1:11" x14ac:dyDescent="0.3">
      <c r="A612" s="1">
        <v>44741</v>
      </c>
      <c r="B612" t="s">
        <v>20</v>
      </c>
      <c r="C612" t="s">
        <v>1568</v>
      </c>
      <c r="D612" t="s">
        <v>1565</v>
      </c>
      <c r="E612" s="2">
        <v>1500</v>
      </c>
      <c r="F612">
        <v>22.64</v>
      </c>
      <c r="G612">
        <v>0</v>
      </c>
      <c r="H612" t="s">
        <v>1566</v>
      </c>
      <c r="I612" t="s">
        <v>15</v>
      </c>
      <c r="J612" s="1">
        <v>44741</v>
      </c>
      <c r="K612">
        <v>8318</v>
      </c>
    </row>
    <row r="613" spans="1:11" x14ac:dyDescent="0.3">
      <c r="A613" s="1">
        <v>44741</v>
      </c>
      <c r="B613" t="s">
        <v>20</v>
      </c>
      <c r="C613" t="s">
        <v>1569</v>
      </c>
      <c r="D613" t="s">
        <v>693</v>
      </c>
      <c r="E613" s="2">
        <v>1100</v>
      </c>
      <c r="F613">
        <v>11.64</v>
      </c>
      <c r="G613">
        <v>2.48</v>
      </c>
      <c r="I613" t="s">
        <v>15</v>
      </c>
      <c r="J613" s="1">
        <v>44741</v>
      </c>
      <c r="K613">
        <v>8317</v>
      </c>
    </row>
    <row r="614" spans="1:11" x14ac:dyDescent="0.3">
      <c r="A614" s="1">
        <v>44741</v>
      </c>
      <c r="B614" t="s">
        <v>25</v>
      </c>
      <c r="C614" t="s">
        <v>1570</v>
      </c>
      <c r="D614" t="s">
        <v>1571</v>
      </c>
      <c r="E614" s="2">
        <v>2400</v>
      </c>
      <c r="F614">
        <v>23.66</v>
      </c>
      <c r="G614">
        <v>0.54</v>
      </c>
      <c r="H614" t="s">
        <v>1572</v>
      </c>
      <c r="I614" t="s">
        <v>15</v>
      </c>
      <c r="J614" s="1">
        <v>44741</v>
      </c>
      <c r="K614">
        <v>8318</v>
      </c>
    </row>
    <row r="615" spans="1:11" x14ac:dyDescent="0.3">
      <c r="A615" s="1">
        <v>44741</v>
      </c>
      <c r="B615" t="s">
        <v>25</v>
      </c>
      <c r="C615" t="s">
        <v>1573</v>
      </c>
      <c r="D615" t="s">
        <v>1571</v>
      </c>
      <c r="E615" s="2">
        <v>1173</v>
      </c>
      <c r="F615">
        <v>11.02</v>
      </c>
      <c r="G615">
        <v>0.34</v>
      </c>
      <c r="H615" t="s">
        <v>1572</v>
      </c>
      <c r="I615" t="s">
        <v>15</v>
      </c>
      <c r="J615" s="1">
        <v>44741</v>
      </c>
      <c r="K615">
        <v>8318</v>
      </c>
    </row>
    <row r="616" spans="1:11" x14ac:dyDescent="0.3">
      <c r="A616" s="1">
        <v>44741</v>
      </c>
      <c r="B616" t="s">
        <v>25</v>
      </c>
      <c r="C616" t="s">
        <v>1574</v>
      </c>
      <c r="D616" t="s">
        <v>193</v>
      </c>
      <c r="E616" s="2">
        <v>2700</v>
      </c>
      <c r="F616">
        <v>22.44</v>
      </c>
      <c r="G616">
        <v>0</v>
      </c>
      <c r="H616" t="s">
        <v>194</v>
      </c>
      <c r="I616" t="s">
        <v>15</v>
      </c>
      <c r="J616" s="1">
        <v>44741</v>
      </c>
      <c r="K616">
        <v>8318</v>
      </c>
    </row>
    <row r="617" spans="1:11" x14ac:dyDescent="0.3">
      <c r="A617" s="1">
        <v>44741</v>
      </c>
      <c r="B617" t="s">
        <v>25</v>
      </c>
      <c r="C617" t="s">
        <v>1575</v>
      </c>
      <c r="D617" t="s">
        <v>1013</v>
      </c>
      <c r="E617" s="2">
        <v>25000</v>
      </c>
      <c r="F617">
        <v>22.98</v>
      </c>
      <c r="G617">
        <v>0.5</v>
      </c>
      <c r="H617" t="s">
        <v>1014</v>
      </c>
      <c r="I617" t="s">
        <v>15</v>
      </c>
      <c r="J617" s="1">
        <v>44741</v>
      </c>
      <c r="K617">
        <v>8317</v>
      </c>
    </row>
    <row r="618" spans="1:11" x14ac:dyDescent="0.3">
      <c r="A618" s="1">
        <v>44741</v>
      </c>
      <c r="B618" t="s">
        <v>25</v>
      </c>
      <c r="C618" t="s">
        <v>1576</v>
      </c>
      <c r="D618" t="s">
        <v>1013</v>
      </c>
      <c r="E618" s="2">
        <v>25000</v>
      </c>
      <c r="F618">
        <v>21.9</v>
      </c>
      <c r="G618">
        <v>0</v>
      </c>
      <c r="H618" t="s">
        <v>1014</v>
      </c>
      <c r="I618" t="s">
        <v>15</v>
      </c>
      <c r="J618" s="1">
        <v>44741</v>
      </c>
      <c r="K618">
        <v>8317</v>
      </c>
    </row>
    <row r="619" spans="1:11" x14ac:dyDescent="0.3">
      <c r="A619" s="1">
        <v>44741</v>
      </c>
      <c r="B619" t="s">
        <v>25</v>
      </c>
      <c r="C619" t="s">
        <v>1577</v>
      </c>
      <c r="D619" t="s">
        <v>1013</v>
      </c>
      <c r="E619" s="2">
        <v>25000</v>
      </c>
      <c r="F619">
        <v>22.62</v>
      </c>
      <c r="G619">
        <v>0.44</v>
      </c>
      <c r="H619" t="s">
        <v>1014</v>
      </c>
      <c r="I619" t="s">
        <v>15</v>
      </c>
      <c r="J619" s="1">
        <v>44741</v>
      </c>
      <c r="K619">
        <v>8317</v>
      </c>
    </row>
    <row r="620" spans="1:11" x14ac:dyDescent="0.3">
      <c r="A620" s="1">
        <v>44741</v>
      </c>
      <c r="B620" t="s">
        <v>25</v>
      </c>
      <c r="C620" t="s">
        <v>1578</v>
      </c>
      <c r="D620" t="s">
        <v>1013</v>
      </c>
      <c r="E620" s="2">
        <v>25000</v>
      </c>
      <c r="F620">
        <v>21.6</v>
      </c>
      <c r="G620">
        <v>0</v>
      </c>
      <c r="H620" t="s">
        <v>1014</v>
      </c>
      <c r="I620" t="s">
        <v>15</v>
      </c>
      <c r="J620" s="1">
        <v>44741</v>
      </c>
      <c r="K620">
        <v>8317</v>
      </c>
    </row>
    <row r="621" spans="1:11" x14ac:dyDescent="0.3">
      <c r="A621" s="1">
        <v>44741</v>
      </c>
      <c r="B621" t="s">
        <v>25</v>
      </c>
      <c r="C621" t="s">
        <v>1579</v>
      </c>
      <c r="D621" t="s">
        <v>1013</v>
      </c>
      <c r="E621" s="2">
        <v>25000</v>
      </c>
      <c r="F621">
        <v>22.66</v>
      </c>
      <c r="G621">
        <v>0</v>
      </c>
      <c r="H621" t="s">
        <v>1014</v>
      </c>
      <c r="I621" t="s">
        <v>15</v>
      </c>
      <c r="J621" s="1">
        <v>44741</v>
      </c>
      <c r="K621">
        <v>8317</v>
      </c>
    </row>
    <row r="622" spans="1:11" x14ac:dyDescent="0.3">
      <c r="A622" s="1">
        <v>44741</v>
      </c>
      <c r="B622" t="s">
        <v>25</v>
      </c>
      <c r="C622" t="s">
        <v>1580</v>
      </c>
      <c r="D622" t="s">
        <v>1013</v>
      </c>
      <c r="E622" s="2">
        <v>25000</v>
      </c>
      <c r="F622">
        <v>23.18</v>
      </c>
      <c r="G622">
        <v>0</v>
      </c>
      <c r="H622" t="s">
        <v>1014</v>
      </c>
      <c r="I622" t="s">
        <v>15</v>
      </c>
      <c r="J622" s="1">
        <v>44741</v>
      </c>
      <c r="K622">
        <v>8317</v>
      </c>
    </row>
    <row r="623" spans="1:11" x14ac:dyDescent="0.3">
      <c r="A623" s="1">
        <v>44741</v>
      </c>
      <c r="B623" t="s">
        <v>25</v>
      </c>
      <c r="C623" t="s">
        <v>1581</v>
      </c>
      <c r="D623" t="s">
        <v>1013</v>
      </c>
      <c r="E623" s="2">
        <v>25000</v>
      </c>
      <c r="F623">
        <v>22.58</v>
      </c>
      <c r="G623">
        <v>0.5</v>
      </c>
      <c r="H623" t="s">
        <v>1014</v>
      </c>
      <c r="I623" t="s">
        <v>15</v>
      </c>
      <c r="J623" s="1">
        <v>44741</v>
      </c>
      <c r="K623">
        <v>8317</v>
      </c>
    </row>
    <row r="624" spans="1:11" x14ac:dyDescent="0.3">
      <c r="A624" s="1">
        <v>44742</v>
      </c>
      <c r="B624" t="s">
        <v>11</v>
      </c>
      <c r="C624" t="s">
        <v>1582</v>
      </c>
      <c r="D624" t="s">
        <v>467</v>
      </c>
      <c r="E624" s="2">
        <v>2600</v>
      </c>
      <c r="F624">
        <v>14.14</v>
      </c>
      <c r="G624">
        <v>0</v>
      </c>
      <c r="H624" t="s">
        <v>418</v>
      </c>
      <c r="I624" t="s">
        <v>15</v>
      </c>
      <c r="J624" s="1">
        <v>44743</v>
      </c>
      <c r="K624">
        <v>8324</v>
      </c>
    </row>
    <row r="625" spans="1:11" x14ac:dyDescent="0.3">
      <c r="A625" s="1">
        <v>44742</v>
      </c>
      <c r="B625" t="s">
        <v>11</v>
      </c>
      <c r="C625" t="s">
        <v>1583</v>
      </c>
      <c r="D625" t="s">
        <v>467</v>
      </c>
      <c r="E625" s="2">
        <v>3200</v>
      </c>
      <c r="F625">
        <v>16.98</v>
      </c>
      <c r="G625">
        <v>0</v>
      </c>
      <c r="H625" t="s">
        <v>418</v>
      </c>
      <c r="I625" t="s">
        <v>15</v>
      </c>
      <c r="J625" s="1">
        <v>44743</v>
      </c>
      <c r="K625">
        <v>8324</v>
      </c>
    </row>
    <row r="626" spans="1:11" x14ac:dyDescent="0.3">
      <c r="A626" s="1">
        <v>44742</v>
      </c>
      <c r="B626" t="s">
        <v>11</v>
      </c>
      <c r="C626" t="s">
        <v>1584</v>
      </c>
      <c r="D626" t="s">
        <v>467</v>
      </c>
      <c r="E626" s="2">
        <v>4000</v>
      </c>
      <c r="F626">
        <v>19.100000000000001</v>
      </c>
      <c r="G626">
        <v>0.2</v>
      </c>
      <c r="H626" t="s">
        <v>418</v>
      </c>
      <c r="I626" t="s">
        <v>15</v>
      </c>
      <c r="J626" s="1">
        <v>44743</v>
      </c>
      <c r="K626">
        <v>8324</v>
      </c>
    </row>
    <row r="627" spans="1:11" x14ac:dyDescent="0.3">
      <c r="A627" s="1">
        <v>44742</v>
      </c>
      <c r="B627" t="s">
        <v>11</v>
      </c>
      <c r="C627" t="s">
        <v>1585</v>
      </c>
      <c r="D627" t="s">
        <v>467</v>
      </c>
      <c r="E627" s="2">
        <v>2300</v>
      </c>
      <c r="F627">
        <v>11.18</v>
      </c>
      <c r="G627">
        <v>0</v>
      </c>
      <c r="H627" t="s">
        <v>418</v>
      </c>
      <c r="I627" t="s">
        <v>15</v>
      </c>
      <c r="J627" s="1">
        <v>44743</v>
      </c>
      <c r="K627">
        <v>8324</v>
      </c>
    </row>
    <row r="628" spans="1:11" x14ac:dyDescent="0.3">
      <c r="A628" s="1">
        <v>44742</v>
      </c>
      <c r="B628" t="s">
        <v>11</v>
      </c>
      <c r="C628" t="s">
        <v>1586</v>
      </c>
      <c r="D628" t="s">
        <v>85</v>
      </c>
      <c r="E628" s="2">
        <v>3000</v>
      </c>
      <c r="F628">
        <v>19.36</v>
      </c>
      <c r="G628">
        <v>1.88</v>
      </c>
      <c r="I628" t="s">
        <v>15</v>
      </c>
      <c r="J628" s="1">
        <v>44742</v>
      </c>
      <c r="K628">
        <v>8319</v>
      </c>
    </row>
    <row r="629" spans="1:11" x14ac:dyDescent="0.3">
      <c r="A629" s="1">
        <v>44742</v>
      </c>
      <c r="B629" t="s">
        <v>11</v>
      </c>
      <c r="C629" t="s">
        <v>1587</v>
      </c>
      <c r="D629" t="s">
        <v>85</v>
      </c>
      <c r="E629" s="2">
        <v>3000</v>
      </c>
      <c r="F629">
        <v>20.78</v>
      </c>
      <c r="G629">
        <v>0</v>
      </c>
      <c r="I629" t="s">
        <v>15</v>
      </c>
      <c r="J629" s="1">
        <v>44742</v>
      </c>
      <c r="K629">
        <v>8319</v>
      </c>
    </row>
    <row r="630" spans="1:11" x14ac:dyDescent="0.3">
      <c r="A630" s="1">
        <v>44742</v>
      </c>
      <c r="B630" t="s">
        <v>11</v>
      </c>
      <c r="C630" t="s">
        <v>1588</v>
      </c>
      <c r="D630" t="s">
        <v>85</v>
      </c>
      <c r="E630" s="2">
        <v>3000</v>
      </c>
      <c r="F630">
        <v>19.100000000000001</v>
      </c>
      <c r="G630">
        <v>0.34</v>
      </c>
      <c r="I630" t="s">
        <v>15</v>
      </c>
      <c r="J630" s="1">
        <v>44742</v>
      </c>
      <c r="K630">
        <v>8319</v>
      </c>
    </row>
    <row r="631" spans="1:11" x14ac:dyDescent="0.3">
      <c r="A631" s="1">
        <v>44742</v>
      </c>
      <c r="B631" t="s">
        <v>11</v>
      </c>
      <c r="C631" t="s">
        <v>1589</v>
      </c>
      <c r="D631" t="s">
        <v>85</v>
      </c>
      <c r="E631" s="2">
        <v>2600</v>
      </c>
      <c r="F631">
        <v>16.86</v>
      </c>
      <c r="G631">
        <v>0</v>
      </c>
      <c r="I631" t="s">
        <v>15</v>
      </c>
      <c r="J631" s="1">
        <v>44742</v>
      </c>
      <c r="K631">
        <v>8319</v>
      </c>
    </row>
    <row r="632" spans="1:11" x14ac:dyDescent="0.3">
      <c r="A632" s="1">
        <v>44742</v>
      </c>
      <c r="B632" t="s">
        <v>11</v>
      </c>
      <c r="C632" t="s">
        <v>1590</v>
      </c>
      <c r="D632" t="s">
        <v>85</v>
      </c>
      <c r="E632" s="2">
        <v>1500</v>
      </c>
      <c r="F632">
        <v>12.04</v>
      </c>
      <c r="G632">
        <v>0</v>
      </c>
      <c r="I632" t="s">
        <v>15</v>
      </c>
      <c r="J632" s="1">
        <v>44742</v>
      </c>
      <c r="K632">
        <v>8319</v>
      </c>
    </row>
    <row r="633" spans="1:11" x14ac:dyDescent="0.3">
      <c r="A633" s="1">
        <v>44742</v>
      </c>
      <c r="B633" t="s">
        <v>20</v>
      </c>
      <c r="C633" t="s">
        <v>1591</v>
      </c>
      <c r="D633" t="s">
        <v>1592</v>
      </c>
      <c r="E633" s="2">
        <v>2900</v>
      </c>
      <c r="F633">
        <v>24.66</v>
      </c>
      <c r="G633">
        <v>0</v>
      </c>
      <c r="H633" t="s">
        <v>1566</v>
      </c>
      <c r="I633" t="s">
        <v>15</v>
      </c>
      <c r="J633" s="1">
        <v>44742</v>
      </c>
      <c r="K633">
        <v>8319</v>
      </c>
    </row>
    <row r="634" spans="1:11" x14ac:dyDescent="0.3">
      <c r="A634" s="1">
        <v>44742</v>
      </c>
      <c r="B634" t="s">
        <v>20</v>
      </c>
      <c r="C634" t="s">
        <v>1593</v>
      </c>
      <c r="D634" t="s">
        <v>1592</v>
      </c>
      <c r="E634" s="2">
        <v>2100</v>
      </c>
      <c r="F634">
        <v>19.28</v>
      </c>
      <c r="G634">
        <v>0</v>
      </c>
      <c r="H634" t="s">
        <v>1566</v>
      </c>
      <c r="I634" t="s">
        <v>15</v>
      </c>
      <c r="J634" s="1">
        <v>44742</v>
      </c>
      <c r="K634">
        <v>8319</v>
      </c>
    </row>
    <row r="635" spans="1:11" x14ac:dyDescent="0.3">
      <c r="A635" s="1">
        <v>44742</v>
      </c>
      <c r="B635" t="s">
        <v>20</v>
      </c>
      <c r="C635" t="s">
        <v>1594</v>
      </c>
      <c r="D635" t="s">
        <v>1592</v>
      </c>
      <c r="E635" s="2">
        <v>2700</v>
      </c>
      <c r="F635">
        <v>23.64</v>
      </c>
      <c r="G635">
        <v>0</v>
      </c>
      <c r="H635" t="s">
        <v>1566</v>
      </c>
      <c r="I635" t="s">
        <v>15</v>
      </c>
      <c r="J635" s="1">
        <v>44743</v>
      </c>
      <c r="K635">
        <v>8324</v>
      </c>
    </row>
    <row r="636" spans="1:11" x14ac:dyDescent="0.3">
      <c r="A636" s="1">
        <v>44742</v>
      </c>
      <c r="B636" t="s">
        <v>20</v>
      </c>
      <c r="C636" t="s">
        <v>1595</v>
      </c>
      <c r="D636" t="s">
        <v>1592</v>
      </c>
      <c r="E636" s="2">
        <v>2600</v>
      </c>
      <c r="F636">
        <v>22.7</v>
      </c>
      <c r="G636">
        <v>0</v>
      </c>
      <c r="H636" t="s">
        <v>1566</v>
      </c>
      <c r="I636" t="s">
        <v>15</v>
      </c>
      <c r="J636" s="1">
        <v>44743</v>
      </c>
      <c r="K636">
        <v>8324</v>
      </c>
    </row>
    <row r="637" spans="1:11" x14ac:dyDescent="0.3">
      <c r="A637" s="1">
        <v>44742</v>
      </c>
      <c r="B637" t="s">
        <v>20</v>
      </c>
      <c r="C637" t="s">
        <v>1596</v>
      </c>
      <c r="D637" t="s">
        <v>1592</v>
      </c>
      <c r="E637" s="2">
        <v>474</v>
      </c>
      <c r="F637">
        <v>4.16</v>
      </c>
      <c r="G637">
        <v>0</v>
      </c>
      <c r="H637" t="s">
        <v>1566</v>
      </c>
      <c r="I637" t="s">
        <v>15</v>
      </c>
      <c r="J637" s="1">
        <v>44743</v>
      </c>
      <c r="K637">
        <v>8324</v>
      </c>
    </row>
    <row r="638" spans="1:11" x14ac:dyDescent="0.3">
      <c r="A638" s="1">
        <v>44742</v>
      </c>
      <c r="B638" t="s">
        <v>20</v>
      </c>
      <c r="C638" t="s">
        <v>1597</v>
      </c>
      <c r="D638" t="s">
        <v>1598</v>
      </c>
      <c r="E638" s="2">
        <v>1300</v>
      </c>
      <c r="F638">
        <v>19.04</v>
      </c>
      <c r="G638">
        <v>9.64</v>
      </c>
      <c r="H638" t="s">
        <v>1566</v>
      </c>
      <c r="I638" t="s">
        <v>15</v>
      </c>
      <c r="J638" s="1">
        <v>44742</v>
      </c>
      <c r="K638">
        <v>8319</v>
      </c>
    </row>
    <row r="639" spans="1:11" x14ac:dyDescent="0.3">
      <c r="A639" s="1">
        <v>44742</v>
      </c>
      <c r="B639" t="s">
        <v>20</v>
      </c>
      <c r="C639" t="s">
        <v>1599</v>
      </c>
      <c r="D639" t="s">
        <v>1598</v>
      </c>
      <c r="E639" s="2">
        <v>950</v>
      </c>
      <c r="F639">
        <v>14.52</v>
      </c>
      <c r="G639">
        <v>0</v>
      </c>
      <c r="H639" t="s">
        <v>1566</v>
      </c>
      <c r="I639" t="s">
        <v>15</v>
      </c>
      <c r="J639" s="1">
        <v>44742</v>
      </c>
      <c r="K639">
        <v>8319</v>
      </c>
    </row>
    <row r="640" spans="1:11" x14ac:dyDescent="0.3">
      <c r="A640" s="1">
        <v>44742</v>
      </c>
      <c r="B640" t="s">
        <v>20</v>
      </c>
      <c r="C640" t="s">
        <v>1600</v>
      </c>
      <c r="D640" t="s">
        <v>797</v>
      </c>
      <c r="E640" s="2">
        <v>6000</v>
      </c>
      <c r="F640">
        <v>22.36</v>
      </c>
      <c r="G640">
        <v>0</v>
      </c>
      <c r="H640" t="s">
        <v>798</v>
      </c>
      <c r="I640" t="s">
        <v>15</v>
      </c>
      <c r="J640" s="1">
        <v>44742</v>
      </c>
      <c r="K640">
        <v>8323</v>
      </c>
    </row>
    <row r="641" spans="1:11" x14ac:dyDescent="0.3">
      <c r="A641" s="1">
        <v>44742</v>
      </c>
      <c r="B641" t="s">
        <v>25</v>
      </c>
      <c r="C641" t="s">
        <v>1601</v>
      </c>
      <c r="D641" t="s">
        <v>333</v>
      </c>
      <c r="E641">
        <v>900</v>
      </c>
      <c r="F641">
        <v>7.74</v>
      </c>
      <c r="G641">
        <v>0</v>
      </c>
      <c r="I641" t="s">
        <v>15</v>
      </c>
      <c r="J641" s="1">
        <v>44742</v>
      </c>
      <c r="K641">
        <v>8323</v>
      </c>
    </row>
    <row r="642" spans="1:11" x14ac:dyDescent="0.3">
      <c r="A642" s="1">
        <v>44742</v>
      </c>
      <c r="B642" t="s">
        <v>25</v>
      </c>
      <c r="C642" t="s">
        <v>1602</v>
      </c>
      <c r="D642" t="s">
        <v>288</v>
      </c>
      <c r="E642" s="2">
        <v>1000</v>
      </c>
      <c r="F642">
        <v>10.9</v>
      </c>
      <c r="G642">
        <v>0</v>
      </c>
      <c r="I642" t="s">
        <v>15</v>
      </c>
      <c r="J642" s="1">
        <v>44742</v>
      </c>
      <c r="K642">
        <v>8319</v>
      </c>
    </row>
    <row r="643" spans="1:11" x14ac:dyDescent="0.3">
      <c r="A643" s="1">
        <v>44742</v>
      </c>
      <c r="B643" t="s">
        <v>25</v>
      </c>
      <c r="C643" t="s">
        <v>1603</v>
      </c>
      <c r="D643" t="s">
        <v>288</v>
      </c>
      <c r="E643" s="2">
        <v>2000</v>
      </c>
      <c r="F643">
        <v>21.52</v>
      </c>
      <c r="G643">
        <v>0</v>
      </c>
      <c r="I643" t="s">
        <v>15</v>
      </c>
      <c r="J643" s="1">
        <v>44742</v>
      </c>
      <c r="K643">
        <v>8319</v>
      </c>
    </row>
    <row r="644" spans="1:11" x14ac:dyDescent="0.3">
      <c r="A644" s="1">
        <v>44742</v>
      </c>
      <c r="B644" t="s">
        <v>25</v>
      </c>
      <c r="C644" t="s">
        <v>1604</v>
      </c>
      <c r="D644" t="s">
        <v>288</v>
      </c>
      <c r="E644" s="2">
        <v>1000</v>
      </c>
      <c r="F644">
        <v>11.06</v>
      </c>
      <c r="G644">
        <v>0</v>
      </c>
      <c r="I644" t="s">
        <v>15</v>
      </c>
      <c r="J644" s="1">
        <v>44742</v>
      </c>
      <c r="K644">
        <v>8319</v>
      </c>
    </row>
    <row r="645" spans="1:11" x14ac:dyDescent="0.3">
      <c r="A645" s="1">
        <v>44742</v>
      </c>
      <c r="B645" t="s">
        <v>25</v>
      </c>
      <c r="C645" t="s">
        <v>1605</v>
      </c>
      <c r="D645" t="s">
        <v>288</v>
      </c>
      <c r="E645" s="2">
        <v>1000</v>
      </c>
      <c r="F645">
        <v>11.7</v>
      </c>
      <c r="G645">
        <v>0</v>
      </c>
      <c r="I645" t="s">
        <v>15</v>
      </c>
      <c r="J645" s="1">
        <v>44742</v>
      </c>
      <c r="K645">
        <v>8319</v>
      </c>
    </row>
    <row r="646" spans="1:11" x14ac:dyDescent="0.3">
      <c r="A646" s="1">
        <v>44742</v>
      </c>
      <c r="B646" t="s">
        <v>25</v>
      </c>
      <c r="C646" t="s">
        <v>1606</v>
      </c>
      <c r="D646" t="s">
        <v>288</v>
      </c>
      <c r="E646">
        <v>750</v>
      </c>
      <c r="F646">
        <v>8.42</v>
      </c>
      <c r="G646">
        <v>0</v>
      </c>
      <c r="I646" t="s">
        <v>15</v>
      </c>
      <c r="J646" s="1">
        <v>44742</v>
      </c>
      <c r="K646">
        <v>8319</v>
      </c>
    </row>
    <row r="647" spans="1:11" x14ac:dyDescent="0.3">
      <c r="A647" s="1">
        <v>44742</v>
      </c>
      <c r="B647" t="s">
        <v>25</v>
      </c>
      <c r="C647" t="s">
        <v>1607</v>
      </c>
      <c r="D647" t="s">
        <v>1608</v>
      </c>
      <c r="E647" s="2">
        <v>1800</v>
      </c>
      <c r="F647">
        <v>14.22</v>
      </c>
      <c r="G647">
        <v>0</v>
      </c>
      <c r="I647" t="s">
        <v>15</v>
      </c>
      <c r="J647" s="1">
        <v>44742</v>
      </c>
      <c r="K647">
        <v>8320</v>
      </c>
    </row>
    <row r="648" spans="1:11" x14ac:dyDescent="0.3">
      <c r="A648" s="1">
        <v>44742</v>
      </c>
      <c r="B648" t="s">
        <v>25</v>
      </c>
      <c r="C648" t="s">
        <v>1609</v>
      </c>
      <c r="D648" t="s">
        <v>1608</v>
      </c>
      <c r="E648" s="2">
        <v>1700</v>
      </c>
      <c r="F648">
        <v>14.82</v>
      </c>
      <c r="G648">
        <v>0</v>
      </c>
      <c r="I648" t="s">
        <v>15</v>
      </c>
      <c r="J648" s="1">
        <v>44742</v>
      </c>
      <c r="K648">
        <v>8320</v>
      </c>
    </row>
    <row r="649" spans="1:11" x14ac:dyDescent="0.3">
      <c r="A649" s="1">
        <v>44742</v>
      </c>
      <c r="B649" t="s">
        <v>25</v>
      </c>
      <c r="C649" t="s">
        <v>1610</v>
      </c>
      <c r="D649" t="s">
        <v>1608</v>
      </c>
      <c r="E649" s="2">
        <v>1800</v>
      </c>
      <c r="F649">
        <v>15.12</v>
      </c>
      <c r="G649">
        <v>2.44</v>
      </c>
      <c r="I649" t="s">
        <v>15</v>
      </c>
      <c r="J649" s="1">
        <v>44743</v>
      </c>
      <c r="K649">
        <v>8324</v>
      </c>
    </row>
    <row r="650" spans="1:11" x14ac:dyDescent="0.3">
      <c r="A650" s="1">
        <v>44742</v>
      </c>
      <c r="B650" t="s">
        <v>25</v>
      </c>
      <c r="C650" t="s">
        <v>1611</v>
      </c>
      <c r="D650" t="s">
        <v>1608</v>
      </c>
      <c r="E650" s="2">
        <v>1800</v>
      </c>
      <c r="F650">
        <v>14.76</v>
      </c>
      <c r="G650">
        <v>0</v>
      </c>
      <c r="I650" t="s">
        <v>15</v>
      </c>
      <c r="J650" s="1">
        <v>44743</v>
      </c>
      <c r="K650">
        <v>8324</v>
      </c>
    </row>
    <row r="651" spans="1:11" x14ac:dyDescent="0.3">
      <c r="A651" s="1">
        <v>44742</v>
      </c>
      <c r="B651" t="s">
        <v>25</v>
      </c>
      <c r="C651" t="s">
        <v>1612</v>
      </c>
      <c r="D651" t="s">
        <v>1613</v>
      </c>
      <c r="E651" s="2">
        <v>1000</v>
      </c>
      <c r="F651">
        <v>12.46</v>
      </c>
      <c r="G651">
        <v>0</v>
      </c>
      <c r="I651" t="s">
        <v>15</v>
      </c>
      <c r="J651" s="1">
        <v>44742</v>
      </c>
      <c r="K651">
        <v>8319</v>
      </c>
    </row>
    <row r="652" spans="1:11" x14ac:dyDescent="0.3">
      <c r="A652" s="1">
        <v>44742</v>
      </c>
      <c r="B652" t="s">
        <v>25</v>
      </c>
      <c r="C652" t="s">
        <v>1614</v>
      </c>
      <c r="D652" t="s">
        <v>1613</v>
      </c>
      <c r="E652" s="2">
        <v>1000</v>
      </c>
      <c r="F652">
        <v>12.38</v>
      </c>
      <c r="G652">
        <v>0</v>
      </c>
      <c r="I652" t="s">
        <v>15</v>
      </c>
      <c r="J652" s="1">
        <v>44742</v>
      </c>
      <c r="K652">
        <v>8319</v>
      </c>
    </row>
    <row r="653" spans="1:11" x14ac:dyDescent="0.3">
      <c r="A653" s="1">
        <v>44742</v>
      </c>
      <c r="B653" t="s">
        <v>25</v>
      </c>
      <c r="C653" t="s">
        <v>1615</v>
      </c>
      <c r="D653" t="s">
        <v>1613</v>
      </c>
      <c r="E653">
        <v>600</v>
      </c>
      <c r="F653">
        <v>7.32</v>
      </c>
      <c r="G653">
        <v>0</v>
      </c>
      <c r="I653" t="s">
        <v>15</v>
      </c>
      <c r="J653" s="1">
        <v>44742</v>
      </c>
      <c r="K653">
        <v>8319</v>
      </c>
    </row>
    <row r="654" spans="1:11" x14ac:dyDescent="0.3">
      <c r="A654" s="1">
        <v>44742</v>
      </c>
      <c r="B654" t="s">
        <v>25</v>
      </c>
      <c r="C654" t="s">
        <v>1616</v>
      </c>
      <c r="D654" t="s">
        <v>1571</v>
      </c>
      <c r="E654" s="2">
        <v>2500</v>
      </c>
      <c r="F654">
        <v>25.12</v>
      </c>
      <c r="G654">
        <v>0</v>
      </c>
      <c r="H654" t="s">
        <v>1572</v>
      </c>
      <c r="I654" t="s">
        <v>15</v>
      </c>
      <c r="J654" s="1">
        <v>44742</v>
      </c>
      <c r="K654">
        <v>8319</v>
      </c>
    </row>
    <row r="655" spans="1:11" x14ac:dyDescent="0.3">
      <c r="A655" s="1">
        <v>44742</v>
      </c>
      <c r="B655" t="s">
        <v>25</v>
      </c>
      <c r="C655" t="s">
        <v>1617</v>
      </c>
      <c r="D655" t="s">
        <v>1571</v>
      </c>
      <c r="E655" s="2">
        <v>2500</v>
      </c>
      <c r="F655">
        <v>25</v>
      </c>
      <c r="G655">
        <v>0</v>
      </c>
      <c r="H655" t="s">
        <v>1572</v>
      </c>
      <c r="I655" t="s">
        <v>15</v>
      </c>
      <c r="J655" s="1">
        <v>44742</v>
      </c>
      <c r="K655">
        <v>8319</v>
      </c>
    </row>
    <row r="656" spans="1:11" x14ac:dyDescent="0.3">
      <c r="A656" s="1">
        <v>44742</v>
      </c>
      <c r="B656" t="s">
        <v>25</v>
      </c>
      <c r="C656" t="s">
        <v>1618</v>
      </c>
      <c r="D656" t="s">
        <v>1571</v>
      </c>
      <c r="E656" s="2">
        <v>2200</v>
      </c>
      <c r="F656">
        <v>21.72</v>
      </c>
      <c r="G656">
        <v>0</v>
      </c>
      <c r="H656" t="s">
        <v>1572</v>
      </c>
      <c r="I656" t="s">
        <v>15</v>
      </c>
      <c r="J656" s="1">
        <v>44742</v>
      </c>
      <c r="K656">
        <v>8319</v>
      </c>
    </row>
    <row r="657" spans="1:11" x14ac:dyDescent="0.3">
      <c r="A657" s="1">
        <v>44742</v>
      </c>
      <c r="B657" t="s">
        <v>25</v>
      </c>
      <c r="C657" t="s">
        <v>1619</v>
      </c>
      <c r="D657" t="s">
        <v>193</v>
      </c>
      <c r="E657" s="2">
        <v>2900</v>
      </c>
      <c r="F657">
        <v>25.34</v>
      </c>
      <c r="G657">
        <v>2.1</v>
      </c>
      <c r="H657" t="s">
        <v>194</v>
      </c>
      <c r="I657" t="s">
        <v>15</v>
      </c>
      <c r="J657" s="1">
        <v>44742</v>
      </c>
      <c r="K657">
        <v>8319</v>
      </c>
    </row>
    <row r="658" spans="1:11" x14ac:dyDescent="0.3">
      <c r="A658" s="1">
        <v>44742</v>
      </c>
      <c r="B658" t="s">
        <v>25</v>
      </c>
      <c r="C658" t="s">
        <v>1620</v>
      </c>
      <c r="D658" t="s">
        <v>193</v>
      </c>
      <c r="E658" s="2">
        <v>2900</v>
      </c>
      <c r="F658">
        <v>22.74</v>
      </c>
      <c r="G658">
        <v>0</v>
      </c>
      <c r="H658" t="s">
        <v>194</v>
      </c>
      <c r="I658" t="s">
        <v>15</v>
      </c>
      <c r="J658" s="1">
        <v>44742</v>
      </c>
      <c r="K658">
        <v>8319</v>
      </c>
    </row>
    <row r="659" spans="1:11" x14ac:dyDescent="0.3">
      <c r="A659" s="1">
        <v>44742</v>
      </c>
      <c r="B659" t="s">
        <v>25</v>
      </c>
      <c r="C659" t="s">
        <v>1621</v>
      </c>
      <c r="D659" t="s">
        <v>193</v>
      </c>
      <c r="E659" s="2">
        <v>3000</v>
      </c>
      <c r="F659">
        <v>24.6</v>
      </c>
      <c r="G659">
        <v>0</v>
      </c>
      <c r="H659" t="s">
        <v>194</v>
      </c>
      <c r="I659" t="s">
        <v>15</v>
      </c>
      <c r="J659" s="1">
        <v>44742</v>
      </c>
      <c r="K659">
        <v>8319</v>
      </c>
    </row>
    <row r="660" spans="1:11" x14ac:dyDescent="0.3">
      <c r="A660" s="1">
        <v>44742</v>
      </c>
      <c r="B660" t="s">
        <v>25</v>
      </c>
      <c r="C660" t="s">
        <v>1622</v>
      </c>
      <c r="D660" t="s">
        <v>193</v>
      </c>
      <c r="E660" s="2">
        <v>1500</v>
      </c>
      <c r="F660">
        <v>12.44</v>
      </c>
      <c r="G660">
        <v>0</v>
      </c>
      <c r="H660" t="s">
        <v>194</v>
      </c>
      <c r="I660" t="s">
        <v>15</v>
      </c>
      <c r="J660" s="1">
        <v>44742</v>
      </c>
      <c r="K660">
        <v>8319</v>
      </c>
    </row>
    <row r="661" spans="1:11" x14ac:dyDescent="0.3">
      <c r="A661" s="1">
        <v>44743</v>
      </c>
      <c r="B661" t="s">
        <v>11</v>
      </c>
      <c r="C661" t="s">
        <v>1623</v>
      </c>
      <c r="D661" t="s">
        <v>569</v>
      </c>
      <c r="E661" s="2">
        <v>25000</v>
      </c>
      <c r="F661">
        <v>25.08</v>
      </c>
      <c r="G661">
        <v>0</v>
      </c>
      <c r="H661" t="s">
        <v>570</v>
      </c>
      <c r="I661" t="s">
        <v>15</v>
      </c>
      <c r="J661" s="1">
        <v>44743</v>
      </c>
      <c r="K661">
        <v>8324</v>
      </c>
    </row>
    <row r="662" spans="1:11" x14ac:dyDescent="0.3">
      <c r="A662" s="1">
        <v>44743</v>
      </c>
      <c r="B662" t="s">
        <v>11</v>
      </c>
      <c r="C662" t="s">
        <v>1624</v>
      </c>
      <c r="D662" t="s">
        <v>569</v>
      </c>
      <c r="E662" s="2">
        <v>25000</v>
      </c>
      <c r="F662">
        <v>25.24</v>
      </c>
      <c r="G662">
        <v>1.05</v>
      </c>
      <c r="H662" t="s">
        <v>570</v>
      </c>
      <c r="I662" t="s">
        <v>15</v>
      </c>
      <c r="J662" s="1">
        <v>44743</v>
      </c>
      <c r="K662">
        <v>8324</v>
      </c>
    </row>
    <row r="663" spans="1:11" x14ac:dyDescent="0.3">
      <c r="A663" s="1">
        <v>44743</v>
      </c>
      <c r="B663" t="s">
        <v>11</v>
      </c>
      <c r="C663" t="s">
        <v>1625</v>
      </c>
      <c r="D663" t="s">
        <v>569</v>
      </c>
      <c r="E663" s="2">
        <v>25000</v>
      </c>
      <c r="F663">
        <v>25.92</v>
      </c>
      <c r="G663">
        <v>0</v>
      </c>
      <c r="H663" t="s">
        <v>570</v>
      </c>
      <c r="I663" t="s">
        <v>15</v>
      </c>
      <c r="J663" s="1">
        <v>44744</v>
      </c>
      <c r="K663">
        <v>8325</v>
      </c>
    </row>
    <row r="664" spans="1:11" x14ac:dyDescent="0.3">
      <c r="A664" s="1">
        <v>44743</v>
      </c>
      <c r="B664" t="s">
        <v>11</v>
      </c>
      <c r="C664" t="s">
        <v>1626</v>
      </c>
      <c r="D664" t="s">
        <v>569</v>
      </c>
      <c r="E664" s="2">
        <v>25000</v>
      </c>
      <c r="F664">
        <v>26.08</v>
      </c>
      <c r="G664">
        <v>0</v>
      </c>
      <c r="H664" t="s">
        <v>570</v>
      </c>
      <c r="I664" t="s">
        <v>15</v>
      </c>
      <c r="J664" s="1">
        <v>44744</v>
      </c>
      <c r="K664">
        <v>8325</v>
      </c>
    </row>
    <row r="665" spans="1:11" x14ac:dyDescent="0.3">
      <c r="A665" s="1">
        <v>44743</v>
      </c>
      <c r="B665" t="s">
        <v>11</v>
      </c>
      <c r="C665" t="s">
        <v>1627</v>
      </c>
      <c r="D665" t="s">
        <v>569</v>
      </c>
      <c r="E665" s="2">
        <v>25000</v>
      </c>
      <c r="F665">
        <v>25.2</v>
      </c>
      <c r="G665">
        <v>0</v>
      </c>
      <c r="H665" t="s">
        <v>570</v>
      </c>
      <c r="I665" t="s">
        <v>15</v>
      </c>
      <c r="J665" s="1">
        <v>44744</v>
      </c>
      <c r="K665">
        <v>8325</v>
      </c>
    </row>
    <row r="666" spans="1:11" x14ac:dyDescent="0.3">
      <c r="A666" s="1">
        <v>44743</v>
      </c>
      <c r="B666" t="s">
        <v>20</v>
      </c>
      <c r="C666" t="s">
        <v>1628</v>
      </c>
      <c r="D666" t="s">
        <v>1598</v>
      </c>
      <c r="E666">
        <v>900</v>
      </c>
      <c r="F666">
        <v>29.6</v>
      </c>
      <c r="G666">
        <v>2.2799999999999998</v>
      </c>
      <c r="H666" t="s">
        <v>1566</v>
      </c>
      <c r="I666" t="s">
        <v>15</v>
      </c>
      <c r="J666" s="1">
        <v>44743</v>
      </c>
      <c r="K666">
        <v>8324</v>
      </c>
    </row>
    <row r="667" spans="1:11" x14ac:dyDescent="0.3">
      <c r="A667" s="1">
        <v>44743</v>
      </c>
      <c r="B667" t="s">
        <v>20</v>
      </c>
      <c r="C667" t="s">
        <v>1629</v>
      </c>
      <c r="D667" t="s">
        <v>1598</v>
      </c>
      <c r="E667">
        <v>900</v>
      </c>
      <c r="F667">
        <v>29.46</v>
      </c>
      <c r="G667">
        <v>0</v>
      </c>
      <c r="H667" t="s">
        <v>1566</v>
      </c>
      <c r="I667" t="s">
        <v>15</v>
      </c>
      <c r="J667" s="1">
        <v>44743</v>
      </c>
      <c r="K667">
        <v>8324</v>
      </c>
    </row>
    <row r="668" spans="1:11" x14ac:dyDescent="0.3">
      <c r="A668" s="1">
        <v>44743</v>
      </c>
      <c r="B668" t="s">
        <v>20</v>
      </c>
      <c r="C668" t="s">
        <v>1630</v>
      </c>
      <c r="D668" t="s">
        <v>1598</v>
      </c>
      <c r="E668">
        <v>900</v>
      </c>
      <c r="F668">
        <v>29.22</v>
      </c>
      <c r="G668">
        <v>0</v>
      </c>
      <c r="H668" t="s">
        <v>1566</v>
      </c>
      <c r="I668" t="s">
        <v>15</v>
      </c>
      <c r="J668" s="1">
        <v>44743</v>
      </c>
      <c r="K668">
        <v>8324</v>
      </c>
    </row>
    <row r="669" spans="1:11" x14ac:dyDescent="0.3">
      <c r="A669" s="1">
        <v>44743</v>
      </c>
      <c r="B669" t="s">
        <v>20</v>
      </c>
      <c r="C669" t="s">
        <v>1631</v>
      </c>
      <c r="D669" t="s">
        <v>1598</v>
      </c>
      <c r="E669">
        <v>595</v>
      </c>
      <c r="F669">
        <v>19.36</v>
      </c>
      <c r="G669">
        <v>0</v>
      </c>
      <c r="H669" t="s">
        <v>1566</v>
      </c>
      <c r="I669" t="s">
        <v>15</v>
      </c>
    </row>
    <row r="670" spans="1:11" x14ac:dyDescent="0.3">
      <c r="A670" s="1">
        <v>44743</v>
      </c>
      <c r="B670" t="s">
        <v>20</v>
      </c>
      <c r="C670" t="s">
        <v>1632</v>
      </c>
      <c r="D670" t="s">
        <v>1633</v>
      </c>
      <c r="E670">
        <v>500</v>
      </c>
      <c r="F670">
        <v>20.68</v>
      </c>
      <c r="G670">
        <v>0</v>
      </c>
      <c r="H670" t="s">
        <v>307</v>
      </c>
      <c r="I670" t="s">
        <v>15</v>
      </c>
    </row>
    <row r="671" spans="1:11" x14ac:dyDescent="0.3">
      <c r="A671" s="1">
        <v>44743</v>
      </c>
      <c r="B671" t="s">
        <v>20</v>
      </c>
      <c r="C671" t="s">
        <v>1634</v>
      </c>
      <c r="D671" t="s">
        <v>1633</v>
      </c>
      <c r="E671">
        <v>520</v>
      </c>
      <c r="F671">
        <v>21.3</v>
      </c>
      <c r="G671">
        <v>0</v>
      </c>
      <c r="H671" t="s">
        <v>307</v>
      </c>
      <c r="I671" t="s">
        <v>15</v>
      </c>
      <c r="J671" s="1">
        <v>44744</v>
      </c>
      <c r="K671">
        <v>8325</v>
      </c>
    </row>
    <row r="672" spans="1:11" x14ac:dyDescent="0.3">
      <c r="A672" s="1">
        <v>44743</v>
      </c>
      <c r="B672" t="s">
        <v>20</v>
      </c>
      <c r="C672" t="s">
        <v>1635</v>
      </c>
      <c r="D672" t="s">
        <v>1633</v>
      </c>
      <c r="E672">
        <v>220</v>
      </c>
      <c r="F672">
        <v>7.74</v>
      </c>
      <c r="G672">
        <v>0</v>
      </c>
      <c r="H672" t="s">
        <v>307</v>
      </c>
      <c r="I672" t="s">
        <v>15</v>
      </c>
      <c r="J672" s="1">
        <v>44744</v>
      </c>
      <c r="K672">
        <v>8325</v>
      </c>
    </row>
    <row r="673" spans="1:11" x14ac:dyDescent="0.3">
      <c r="A673" s="1">
        <v>44743</v>
      </c>
      <c r="B673" t="s">
        <v>20</v>
      </c>
      <c r="C673" t="s">
        <v>1636</v>
      </c>
      <c r="D673" t="s">
        <v>1637</v>
      </c>
      <c r="E673">
        <v>300</v>
      </c>
      <c r="F673">
        <v>12.42</v>
      </c>
      <c r="G673">
        <v>0</v>
      </c>
      <c r="H673" t="s">
        <v>307</v>
      </c>
      <c r="I673" t="s">
        <v>15</v>
      </c>
    </row>
    <row r="674" spans="1:11" x14ac:dyDescent="0.3">
      <c r="A674" s="1">
        <v>44743</v>
      </c>
      <c r="B674" t="s">
        <v>20</v>
      </c>
      <c r="C674" t="s">
        <v>1638</v>
      </c>
      <c r="D674" t="s">
        <v>1484</v>
      </c>
      <c r="E674">
        <v>440</v>
      </c>
      <c r="F674">
        <v>17.78</v>
      </c>
      <c r="G674">
        <v>0</v>
      </c>
      <c r="I674" t="s">
        <v>15</v>
      </c>
    </row>
    <row r="675" spans="1:11" x14ac:dyDescent="0.3">
      <c r="A675" s="1">
        <v>44743</v>
      </c>
      <c r="B675" t="s">
        <v>25</v>
      </c>
      <c r="C675" t="s">
        <v>1639</v>
      </c>
      <c r="D675" t="s">
        <v>1640</v>
      </c>
      <c r="E675" s="2">
        <v>2050</v>
      </c>
      <c r="F675">
        <v>9.1199999999999992</v>
      </c>
      <c r="G675">
        <v>0</v>
      </c>
      <c r="I675" t="s">
        <v>15</v>
      </c>
    </row>
    <row r="676" spans="1:11" x14ac:dyDescent="0.3">
      <c r="A676" s="1">
        <v>44743</v>
      </c>
      <c r="B676" t="s">
        <v>25</v>
      </c>
      <c r="C676" t="s">
        <v>1641</v>
      </c>
      <c r="D676" t="s">
        <v>333</v>
      </c>
      <c r="E676" s="2">
        <v>2450</v>
      </c>
      <c r="F676">
        <v>21</v>
      </c>
      <c r="G676">
        <v>0.52</v>
      </c>
      <c r="I676" t="s">
        <v>15</v>
      </c>
      <c r="J676" s="1">
        <v>44743</v>
      </c>
      <c r="K676">
        <v>8324</v>
      </c>
    </row>
    <row r="677" spans="1:11" x14ac:dyDescent="0.3">
      <c r="A677" s="1">
        <v>44743</v>
      </c>
      <c r="B677" t="s">
        <v>25</v>
      </c>
      <c r="C677" t="s">
        <v>1642</v>
      </c>
      <c r="D677" t="s">
        <v>333</v>
      </c>
      <c r="E677" s="2">
        <v>2500</v>
      </c>
      <c r="F677">
        <v>21.1</v>
      </c>
      <c r="G677">
        <v>0</v>
      </c>
      <c r="I677" t="s">
        <v>15</v>
      </c>
      <c r="J677" s="1">
        <v>44743</v>
      </c>
      <c r="K677">
        <v>8324</v>
      </c>
    </row>
    <row r="678" spans="1:11" x14ac:dyDescent="0.3">
      <c r="A678" s="1">
        <v>44743</v>
      </c>
      <c r="B678" t="s">
        <v>25</v>
      </c>
      <c r="C678" t="s">
        <v>1643</v>
      </c>
      <c r="D678" t="s">
        <v>333</v>
      </c>
      <c r="E678" s="2">
        <v>3100</v>
      </c>
      <c r="F678">
        <v>26.04</v>
      </c>
      <c r="G678">
        <v>0</v>
      </c>
      <c r="I678" t="s">
        <v>15</v>
      </c>
      <c r="J678" s="1">
        <v>44743</v>
      </c>
      <c r="K678">
        <v>8324</v>
      </c>
    </row>
    <row r="679" spans="1:11" x14ac:dyDescent="0.3">
      <c r="A679" s="1">
        <v>44743</v>
      </c>
      <c r="B679" t="s">
        <v>25</v>
      </c>
      <c r="C679" t="s">
        <v>1644</v>
      </c>
      <c r="D679" t="s">
        <v>1645</v>
      </c>
      <c r="E679">
        <v>550</v>
      </c>
      <c r="F679">
        <v>8.24</v>
      </c>
      <c r="G679">
        <v>0</v>
      </c>
      <c r="I679" t="s">
        <v>15</v>
      </c>
    </row>
    <row r="680" spans="1:11" x14ac:dyDescent="0.3">
      <c r="A680" s="1">
        <v>44743</v>
      </c>
      <c r="B680" t="s">
        <v>25</v>
      </c>
      <c r="C680" t="s">
        <v>1646</v>
      </c>
      <c r="D680" t="s">
        <v>1647</v>
      </c>
      <c r="E680" s="2">
        <v>3200</v>
      </c>
      <c r="F680">
        <v>21.72</v>
      </c>
      <c r="G680">
        <v>0</v>
      </c>
      <c r="H680" t="s">
        <v>1648</v>
      </c>
      <c r="I680" t="s">
        <v>15</v>
      </c>
      <c r="J680" s="1">
        <v>44743</v>
      </c>
      <c r="K680">
        <v>8324</v>
      </c>
    </row>
    <row r="681" spans="1:11" x14ac:dyDescent="0.3">
      <c r="A681" s="1">
        <v>44743</v>
      </c>
      <c r="B681" t="s">
        <v>25</v>
      </c>
      <c r="C681" t="s">
        <v>1649</v>
      </c>
      <c r="D681" t="s">
        <v>1647</v>
      </c>
      <c r="E681" s="2">
        <v>4000</v>
      </c>
      <c r="F681">
        <v>24.04</v>
      </c>
      <c r="G681">
        <v>1.72</v>
      </c>
      <c r="H681" t="s">
        <v>1648</v>
      </c>
      <c r="I681" t="s">
        <v>15</v>
      </c>
      <c r="J681" s="1">
        <v>44744</v>
      </c>
      <c r="K681">
        <v>8325</v>
      </c>
    </row>
    <row r="682" spans="1:11" x14ac:dyDescent="0.3">
      <c r="A682" s="1">
        <v>44743</v>
      </c>
      <c r="B682" t="s">
        <v>25</v>
      </c>
      <c r="C682" t="s">
        <v>1650</v>
      </c>
      <c r="D682" t="s">
        <v>1647</v>
      </c>
      <c r="E682" s="2">
        <v>4000</v>
      </c>
      <c r="F682">
        <v>24.12</v>
      </c>
      <c r="G682">
        <v>0</v>
      </c>
      <c r="H682" t="s">
        <v>1648</v>
      </c>
      <c r="I682" t="s">
        <v>15</v>
      </c>
      <c r="J682" s="1">
        <v>44744</v>
      </c>
      <c r="K682">
        <v>8325</v>
      </c>
    </row>
    <row r="683" spans="1:11" x14ac:dyDescent="0.3">
      <c r="A683" s="1">
        <v>44743</v>
      </c>
      <c r="B683" t="s">
        <v>25</v>
      </c>
      <c r="C683" t="s">
        <v>1651</v>
      </c>
      <c r="D683" t="s">
        <v>1647</v>
      </c>
      <c r="E683" s="2">
        <v>4000</v>
      </c>
      <c r="F683">
        <v>23.7</v>
      </c>
      <c r="G683">
        <v>0</v>
      </c>
      <c r="H683" t="s">
        <v>1648</v>
      </c>
      <c r="I683" t="s">
        <v>15</v>
      </c>
      <c r="J683" s="1">
        <v>44744</v>
      </c>
      <c r="K683">
        <v>8325</v>
      </c>
    </row>
    <row r="684" spans="1:11" x14ac:dyDescent="0.3">
      <c r="A684" s="1">
        <v>44743</v>
      </c>
      <c r="B684" t="s">
        <v>25</v>
      </c>
      <c r="C684" t="s">
        <v>1652</v>
      </c>
      <c r="D684" t="s">
        <v>1647</v>
      </c>
      <c r="E684" s="2">
        <v>1764</v>
      </c>
      <c r="F684">
        <v>10.199999999999999</v>
      </c>
      <c r="G684">
        <v>0</v>
      </c>
      <c r="H684" t="s">
        <v>1648</v>
      </c>
      <c r="I684" t="s">
        <v>15</v>
      </c>
      <c r="J684" s="1">
        <v>44744</v>
      </c>
      <c r="K684">
        <v>8325</v>
      </c>
    </row>
    <row r="685" spans="1:11" x14ac:dyDescent="0.3">
      <c r="A685" s="1">
        <v>44743</v>
      </c>
      <c r="B685" t="s">
        <v>25</v>
      </c>
      <c r="C685" t="s">
        <v>1653</v>
      </c>
      <c r="D685" t="s">
        <v>1654</v>
      </c>
      <c r="E685" s="2">
        <v>4100</v>
      </c>
      <c r="F685">
        <v>30.16</v>
      </c>
      <c r="G685">
        <v>0</v>
      </c>
      <c r="H685" t="s">
        <v>1648</v>
      </c>
      <c r="I685" t="s">
        <v>15</v>
      </c>
      <c r="J685" s="1">
        <v>44743</v>
      </c>
      <c r="K685">
        <v>8324</v>
      </c>
    </row>
    <row r="686" spans="1:11" x14ac:dyDescent="0.3">
      <c r="A686" s="1">
        <v>44743</v>
      </c>
      <c r="B686" t="s">
        <v>25</v>
      </c>
      <c r="C686" t="s">
        <v>1655</v>
      </c>
      <c r="D686" t="s">
        <v>1654</v>
      </c>
      <c r="E686" s="2">
        <v>4100</v>
      </c>
      <c r="F686">
        <v>31.68</v>
      </c>
      <c r="G686">
        <v>0</v>
      </c>
      <c r="H686" t="s">
        <v>1648</v>
      </c>
      <c r="I686" t="s">
        <v>15</v>
      </c>
      <c r="J686" s="1">
        <v>44743</v>
      </c>
      <c r="K686">
        <v>8324</v>
      </c>
    </row>
    <row r="687" spans="1:11" x14ac:dyDescent="0.3">
      <c r="A687" s="1">
        <v>44743</v>
      </c>
      <c r="B687" t="s">
        <v>25</v>
      </c>
      <c r="C687" t="s">
        <v>1656</v>
      </c>
      <c r="D687" t="s">
        <v>1654</v>
      </c>
      <c r="E687" s="2">
        <v>1700</v>
      </c>
      <c r="F687">
        <v>13.24</v>
      </c>
      <c r="G687">
        <v>0</v>
      </c>
      <c r="H687" t="s">
        <v>1648</v>
      </c>
      <c r="I687" t="s">
        <v>15</v>
      </c>
      <c r="J687" s="1">
        <v>44743</v>
      </c>
      <c r="K687">
        <v>8324</v>
      </c>
    </row>
    <row r="688" spans="1:11" x14ac:dyDescent="0.3">
      <c r="A688" s="1">
        <v>44743</v>
      </c>
      <c r="B688" t="s">
        <v>25</v>
      </c>
      <c r="C688" t="s">
        <v>1657</v>
      </c>
      <c r="D688" t="s">
        <v>1654</v>
      </c>
      <c r="E688" s="2">
        <v>4200</v>
      </c>
      <c r="F688">
        <v>32.5</v>
      </c>
      <c r="G688">
        <v>0</v>
      </c>
      <c r="H688" t="s">
        <v>1648</v>
      </c>
      <c r="I688" t="s">
        <v>15</v>
      </c>
      <c r="J688" s="1">
        <v>44743</v>
      </c>
      <c r="K688">
        <v>8324</v>
      </c>
    </row>
    <row r="689" spans="1:11" x14ac:dyDescent="0.3">
      <c r="A689" s="1">
        <v>44744</v>
      </c>
      <c r="B689" t="s">
        <v>11</v>
      </c>
      <c r="C689" t="s">
        <v>1658</v>
      </c>
      <c r="D689" t="s">
        <v>569</v>
      </c>
      <c r="E689" s="2">
        <v>25000</v>
      </c>
      <c r="F689">
        <v>25.1</v>
      </c>
      <c r="G689">
        <v>1.54</v>
      </c>
      <c r="H689" t="s">
        <v>570</v>
      </c>
      <c r="I689" t="s">
        <v>15</v>
      </c>
      <c r="J689" s="1">
        <v>44744</v>
      </c>
      <c r="K689">
        <v>8325</v>
      </c>
    </row>
    <row r="690" spans="1:11" x14ac:dyDescent="0.3">
      <c r="A690" s="1">
        <v>44744</v>
      </c>
      <c r="B690" t="s">
        <v>11</v>
      </c>
      <c r="C690" t="s">
        <v>1659</v>
      </c>
      <c r="D690" t="s">
        <v>13</v>
      </c>
      <c r="E690" s="2">
        <v>20000</v>
      </c>
      <c r="F690">
        <v>28.1</v>
      </c>
      <c r="G690">
        <v>0.8</v>
      </c>
      <c r="H690" t="s">
        <v>14</v>
      </c>
      <c r="I690" t="s">
        <v>15</v>
      </c>
      <c r="J690" s="1">
        <v>44744</v>
      </c>
      <c r="K690">
        <v>8325</v>
      </c>
    </row>
    <row r="691" spans="1:11" x14ac:dyDescent="0.3">
      <c r="A691" s="1">
        <v>44744</v>
      </c>
      <c r="B691" t="s">
        <v>11</v>
      </c>
      <c r="C691" t="s">
        <v>1660</v>
      </c>
      <c r="D691" t="s">
        <v>13</v>
      </c>
      <c r="E691" s="2">
        <v>20000</v>
      </c>
      <c r="F691">
        <v>25.06</v>
      </c>
      <c r="G691">
        <v>0</v>
      </c>
      <c r="H691" t="s">
        <v>14</v>
      </c>
      <c r="I691" t="s">
        <v>15</v>
      </c>
      <c r="J691" s="1">
        <v>44744</v>
      </c>
      <c r="K691">
        <v>8325</v>
      </c>
    </row>
    <row r="692" spans="1:11" x14ac:dyDescent="0.3">
      <c r="A692" s="1">
        <v>44744</v>
      </c>
      <c r="B692" t="s">
        <v>11</v>
      </c>
      <c r="C692" t="s">
        <v>1661</v>
      </c>
      <c r="D692" t="s">
        <v>13</v>
      </c>
      <c r="E692" s="2">
        <v>20000</v>
      </c>
      <c r="F692">
        <v>24.94</v>
      </c>
      <c r="G692">
        <v>0</v>
      </c>
      <c r="H692" t="s">
        <v>14</v>
      </c>
      <c r="I692" t="s">
        <v>15</v>
      </c>
      <c r="J692" s="1">
        <v>44744</v>
      </c>
      <c r="K692">
        <v>8325</v>
      </c>
    </row>
    <row r="693" spans="1:11" x14ac:dyDescent="0.3">
      <c r="A693" s="1">
        <v>44744</v>
      </c>
      <c r="B693" t="s">
        <v>11</v>
      </c>
      <c r="C693" t="s">
        <v>1662</v>
      </c>
      <c r="D693" t="s">
        <v>13</v>
      </c>
      <c r="E693" s="2">
        <v>21400</v>
      </c>
      <c r="F693">
        <v>28</v>
      </c>
      <c r="G693">
        <v>0</v>
      </c>
      <c r="H693" t="s">
        <v>14</v>
      </c>
      <c r="I693" t="s">
        <v>15</v>
      </c>
      <c r="J693" s="1">
        <v>44744</v>
      </c>
      <c r="K693">
        <v>8325</v>
      </c>
    </row>
    <row r="694" spans="1:11" x14ac:dyDescent="0.3">
      <c r="A694" s="1">
        <v>44744</v>
      </c>
      <c r="B694" t="s">
        <v>20</v>
      </c>
      <c r="C694" t="s">
        <v>1663</v>
      </c>
      <c r="D694" t="s">
        <v>797</v>
      </c>
      <c r="E694" s="2">
        <v>8400</v>
      </c>
      <c r="F694">
        <v>30.32</v>
      </c>
      <c r="G694">
        <v>1.04</v>
      </c>
      <c r="H694" t="s">
        <v>798</v>
      </c>
      <c r="I694" t="s">
        <v>15</v>
      </c>
      <c r="J694" s="1">
        <v>44744</v>
      </c>
      <c r="K694">
        <v>8325</v>
      </c>
    </row>
    <row r="695" spans="1:11" x14ac:dyDescent="0.3">
      <c r="A695" s="1">
        <v>44744</v>
      </c>
      <c r="B695" t="s">
        <v>20</v>
      </c>
      <c r="C695" t="s">
        <v>1664</v>
      </c>
      <c r="D695" t="s">
        <v>797</v>
      </c>
      <c r="E695" s="2">
        <v>8700</v>
      </c>
      <c r="F695">
        <v>30.6</v>
      </c>
      <c r="G695">
        <v>0</v>
      </c>
      <c r="H695" t="s">
        <v>798</v>
      </c>
      <c r="I695" t="s">
        <v>15</v>
      </c>
      <c r="J695" s="1">
        <v>44744</v>
      </c>
      <c r="K695">
        <v>8325</v>
      </c>
    </row>
    <row r="696" spans="1:11" x14ac:dyDescent="0.3">
      <c r="A696" s="1">
        <v>44744</v>
      </c>
      <c r="B696" t="s">
        <v>20</v>
      </c>
      <c r="C696" t="s">
        <v>1665</v>
      </c>
      <c r="D696" t="s">
        <v>797</v>
      </c>
      <c r="E696" s="2">
        <v>4000</v>
      </c>
      <c r="F696">
        <v>15.26</v>
      </c>
      <c r="G696">
        <v>0</v>
      </c>
      <c r="H696" t="s">
        <v>798</v>
      </c>
      <c r="I696" t="s">
        <v>15</v>
      </c>
      <c r="J696" s="1">
        <v>44744</v>
      </c>
      <c r="K696">
        <v>8325</v>
      </c>
    </row>
    <row r="697" spans="1:11" x14ac:dyDescent="0.3">
      <c r="A697" s="1">
        <v>44744</v>
      </c>
      <c r="B697" t="s">
        <v>25</v>
      </c>
      <c r="C697" t="s">
        <v>1666</v>
      </c>
      <c r="D697" t="s">
        <v>342</v>
      </c>
      <c r="E697" s="2">
        <v>1000</v>
      </c>
      <c r="F697">
        <v>14.38</v>
      </c>
      <c r="G697">
        <v>0</v>
      </c>
      <c r="I697" t="s">
        <v>15</v>
      </c>
      <c r="J697" s="1">
        <v>44744</v>
      </c>
      <c r="K697">
        <v>8325</v>
      </c>
    </row>
    <row r="698" spans="1:11" x14ac:dyDescent="0.3">
      <c r="A698" s="1">
        <v>44744</v>
      </c>
      <c r="B698" t="s">
        <v>25</v>
      </c>
      <c r="C698" t="s">
        <v>1667</v>
      </c>
      <c r="D698" t="s">
        <v>342</v>
      </c>
      <c r="E698" s="2">
        <v>1000</v>
      </c>
      <c r="F698">
        <v>14.22</v>
      </c>
      <c r="G698">
        <v>0</v>
      </c>
      <c r="I698" t="s">
        <v>15</v>
      </c>
      <c r="J698" s="1">
        <v>44744</v>
      </c>
      <c r="K698">
        <v>8325</v>
      </c>
    </row>
    <row r="699" spans="1:11" x14ac:dyDescent="0.3">
      <c r="A699" s="1">
        <v>44744</v>
      </c>
      <c r="B699" t="s">
        <v>25</v>
      </c>
      <c r="C699" t="s">
        <v>1668</v>
      </c>
      <c r="D699" t="s">
        <v>342</v>
      </c>
      <c r="E699">
        <v>800</v>
      </c>
      <c r="F699">
        <v>11.36</v>
      </c>
      <c r="G699">
        <v>0</v>
      </c>
      <c r="I699" t="s">
        <v>15</v>
      </c>
      <c r="J699" s="1">
        <v>44744</v>
      </c>
      <c r="K699">
        <v>8325</v>
      </c>
    </row>
    <row r="700" spans="1:11" x14ac:dyDescent="0.3">
      <c r="A700" s="1">
        <v>44744</v>
      </c>
      <c r="B700" t="s">
        <v>25</v>
      </c>
      <c r="C700" t="s">
        <v>1669</v>
      </c>
      <c r="D700" t="s">
        <v>1645</v>
      </c>
      <c r="E700" s="2">
        <v>1000</v>
      </c>
      <c r="F700">
        <v>13.64</v>
      </c>
      <c r="G700">
        <v>1.8</v>
      </c>
      <c r="I700" t="s">
        <v>15</v>
      </c>
      <c r="J700" s="1">
        <v>44744</v>
      </c>
      <c r="K700">
        <v>8325</v>
      </c>
    </row>
    <row r="701" spans="1:11" x14ac:dyDescent="0.3">
      <c r="A701" s="1">
        <v>44744</v>
      </c>
      <c r="B701" t="s">
        <v>25</v>
      </c>
      <c r="C701" t="s">
        <v>1670</v>
      </c>
      <c r="D701" t="s">
        <v>1645</v>
      </c>
      <c r="E701" s="2">
        <v>1000</v>
      </c>
      <c r="F701">
        <v>14.92</v>
      </c>
      <c r="G701">
        <v>0</v>
      </c>
      <c r="I701" t="s">
        <v>15</v>
      </c>
      <c r="J701" s="1">
        <v>44744</v>
      </c>
      <c r="K701">
        <v>8325</v>
      </c>
    </row>
    <row r="702" spans="1:11" x14ac:dyDescent="0.3">
      <c r="A702" s="1">
        <v>44744</v>
      </c>
      <c r="B702" t="s">
        <v>25</v>
      </c>
      <c r="C702" t="s">
        <v>1671</v>
      </c>
      <c r="D702" t="s">
        <v>1645</v>
      </c>
      <c r="E702" s="2">
        <v>1000</v>
      </c>
      <c r="F702">
        <v>15.06</v>
      </c>
      <c r="G702">
        <v>0</v>
      </c>
      <c r="I702" t="s">
        <v>15</v>
      </c>
      <c r="J702" s="1">
        <v>44744</v>
      </c>
      <c r="K702">
        <v>8325</v>
      </c>
    </row>
    <row r="703" spans="1:11" x14ac:dyDescent="0.3">
      <c r="A703" s="1">
        <v>44744</v>
      </c>
      <c r="B703" t="s">
        <v>25</v>
      </c>
      <c r="C703" t="s">
        <v>1672</v>
      </c>
      <c r="D703" t="s">
        <v>1645</v>
      </c>
      <c r="E703">
        <v>500</v>
      </c>
      <c r="F703">
        <v>8.16</v>
      </c>
      <c r="G703">
        <v>0</v>
      </c>
      <c r="I703" t="s">
        <v>15</v>
      </c>
      <c r="J703" s="1">
        <v>44744</v>
      </c>
      <c r="K703">
        <v>8325</v>
      </c>
    </row>
    <row r="704" spans="1:11" x14ac:dyDescent="0.3">
      <c r="A704" s="1">
        <v>44744</v>
      </c>
      <c r="B704" t="s">
        <v>25</v>
      </c>
      <c r="C704" t="s">
        <v>1673</v>
      </c>
      <c r="D704" t="s">
        <v>1674</v>
      </c>
      <c r="E704">
        <v>700</v>
      </c>
      <c r="F704">
        <v>13.78</v>
      </c>
      <c r="G704">
        <v>0</v>
      </c>
      <c r="I704" t="s">
        <v>15</v>
      </c>
      <c r="J704" s="1">
        <v>44744</v>
      </c>
      <c r="K704">
        <v>8325</v>
      </c>
    </row>
    <row r="705" spans="1:11" x14ac:dyDescent="0.3">
      <c r="A705" s="1">
        <v>44744</v>
      </c>
      <c r="B705" t="s">
        <v>25</v>
      </c>
      <c r="C705" t="s">
        <v>1675</v>
      </c>
      <c r="D705" t="s">
        <v>1674</v>
      </c>
      <c r="E705">
        <v>700</v>
      </c>
      <c r="F705">
        <v>13.18</v>
      </c>
      <c r="G705">
        <v>0</v>
      </c>
      <c r="I705" t="s">
        <v>15</v>
      </c>
      <c r="J705" s="1">
        <v>44744</v>
      </c>
      <c r="K705">
        <v>8325</v>
      </c>
    </row>
    <row r="706" spans="1:11" x14ac:dyDescent="0.3">
      <c r="A706" s="1">
        <v>44744</v>
      </c>
      <c r="B706" t="s">
        <v>25</v>
      </c>
      <c r="C706" t="s">
        <v>1676</v>
      </c>
      <c r="D706" t="s">
        <v>1674</v>
      </c>
      <c r="E706">
        <v>200</v>
      </c>
      <c r="F706">
        <v>4.6399999999999997</v>
      </c>
      <c r="G706">
        <v>0</v>
      </c>
      <c r="I706" t="s">
        <v>15</v>
      </c>
      <c r="J706" s="1">
        <v>44744</v>
      </c>
      <c r="K706">
        <v>8325</v>
      </c>
    </row>
    <row r="707" spans="1:11" x14ac:dyDescent="0.3">
      <c r="A707" s="1">
        <v>44744</v>
      </c>
      <c r="B707" t="s">
        <v>25</v>
      </c>
      <c r="C707" t="s">
        <v>1677</v>
      </c>
      <c r="D707" t="s">
        <v>1678</v>
      </c>
      <c r="E707" s="2">
        <v>1300</v>
      </c>
      <c r="F707">
        <v>14.52</v>
      </c>
      <c r="G707">
        <v>0</v>
      </c>
      <c r="H707" t="s">
        <v>1679</v>
      </c>
      <c r="I707" t="s">
        <v>15</v>
      </c>
      <c r="J707" s="1">
        <v>44744</v>
      </c>
      <c r="K707">
        <v>8325</v>
      </c>
    </row>
    <row r="708" spans="1:11" x14ac:dyDescent="0.3">
      <c r="A708" s="1">
        <v>44744</v>
      </c>
      <c r="B708" t="s">
        <v>25</v>
      </c>
      <c r="C708" t="s">
        <v>1680</v>
      </c>
      <c r="D708" t="s">
        <v>1678</v>
      </c>
      <c r="E708">
        <v>950</v>
      </c>
      <c r="F708">
        <v>10.7</v>
      </c>
      <c r="G708">
        <v>0</v>
      </c>
      <c r="H708" t="s">
        <v>1679</v>
      </c>
      <c r="I708" t="s">
        <v>15</v>
      </c>
      <c r="J708" s="1">
        <v>44744</v>
      </c>
      <c r="K708">
        <v>8325</v>
      </c>
    </row>
    <row r="709" spans="1:11" x14ac:dyDescent="0.3">
      <c r="A709" s="1">
        <v>44747</v>
      </c>
      <c r="B709" t="s">
        <v>11</v>
      </c>
      <c r="C709" t="s">
        <v>1681</v>
      </c>
      <c r="D709" t="s">
        <v>13</v>
      </c>
      <c r="E709" s="2">
        <v>21600</v>
      </c>
      <c r="F709">
        <v>27.24</v>
      </c>
      <c r="G709">
        <v>0.86</v>
      </c>
      <c r="H709" t="s">
        <v>14</v>
      </c>
      <c r="I709" t="s">
        <v>15</v>
      </c>
      <c r="J709" s="1">
        <v>44747</v>
      </c>
      <c r="K709">
        <v>8326</v>
      </c>
    </row>
    <row r="710" spans="1:11" x14ac:dyDescent="0.3">
      <c r="A710" s="1">
        <v>44747</v>
      </c>
      <c r="B710" t="s">
        <v>11</v>
      </c>
      <c r="C710" t="s">
        <v>1682</v>
      </c>
      <c r="D710" t="s">
        <v>13</v>
      </c>
      <c r="E710" s="2">
        <v>22400</v>
      </c>
      <c r="F710">
        <v>28.95</v>
      </c>
      <c r="G710">
        <v>0</v>
      </c>
      <c r="H710" t="s">
        <v>14</v>
      </c>
      <c r="I710" t="s">
        <v>15</v>
      </c>
      <c r="J710" s="1">
        <v>44747</v>
      </c>
      <c r="K710">
        <v>8326</v>
      </c>
    </row>
    <row r="711" spans="1:11" x14ac:dyDescent="0.3">
      <c r="A711" s="1">
        <v>44747</v>
      </c>
      <c r="B711" t="s">
        <v>11</v>
      </c>
      <c r="C711" t="s">
        <v>1683</v>
      </c>
      <c r="D711" t="s">
        <v>13</v>
      </c>
      <c r="E711" s="2">
        <v>16000</v>
      </c>
      <c r="F711">
        <v>21.9</v>
      </c>
      <c r="G711">
        <v>0</v>
      </c>
      <c r="H711" t="s">
        <v>14</v>
      </c>
      <c r="I711" t="s">
        <v>15</v>
      </c>
      <c r="J711" s="1">
        <v>44747</v>
      </c>
      <c r="K711">
        <v>8326</v>
      </c>
    </row>
    <row r="712" spans="1:11" x14ac:dyDescent="0.3">
      <c r="A712" s="1">
        <v>44747</v>
      </c>
      <c r="B712" t="s">
        <v>11</v>
      </c>
      <c r="C712" t="s">
        <v>1684</v>
      </c>
      <c r="D712" t="s">
        <v>13</v>
      </c>
      <c r="E712" s="2">
        <v>20000</v>
      </c>
      <c r="F712">
        <v>26</v>
      </c>
      <c r="G712">
        <v>0.8</v>
      </c>
      <c r="H712" t="s">
        <v>14</v>
      </c>
      <c r="I712" t="s">
        <v>15</v>
      </c>
      <c r="J712" s="1">
        <v>44747</v>
      </c>
      <c r="K712">
        <v>8326</v>
      </c>
    </row>
    <row r="713" spans="1:11" x14ac:dyDescent="0.3">
      <c r="A713" s="1">
        <v>44747</v>
      </c>
      <c r="B713" t="s">
        <v>11</v>
      </c>
      <c r="C713" t="s">
        <v>1685</v>
      </c>
      <c r="D713" t="s">
        <v>13</v>
      </c>
      <c r="E713" s="2">
        <v>23600</v>
      </c>
      <c r="F713">
        <v>30.76</v>
      </c>
      <c r="G713">
        <v>0.6</v>
      </c>
      <c r="H713" t="s">
        <v>14</v>
      </c>
      <c r="I713" t="s">
        <v>15</v>
      </c>
      <c r="J713" s="1">
        <v>44747</v>
      </c>
      <c r="K713">
        <v>8329</v>
      </c>
    </row>
    <row r="714" spans="1:11" x14ac:dyDescent="0.3">
      <c r="A714" s="1">
        <v>44747</v>
      </c>
      <c r="B714" t="s">
        <v>11</v>
      </c>
      <c r="C714" t="s">
        <v>1686</v>
      </c>
      <c r="D714" t="s">
        <v>13</v>
      </c>
      <c r="E714" s="2">
        <v>23200</v>
      </c>
      <c r="F714">
        <v>30.1</v>
      </c>
      <c r="G714">
        <v>0</v>
      </c>
      <c r="H714" t="s">
        <v>14</v>
      </c>
      <c r="I714" t="s">
        <v>15</v>
      </c>
    </row>
    <row r="715" spans="1:11" x14ac:dyDescent="0.3">
      <c r="A715" s="1">
        <v>44747</v>
      </c>
      <c r="B715" t="s">
        <v>11</v>
      </c>
      <c r="C715" t="s">
        <v>1687</v>
      </c>
      <c r="D715" t="s">
        <v>13</v>
      </c>
      <c r="E715" s="2">
        <v>24000</v>
      </c>
      <c r="F715">
        <v>31.16</v>
      </c>
      <c r="G715">
        <v>0</v>
      </c>
      <c r="H715" t="s">
        <v>14</v>
      </c>
      <c r="I715" t="s">
        <v>15</v>
      </c>
      <c r="J715" s="1">
        <v>44747</v>
      </c>
      <c r="K715">
        <v>8329</v>
      </c>
    </row>
    <row r="716" spans="1:11" x14ac:dyDescent="0.3">
      <c r="A716" s="1">
        <v>44747</v>
      </c>
      <c r="B716" t="s">
        <v>11</v>
      </c>
      <c r="C716" t="s">
        <v>1688</v>
      </c>
      <c r="D716" t="s">
        <v>13</v>
      </c>
      <c r="E716" s="2">
        <v>7600</v>
      </c>
      <c r="F716">
        <v>10.08</v>
      </c>
      <c r="G716">
        <v>0</v>
      </c>
      <c r="H716" t="s">
        <v>14</v>
      </c>
      <c r="I716" t="s">
        <v>15</v>
      </c>
      <c r="J716" s="1">
        <v>44747</v>
      </c>
      <c r="K716">
        <v>8329</v>
      </c>
    </row>
    <row r="717" spans="1:11" x14ac:dyDescent="0.3">
      <c r="A717" s="1">
        <v>44747</v>
      </c>
      <c r="B717" t="s">
        <v>20</v>
      </c>
      <c r="C717" t="s">
        <v>1689</v>
      </c>
      <c r="D717" t="s">
        <v>1690</v>
      </c>
      <c r="E717" s="2">
        <v>1200</v>
      </c>
      <c r="F717">
        <v>28.52</v>
      </c>
      <c r="G717">
        <v>0</v>
      </c>
      <c r="H717" t="s">
        <v>1691</v>
      </c>
      <c r="I717" t="s">
        <v>15</v>
      </c>
      <c r="J717" s="1">
        <v>44747</v>
      </c>
      <c r="K717">
        <v>8329</v>
      </c>
    </row>
    <row r="718" spans="1:11" x14ac:dyDescent="0.3">
      <c r="A718" s="1">
        <v>44747</v>
      </c>
      <c r="B718" t="s">
        <v>20</v>
      </c>
      <c r="C718" t="s">
        <v>1692</v>
      </c>
      <c r="D718" t="s">
        <v>1690</v>
      </c>
      <c r="E718" s="2">
        <v>1300</v>
      </c>
      <c r="F718">
        <v>30.22</v>
      </c>
      <c r="G718">
        <v>0</v>
      </c>
      <c r="H718" t="s">
        <v>1691</v>
      </c>
      <c r="I718" t="s">
        <v>15</v>
      </c>
      <c r="J718" s="1">
        <v>44747</v>
      </c>
      <c r="K718">
        <v>8329</v>
      </c>
    </row>
    <row r="719" spans="1:11" x14ac:dyDescent="0.3">
      <c r="A719" s="1">
        <v>44747</v>
      </c>
      <c r="B719" t="s">
        <v>20</v>
      </c>
      <c r="C719" t="s">
        <v>1693</v>
      </c>
      <c r="D719" t="s">
        <v>1694</v>
      </c>
      <c r="E719" s="2">
        <v>8500</v>
      </c>
      <c r="F719">
        <v>27.34</v>
      </c>
      <c r="G719">
        <v>0</v>
      </c>
      <c r="H719" t="s">
        <v>798</v>
      </c>
      <c r="I719" t="s">
        <v>15</v>
      </c>
      <c r="J719" s="1">
        <v>44747</v>
      </c>
      <c r="K719">
        <v>8329</v>
      </c>
    </row>
    <row r="720" spans="1:11" x14ac:dyDescent="0.3">
      <c r="A720" s="1">
        <v>44747</v>
      </c>
      <c r="B720" t="s">
        <v>20</v>
      </c>
      <c r="C720" t="s">
        <v>1695</v>
      </c>
      <c r="D720" t="s">
        <v>797</v>
      </c>
      <c r="E720" s="2">
        <v>8400</v>
      </c>
      <c r="F720">
        <v>31.6</v>
      </c>
      <c r="G720">
        <v>0</v>
      </c>
      <c r="H720" t="s">
        <v>798</v>
      </c>
      <c r="I720" t="s">
        <v>15</v>
      </c>
      <c r="J720" s="1">
        <v>44747</v>
      </c>
      <c r="K720">
        <v>8327</v>
      </c>
    </row>
    <row r="721" spans="1:11" x14ac:dyDescent="0.3">
      <c r="A721" s="1">
        <v>44747</v>
      </c>
      <c r="B721" t="s">
        <v>20</v>
      </c>
      <c r="C721" t="s">
        <v>1696</v>
      </c>
      <c r="D721" t="s">
        <v>797</v>
      </c>
      <c r="E721" s="2">
        <v>4700</v>
      </c>
      <c r="F721">
        <v>17.940000000000001</v>
      </c>
      <c r="G721">
        <v>0</v>
      </c>
      <c r="H721" t="s">
        <v>798</v>
      </c>
      <c r="I721" t="s">
        <v>15</v>
      </c>
      <c r="J721" s="1">
        <v>44747</v>
      </c>
      <c r="K721">
        <v>8327</v>
      </c>
    </row>
    <row r="722" spans="1:11" x14ac:dyDescent="0.3">
      <c r="A722" s="1">
        <v>44747</v>
      </c>
      <c r="B722" t="s">
        <v>25</v>
      </c>
      <c r="C722" t="s">
        <v>1697</v>
      </c>
      <c r="D722" t="s">
        <v>533</v>
      </c>
      <c r="E722" s="2">
        <v>1000</v>
      </c>
      <c r="F722">
        <v>11.64</v>
      </c>
      <c r="G722">
        <v>2.2000000000000002</v>
      </c>
      <c r="I722" t="s">
        <v>15</v>
      </c>
      <c r="J722" s="1">
        <v>44747</v>
      </c>
      <c r="K722">
        <v>8326</v>
      </c>
    </row>
    <row r="723" spans="1:11" x14ac:dyDescent="0.3">
      <c r="A723" s="1">
        <v>44747</v>
      </c>
      <c r="B723" t="s">
        <v>25</v>
      </c>
      <c r="C723" t="s">
        <v>1698</v>
      </c>
      <c r="D723" t="s">
        <v>533</v>
      </c>
      <c r="E723" s="2">
        <v>1100</v>
      </c>
      <c r="F723">
        <v>11.84</v>
      </c>
      <c r="G723">
        <v>0</v>
      </c>
      <c r="I723" t="s">
        <v>15</v>
      </c>
      <c r="J723" s="1">
        <v>44747</v>
      </c>
      <c r="K723">
        <v>8326</v>
      </c>
    </row>
    <row r="724" spans="1:11" x14ac:dyDescent="0.3">
      <c r="A724" s="1">
        <v>44747</v>
      </c>
      <c r="B724" t="s">
        <v>25</v>
      </c>
      <c r="C724" t="s">
        <v>1699</v>
      </c>
      <c r="D724" t="s">
        <v>533</v>
      </c>
      <c r="E724" s="2">
        <v>1100</v>
      </c>
      <c r="F724">
        <v>11.2</v>
      </c>
      <c r="G724">
        <v>0</v>
      </c>
      <c r="I724" t="s">
        <v>15</v>
      </c>
      <c r="J724" s="1">
        <v>44747</v>
      </c>
      <c r="K724">
        <v>8326</v>
      </c>
    </row>
    <row r="725" spans="1:11" x14ac:dyDescent="0.3">
      <c r="A725" s="1">
        <v>44747</v>
      </c>
      <c r="B725" t="s">
        <v>25</v>
      </c>
      <c r="C725" t="s">
        <v>1700</v>
      </c>
      <c r="D725" t="s">
        <v>533</v>
      </c>
      <c r="E725" s="2">
        <v>1100</v>
      </c>
      <c r="F725">
        <v>11.38</v>
      </c>
      <c r="G725">
        <v>0</v>
      </c>
      <c r="I725" t="s">
        <v>15</v>
      </c>
      <c r="J725" s="1">
        <v>44747</v>
      </c>
      <c r="K725">
        <v>8326</v>
      </c>
    </row>
    <row r="726" spans="1:11" x14ac:dyDescent="0.3">
      <c r="A726" s="1">
        <v>44747</v>
      </c>
      <c r="B726" t="s">
        <v>25</v>
      </c>
      <c r="C726" t="s">
        <v>1701</v>
      </c>
      <c r="D726" t="s">
        <v>533</v>
      </c>
      <c r="E726">
        <v>368</v>
      </c>
      <c r="F726">
        <v>3.72</v>
      </c>
      <c r="G726">
        <v>0</v>
      </c>
      <c r="I726" t="s">
        <v>15</v>
      </c>
    </row>
    <row r="727" spans="1:11" x14ac:dyDescent="0.3">
      <c r="A727" s="1">
        <v>44747</v>
      </c>
      <c r="B727" t="s">
        <v>25</v>
      </c>
      <c r="C727" t="s">
        <v>1702</v>
      </c>
      <c r="D727" t="s">
        <v>363</v>
      </c>
      <c r="E727" s="2">
        <v>2626</v>
      </c>
      <c r="F727">
        <v>14.24</v>
      </c>
      <c r="G727">
        <v>0</v>
      </c>
      <c r="I727" t="s">
        <v>15</v>
      </c>
      <c r="J727" s="1">
        <v>44747</v>
      </c>
      <c r="K727">
        <v>8329</v>
      </c>
    </row>
    <row r="728" spans="1:11" x14ac:dyDescent="0.3">
      <c r="A728" s="1">
        <v>44747</v>
      </c>
      <c r="B728" t="s">
        <v>25</v>
      </c>
      <c r="C728" t="s">
        <v>1703</v>
      </c>
      <c r="D728" t="s">
        <v>363</v>
      </c>
      <c r="E728">
        <v>941</v>
      </c>
      <c r="F728">
        <v>5.22</v>
      </c>
      <c r="G728">
        <v>0</v>
      </c>
      <c r="I728" t="s">
        <v>15</v>
      </c>
      <c r="J728" s="1">
        <v>44747</v>
      </c>
      <c r="K728">
        <v>8329</v>
      </c>
    </row>
    <row r="729" spans="1:11" x14ac:dyDescent="0.3">
      <c r="A729" s="1">
        <v>44747</v>
      </c>
      <c r="B729" t="s">
        <v>25</v>
      </c>
      <c r="C729" t="s">
        <v>1704</v>
      </c>
      <c r="D729" t="s">
        <v>1705</v>
      </c>
      <c r="E729" s="2">
        <v>2355</v>
      </c>
      <c r="F729">
        <v>13.96</v>
      </c>
      <c r="G729">
        <v>0</v>
      </c>
      <c r="I729" t="s">
        <v>15</v>
      </c>
      <c r="J729" s="1">
        <v>44747</v>
      </c>
      <c r="K729">
        <v>8327</v>
      </c>
    </row>
    <row r="730" spans="1:11" x14ac:dyDescent="0.3">
      <c r="A730" s="1">
        <v>44747</v>
      </c>
      <c r="B730" t="s">
        <v>25</v>
      </c>
      <c r="C730" t="s">
        <v>1706</v>
      </c>
      <c r="D730" t="s">
        <v>1705</v>
      </c>
      <c r="E730">
        <v>450</v>
      </c>
      <c r="F730">
        <v>2.66</v>
      </c>
      <c r="G730">
        <v>0</v>
      </c>
      <c r="I730" t="s">
        <v>15</v>
      </c>
      <c r="J730" s="1">
        <v>44747</v>
      </c>
      <c r="K730">
        <v>8329</v>
      </c>
    </row>
    <row r="731" spans="1:11" x14ac:dyDescent="0.3">
      <c r="A731" s="1">
        <v>44748</v>
      </c>
      <c r="B731" t="s">
        <v>11</v>
      </c>
      <c r="C731" t="s">
        <v>1707</v>
      </c>
      <c r="D731" t="s">
        <v>52</v>
      </c>
      <c r="E731" s="2">
        <v>6200</v>
      </c>
      <c r="F731">
        <v>25.52</v>
      </c>
      <c r="G731">
        <v>2.2000000000000002</v>
      </c>
      <c r="H731" t="s">
        <v>508</v>
      </c>
      <c r="I731" t="s">
        <v>15</v>
      </c>
      <c r="J731" s="1">
        <v>44748</v>
      </c>
      <c r="K731">
        <v>8340</v>
      </c>
    </row>
    <row r="732" spans="1:11" x14ac:dyDescent="0.3">
      <c r="A732" s="1">
        <v>44748</v>
      </c>
      <c r="B732" t="s">
        <v>11</v>
      </c>
      <c r="C732" t="s">
        <v>1708</v>
      </c>
      <c r="D732" t="s">
        <v>52</v>
      </c>
      <c r="E732">
        <v>569</v>
      </c>
      <c r="F732">
        <v>2.56</v>
      </c>
      <c r="G732">
        <v>0</v>
      </c>
      <c r="H732" t="s">
        <v>508</v>
      </c>
      <c r="I732" t="s">
        <v>15</v>
      </c>
      <c r="J732" s="1">
        <v>44748</v>
      </c>
      <c r="K732">
        <v>8340</v>
      </c>
    </row>
    <row r="733" spans="1:11" x14ac:dyDescent="0.3">
      <c r="A733" s="1">
        <v>44748</v>
      </c>
      <c r="B733" t="s">
        <v>11</v>
      </c>
      <c r="C733" t="s">
        <v>1709</v>
      </c>
      <c r="D733" t="s">
        <v>52</v>
      </c>
      <c r="E733" s="2">
        <v>6200</v>
      </c>
      <c r="F733">
        <v>26.76</v>
      </c>
      <c r="G733">
        <v>0</v>
      </c>
      <c r="H733" t="s">
        <v>1710</v>
      </c>
      <c r="I733" t="s">
        <v>15</v>
      </c>
      <c r="J733" s="1">
        <v>44748</v>
      </c>
      <c r="K733">
        <v>8340</v>
      </c>
    </row>
    <row r="734" spans="1:11" x14ac:dyDescent="0.3">
      <c r="A734" s="1">
        <v>44748</v>
      </c>
      <c r="B734" t="s">
        <v>11</v>
      </c>
      <c r="C734" t="s">
        <v>1711</v>
      </c>
      <c r="D734" t="s">
        <v>52</v>
      </c>
      <c r="E734" s="2">
        <v>2450</v>
      </c>
      <c r="F734">
        <v>10.14</v>
      </c>
      <c r="G734">
        <v>0</v>
      </c>
      <c r="H734" t="s">
        <v>1710</v>
      </c>
      <c r="I734" t="s">
        <v>15</v>
      </c>
      <c r="J734" s="1">
        <v>44748</v>
      </c>
      <c r="K734">
        <v>8340</v>
      </c>
    </row>
    <row r="735" spans="1:11" x14ac:dyDescent="0.3">
      <c r="A735" s="1">
        <v>44748</v>
      </c>
      <c r="B735" t="s">
        <v>11</v>
      </c>
      <c r="C735" t="s">
        <v>1712</v>
      </c>
      <c r="D735" t="s">
        <v>1713</v>
      </c>
      <c r="E735" s="2">
        <v>5500</v>
      </c>
      <c r="F735">
        <v>29.28</v>
      </c>
      <c r="G735">
        <v>0</v>
      </c>
      <c r="H735" t="s">
        <v>508</v>
      </c>
      <c r="I735" t="s">
        <v>15</v>
      </c>
      <c r="J735" s="1">
        <v>44748</v>
      </c>
      <c r="K735">
        <v>8340</v>
      </c>
    </row>
    <row r="736" spans="1:11" x14ac:dyDescent="0.3">
      <c r="A736" s="1">
        <v>44748</v>
      </c>
      <c r="B736" t="s">
        <v>11</v>
      </c>
      <c r="C736" t="s">
        <v>1714</v>
      </c>
      <c r="D736" t="s">
        <v>1715</v>
      </c>
      <c r="E736" s="2">
        <v>14000</v>
      </c>
      <c r="F736">
        <v>20.76</v>
      </c>
      <c r="G736">
        <v>0</v>
      </c>
      <c r="I736" t="s">
        <v>15</v>
      </c>
      <c r="J736" s="1">
        <v>44748</v>
      </c>
      <c r="K736">
        <v>8331</v>
      </c>
    </row>
    <row r="737" spans="1:11" x14ac:dyDescent="0.3">
      <c r="A737" s="1">
        <v>44748</v>
      </c>
      <c r="B737" t="s">
        <v>11</v>
      </c>
      <c r="C737" t="s">
        <v>1716</v>
      </c>
      <c r="D737" t="s">
        <v>1715</v>
      </c>
      <c r="E737">
        <v>13</v>
      </c>
      <c r="F737">
        <v>20.6</v>
      </c>
      <c r="G737">
        <v>0</v>
      </c>
      <c r="I737" t="s">
        <v>15</v>
      </c>
      <c r="J737" s="1">
        <v>44748</v>
      </c>
      <c r="K737">
        <v>8331</v>
      </c>
    </row>
    <row r="738" spans="1:11" x14ac:dyDescent="0.3">
      <c r="A738" s="1">
        <v>44748</v>
      </c>
      <c r="B738" t="s">
        <v>11</v>
      </c>
      <c r="C738" t="s">
        <v>1717</v>
      </c>
      <c r="D738" t="s">
        <v>1715</v>
      </c>
      <c r="E738" s="2">
        <v>4500</v>
      </c>
      <c r="F738">
        <v>7.58</v>
      </c>
      <c r="G738">
        <v>0</v>
      </c>
      <c r="I738" t="s">
        <v>15</v>
      </c>
    </row>
    <row r="739" spans="1:11" x14ac:dyDescent="0.3">
      <c r="A739" s="1">
        <v>44748</v>
      </c>
      <c r="B739" t="s">
        <v>11</v>
      </c>
      <c r="C739" t="s">
        <v>1718</v>
      </c>
      <c r="D739" t="s">
        <v>1715</v>
      </c>
      <c r="E739" s="2">
        <v>12400</v>
      </c>
      <c r="F739">
        <v>20.82</v>
      </c>
      <c r="G739">
        <v>0</v>
      </c>
      <c r="I739" t="s">
        <v>15</v>
      </c>
      <c r="J739" s="1">
        <v>44748</v>
      </c>
      <c r="K739">
        <v>8331</v>
      </c>
    </row>
    <row r="740" spans="1:11" x14ac:dyDescent="0.3">
      <c r="A740" s="1">
        <v>44748</v>
      </c>
      <c r="B740" t="s">
        <v>11</v>
      </c>
      <c r="C740" t="s">
        <v>1719</v>
      </c>
      <c r="D740" t="s">
        <v>1136</v>
      </c>
      <c r="E740" s="2">
        <v>25000</v>
      </c>
      <c r="F740">
        <v>25.54</v>
      </c>
      <c r="G740">
        <v>0.89</v>
      </c>
      <c r="I740" t="s">
        <v>15</v>
      </c>
      <c r="J740" s="1">
        <v>44748</v>
      </c>
      <c r="K740">
        <v>8331</v>
      </c>
    </row>
    <row r="741" spans="1:11" x14ac:dyDescent="0.3">
      <c r="A741" s="1">
        <v>44748</v>
      </c>
      <c r="B741" t="s">
        <v>11</v>
      </c>
      <c r="C741" t="s">
        <v>1720</v>
      </c>
      <c r="D741" t="s">
        <v>1136</v>
      </c>
      <c r="E741" s="2">
        <v>1700</v>
      </c>
      <c r="F741">
        <v>3.5</v>
      </c>
      <c r="G741">
        <v>0</v>
      </c>
      <c r="I741" t="s">
        <v>15</v>
      </c>
      <c r="J741" s="1">
        <v>44748</v>
      </c>
      <c r="K741">
        <v>8331</v>
      </c>
    </row>
    <row r="742" spans="1:11" x14ac:dyDescent="0.3">
      <c r="A742" s="1">
        <v>44748</v>
      </c>
      <c r="B742" t="s">
        <v>20</v>
      </c>
      <c r="C742" t="s">
        <v>1721</v>
      </c>
      <c r="D742" t="s">
        <v>1690</v>
      </c>
      <c r="E742" s="2">
        <v>1000</v>
      </c>
      <c r="F742">
        <v>23.26</v>
      </c>
      <c r="G742">
        <v>1.1599999999999999</v>
      </c>
      <c r="H742" t="s">
        <v>1691</v>
      </c>
      <c r="I742" t="s">
        <v>15</v>
      </c>
      <c r="J742" s="1">
        <v>44748</v>
      </c>
      <c r="K742">
        <v>8331</v>
      </c>
    </row>
    <row r="743" spans="1:11" x14ac:dyDescent="0.3">
      <c r="A743" s="1">
        <v>44748</v>
      </c>
      <c r="B743" t="s">
        <v>20</v>
      </c>
      <c r="C743" t="s">
        <v>1722</v>
      </c>
      <c r="D743" t="s">
        <v>1690</v>
      </c>
      <c r="E743" s="2">
        <v>1000</v>
      </c>
      <c r="F743">
        <v>23.48</v>
      </c>
      <c r="G743">
        <v>0</v>
      </c>
      <c r="H743" t="s">
        <v>1691</v>
      </c>
      <c r="I743" t="s">
        <v>15</v>
      </c>
      <c r="J743" s="1">
        <v>44748</v>
      </c>
      <c r="K743">
        <v>8331</v>
      </c>
    </row>
    <row r="744" spans="1:11" x14ac:dyDescent="0.3">
      <c r="A744" s="1">
        <v>44748</v>
      </c>
      <c r="B744" t="s">
        <v>20</v>
      </c>
      <c r="C744" t="s">
        <v>1723</v>
      </c>
      <c r="D744" t="s">
        <v>1690</v>
      </c>
      <c r="E744">
        <v>546</v>
      </c>
      <c r="F744">
        <v>12.88</v>
      </c>
      <c r="G744">
        <v>0</v>
      </c>
      <c r="H744" t="s">
        <v>1691</v>
      </c>
      <c r="I744" t="s">
        <v>15</v>
      </c>
      <c r="J744" s="1">
        <v>44748</v>
      </c>
      <c r="K744">
        <v>8331</v>
      </c>
    </row>
    <row r="745" spans="1:11" x14ac:dyDescent="0.3">
      <c r="A745" s="1">
        <v>44748</v>
      </c>
      <c r="B745" t="s">
        <v>20</v>
      </c>
      <c r="C745" t="s">
        <v>1724</v>
      </c>
      <c r="D745" t="s">
        <v>1690</v>
      </c>
      <c r="E745" s="2">
        <v>1000</v>
      </c>
      <c r="F745">
        <v>23.88</v>
      </c>
      <c r="G745">
        <v>0</v>
      </c>
      <c r="H745" t="s">
        <v>1691</v>
      </c>
      <c r="I745" t="s">
        <v>15</v>
      </c>
      <c r="J745" s="1">
        <v>44748</v>
      </c>
      <c r="K745">
        <v>8331</v>
      </c>
    </row>
    <row r="746" spans="1:11" x14ac:dyDescent="0.3">
      <c r="A746" s="1">
        <v>44748</v>
      </c>
      <c r="B746" t="s">
        <v>20</v>
      </c>
      <c r="C746" t="s">
        <v>1725</v>
      </c>
      <c r="D746" t="s">
        <v>1690</v>
      </c>
      <c r="E746" s="2">
        <v>1000</v>
      </c>
      <c r="F746">
        <v>22.6</v>
      </c>
      <c r="G746">
        <v>5.07</v>
      </c>
      <c r="H746" t="s">
        <v>1691</v>
      </c>
      <c r="I746" t="s">
        <v>15</v>
      </c>
      <c r="J746" s="1">
        <v>44748</v>
      </c>
      <c r="K746">
        <v>8331</v>
      </c>
    </row>
    <row r="747" spans="1:11" x14ac:dyDescent="0.3">
      <c r="A747" s="1">
        <v>44748</v>
      </c>
      <c r="B747" t="s">
        <v>20</v>
      </c>
      <c r="C747" t="s">
        <v>1726</v>
      </c>
      <c r="D747" t="s">
        <v>1694</v>
      </c>
      <c r="E747" s="2">
        <v>8500</v>
      </c>
      <c r="F747">
        <v>27.32</v>
      </c>
      <c r="G747">
        <v>0</v>
      </c>
      <c r="H747" t="s">
        <v>798</v>
      </c>
      <c r="I747" t="s">
        <v>15</v>
      </c>
      <c r="J747" s="1">
        <v>44748</v>
      </c>
      <c r="K747">
        <v>8331</v>
      </c>
    </row>
    <row r="748" spans="1:11" x14ac:dyDescent="0.3">
      <c r="A748" s="1">
        <v>44748</v>
      </c>
      <c r="B748" t="s">
        <v>20</v>
      </c>
      <c r="C748" t="s">
        <v>1727</v>
      </c>
      <c r="D748" t="s">
        <v>1694</v>
      </c>
      <c r="E748" s="2">
        <v>6500</v>
      </c>
      <c r="F748">
        <v>20.94</v>
      </c>
      <c r="G748">
        <v>0</v>
      </c>
      <c r="H748" t="s">
        <v>798</v>
      </c>
      <c r="I748" t="s">
        <v>15</v>
      </c>
      <c r="J748" s="1">
        <v>44748</v>
      </c>
      <c r="K748">
        <v>8331</v>
      </c>
    </row>
    <row r="749" spans="1:11" x14ac:dyDescent="0.3">
      <c r="A749" s="1">
        <v>44748</v>
      </c>
      <c r="B749" t="s">
        <v>25</v>
      </c>
      <c r="C749" t="s">
        <v>1728</v>
      </c>
      <c r="D749" t="s">
        <v>528</v>
      </c>
      <c r="E749" s="2">
        <v>1500</v>
      </c>
      <c r="F749">
        <v>12.94</v>
      </c>
      <c r="G749">
        <v>0</v>
      </c>
      <c r="I749" t="s">
        <v>15</v>
      </c>
      <c r="J749" s="1">
        <v>44748</v>
      </c>
      <c r="K749">
        <v>8331</v>
      </c>
    </row>
    <row r="750" spans="1:11" x14ac:dyDescent="0.3">
      <c r="A750" s="1">
        <v>44748</v>
      </c>
      <c r="B750" t="s">
        <v>25</v>
      </c>
      <c r="C750" t="s">
        <v>1729</v>
      </c>
      <c r="D750" t="s">
        <v>528</v>
      </c>
      <c r="E750" s="2">
        <v>1750</v>
      </c>
      <c r="F750">
        <v>14.92</v>
      </c>
      <c r="G750">
        <v>0</v>
      </c>
      <c r="I750" t="s">
        <v>15</v>
      </c>
      <c r="J750" s="1">
        <v>44748</v>
      </c>
      <c r="K750">
        <v>8331</v>
      </c>
    </row>
    <row r="751" spans="1:11" x14ac:dyDescent="0.3">
      <c r="A751" s="1">
        <v>44748</v>
      </c>
      <c r="B751" t="s">
        <v>25</v>
      </c>
      <c r="C751" t="s">
        <v>1730</v>
      </c>
      <c r="D751" t="s">
        <v>533</v>
      </c>
      <c r="E751" s="2">
        <v>1650</v>
      </c>
      <c r="F751">
        <v>19</v>
      </c>
      <c r="G751">
        <v>0</v>
      </c>
      <c r="I751" t="s">
        <v>15</v>
      </c>
    </row>
    <row r="752" spans="1:11" x14ac:dyDescent="0.3">
      <c r="A752" s="1">
        <v>44748</v>
      </c>
      <c r="B752" t="s">
        <v>25</v>
      </c>
      <c r="C752" t="s">
        <v>1731</v>
      </c>
      <c r="D752" t="s">
        <v>533</v>
      </c>
      <c r="E752">
        <v>900</v>
      </c>
      <c r="F752">
        <v>10</v>
      </c>
      <c r="G752">
        <v>0</v>
      </c>
      <c r="I752" t="s">
        <v>15</v>
      </c>
      <c r="J752" s="1">
        <v>44753</v>
      </c>
      <c r="K752">
        <v>8352</v>
      </c>
    </row>
    <row r="753" spans="1:11" x14ac:dyDescent="0.3">
      <c r="A753" s="1">
        <v>44748</v>
      </c>
      <c r="B753" t="s">
        <v>25</v>
      </c>
      <c r="C753" t="s">
        <v>1732</v>
      </c>
      <c r="D753" t="s">
        <v>587</v>
      </c>
      <c r="E753" s="2">
        <v>3000</v>
      </c>
      <c r="F753">
        <v>15.58</v>
      </c>
      <c r="G753">
        <v>3.96</v>
      </c>
      <c r="I753" t="s">
        <v>15</v>
      </c>
      <c r="J753" s="1">
        <v>44748</v>
      </c>
      <c r="K753">
        <v>8331</v>
      </c>
    </row>
    <row r="754" spans="1:11" x14ac:dyDescent="0.3">
      <c r="A754" s="1">
        <v>44748</v>
      </c>
      <c r="B754" t="s">
        <v>25</v>
      </c>
      <c r="C754" t="s">
        <v>1733</v>
      </c>
      <c r="D754" t="s">
        <v>587</v>
      </c>
      <c r="E754" s="2">
        <v>1400</v>
      </c>
      <c r="F754">
        <v>7.46</v>
      </c>
      <c r="G754">
        <v>0</v>
      </c>
      <c r="I754" t="s">
        <v>15</v>
      </c>
      <c r="J754" s="1">
        <v>44748</v>
      </c>
      <c r="K754">
        <v>8331</v>
      </c>
    </row>
    <row r="755" spans="1:11" x14ac:dyDescent="0.3">
      <c r="A755" s="1">
        <v>44748</v>
      </c>
      <c r="B755" t="s">
        <v>25</v>
      </c>
      <c r="C755" t="s">
        <v>1734</v>
      </c>
      <c r="D755" t="s">
        <v>587</v>
      </c>
      <c r="E755" s="2">
        <v>2000</v>
      </c>
      <c r="F755">
        <v>10.66</v>
      </c>
      <c r="G755">
        <v>0</v>
      </c>
      <c r="I755" t="s">
        <v>15</v>
      </c>
      <c r="J755" s="1">
        <v>44748</v>
      </c>
      <c r="K755">
        <v>8331</v>
      </c>
    </row>
    <row r="756" spans="1:11" x14ac:dyDescent="0.3">
      <c r="A756" s="1">
        <v>44748</v>
      </c>
      <c r="B756" t="s">
        <v>25</v>
      </c>
      <c r="C756" t="s">
        <v>1735</v>
      </c>
      <c r="D756" t="s">
        <v>1736</v>
      </c>
      <c r="E756" s="2">
        <v>1500</v>
      </c>
      <c r="F756">
        <v>13.02</v>
      </c>
      <c r="G756">
        <v>0</v>
      </c>
      <c r="I756" t="s">
        <v>15</v>
      </c>
      <c r="J756" s="1">
        <v>44748</v>
      </c>
      <c r="K756">
        <v>8331</v>
      </c>
    </row>
    <row r="757" spans="1:11" x14ac:dyDescent="0.3">
      <c r="A757" s="1">
        <v>44748</v>
      </c>
      <c r="B757" t="s">
        <v>25</v>
      </c>
      <c r="C757" t="s">
        <v>1737</v>
      </c>
      <c r="D757" t="s">
        <v>1736</v>
      </c>
      <c r="E757" s="2">
        <v>2500</v>
      </c>
      <c r="F757">
        <v>22</v>
      </c>
      <c r="G757">
        <v>1.04</v>
      </c>
      <c r="I757" t="s">
        <v>15</v>
      </c>
      <c r="J757" s="1">
        <v>44753</v>
      </c>
      <c r="K757">
        <v>8352</v>
      </c>
    </row>
    <row r="758" spans="1:11" x14ac:dyDescent="0.3">
      <c r="A758" s="1">
        <v>44748</v>
      </c>
      <c r="B758" t="s">
        <v>25</v>
      </c>
      <c r="C758" t="s">
        <v>1738</v>
      </c>
      <c r="D758" t="s">
        <v>1736</v>
      </c>
      <c r="E758" s="2">
        <v>1450</v>
      </c>
      <c r="F758">
        <v>12.7</v>
      </c>
      <c r="G758">
        <v>0</v>
      </c>
      <c r="I758" t="s">
        <v>15</v>
      </c>
    </row>
    <row r="759" spans="1:11" x14ac:dyDescent="0.3">
      <c r="A759" s="1">
        <v>44749</v>
      </c>
      <c r="B759" t="s">
        <v>11</v>
      </c>
      <c r="C759" t="s">
        <v>1739</v>
      </c>
      <c r="D759" t="s">
        <v>1713</v>
      </c>
      <c r="E759" s="2">
        <v>5500</v>
      </c>
      <c r="F759">
        <v>29.28</v>
      </c>
      <c r="G759">
        <v>0.8</v>
      </c>
      <c r="H759" t="s">
        <v>508</v>
      </c>
      <c r="I759" t="s">
        <v>15</v>
      </c>
    </row>
    <row r="760" spans="1:11" x14ac:dyDescent="0.3">
      <c r="A760" s="1">
        <v>44749</v>
      </c>
      <c r="B760" t="s">
        <v>11</v>
      </c>
      <c r="C760" t="s">
        <v>1740</v>
      </c>
      <c r="D760" t="s">
        <v>565</v>
      </c>
      <c r="E760" s="2">
        <v>11800</v>
      </c>
      <c r="F760">
        <v>20.32</v>
      </c>
      <c r="G760">
        <v>0</v>
      </c>
      <c r="I760" t="s">
        <v>15</v>
      </c>
      <c r="J760" s="1">
        <v>44749</v>
      </c>
      <c r="K760">
        <v>8345</v>
      </c>
    </row>
    <row r="761" spans="1:11" x14ac:dyDescent="0.3">
      <c r="A761" s="1">
        <v>44749</v>
      </c>
      <c r="B761" t="s">
        <v>11</v>
      </c>
      <c r="C761" t="s">
        <v>1741</v>
      </c>
      <c r="D761" t="s">
        <v>1136</v>
      </c>
      <c r="E761" s="2">
        <v>14000</v>
      </c>
      <c r="F761">
        <v>15.94</v>
      </c>
      <c r="G761">
        <v>0</v>
      </c>
      <c r="I761" t="s">
        <v>15</v>
      </c>
      <c r="J761" s="1">
        <v>44749</v>
      </c>
      <c r="K761">
        <v>8345</v>
      </c>
    </row>
    <row r="762" spans="1:11" x14ac:dyDescent="0.3">
      <c r="A762" s="1">
        <v>44749</v>
      </c>
      <c r="B762" t="s">
        <v>11</v>
      </c>
      <c r="C762" t="s">
        <v>1742</v>
      </c>
      <c r="D762" t="s">
        <v>1505</v>
      </c>
      <c r="E762" s="2">
        <v>7600</v>
      </c>
      <c r="F762">
        <v>20.28</v>
      </c>
      <c r="G762">
        <v>0</v>
      </c>
      <c r="I762" t="s">
        <v>15</v>
      </c>
      <c r="J762" s="1">
        <v>44749</v>
      </c>
      <c r="K762">
        <v>8345</v>
      </c>
    </row>
    <row r="763" spans="1:11" x14ac:dyDescent="0.3">
      <c r="A763" s="1">
        <v>44749</v>
      </c>
      <c r="B763" t="s">
        <v>11</v>
      </c>
      <c r="C763" t="s">
        <v>1743</v>
      </c>
      <c r="D763" t="s">
        <v>1505</v>
      </c>
      <c r="E763" s="2">
        <v>7900</v>
      </c>
      <c r="F763">
        <v>20.239999999999998</v>
      </c>
      <c r="G763">
        <v>0</v>
      </c>
      <c r="I763" t="s">
        <v>15</v>
      </c>
      <c r="J763" s="1">
        <v>44749</v>
      </c>
      <c r="K763">
        <v>8345</v>
      </c>
    </row>
    <row r="764" spans="1:11" x14ac:dyDescent="0.3">
      <c r="A764" s="1">
        <v>44749</v>
      </c>
      <c r="B764" t="s">
        <v>11</v>
      </c>
      <c r="C764" t="s">
        <v>1744</v>
      </c>
      <c r="D764" t="s">
        <v>1142</v>
      </c>
      <c r="E764" s="2">
        <v>8200</v>
      </c>
      <c r="F764">
        <v>24.58</v>
      </c>
      <c r="G764">
        <v>0</v>
      </c>
      <c r="I764" t="s">
        <v>15</v>
      </c>
      <c r="J764" s="1">
        <v>44750</v>
      </c>
      <c r="K764">
        <v>8347</v>
      </c>
    </row>
    <row r="765" spans="1:11" x14ac:dyDescent="0.3">
      <c r="A765" s="1">
        <v>44749</v>
      </c>
      <c r="B765" t="s">
        <v>11</v>
      </c>
      <c r="C765" t="s">
        <v>1745</v>
      </c>
      <c r="D765" t="s">
        <v>557</v>
      </c>
      <c r="E765" s="2">
        <v>7000</v>
      </c>
      <c r="F765">
        <v>23.9</v>
      </c>
      <c r="G765">
        <v>1.2</v>
      </c>
      <c r="I765" t="s">
        <v>15</v>
      </c>
      <c r="J765" s="1">
        <v>44751</v>
      </c>
      <c r="K765">
        <v>8350</v>
      </c>
    </row>
    <row r="766" spans="1:11" x14ac:dyDescent="0.3">
      <c r="A766" s="1">
        <v>44749</v>
      </c>
      <c r="B766" t="s">
        <v>20</v>
      </c>
      <c r="C766" t="s">
        <v>1746</v>
      </c>
      <c r="D766" t="s">
        <v>1747</v>
      </c>
      <c r="E766" s="2">
        <v>3500</v>
      </c>
      <c r="F766">
        <v>30.12</v>
      </c>
      <c r="G766">
        <v>1.74</v>
      </c>
      <c r="H766" t="s">
        <v>1094</v>
      </c>
      <c r="I766" t="s">
        <v>15</v>
      </c>
      <c r="J766" s="1">
        <v>44749</v>
      </c>
      <c r="K766">
        <v>8345</v>
      </c>
    </row>
    <row r="767" spans="1:11" x14ac:dyDescent="0.3">
      <c r="A767" s="1">
        <v>44749</v>
      </c>
      <c r="B767" t="s">
        <v>20</v>
      </c>
      <c r="C767" t="s">
        <v>1748</v>
      </c>
      <c r="D767" t="s">
        <v>1747</v>
      </c>
      <c r="E767" s="2">
        <v>3500</v>
      </c>
      <c r="F767">
        <v>30.14</v>
      </c>
      <c r="G767">
        <v>0</v>
      </c>
      <c r="H767" t="s">
        <v>1094</v>
      </c>
      <c r="I767" t="s">
        <v>15</v>
      </c>
      <c r="J767" s="1">
        <v>44749</v>
      </c>
      <c r="K767">
        <v>8345</v>
      </c>
    </row>
    <row r="768" spans="1:11" x14ac:dyDescent="0.3">
      <c r="A768" s="1">
        <v>44749</v>
      </c>
      <c r="B768" t="s">
        <v>20</v>
      </c>
      <c r="C768" t="s">
        <v>1749</v>
      </c>
      <c r="D768" t="s">
        <v>1747</v>
      </c>
      <c r="E768" s="2">
        <v>1579</v>
      </c>
      <c r="F768">
        <v>19.52</v>
      </c>
      <c r="G768">
        <v>0</v>
      </c>
      <c r="H768" t="s">
        <v>1094</v>
      </c>
      <c r="I768" t="s">
        <v>15</v>
      </c>
      <c r="J768" s="1">
        <v>44749</v>
      </c>
      <c r="K768">
        <v>8345</v>
      </c>
    </row>
    <row r="769" spans="1:11" x14ac:dyDescent="0.3">
      <c r="A769" s="1">
        <v>44749</v>
      </c>
      <c r="B769" t="s">
        <v>20</v>
      </c>
      <c r="C769" t="s">
        <v>1750</v>
      </c>
      <c r="D769" t="s">
        <v>1747</v>
      </c>
      <c r="E769" s="2">
        <v>2100</v>
      </c>
      <c r="F769">
        <v>20.8</v>
      </c>
      <c r="G769">
        <v>0</v>
      </c>
      <c r="H769" t="s">
        <v>1094</v>
      </c>
      <c r="I769" t="s">
        <v>15</v>
      </c>
      <c r="J769" s="1">
        <v>44749</v>
      </c>
      <c r="K769">
        <v>8345</v>
      </c>
    </row>
    <row r="770" spans="1:11" x14ac:dyDescent="0.3">
      <c r="A770" s="1">
        <v>44749</v>
      </c>
      <c r="B770" t="s">
        <v>20</v>
      </c>
      <c r="C770" t="s">
        <v>1751</v>
      </c>
      <c r="D770" t="s">
        <v>1752</v>
      </c>
      <c r="E770" s="2">
        <v>1900</v>
      </c>
      <c r="F770">
        <v>28.3</v>
      </c>
      <c r="G770">
        <v>0</v>
      </c>
      <c r="H770" t="s">
        <v>1094</v>
      </c>
      <c r="I770" t="s">
        <v>15</v>
      </c>
      <c r="J770" s="1">
        <v>44749</v>
      </c>
      <c r="K770">
        <v>8345</v>
      </c>
    </row>
    <row r="771" spans="1:11" x14ac:dyDescent="0.3">
      <c r="A771" s="1">
        <v>44749</v>
      </c>
      <c r="B771" t="s">
        <v>20</v>
      </c>
      <c r="C771" t="s">
        <v>1753</v>
      </c>
      <c r="D771" t="s">
        <v>1752</v>
      </c>
      <c r="E771" s="2">
        <v>1700</v>
      </c>
      <c r="F771">
        <v>28.82</v>
      </c>
      <c r="G771">
        <v>0</v>
      </c>
      <c r="H771" t="s">
        <v>1094</v>
      </c>
      <c r="I771" t="s">
        <v>15</v>
      </c>
      <c r="J771" s="1">
        <v>44749</v>
      </c>
      <c r="K771">
        <v>8345</v>
      </c>
    </row>
    <row r="772" spans="1:11" x14ac:dyDescent="0.3">
      <c r="A772" s="1">
        <v>44749</v>
      </c>
      <c r="B772" t="s">
        <v>20</v>
      </c>
      <c r="C772" t="s">
        <v>1754</v>
      </c>
      <c r="D772" t="s">
        <v>1752</v>
      </c>
      <c r="E772" s="2">
        <v>1700</v>
      </c>
      <c r="F772">
        <v>24.96</v>
      </c>
      <c r="G772">
        <v>0</v>
      </c>
      <c r="H772" t="s">
        <v>1094</v>
      </c>
      <c r="I772" t="s">
        <v>15</v>
      </c>
      <c r="J772" s="1">
        <v>44749</v>
      </c>
      <c r="K772">
        <v>8345</v>
      </c>
    </row>
    <row r="773" spans="1:11" x14ac:dyDescent="0.3">
      <c r="A773" s="1">
        <v>44749</v>
      </c>
      <c r="B773" t="s">
        <v>20</v>
      </c>
      <c r="C773" t="s">
        <v>1755</v>
      </c>
      <c r="D773" t="s">
        <v>1752</v>
      </c>
      <c r="E773" s="2">
        <v>1513</v>
      </c>
      <c r="F773">
        <v>24.9</v>
      </c>
      <c r="G773">
        <v>0</v>
      </c>
      <c r="H773" t="s">
        <v>1094</v>
      </c>
      <c r="I773" t="s">
        <v>15</v>
      </c>
      <c r="J773" s="1">
        <v>44749</v>
      </c>
      <c r="K773">
        <v>8345</v>
      </c>
    </row>
    <row r="774" spans="1:11" x14ac:dyDescent="0.3">
      <c r="A774" s="1">
        <v>44749</v>
      </c>
      <c r="B774" t="s">
        <v>20</v>
      </c>
      <c r="C774" t="s">
        <v>1756</v>
      </c>
      <c r="D774" t="s">
        <v>714</v>
      </c>
      <c r="E774" s="2">
        <v>1300</v>
      </c>
      <c r="F774">
        <v>32.340000000000003</v>
      </c>
      <c r="G774">
        <v>0</v>
      </c>
      <c r="H774" t="s">
        <v>275</v>
      </c>
      <c r="I774" t="s">
        <v>15</v>
      </c>
      <c r="J774" s="1">
        <v>44749</v>
      </c>
      <c r="K774">
        <v>8345</v>
      </c>
    </row>
    <row r="775" spans="1:11" x14ac:dyDescent="0.3">
      <c r="A775" s="1">
        <v>44749</v>
      </c>
      <c r="B775" t="s">
        <v>20</v>
      </c>
      <c r="C775" t="s">
        <v>1757</v>
      </c>
      <c r="D775" t="s">
        <v>714</v>
      </c>
      <c r="E775" s="2">
        <v>1300</v>
      </c>
      <c r="F775">
        <v>32.659999999999997</v>
      </c>
      <c r="G775">
        <v>0</v>
      </c>
      <c r="H775" t="s">
        <v>275</v>
      </c>
      <c r="I775" t="s">
        <v>15</v>
      </c>
      <c r="J775" s="1">
        <v>44749</v>
      </c>
      <c r="K775">
        <v>8345</v>
      </c>
    </row>
    <row r="776" spans="1:11" x14ac:dyDescent="0.3">
      <c r="A776" s="1">
        <v>44749</v>
      </c>
      <c r="B776" t="s">
        <v>20</v>
      </c>
      <c r="C776" t="s">
        <v>1758</v>
      </c>
      <c r="D776" t="s">
        <v>714</v>
      </c>
      <c r="E776" s="2">
        <v>1300</v>
      </c>
      <c r="F776">
        <v>32.5</v>
      </c>
      <c r="G776">
        <v>0</v>
      </c>
      <c r="H776" t="s">
        <v>275</v>
      </c>
      <c r="I776" t="s">
        <v>15</v>
      </c>
      <c r="J776" s="1">
        <v>44749</v>
      </c>
      <c r="K776">
        <v>8345</v>
      </c>
    </row>
    <row r="777" spans="1:11" x14ac:dyDescent="0.3">
      <c r="A777" s="1">
        <v>44749</v>
      </c>
      <c r="B777" t="s">
        <v>20</v>
      </c>
      <c r="C777" t="s">
        <v>1759</v>
      </c>
      <c r="D777" t="s">
        <v>714</v>
      </c>
      <c r="E777" s="2">
        <v>1300</v>
      </c>
      <c r="F777">
        <v>31.16</v>
      </c>
      <c r="G777">
        <v>0</v>
      </c>
      <c r="H777" t="s">
        <v>275</v>
      </c>
      <c r="I777" t="s">
        <v>15</v>
      </c>
      <c r="J777" s="1">
        <v>44749</v>
      </c>
      <c r="K777">
        <v>8345</v>
      </c>
    </row>
    <row r="778" spans="1:11" x14ac:dyDescent="0.3">
      <c r="A778" s="1">
        <v>44749</v>
      </c>
      <c r="B778" t="s">
        <v>20</v>
      </c>
      <c r="C778" t="s">
        <v>1760</v>
      </c>
      <c r="D778" t="s">
        <v>714</v>
      </c>
      <c r="E778" s="2">
        <v>1300</v>
      </c>
      <c r="F778">
        <v>30.6</v>
      </c>
      <c r="G778">
        <v>0.7</v>
      </c>
      <c r="H778" t="s">
        <v>275</v>
      </c>
      <c r="I778" t="s">
        <v>15</v>
      </c>
      <c r="J778" s="1">
        <v>44750</v>
      </c>
      <c r="K778">
        <v>8347</v>
      </c>
    </row>
    <row r="779" spans="1:11" x14ac:dyDescent="0.3">
      <c r="A779" s="1">
        <v>44749</v>
      </c>
      <c r="B779" t="s">
        <v>20</v>
      </c>
      <c r="C779" t="s">
        <v>1761</v>
      </c>
      <c r="D779" t="s">
        <v>714</v>
      </c>
      <c r="E779" s="2">
        <v>1300</v>
      </c>
      <c r="F779">
        <v>28.78</v>
      </c>
      <c r="G779">
        <v>0</v>
      </c>
      <c r="H779" t="s">
        <v>275</v>
      </c>
      <c r="I779" t="s">
        <v>15</v>
      </c>
      <c r="J779" s="1">
        <v>44750</v>
      </c>
      <c r="K779">
        <v>8347</v>
      </c>
    </row>
    <row r="780" spans="1:11" x14ac:dyDescent="0.3">
      <c r="A780" s="1">
        <v>44749</v>
      </c>
      <c r="B780" t="s">
        <v>20</v>
      </c>
      <c r="C780" t="s">
        <v>1762</v>
      </c>
      <c r="D780" t="s">
        <v>714</v>
      </c>
      <c r="E780" s="2">
        <v>1300</v>
      </c>
      <c r="F780">
        <v>29.24</v>
      </c>
      <c r="G780">
        <v>0</v>
      </c>
      <c r="H780" t="s">
        <v>275</v>
      </c>
      <c r="I780" t="s">
        <v>15</v>
      </c>
      <c r="J780" s="1">
        <v>44750</v>
      </c>
      <c r="K780">
        <v>8347</v>
      </c>
    </row>
    <row r="781" spans="1:11" x14ac:dyDescent="0.3">
      <c r="A781" s="1">
        <v>44749</v>
      </c>
      <c r="B781" t="s">
        <v>20</v>
      </c>
      <c r="C781" t="s">
        <v>1763</v>
      </c>
      <c r="D781" t="s">
        <v>714</v>
      </c>
      <c r="E781" s="2">
        <v>1300</v>
      </c>
      <c r="F781">
        <v>32</v>
      </c>
      <c r="G781">
        <v>0</v>
      </c>
      <c r="H781" t="s">
        <v>275</v>
      </c>
      <c r="I781" t="s">
        <v>15</v>
      </c>
      <c r="J781" s="1">
        <v>44750</v>
      </c>
      <c r="K781">
        <v>8347</v>
      </c>
    </row>
    <row r="782" spans="1:11" x14ac:dyDescent="0.3">
      <c r="A782" s="1">
        <v>44749</v>
      </c>
      <c r="B782" t="s">
        <v>20</v>
      </c>
      <c r="C782" t="s">
        <v>1764</v>
      </c>
      <c r="D782" t="s">
        <v>714</v>
      </c>
      <c r="E782" s="2">
        <v>1300</v>
      </c>
      <c r="F782">
        <v>30.78</v>
      </c>
      <c r="G782">
        <v>0</v>
      </c>
      <c r="H782" t="s">
        <v>275</v>
      </c>
      <c r="I782" t="s">
        <v>15</v>
      </c>
      <c r="J782" s="1">
        <v>44750</v>
      </c>
      <c r="K782">
        <v>8347</v>
      </c>
    </row>
    <row r="783" spans="1:11" x14ac:dyDescent="0.3">
      <c r="A783" s="1">
        <v>44749</v>
      </c>
      <c r="B783" t="s">
        <v>20</v>
      </c>
      <c r="C783" t="s">
        <v>1765</v>
      </c>
      <c r="D783" t="s">
        <v>714</v>
      </c>
      <c r="E783" s="2">
        <v>1300</v>
      </c>
      <c r="F783">
        <v>31.54</v>
      </c>
      <c r="G783">
        <v>0</v>
      </c>
      <c r="H783" t="s">
        <v>275</v>
      </c>
      <c r="I783" t="s">
        <v>15</v>
      </c>
      <c r="J783" s="1">
        <v>44750</v>
      </c>
      <c r="K783">
        <v>8347</v>
      </c>
    </row>
    <row r="784" spans="1:11" x14ac:dyDescent="0.3">
      <c r="A784" s="1">
        <v>44749</v>
      </c>
      <c r="B784" t="s">
        <v>20</v>
      </c>
      <c r="C784" t="s">
        <v>1766</v>
      </c>
      <c r="D784" t="s">
        <v>714</v>
      </c>
      <c r="E784" s="2">
        <v>1300</v>
      </c>
      <c r="F784">
        <v>32.200000000000003</v>
      </c>
      <c r="G784">
        <v>0</v>
      </c>
      <c r="H784" t="s">
        <v>275</v>
      </c>
      <c r="I784" t="s">
        <v>15</v>
      </c>
      <c r="J784" s="1">
        <v>44750</v>
      </c>
      <c r="K784">
        <v>8347</v>
      </c>
    </row>
    <row r="785" spans="1:11" x14ac:dyDescent="0.3">
      <c r="A785" s="1">
        <v>44749</v>
      </c>
      <c r="B785" t="s">
        <v>20</v>
      </c>
      <c r="C785" t="s">
        <v>1767</v>
      </c>
      <c r="D785" t="s">
        <v>1694</v>
      </c>
      <c r="E785" s="2">
        <v>4700</v>
      </c>
      <c r="F785">
        <v>15.46</v>
      </c>
      <c r="G785">
        <v>0</v>
      </c>
      <c r="H785" t="s">
        <v>798</v>
      </c>
      <c r="I785" t="s">
        <v>15</v>
      </c>
      <c r="J785" s="1">
        <v>44749</v>
      </c>
      <c r="K785">
        <v>8345</v>
      </c>
    </row>
    <row r="786" spans="1:11" x14ac:dyDescent="0.3">
      <c r="A786" s="1">
        <v>44749</v>
      </c>
      <c r="B786" t="s">
        <v>20</v>
      </c>
      <c r="C786" t="s">
        <v>1768</v>
      </c>
      <c r="D786" t="s">
        <v>1694</v>
      </c>
      <c r="E786" s="2">
        <v>9000</v>
      </c>
      <c r="F786">
        <v>28.78</v>
      </c>
      <c r="G786">
        <v>0</v>
      </c>
      <c r="H786" t="s">
        <v>798</v>
      </c>
      <c r="I786" t="s">
        <v>15</v>
      </c>
      <c r="J786" s="1">
        <v>44749</v>
      </c>
      <c r="K786">
        <v>8345</v>
      </c>
    </row>
    <row r="787" spans="1:11" x14ac:dyDescent="0.3">
      <c r="A787" s="1">
        <v>44749</v>
      </c>
      <c r="B787" t="s">
        <v>20</v>
      </c>
      <c r="C787" t="s">
        <v>1769</v>
      </c>
      <c r="D787" t="s">
        <v>1694</v>
      </c>
      <c r="E787" s="2">
        <v>9000</v>
      </c>
      <c r="F787">
        <v>29</v>
      </c>
      <c r="G787">
        <v>0</v>
      </c>
      <c r="H787" t="s">
        <v>798</v>
      </c>
      <c r="I787" t="s">
        <v>15</v>
      </c>
      <c r="J787" s="1">
        <v>44749</v>
      </c>
      <c r="K787">
        <v>8345</v>
      </c>
    </row>
    <row r="788" spans="1:11" x14ac:dyDescent="0.3">
      <c r="A788" s="1">
        <v>44749</v>
      </c>
      <c r="B788" t="s">
        <v>25</v>
      </c>
      <c r="C788" t="s">
        <v>1770</v>
      </c>
      <c r="D788" t="s">
        <v>1613</v>
      </c>
      <c r="E788" s="2">
        <v>1500</v>
      </c>
      <c r="F788">
        <v>18.88</v>
      </c>
      <c r="G788">
        <v>0</v>
      </c>
      <c r="I788" t="s">
        <v>15</v>
      </c>
      <c r="J788" s="1">
        <v>44749</v>
      </c>
      <c r="K788">
        <v>8345</v>
      </c>
    </row>
    <row r="789" spans="1:11" x14ac:dyDescent="0.3">
      <c r="A789" s="1">
        <v>44749</v>
      </c>
      <c r="B789" t="s">
        <v>25</v>
      </c>
      <c r="C789" t="s">
        <v>1771</v>
      </c>
      <c r="D789" t="s">
        <v>1613</v>
      </c>
      <c r="E789" s="2">
        <v>1400</v>
      </c>
      <c r="F789">
        <v>17.239999999999998</v>
      </c>
      <c r="G789">
        <v>0</v>
      </c>
      <c r="I789" t="s">
        <v>15</v>
      </c>
      <c r="J789" s="1">
        <v>44749</v>
      </c>
      <c r="K789">
        <v>8345</v>
      </c>
    </row>
    <row r="790" spans="1:11" x14ac:dyDescent="0.3">
      <c r="A790" s="1">
        <v>44749</v>
      </c>
      <c r="B790" t="s">
        <v>25</v>
      </c>
      <c r="C790" t="s">
        <v>1772</v>
      </c>
      <c r="D790" t="s">
        <v>1678</v>
      </c>
      <c r="E790" s="2">
        <v>1500</v>
      </c>
      <c r="F790">
        <v>17.04</v>
      </c>
      <c r="G790">
        <v>0</v>
      </c>
      <c r="I790" t="s">
        <v>15</v>
      </c>
      <c r="J790" s="1">
        <v>44749</v>
      </c>
      <c r="K790">
        <v>8345</v>
      </c>
    </row>
    <row r="791" spans="1:11" x14ac:dyDescent="0.3">
      <c r="A791" s="1">
        <v>44749</v>
      </c>
      <c r="B791" t="s">
        <v>25</v>
      </c>
      <c r="C791" t="s">
        <v>1773</v>
      </c>
      <c r="D791" t="s">
        <v>1678</v>
      </c>
      <c r="E791" s="2">
        <v>1500</v>
      </c>
      <c r="F791">
        <v>16.32</v>
      </c>
      <c r="G791">
        <v>0</v>
      </c>
      <c r="I791" t="s">
        <v>15</v>
      </c>
      <c r="J791" s="1">
        <v>44749</v>
      </c>
      <c r="K791">
        <v>8345</v>
      </c>
    </row>
    <row r="792" spans="1:11" x14ac:dyDescent="0.3">
      <c r="A792" s="1">
        <v>44749</v>
      </c>
      <c r="B792" t="s">
        <v>25</v>
      </c>
      <c r="C792" t="s">
        <v>1774</v>
      </c>
      <c r="D792" t="s">
        <v>1678</v>
      </c>
      <c r="E792" s="2">
        <v>1450</v>
      </c>
      <c r="F792">
        <v>15.48</v>
      </c>
      <c r="G792">
        <v>0</v>
      </c>
      <c r="I792" t="s">
        <v>15</v>
      </c>
      <c r="J792" s="1">
        <v>44753</v>
      </c>
      <c r="K792">
        <v>8352</v>
      </c>
    </row>
    <row r="793" spans="1:11" x14ac:dyDescent="0.3">
      <c r="A793" s="1">
        <v>44749</v>
      </c>
      <c r="B793" t="s">
        <v>25</v>
      </c>
      <c r="C793" t="s">
        <v>1775</v>
      </c>
      <c r="D793" t="s">
        <v>1776</v>
      </c>
      <c r="E793">
        <v>700</v>
      </c>
      <c r="F793">
        <v>11.66</v>
      </c>
      <c r="G793">
        <v>0</v>
      </c>
      <c r="I793" t="s">
        <v>15</v>
      </c>
    </row>
    <row r="794" spans="1:11" x14ac:dyDescent="0.3">
      <c r="A794" s="1">
        <v>44749</v>
      </c>
      <c r="B794" t="s">
        <v>25</v>
      </c>
      <c r="C794" t="s">
        <v>1777</v>
      </c>
      <c r="D794" t="s">
        <v>1776</v>
      </c>
      <c r="E794">
        <v>700</v>
      </c>
      <c r="F794">
        <v>11.76</v>
      </c>
      <c r="G794">
        <v>0</v>
      </c>
      <c r="I794" t="s">
        <v>15</v>
      </c>
    </row>
    <row r="795" spans="1:11" x14ac:dyDescent="0.3">
      <c r="A795" s="1">
        <v>44749</v>
      </c>
      <c r="B795" t="s">
        <v>25</v>
      </c>
      <c r="C795" t="s">
        <v>1778</v>
      </c>
      <c r="D795" t="s">
        <v>1776</v>
      </c>
      <c r="E795">
        <v>800</v>
      </c>
      <c r="F795">
        <v>13.66</v>
      </c>
      <c r="G795">
        <v>0</v>
      </c>
      <c r="I795" t="s">
        <v>15</v>
      </c>
    </row>
    <row r="796" spans="1:11" x14ac:dyDescent="0.3">
      <c r="A796" s="1">
        <v>44749</v>
      </c>
      <c r="B796" t="s">
        <v>25</v>
      </c>
      <c r="C796" t="s">
        <v>1779</v>
      </c>
      <c r="D796" t="s">
        <v>1780</v>
      </c>
      <c r="E796">
        <v>500</v>
      </c>
      <c r="F796">
        <v>10.02</v>
      </c>
      <c r="G796">
        <v>0</v>
      </c>
      <c r="I796" t="s">
        <v>15</v>
      </c>
    </row>
    <row r="797" spans="1:11" x14ac:dyDescent="0.3">
      <c r="A797" s="1">
        <v>44749</v>
      </c>
      <c r="B797" t="s">
        <v>25</v>
      </c>
      <c r="C797" t="s">
        <v>1781</v>
      </c>
      <c r="D797" t="s">
        <v>1780</v>
      </c>
      <c r="E797">
        <v>500</v>
      </c>
      <c r="F797">
        <v>10.24</v>
      </c>
      <c r="G797">
        <v>0</v>
      </c>
      <c r="I797" t="s">
        <v>15</v>
      </c>
    </row>
    <row r="798" spans="1:11" x14ac:dyDescent="0.3">
      <c r="A798" s="1">
        <v>44749</v>
      </c>
      <c r="B798" t="s">
        <v>25</v>
      </c>
      <c r="C798" t="s">
        <v>1782</v>
      </c>
      <c r="D798" t="s">
        <v>1780</v>
      </c>
      <c r="E798">
        <v>500</v>
      </c>
      <c r="F798">
        <v>10.14</v>
      </c>
      <c r="G798">
        <v>0</v>
      </c>
      <c r="I798" t="s">
        <v>15</v>
      </c>
      <c r="J798" s="1">
        <v>44756</v>
      </c>
      <c r="K798">
        <v>8363</v>
      </c>
    </row>
    <row r="799" spans="1:11" x14ac:dyDescent="0.3">
      <c r="A799" s="1">
        <v>44749</v>
      </c>
      <c r="B799" t="s">
        <v>25</v>
      </c>
      <c r="C799" t="s">
        <v>1783</v>
      </c>
      <c r="D799" t="s">
        <v>1780</v>
      </c>
      <c r="E799">
        <v>500</v>
      </c>
      <c r="F799">
        <v>10</v>
      </c>
      <c r="G799">
        <v>0</v>
      </c>
      <c r="I799" t="s">
        <v>15</v>
      </c>
    </row>
    <row r="800" spans="1:11" x14ac:dyDescent="0.3">
      <c r="A800" s="1">
        <v>44749</v>
      </c>
      <c r="B800" t="s">
        <v>25</v>
      </c>
      <c r="C800" t="s">
        <v>1784</v>
      </c>
      <c r="D800" t="s">
        <v>1785</v>
      </c>
      <c r="E800" s="2">
        <v>3650</v>
      </c>
      <c r="F800">
        <v>20.86</v>
      </c>
      <c r="G800">
        <v>3.9</v>
      </c>
      <c r="I800" t="s">
        <v>15</v>
      </c>
      <c r="J800" s="1">
        <v>44749</v>
      </c>
      <c r="K800">
        <v>8345</v>
      </c>
    </row>
    <row r="801" spans="1:11" x14ac:dyDescent="0.3">
      <c r="A801" s="1">
        <v>44749</v>
      </c>
      <c r="B801" t="s">
        <v>25</v>
      </c>
      <c r="C801" t="s">
        <v>1786</v>
      </c>
      <c r="D801" t="s">
        <v>1785</v>
      </c>
      <c r="E801" s="2">
        <v>1700</v>
      </c>
      <c r="F801">
        <v>10.039999999999999</v>
      </c>
      <c r="G801">
        <v>0</v>
      </c>
      <c r="I801" t="s">
        <v>15</v>
      </c>
      <c r="J801" s="1">
        <v>44749</v>
      </c>
      <c r="K801">
        <v>8345</v>
      </c>
    </row>
    <row r="802" spans="1:11" x14ac:dyDescent="0.3">
      <c r="A802" s="1">
        <v>44750</v>
      </c>
      <c r="B802" t="s">
        <v>11</v>
      </c>
      <c r="C802" t="s">
        <v>1787</v>
      </c>
      <c r="D802" t="s">
        <v>543</v>
      </c>
      <c r="E802" s="2">
        <v>6000</v>
      </c>
      <c r="F802">
        <v>22.26</v>
      </c>
      <c r="G802">
        <v>0.9</v>
      </c>
      <c r="I802" t="s">
        <v>15</v>
      </c>
      <c r="J802" s="1">
        <v>44750</v>
      </c>
      <c r="K802">
        <v>8347</v>
      </c>
    </row>
    <row r="803" spans="1:11" x14ac:dyDescent="0.3">
      <c r="A803" s="1">
        <v>44750</v>
      </c>
      <c r="B803" t="s">
        <v>11</v>
      </c>
      <c r="C803" t="s">
        <v>1788</v>
      </c>
      <c r="D803" t="s">
        <v>52</v>
      </c>
      <c r="E803" s="2">
        <v>4600</v>
      </c>
      <c r="F803">
        <v>20.6</v>
      </c>
      <c r="G803">
        <v>2.1800000000000002</v>
      </c>
      <c r="I803" t="s">
        <v>15</v>
      </c>
    </row>
    <row r="804" spans="1:11" x14ac:dyDescent="0.3">
      <c r="A804" s="1">
        <v>44750</v>
      </c>
      <c r="B804" t="s">
        <v>11</v>
      </c>
      <c r="C804" t="s">
        <v>1789</v>
      </c>
      <c r="D804" t="s">
        <v>510</v>
      </c>
      <c r="E804" s="2">
        <v>5000</v>
      </c>
      <c r="F804">
        <v>24</v>
      </c>
      <c r="G804">
        <v>0</v>
      </c>
      <c r="I804" t="s">
        <v>15</v>
      </c>
      <c r="J804" s="1">
        <v>44750</v>
      </c>
      <c r="K804">
        <v>8349</v>
      </c>
    </row>
    <row r="805" spans="1:11" x14ac:dyDescent="0.3">
      <c r="A805" s="1">
        <v>44750</v>
      </c>
      <c r="B805" t="s">
        <v>11</v>
      </c>
      <c r="C805" t="s">
        <v>1790</v>
      </c>
      <c r="D805" t="s">
        <v>1791</v>
      </c>
      <c r="E805" s="2">
        <v>6100</v>
      </c>
      <c r="F805">
        <v>10.18</v>
      </c>
      <c r="G805">
        <v>0</v>
      </c>
      <c r="I805" t="s">
        <v>15</v>
      </c>
      <c r="J805" s="1">
        <v>44750</v>
      </c>
      <c r="K805">
        <v>8348</v>
      </c>
    </row>
    <row r="806" spans="1:11" x14ac:dyDescent="0.3">
      <c r="A806" s="1">
        <v>44750</v>
      </c>
      <c r="B806" t="s">
        <v>11</v>
      </c>
      <c r="C806" t="s">
        <v>1792</v>
      </c>
      <c r="D806" t="s">
        <v>1793</v>
      </c>
      <c r="E806" s="2">
        <v>10000</v>
      </c>
      <c r="F806">
        <v>20.04</v>
      </c>
      <c r="G806">
        <v>0</v>
      </c>
      <c r="I806" t="s">
        <v>15</v>
      </c>
      <c r="J806" s="1">
        <v>44750</v>
      </c>
      <c r="K806">
        <v>8348</v>
      </c>
    </row>
    <row r="807" spans="1:11" x14ac:dyDescent="0.3">
      <c r="A807" s="1">
        <v>44750</v>
      </c>
      <c r="B807" t="s">
        <v>11</v>
      </c>
      <c r="C807" t="s">
        <v>1794</v>
      </c>
      <c r="D807" t="s">
        <v>1795</v>
      </c>
      <c r="E807" s="2">
        <v>7500</v>
      </c>
      <c r="F807">
        <v>20.100000000000001</v>
      </c>
      <c r="G807">
        <v>0</v>
      </c>
      <c r="I807" t="s">
        <v>15</v>
      </c>
      <c r="J807" s="1">
        <v>44750</v>
      </c>
      <c r="K807">
        <v>8347</v>
      </c>
    </row>
    <row r="808" spans="1:11" x14ac:dyDescent="0.3">
      <c r="A808" s="1">
        <v>44750</v>
      </c>
      <c r="B808" t="s">
        <v>11</v>
      </c>
      <c r="C808" t="s">
        <v>1796</v>
      </c>
      <c r="D808" t="s">
        <v>473</v>
      </c>
      <c r="E808" s="2">
        <v>8200</v>
      </c>
      <c r="F808">
        <v>20.2</v>
      </c>
      <c r="G808">
        <v>0</v>
      </c>
      <c r="I808" t="s">
        <v>15</v>
      </c>
      <c r="J808" s="1">
        <v>44750</v>
      </c>
      <c r="K808">
        <v>8347</v>
      </c>
    </row>
    <row r="809" spans="1:11" x14ac:dyDescent="0.3">
      <c r="A809" s="1">
        <v>44750</v>
      </c>
      <c r="B809" t="s">
        <v>11</v>
      </c>
      <c r="C809" t="s">
        <v>1797</v>
      </c>
      <c r="D809" t="s">
        <v>477</v>
      </c>
      <c r="E809" s="2">
        <v>7000</v>
      </c>
      <c r="F809">
        <v>20.16</v>
      </c>
      <c r="G809">
        <v>0</v>
      </c>
      <c r="I809" t="s">
        <v>15</v>
      </c>
      <c r="J809" s="1">
        <v>44750</v>
      </c>
      <c r="K809">
        <v>8347</v>
      </c>
    </row>
    <row r="810" spans="1:11" x14ac:dyDescent="0.3">
      <c r="A810" s="1">
        <v>44750</v>
      </c>
      <c r="B810" t="s">
        <v>11</v>
      </c>
      <c r="C810" t="s">
        <v>1798</v>
      </c>
      <c r="D810" t="s">
        <v>477</v>
      </c>
      <c r="E810" s="2">
        <v>7400</v>
      </c>
      <c r="F810">
        <v>20.02</v>
      </c>
      <c r="G810">
        <v>0</v>
      </c>
      <c r="I810" t="s">
        <v>15</v>
      </c>
      <c r="J810" s="1">
        <v>44750</v>
      </c>
      <c r="K810">
        <v>8347</v>
      </c>
    </row>
    <row r="811" spans="1:11" x14ac:dyDescent="0.3">
      <c r="A811" s="1">
        <v>44750</v>
      </c>
      <c r="B811" t="s">
        <v>11</v>
      </c>
      <c r="C811" t="s">
        <v>1799</v>
      </c>
      <c r="D811" t="s">
        <v>1800</v>
      </c>
      <c r="E811" s="2">
        <v>6100</v>
      </c>
      <c r="F811">
        <v>20</v>
      </c>
      <c r="G811">
        <v>0</v>
      </c>
      <c r="I811" t="s">
        <v>15</v>
      </c>
      <c r="J811" s="1">
        <v>44750</v>
      </c>
      <c r="K811">
        <v>8349</v>
      </c>
    </row>
    <row r="812" spans="1:11" x14ac:dyDescent="0.3">
      <c r="A812" s="1">
        <v>44750</v>
      </c>
      <c r="B812" t="s">
        <v>11</v>
      </c>
      <c r="C812" t="s">
        <v>1801</v>
      </c>
      <c r="D812" t="s">
        <v>557</v>
      </c>
      <c r="E812" s="2">
        <v>3800</v>
      </c>
      <c r="F812">
        <v>21.36</v>
      </c>
      <c r="G812">
        <v>0</v>
      </c>
      <c r="I812" t="s">
        <v>15</v>
      </c>
      <c r="J812" s="1">
        <v>44750</v>
      </c>
      <c r="K812">
        <v>8347</v>
      </c>
    </row>
    <row r="813" spans="1:11" x14ac:dyDescent="0.3">
      <c r="A813" s="1">
        <v>44750</v>
      </c>
      <c r="B813" t="s">
        <v>20</v>
      </c>
      <c r="C813" t="s">
        <v>1802</v>
      </c>
      <c r="D813" t="s">
        <v>274</v>
      </c>
      <c r="E813">
        <v>550</v>
      </c>
      <c r="F813">
        <v>23.14</v>
      </c>
      <c r="G813">
        <v>0</v>
      </c>
      <c r="H813" t="s">
        <v>275</v>
      </c>
      <c r="I813" t="s">
        <v>15</v>
      </c>
      <c r="J813" s="1">
        <v>44750</v>
      </c>
      <c r="K813">
        <v>8347</v>
      </c>
    </row>
    <row r="814" spans="1:11" x14ac:dyDescent="0.3">
      <c r="A814" s="1">
        <v>44750</v>
      </c>
      <c r="B814" t="s">
        <v>20</v>
      </c>
      <c r="C814" t="s">
        <v>1803</v>
      </c>
      <c r="D814" t="s">
        <v>274</v>
      </c>
      <c r="E814">
        <v>550</v>
      </c>
      <c r="F814">
        <v>25.46</v>
      </c>
      <c r="G814">
        <v>0</v>
      </c>
      <c r="H814" t="s">
        <v>275</v>
      </c>
      <c r="I814" t="s">
        <v>15</v>
      </c>
      <c r="J814" s="1">
        <v>44750</v>
      </c>
      <c r="K814">
        <v>8347</v>
      </c>
    </row>
    <row r="815" spans="1:11" x14ac:dyDescent="0.3">
      <c r="A815" s="1">
        <v>44750</v>
      </c>
      <c r="B815" t="s">
        <v>20</v>
      </c>
      <c r="C815" t="s">
        <v>1804</v>
      </c>
      <c r="D815" t="s">
        <v>274</v>
      </c>
      <c r="E815">
        <v>550</v>
      </c>
      <c r="F815">
        <v>25.62</v>
      </c>
      <c r="G815">
        <v>0</v>
      </c>
      <c r="H815" t="s">
        <v>275</v>
      </c>
      <c r="I815" t="s">
        <v>15</v>
      </c>
      <c r="J815" s="1">
        <v>44750</v>
      </c>
      <c r="K815">
        <v>8347</v>
      </c>
    </row>
    <row r="816" spans="1:11" x14ac:dyDescent="0.3">
      <c r="A816" s="1">
        <v>44750</v>
      </c>
      <c r="B816" t="s">
        <v>20</v>
      </c>
      <c r="C816" t="s">
        <v>1805</v>
      </c>
      <c r="D816" t="s">
        <v>274</v>
      </c>
      <c r="E816">
        <v>550</v>
      </c>
      <c r="F816">
        <v>25.34</v>
      </c>
      <c r="G816">
        <v>0</v>
      </c>
      <c r="H816" t="s">
        <v>275</v>
      </c>
      <c r="I816" t="s">
        <v>15</v>
      </c>
      <c r="J816" s="1">
        <v>44750</v>
      </c>
      <c r="K816">
        <v>8347</v>
      </c>
    </row>
    <row r="817" spans="1:11" x14ac:dyDescent="0.3">
      <c r="A817" s="1">
        <v>44750</v>
      </c>
      <c r="B817" t="s">
        <v>20</v>
      </c>
      <c r="C817" t="s">
        <v>1806</v>
      </c>
      <c r="D817" t="s">
        <v>274</v>
      </c>
      <c r="E817">
        <v>550</v>
      </c>
      <c r="F817">
        <v>25.46</v>
      </c>
      <c r="G817">
        <v>0</v>
      </c>
      <c r="H817" t="s">
        <v>275</v>
      </c>
      <c r="I817" t="s">
        <v>15</v>
      </c>
      <c r="J817" s="1">
        <v>44750</v>
      </c>
      <c r="K817">
        <v>8347</v>
      </c>
    </row>
    <row r="818" spans="1:11" x14ac:dyDescent="0.3">
      <c r="A818" s="1">
        <v>44750</v>
      </c>
      <c r="B818" t="s">
        <v>20</v>
      </c>
      <c r="C818" t="s">
        <v>1807</v>
      </c>
      <c r="D818" t="s">
        <v>274</v>
      </c>
      <c r="E818">
        <v>230</v>
      </c>
      <c r="F818">
        <v>10.56</v>
      </c>
      <c r="G818">
        <v>0</v>
      </c>
      <c r="H818" t="s">
        <v>275</v>
      </c>
      <c r="I818" t="s">
        <v>15</v>
      </c>
      <c r="J818" s="1">
        <v>44750</v>
      </c>
      <c r="K818">
        <v>8347</v>
      </c>
    </row>
    <row r="819" spans="1:11" x14ac:dyDescent="0.3">
      <c r="A819" s="1">
        <v>44750</v>
      </c>
      <c r="B819" t="s">
        <v>20</v>
      </c>
      <c r="C819" t="s">
        <v>1808</v>
      </c>
      <c r="D819" t="s">
        <v>714</v>
      </c>
      <c r="E819" s="2">
        <v>1300</v>
      </c>
      <c r="F819">
        <v>32.36</v>
      </c>
      <c r="G819">
        <v>1.44</v>
      </c>
      <c r="H819" t="s">
        <v>275</v>
      </c>
      <c r="I819" t="s">
        <v>15</v>
      </c>
      <c r="J819" s="1">
        <v>44750</v>
      </c>
      <c r="K819">
        <v>8347</v>
      </c>
    </row>
    <row r="820" spans="1:11" x14ac:dyDescent="0.3">
      <c r="A820" s="1">
        <v>44750</v>
      </c>
      <c r="B820" t="s">
        <v>20</v>
      </c>
      <c r="C820" t="s">
        <v>1809</v>
      </c>
      <c r="D820" t="s">
        <v>714</v>
      </c>
      <c r="E820" s="2">
        <v>1061</v>
      </c>
      <c r="F820">
        <v>25.7</v>
      </c>
      <c r="G820">
        <v>0</v>
      </c>
      <c r="H820" t="s">
        <v>275</v>
      </c>
      <c r="I820" t="s">
        <v>15</v>
      </c>
      <c r="J820" s="1">
        <v>44750</v>
      </c>
      <c r="K820">
        <v>8347</v>
      </c>
    </row>
    <row r="821" spans="1:11" x14ac:dyDescent="0.3">
      <c r="A821" s="1">
        <v>44750</v>
      </c>
      <c r="B821" t="s">
        <v>20</v>
      </c>
      <c r="C821" t="s">
        <v>1810</v>
      </c>
      <c r="D821" t="s">
        <v>714</v>
      </c>
      <c r="E821" s="2">
        <v>1300</v>
      </c>
      <c r="F821">
        <v>32.44</v>
      </c>
      <c r="G821">
        <v>1.3</v>
      </c>
      <c r="H821" t="s">
        <v>275</v>
      </c>
      <c r="I821" t="s">
        <v>15</v>
      </c>
      <c r="J821" s="1">
        <v>44750</v>
      </c>
      <c r="K821">
        <v>8347</v>
      </c>
    </row>
    <row r="822" spans="1:11" x14ac:dyDescent="0.3">
      <c r="A822" s="1">
        <v>44750</v>
      </c>
      <c r="B822" t="s">
        <v>20</v>
      </c>
      <c r="C822" t="s">
        <v>1811</v>
      </c>
      <c r="D822" t="s">
        <v>714</v>
      </c>
      <c r="E822" s="2">
        <v>1300</v>
      </c>
      <c r="F822">
        <v>31.88</v>
      </c>
      <c r="G822">
        <v>0</v>
      </c>
      <c r="H822" t="s">
        <v>275</v>
      </c>
      <c r="I822" t="s">
        <v>15</v>
      </c>
      <c r="J822" s="1">
        <v>44750</v>
      </c>
      <c r="K822">
        <v>8347</v>
      </c>
    </row>
    <row r="823" spans="1:11" x14ac:dyDescent="0.3">
      <c r="A823" s="1">
        <v>44750</v>
      </c>
      <c r="B823" t="s">
        <v>20</v>
      </c>
      <c r="C823" t="s">
        <v>1812</v>
      </c>
      <c r="D823" t="s">
        <v>714</v>
      </c>
      <c r="E823" s="2">
        <v>1300</v>
      </c>
      <c r="F823">
        <v>31.14</v>
      </c>
      <c r="G823">
        <v>0</v>
      </c>
      <c r="H823" t="s">
        <v>275</v>
      </c>
      <c r="I823" t="s">
        <v>15</v>
      </c>
      <c r="J823" s="1">
        <v>44750</v>
      </c>
      <c r="K823">
        <v>8347</v>
      </c>
    </row>
    <row r="824" spans="1:11" x14ac:dyDescent="0.3">
      <c r="A824" s="1">
        <v>44750</v>
      </c>
      <c r="B824" t="s">
        <v>20</v>
      </c>
      <c r="C824" t="s">
        <v>1813</v>
      </c>
      <c r="D824" t="s">
        <v>1814</v>
      </c>
      <c r="E824" s="2">
        <v>12000</v>
      </c>
      <c r="F824">
        <v>24.78</v>
      </c>
      <c r="G824">
        <v>1.1000000000000001</v>
      </c>
      <c r="H824" t="s">
        <v>1454</v>
      </c>
      <c r="I824" t="s">
        <v>15</v>
      </c>
    </row>
    <row r="825" spans="1:11" x14ac:dyDescent="0.3">
      <c r="A825" s="1">
        <v>44750</v>
      </c>
      <c r="B825" t="s">
        <v>20</v>
      </c>
      <c r="C825" t="s">
        <v>1815</v>
      </c>
      <c r="D825" t="s">
        <v>1814</v>
      </c>
      <c r="E825" s="2">
        <v>10000</v>
      </c>
      <c r="F825">
        <v>20.96</v>
      </c>
      <c r="G825">
        <v>0</v>
      </c>
      <c r="H825" t="s">
        <v>1454</v>
      </c>
      <c r="I825" t="s">
        <v>15</v>
      </c>
    </row>
    <row r="826" spans="1:11" x14ac:dyDescent="0.3">
      <c r="A826" s="1">
        <v>44750</v>
      </c>
      <c r="B826" t="s">
        <v>25</v>
      </c>
      <c r="C826" t="s">
        <v>1816</v>
      </c>
      <c r="D826" t="s">
        <v>1817</v>
      </c>
      <c r="E826" s="2">
        <v>1000</v>
      </c>
      <c r="F826">
        <v>13.3</v>
      </c>
      <c r="G826">
        <v>0</v>
      </c>
      <c r="I826" t="s">
        <v>15</v>
      </c>
    </row>
    <row r="827" spans="1:11" x14ac:dyDescent="0.3">
      <c r="A827" s="1">
        <v>44750</v>
      </c>
      <c r="B827" t="s">
        <v>25</v>
      </c>
      <c r="C827" t="s">
        <v>1818</v>
      </c>
      <c r="D827" t="s">
        <v>1817</v>
      </c>
      <c r="E827" s="2">
        <v>1350</v>
      </c>
      <c r="F827">
        <v>18.239999999999998</v>
      </c>
      <c r="G827">
        <v>2.09</v>
      </c>
      <c r="I827" t="s">
        <v>15</v>
      </c>
    </row>
    <row r="828" spans="1:11" x14ac:dyDescent="0.3">
      <c r="A828" s="1">
        <v>44750</v>
      </c>
      <c r="B828" t="s">
        <v>25</v>
      </c>
      <c r="C828" t="s">
        <v>1819</v>
      </c>
      <c r="D828" t="s">
        <v>254</v>
      </c>
      <c r="E828" s="2">
        <v>3300</v>
      </c>
      <c r="F828">
        <v>33</v>
      </c>
      <c r="G828">
        <v>0</v>
      </c>
      <c r="I828" t="s">
        <v>15</v>
      </c>
      <c r="J828" s="1">
        <v>44750</v>
      </c>
      <c r="K828">
        <v>8349</v>
      </c>
    </row>
    <row r="829" spans="1:11" x14ac:dyDescent="0.3">
      <c r="A829" s="1">
        <v>44750</v>
      </c>
      <c r="B829" t="s">
        <v>25</v>
      </c>
      <c r="C829" t="s">
        <v>1820</v>
      </c>
      <c r="D829" t="s">
        <v>258</v>
      </c>
      <c r="E829" s="2">
        <v>2000</v>
      </c>
      <c r="F829">
        <v>26</v>
      </c>
      <c r="G829">
        <v>0</v>
      </c>
      <c r="I829" t="s">
        <v>15</v>
      </c>
    </row>
    <row r="830" spans="1:11" x14ac:dyDescent="0.3">
      <c r="A830" s="1">
        <v>44750</v>
      </c>
      <c r="B830" t="s">
        <v>25</v>
      </c>
      <c r="C830" t="s">
        <v>1821</v>
      </c>
      <c r="D830" t="s">
        <v>594</v>
      </c>
      <c r="E830" s="2">
        <v>1000</v>
      </c>
      <c r="F830">
        <v>18.5</v>
      </c>
      <c r="G830">
        <v>0</v>
      </c>
      <c r="I830" t="s">
        <v>15</v>
      </c>
      <c r="J830" s="1">
        <v>44750</v>
      </c>
      <c r="K830">
        <v>8347</v>
      </c>
    </row>
    <row r="831" spans="1:11" x14ac:dyDescent="0.3">
      <c r="A831" s="1">
        <v>44750</v>
      </c>
      <c r="B831" t="s">
        <v>25</v>
      </c>
      <c r="C831" t="s">
        <v>1822</v>
      </c>
      <c r="D831" t="s">
        <v>594</v>
      </c>
      <c r="E831">
        <v>900</v>
      </c>
      <c r="F831">
        <v>16.260000000000002</v>
      </c>
      <c r="G831">
        <v>0</v>
      </c>
      <c r="I831" t="s">
        <v>15</v>
      </c>
      <c r="J831" s="1">
        <v>44750</v>
      </c>
      <c r="K831">
        <v>8347</v>
      </c>
    </row>
    <row r="832" spans="1:11" x14ac:dyDescent="0.3">
      <c r="A832" s="1">
        <v>44750</v>
      </c>
      <c r="B832" t="s">
        <v>25</v>
      </c>
      <c r="C832" t="s">
        <v>1823</v>
      </c>
      <c r="D832" t="s">
        <v>1824</v>
      </c>
      <c r="E832" s="2">
        <v>3700</v>
      </c>
      <c r="F832">
        <v>20</v>
      </c>
      <c r="G832">
        <v>0</v>
      </c>
      <c r="I832" t="s">
        <v>15</v>
      </c>
      <c r="J832" s="1">
        <v>44750</v>
      </c>
      <c r="K832">
        <v>8349</v>
      </c>
    </row>
    <row r="833" spans="1:11" x14ac:dyDescent="0.3">
      <c r="A833" s="1">
        <v>44750</v>
      </c>
      <c r="B833" t="s">
        <v>25</v>
      </c>
      <c r="C833" t="s">
        <v>1825</v>
      </c>
      <c r="D833" t="s">
        <v>262</v>
      </c>
      <c r="E833" s="2">
        <v>4500</v>
      </c>
      <c r="F833">
        <v>16.7</v>
      </c>
      <c r="G833">
        <v>0</v>
      </c>
      <c r="I833" t="s">
        <v>15</v>
      </c>
      <c r="J833" s="1">
        <v>44751</v>
      </c>
      <c r="K833">
        <v>8350</v>
      </c>
    </row>
    <row r="834" spans="1:11" x14ac:dyDescent="0.3">
      <c r="A834" s="1">
        <v>44750</v>
      </c>
      <c r="B834" t="s">
        <v>25</v>
      </c>
      <c r="C834" t="s">
        <v>1826</v>
      </c>
      <c r="D834" t="s">
        <v>1827</v>
      </c>
      <c r="E834" s="2">
        <v>1500</v>
      </c>
      <c r="F834">
        <v>8.3800000000000008</v>
      </c>
      <c r="G834">
        <v>2</v>
      </c>
      <c r="I834" t="s">
        <v>15</v>
      </c>
    </row>
    <row r="835" spans="1:11" x14ac:dyDescent="0.3">
      <c r="A835" s="1">
        <v>44751</v>
      </c>
      <c r="B835" t="s">
        <v>11</v>
      </c>
      <c r="C835" t="s">
        <v>1828</v>
      </c>
      <c r="D835" t="s">
        <v>467</v>
      </c>
      <c r="E835" s="2">
        <v>3200</v>
      </c>
      <c r="F835">
        <v>14.98</v>
      </c>
      <c r="G835">
        <v>0</v>
      </c>
      <c r="I835" t="s">
        <v>15</v>
      </c>
      <c r="J835" s="1">
        <v>44753</v>
      </c>
      <c r="K835">
        <v>8352</v>
      </c>
    </row>
    <row r="836" spans="1:11" x14ac:dyDescent="0.3">
      <c r="A836" s="1">
        <v>44751</v>
      </c>
      <c r="B836" t="s">
        <v>11</v>
      </c>
      <c r="C836" t="s">
        <v>1829</v>
      </c>
      <c r="D836" t="s">
        <v>467</v>
      </c>
      <c r="E836" s="2">
        <v>3200</v>
      </c>
      <c r="F836">
        <v>15</v>
      </c>
      <c r="G836">
        <v>0</v>
      </c>
      <c r="I836" t="s">
        <v>15</v>
      </c>
      <c r="J836" s="1">
        <v>44751</v>
      </c>
      <c r="K836">
        <v>8350</v>
      </c>
    </row>
    <row r="837" spans="1:11" x14ac:dyDescent="0.3">
      <c r="A837" s="1">
        <v>44751</v>
      </c>
      <c r="B837" t="s">
        <v>11</v>
      </c>
      <c r="C837" t="s">
        <v>1830</v>
      </c>
      <c r="D837" t="s">
        <v>266</v>
      </c>
      <c r="E837" s="2">
        <v>3300</v>
      </c>
      <c r="F837">
        <v>20.32</v>
      </c>
      <c r="G837">
        <v>0</v>
      </c>
      <c r="H837" t="s">
        <v>1831</v>
      </c>
      <c r="I837" t="s">
        <v>15</v>
      </c>
    </row>
    <row r="838" spans="1:11" x14ac:dyDescent="0.3">
      <c r="A838" s="1">
        <v>44751</v>
      </c>
      <c r="B838" t="s">
        <v>11</v>
      </c>
      <c r="C838" t="s">
        <v>1832</v>
      </c>
      <c r="D838" t="s">
        <v>1833</v>
      </c>
      <c r="E838" s="2">
        <v>4700</v>
      </c>
      <c r="F838">
        <v>20.399999999999999</v>
      </c>
      <c r="G838">
        <v>0</v>
      </c>
      <c r="I838" t="s">
        <v>15</v>
      </c>
      <c r="J838" s="1">
        <v>44751</v>
      </c>
      <c r="K838">
        <v>8350</v>
      </c>
    </row>
    <row r="839" spans="1:11" x14ac:dyDescent="0.3">
      <c r="A839" s="1">
        <v>44751</v>
      </c>
      <c r="B839" t="s">
        <v>11</v>
      </c>
      <c r="C839" t="s">
        <v>1834</v>
      </c>
      <c r="D839" t="s">
        <v>510</v>
      </c>
      <c r="E839" s="2">
        <v>5000</v>
      </c>
      <c r="F839">
        <v>14.1</v>
      </c>
      <c r="G839">
        <v>1.1000000000000001</v>
      </c>
      <c r="I839" t="s">
        <v>15</v>
      </c>
      <c r="J839" s="1">
        <v>44751</v>
      </c>
      <c r="K839">
        <v>8350</v>
      </c>
    </row>
    <row r="840" spans="1:11" x14ac:dyDescent="0.3">
      <c r="A840" s="1">
        <v>44751</v>
      </c>
      <c r="B840" t="s">
        <v>11</v>
      </c>
      <c r="C840" t="s">
        <v>1835</v>
      </c>
      <c r="D840" t="s">
        <v>561</v>
      </c>
      <c r="E840" s="2">
        <v>3800</v>
      </c>
      <c r="F840">
        <v>20.260000000000002</v>
      </c>
      <c r="G840">
        <v>0.8</v>
      </c>
      <c r="I840" t="s">
        <v>15</v>
      </c>
      <c r="J840" s="1">
        <v>44751</v>
      </c>
      <c r="K840">
        <v>8350</v>
      </c>
    </row>
    <row r="841" spans="1:11" x14ac:dyDescent="0.3">
      <c r="A841" s="1">
        <v>44751</v>
      </c>
      <c r="B841" t="s">
        <v>11</v>
      </c>
      <c r="C841" t="s">
        <v>1836</v>
      </c>
      <c r="D841" t="s">
        <v>743</v>
      </c>
      <c r="F841">
        <v>6.66</v>
      </c>
      <c r="G841">
        <v>0</v>
      </c>
      <c r="I841" t="s">
        <v>15</v>
      </c>
      <c r="J841" s="1">
        <v>44751</v>
      </c>
      <c r="K841">
        <v>8350</v>
      </c>
    </row>
    <row r="842" spans="1:11" x14ac:dyDescent="0.3">
      <c r="A842" s="1">
        <v>44751</v>
      </c>
      <c r="B842" t="s">
        <v>11</v>
      </c>
      <c r="C842" t="s">
        <v>1837</v>
      </c>
      <c r="D842" t="s">
        <v>827</v>
      </c>
      <c r="E842" s="2">
        <v>2600</v>
      </c>
      <c r="F842">
        <v>7.26</v>
      </c>
      <c r="G842">
        <v>0</v>
      </c>
      <c r="I842" t="s">
        <v>15</v>
      </c>
    </row>
    <row r="843" spans="1:11" x14ac:dyDescent="0.3">
      <c r="A843" s="1">
        <v>44751</v>
      </c>
      <c r="B843" t="s">
        <v>11</v>
      </c>
      <c r="C843" t="s">
        <v>1838</v>
      </c>
      <c r="D843" t="s">
        <v>569</v>
      </c>
      <c r="E843" s="2">
        <v>25000</v>
      </c>
      <c r="F843">
        <v>26</v>
      </c>
      <c r="G843">
        <v>0</v>
      </c>
      <c r="H843" t="s">
        <v>570</v>
      </c>
      <c r="I843" t="s">
        <v>15</v>
      </c>
    </row>
    <row r="844" spans="1:11" x14ac:dyDescent="0.3">
      <c r="A844" s="1">
        <v>44751</v>
      </c>
      <c r="B844" t="s">
        <v>11</v>
      </c>
      <c r="C844" t="s">
        <v>1839</v>
      </c>
      <c r="D844" t="s">
        <v>569</v>
      </c>
      <c r="E844" s="2">
        <v>25000</v>
      </c>
      <c r="F844">
        <v>25.96</v>
      </c>
      <c r="G844">
        <v>0</v>
      </c>
      <c r="H844" t="s">
        <v>570</v>
      </c>
      <c r="I844" t="s">
        <v>15</v>
      </c>
      <c r="J844" s="1">
        <v>44755</v>
      </c>
      <c r="K844">
        <v>8357</v>
      </c>
    </row>
    <row r="845" spans="1:11" x14ac:dyDescent="0.3">
      <c r="A845" s="1">
        <v>44751</v>
      </c>
      <c r="B845" t="s">
        <v>11</v>
      </c>
      <c r="C845" t="s">
        <v>1840</v>
      </c>
      <c r="D845" t="s">
        <v>272</v>
      </c>
      <c r="E845" s="2">
        <v>17600</v>
      </c>
      <c r="F845">
        <v>24.38</v>
      </c>
      <c r="G845">
        <v>0</v>
      </c>
      <c r="I845" t="s">
        <v>15</v>
      </c>
    </row>
    <row r="846" spans="1:11" x14ac:dyDescent="0.3">
      <c r="A846" s="1">
        <v>44751</v>
      </c>
      <c r="B846" t="s">
        <v>11</v>
      </c>
      <c r="C846" t="s">
        <v>1841</v>
      </c>
      <c r="D846" t="s">
        <v>175</v>
      </c>
      <c r="E846" s="2">
        <v>6100</v>
      </c>
      <c r="F846">
        <v>20.100000000000001</v>
      </c>
      <c r="G846">
        <v>0</v>
      </c>
      <c r="I846" t="s">
        <v>15</v>
      </c>
      <c r="J846" s="1">
        <v>44751</v>
      </c>
      <c r="K846">
        <v>8350</v>
      </c>
    </row>
    <row r="847" spans="1:11" x14ac:dyDescent="0.3">
      <c r="A847" s="1">
        <v>44751</v>
      </c>
      <c r="B847" t="s">
        <v>11</v>
      </c>
      <c r="C847" t="s">
        <v>1842</v>
      </c>
      <c r="D847" t="s">
        <v>153</v>
      </c>
      <c r="E847" s="2">
        <v>6000</v>
      </c>
      <c r="F847">
        <v>22.22</v>
      </c>
      <c r="G847">
        <v>0</v>
      </c>
      <c r="I847" t="s">
        <v>15</v>
      </c>
      <c r="J847" s="1">
        <v>44751</v>
      </c>
      <c r="K847">
        <v>8350</v>
      </c>
    </row>
    <row r="848" spans="1:11" x14ac:dyDescent="0.3">
      <c r="A848" s="1">
        <v>44751</v>
      </c>
      <c r="B848" t="s">
        <v>11</v>
      </c>
      <c r="C848" t="s">
        <v>1843</v>
      </c>
      <c r="D848" t="s">
        <v>153</v>
      </c>
      <c r="E848" s="2">
        <v>5400</v>
      </c>
      <c r="F848">
        <v>20.100000000000001</v>
      </c>
      <c r="G848">
        <v>0</v>
      </c>
      <c r="I848" t="s">
        <v>15</v>
      </c>
      <c r="J848" s="1">
        <v>44751</v>
      </c>
      <c r="K848">
        <v>8350</v>
      </c>
    </row>
    <row r="849" spans="1:11" x14ac:dyDescent="0.3">
      <c r="A849" s="1">
        <v>44751</v>
      </c>
      <c r="B849" t="s">
        <v>20</v>
      </c>
      <c r="C849" t="s">
        <v>1844</v>
      </c>
      <c r="D849" t="s">
        <v>1845</v>
      </c>
      <c r="E849" s="2">
        <v>2400</v>
      </c>
      <c r="F849">
        <v>25.78</v>
      </c>
      <c r="G849">
        <v>0</v>
      </c>
      <c r="H849" t="s">
        <v>1648</v>
      </c>
      <c r="I849" t="s">
        <v>15</v>
      </c>
    </row>
    <row r="850" spans="1:11" x14ac:dyDescent="0.3">
      <c r="A850" s="1">
        <v>44751</v>
      </c>
      <c r="B850" t="s">
        <v>20</v>
      </c>
      <c r="C850" t="s">
        <v>1846</v>
      </c>
      <c r="D850" t="s">
        <v>1845</v>
      </c>
      <c r="E850" s="2">
        <v>2400</v>
      </c>
      <c r="F850">
        <v>25.16</v>
      </c>
      <c r="G850">
        <v>1.1200000000000001</v>
      </c>
      <c r="H850" t="s">
        <v>1648</v>
      </c>
      <c r="I850" t="s">
        <v>15</v>
      </c>
    </row>
    <row r="851" spans="1:11" x14ac:dyDescent="0.3">
      <c r="A851" s="1">
        <v>44751</v>
      </c>
      <c r="B851" t="s">
        <v>20</v>
      </c>
      <c r="C851" t="s">
        <v>1847</v>
      </c>
      <c r="D851" t="s">
        <v>1845</v>
      </c>
      <c r="E851" s="2">
        <v>2400</v>
      </c>
      <c r="F851">
        <v>26.34</v>
      </c>
      <c r="G851">
        <v>0</v>
      </c>
      <c r="H851" t="s">
        <v>1648</v>
      </c>
      <c r="I851" t="s">
        <v>15</v>
      </c>
    </row>
    <row r="852" spans="1:11" x14ac:dyDescent="0.3">
      <c r="A852" s="1">
        <v>44751</v>
      </c>
      <c r="B852" t="s">
        <v>20</v>
      </c>
      <c r="C852" t="s">
        <v>1848</v>
      </c>
      <c r="D852" t="s">
        <v>1845</v>
      </c>
      <c r="E852" s="2">
        <v>2333</v>
      </c>
      <c r="F852">
        <v>21.34</v>
      </c>
      <c r="G852">
        <v>0</v>
      </c>
      <c r="H852" t="s">
        <v>1648</v>
      </c>
      <c r="I852" t="s">
        <v>15</v>
      </c>
    </row>
    <row r="853" spans="1:11" x14ac:dyDescent="0.3">
      <c r="A853" s="1">
        <v>44751</v>
      </c>
      <c r="B853" t="s">
        <v>20</v>
      </c>
      <c r="C853" t="s">
        <v>1849</v>
      </c>
      <c r="D853" t="s">
        <v>1850</v>
      </c>
      <c r="E853" s="2">
        <v>4300</v>
      </c>
      <c r="F853">
        <v>26.62</v>
      </c>
      <c r="G853">
        <v>0</v>
      </c>
      <c r="H853" t="s">
        <v>1648</v>
      </c>
      <c r="I853" t="s">
        <v>15</v>
      </c>
    </row>
    <row r="854" spans="1:11" x14ac:dyDescent="0.3">
      <c r="A854" s="1">
        <v>44751</v>
      </c>
      <c r="B854" t="s">
        <v>20</v>
      </c>
      <c r="C854" t="s">
        <v>1851</v>
      </c>
      <c r="D854" t="s">
        <v>1850</v>
      </c>
      <c r="E854" s="2">
        <v>4500</v>
      </c>
      <c r="F854">
        <v>26.64</v>
      </c>
      <c r="G854">
        <v>0</v>
      </c>
      <c r="H854" t="s">
        <v>1648</v>
      </c>
      <c r="I854" t="s">
        <v>15</v>
      </c>
    </row>
    <row r="855" spans="1:11" x14ac:dyDescent="0.3">
      <c r="A855" s="1">
        <v>44751</v>
      </c>
      <c r="B855" t="s">
        <v>20</v>
      </c>
      <c r="C855" t="s">
        <v>1852</v>
      </c>
      <c r="D855" t="s">
        <v>1850</v>
      </c>
      <c r="E855" s="2">
        <v>2000</v>
      </c>
      <c r="F855">
        <v>12.48</v>
      </c>
      <c r="G855">
        <v>0</v>
      </c>
      <c r="H855" t="s">
        <v>1648</v>
      </c>
      <c r="I855" t="s">
        <v>15</v>
      </c>
    </row>
    <row r="856" spans="1:11" x14ac:dyDescent="0.3">
      <c r="A856" s="1">
        <v>44751</v>
      </c>
      <c r="B856" t="s">
        <v>25</v>
      </c>
      <c r="C856" t="s">
        <v>1853</v>
      </c>
      <c r="D856" t="s">
        <v>249</v>
      </c>
      <c r="E856" s="2">
        <v>1900</v>
      </c>
      <c r="F856">
        <v>13.76</v>
      </c>
      <c r="G856">
        <v>2.2200000000000002</v>
      </c>
      <c r="I856" t="s">
        <v>15</v>
      </c>
      <c r="J856" s="1">
        <v>44753</v>
      </c>
      <c r="K856">
        <v>8351</v>
      </c>
    </row>
    <row r="857" spans="1:11" x14ac:dyDescent="0.3">
      <c r="A857" s="1">
        <v>44751</v>
      </c>
      <c r="B857" t="s">
        <v>25</v>
      </c>
      <c r="C857" t="s">
        <v>1854</v>
      </c>
      <c r="D857" t="s">
        <v>266</v>
      </c>
      <c r="E857" s="2">
        <v>3300</v>
      </c>
      <c r="F857">
        <v>20.56</v>
      </c>
      <c r="G857">
        <v>0</v>
      </c>
      <c r="H857" t="s">
        <v>1831</v>
      </c>
      <c r="I857" t="s">
        <v>15</v>
      </c>
    </row>
    <row r="858" spans="1:11" x14ac:dyDescent="0.3">
      <c r="A858" s="1">
        <v>44751</v>
      </c>
      <c r="B858" t="s">
        <v>25</v>
      </c>
      <c r="C858" t="s">
        <v>1855</v>
      </c>
      <c r="D858" t="s">
        <v>266</v>
      </c>
      <c r="E858" s="2">
        <v>3500</v>
      </c>
      <c r="F858">
        <v>22.16</v>
      </c>
      <c r="G858">
        <v>0</v>
      </c>
      <c r="H858" t="s">
        <v>1831</v>
      </c>
      <c r="I858" t="s">
        <v>15</v>
      </c>
    </row>
    <row r="859" spans="1:11" x14ac:dyDescent="0.3">
      <c r="A859" s="1">
        <v>44751</v>
      </c>
      <c r="B859" t="s">
        <v>25</v>
      </c>
      <c r="C859" t="s">
        <v>1856</v>
      </c>
      <c r="D859" t="s">
        <v>1857</v>
      </c>
      <c r="E859" s="2">
        <v>3200</v>
      </c>
      <c r="F859">
        <v>20.38</v>
      </c>
      <c r="G859">
        <v>0</v>
      </c>
      <c r="H859" t="s">
        <v>1831</v>
      </c>
      <c r="I859" t="s">
        <v>15</v>
      </c>
    </row>
    <row r="860" spans="1:11" x14ac:dyDescent="0.3">
      <c r="A860" s="1">
        <v>44751</v>
      </c>
      <c r="B860" t="s">
        <v>25</v>
      </c>
      <c r="C860" t="s">
        <v>1858</v>
      </c>
      <c r="D860" t="s">
        <v>1857</v>
      </c>
      <c r="E860" s="2">
        <v>3500</v>
      </c>
      <c r="F860">
        <v>22.8</v>
      </c>
      <c r="G860">
        <v>0</v>
      </c>
      <c r="H860" t="s">
        <v>1831</v>
      </c>
      <c r="I860" t="s">
        <v>15</v>
      </c>
    </row>
    <row r="861" spans="1:11" x14ac:dyDescent="0.3">
      <c r="A861" s="1">
        <v>44751</v>
      </c>
      <c r="B861" t="s">
        <v>25</v>
      </c>
      <c r="C861" t="s">
        <v>1859</v>
      </c>
      <c r="D861" t="s">
        <v>1857</v>
      </c>
      <c r="E861" s="2">
        <v>3500</v>
      </c>
      <c r="F861">
        <v>22.5</v>
      </c>
      <c r="G861">
        <v>0</v>
      </c>
      <c r="H861" t="s">
        <v>1831</v>
      </c>
      <c r="I861" t="s">
        <v>15</v>
      </c>
    </row>
    <row r="862" spans="1:11" x14ac:dyDescent="0.3">
      <c r="A862" s="1">
        <v>44753</v>
      </c>
      <c r="B862" t="s">
        <v>11</v>
      </c>
      <c r="C862" t="s">
        <v>1860</v>
      </c>
      <c r="D862" t="s">
        <v>569</v>
      </c>
      <c r="E862" s="2">
        <v>25000</v>
      </c>
      <c r="F862">
        <v>26.22</v>
      </c>
      <c r="G862">
        <v>0.3</v>
      </c>
      <c r="H862" t="s">
        <v>570</v>
      </c>
      <c r="I862" t="s">
        <v>15</v>
      </c>
      <c r="J862" s="1">
        <v>44755</v>
      </c>
      <c r="K862">
        <v>8357</v>
      </c>
    </row>
    <row r="863" spans="1:11" x14ac:dyDescent="0.3">
      <c r="A863" s="1">
        <v>44753</v>
      </c>
      <c r="B863" t="s">
        <v>11</v>
      </c>
      <c r="C863" t="s">
        <v>1861</v>
      </c>
      <c r="D863" t="s">
        <v>569</v>
      </c>
      <c r="E863" s="2">
        <v>25000</v>
      </c>
      <c r="F863">
        <v>26.32</v>
      </c>
      <c r="G863">
        <v>0</v>
      </c>
      <c r="H863" t="s">
        <v>570</v>
      </c>
      <c r="I863" t="s">
        <v>15</v>
      </c>
    </row>
    <row r="864" spans="1:11" x14ac:dyDescent="0.3">
      <c r="A864" s="1">
        <v>44753</v>
      </c>
      <c r="B864" t="s">
        <v>11</v>
      </c>
      <c r="C864" t="s">
        <v>1862</v>
      </c>
      <c r="D864" t="s">
        <v>569</v>
      </c>
      <c r="E864" s="2">
        <v>25000</v>
      </c>
      <c r="F864">
        <v>25.72</v>
      </c>
      <c r="G864">
        <v>1.9</v>
      </c>
      <c r="H864" t="s">
        <v>570</v>
      </c>
      <c r="I864" t="s">
        <v>15</v>
      </c>
      <c r="J864" s="1">
        <v>44755</v>
      </c>
      <c r="K864">
        <v>8357</v>
      </c>
    </row>
    <row r="865" spans="1:11" x14ac:dyDescent="0.3">
      <c r="A865" s="1">
        <v>44753</v>
      </c>
      <c r="B865" t="s">
        <v>11</v>
      </c>
      <c r="C865" t="s">
        <v>1863</v>
      </c>
      <c r="D865" t="s">
        <v>569</v>
      </c>
      <c r="E865" s="2">
        <v>25000</v>
      </c>
      <c r="F865">
        <v>25.56</v>
      </c>
      <c r="G865">
        <v>0</v>
      </c>
      <c r="H865" t="s">
        <v>570</v>
      </c>
      <c r="I865" t="s">
        <v>15</v>
      </c>
      <c r="J865" s="1">
        <v>44755</v>
      </c>
      <c r="K865">
        <v>8357</v>
      </c>
    </row>
    <row r="866" spans="1:11" x14ac:dyDescent="0.3">
      <c r="A866" s="1">
        <v>44753</v>
      </c>
      <c r="B866" t="s">
        <v>11</v>
      </c>
      <c r="C866" t="s">
        <v>1864</v>
      </c>
      <c r="D866" t="s">
        <v>569</v>
      </c>
      <c r="E866" s="2">
        <v>25000</v>
      </c>
      <c r="F866">
        <v>25</v>
      </c>
      <c r="G866">
        <v>1.02</v>
      </c>
      <c r="H866" t="s">
        <v>570</v>
      </c>
      <c r="I866" t="s">
        <v>15</v>
      </c>
      <c r="J866" s="1">
        <v>44755</v>
      </c>
      <c r="K866">
        <v>8357</v>
      </c>
    </row>
    <row r="867" spans="1:11" x14ac:dyDescent="0.3">
      <c r="A867" s="1">
        <v>44753</v>
      </c>
      <c r="B867" t="s">
        <v>11</v>
      </c>
      <c r="C867" t="s">
        <v>1865</v>
      </c>
      <c r="D867" t="s">
        <v>569</v>
      </c>
      <c r="E867" s="2">
        <v>25000</v>
      </c>
      <c r="F867">
        <v>24.92</v>
      </c>
      <c r="G867">
        <v>0</v>
      </c>
      <c r="H867" t="s">
        <v>570</v>
      </c>
      <c r="I867" t="s">
        <v>15</v>
      </c>
      <c r="J867" s="1">
        <v>44755</v>
      </c>
      <c r="K867">
        <v>8357</v>
      </c>
    </row>
    <row r="868" spans="1:11" x14ac:dyDescent="0.3">
      <c r="A868" s="1">
        <v>44753</v>
      </c>
      <c r="B868" t="s">
        <v>20</v>
      </c>
      <c r="C868" t="s">
        <v>1866</v>
      </c>
      <c r="D868" t="s">
        <v>1850</v>
      </c>
      <c r="E868" s="2">
        <v>4400</v>
      </c>
      <c r="F868">
        <v>27.38</v>
      </c>
      <c r="G868">
        <v>1.02</v>
      </c>
      <c r="H868" t="s">
        <v>1648</v>
      </c>
      <c r="I868" t="s">
        <v>15</v>
      </c>
    </row>
    <row r="869" spans="1:11" x14ac:dyDescent="0.3">
      <c r="A869" s="1">
        <v>44753</v>
      </c>
      <c r="B869" t="s">
        <v>20</v>
      </c>
      <c r="C869" t="s">
        <v>1867</v>
      </c>
      <c r="D869" t="s">
        <v>1850</v>
      </c>
      <c r="E869" s="2">
        <v>1600</v>
      </c>
      <c r="F869">
        <v>10.62</v>
      </c>
      <c r="G869">
        <v>0</v>
      </c>
      <c r="H869" t="s">
        <v>1648</v>
      </c>
      <c r="I869" t="s">
        <v>15</v>
      </c>
    </row>
    <row r="870" spans="1:11" x14ac:dyDescent="0.3">
      <c r="A870" s="1">
        <v>44753</v>
      </c>
      <c r="B870" t="s">
        <v>20</v>
      </c>
      <c r="C870" t="s">
        <v>1868</v>
      </c>
      <c r="D870" t="s">
        <v>978</v>
      </c>
      <c r="E870">
        <v>600</v>
      </c>
      <c r="F870">
        <v>26.72</v>
      </c>
      <c r="G870">
        <v>0</v>
      </c>
      <c r="H870" t="s">
        <v>979</v>
      </c>
      <c r="I870" t="s">
        <v>15</v>
      </c>
    </row>
    <row r="871" spans="1:11" x14ac:dyDescent="0.3">
      <c r="A871" s="1">
        <v>44753</v>
      </c>
      <c r="B871" t="s">
        <v>20</v>
      </c>
      <c r="C871" t="s">
        <v>1869</v>
      </c>
      <c r="D871" t="s">
        <v>978</v>
      </c>
      <c r="E871">
        <v>600</v>
      </c>
      <c r="F871">
        <v>27.18</v>
      </c>
      <c r="G871">
        <v>0</v>
      </c>
      <c r="H871" t="s">
        <v>979</v>
      </c>
      <c r="I871" t="s">
        <v>15</v>
      </c>
    </row>
    <row r="872" spans="1:11" x14ac:dyDescent="0.3">
      <c r="A872" s="1">
        <v>44753</v>
      </c>
      <c r="B872" t="s">
        <v>20</v>
      </c>
      <c r="C872" t="s">
        <v>1870</v>
      </c>
      <c r="D872" t="s">
        <v>978</v>
      </c>
      <c r="E872">
        <v>600</v>
      </c>
      <c r="F872">
        <v>26.8</v>
      </c>
      <c r="G872">
        <v>0</v>
      </c>
      <c r="H872" t="s">
        <v>979</v>
      </c>
      <c r="I872" t="s">
        <v>15</v>
      </c>
    </row>
    <row r="873" spans="1:11" x14ac:dyDescent="0.3">
      <c r="A873" s="1">
        <v>44753</v>
      </c>
      <c r="B873" t="s">
        <v>20</v>
      </c>
      <c r="C873" t="s">
        <v>1871</v>
      </c>
      <c r="D873" t="s">
        <v>394</v>
      </c>
      <c r="E873">
        <v>550</v>
      </c>
      <c r="F873">
        <v>27.3</v>
      </c>
      <c r="G873">
        <v>0</v>
      </c>
      <c r="H873" t="s">
        <v>378</v>
      </c>
      <c r="I873" t="s">
        <v>15</v>
      </c>
    </row>
    <row r="874" spans="1:11" x14ac:dyDescent="0.3">
      <c r="A874" s="1">
        <v>44753</v>
      </c>
      <c r="B874" t="s">
        <v>20</v>
      </c>
      <c r="C874" t="s">
        <v>1872</v>
      </c>
      <c r="D874" t="s">
        <v>1814</v>
      </c>
      <c r="E874" s="2">
        <v>6200</v>
      </c>
      <c r="F874">
        <v>12.4</v>
      </c>
      <c r="G874">
        <v>0</v>
      </c>
      <c r="H874" t="s">
        <v>1454</v>
      </c>
      <c r="I874" t="s">
        <v>15</v>
      </c>
    </row>
    <row r="875" spans="1:11" x14ac:dyDescent="0.3">
      <c r="A875" s="1">
        <v>44753</v>
      </c>
      <c r="B875" t="s">
        <v>20</v>
      </c>
      <c r="C875" t="s">
        <v>1873</v>
      </c>
      <c r="D875" t="s">
        <v>1814</v>
      </c>
      <c r="E875" s="2">
        <v>11500</v>
      </c>
      <c r="F875">
        <v>23.08</v>
      </c>
      <c r="G875">
        <v>0</v>
      </c>
      <c r="H875" t="s">
        <v>1454</v>
      </c>
      <c r="I875" t="s">
        <v>15</v>
      </c>
    </row>
    <row r="876" spans="1:11" x14ac:dyDescent="0.3">
      <c r="A876" s="1">
        <v>44753</v>
      </c>
      <c r="B876" t="s">
        <v>20</v>
      </c>
      <c r="C876" t="s">
        <v>1874</v>
      </c>
      <c r="D876" t="s">
        <v>1814</v>
      </c>
      <c r="E876" s="2">
        <v>8240</v>
      </c>
      <c r="F876">
        <v>17.48</v>
      </c>
      <c r="G876">
        <v>0</v>
      </c>
      <c r="H876" t="s">
        <v>1454</v>
      </c>
      <c r="I876" t="s">
        <v>15</v>
      </c>
    </row>
    <row r="877" spans="1:11" x14ac:dyDescent="0.3">
      <c r="A877" s="1">
        <v>44753</v>
      </c>
      <c r="B877" t="s">
        <v>20</v>
      </c>
      <c r="C877" t="s">
        <v>1875</v>
      </c>
      <c r="D877" t="s">
        <v>1814</v>
      </c>
      <c r="E877">
        <v>458</v>
      </c>
      <c r="F877">
        <v>20.52</v>
      </c>
      <c r="G877">
        <v>0</v>
      </c>
      <c r="H877" t="s">
        <v>1454</v>
      </c>
      <c r="I877" t="s">
        <v>15</v>
      </c>
    </row>
    <row r="878" spans="1:11" x14ac:dyDescent="0.3">
      <c r="A878" s="1">
        <v>44753</v>
      </c>
      <c r="B878" t="s">
        <v>25</v>
      </c>
      <c r="C878" t="s">
        <v>1876</v>
      </c>
      <c r="D878" t="s">
        <v>141</v>
      </c>
      <c r="E878" s="2">
        <v>5000</v>
      </c>
      <c r="F878">
        <v>21.34</v>
      </c>
      <c r="G878">
        <v>0</v>
      </c>
      <c r="H878" t="s">
        <v>210</v>
      </c>
      <c r="I878" t="s">
        <v>15</v>
      </c>
      <c r="J878" s="1">
        <v>44756</v>
      </c>
      <c r="K878">
        <v>8364</v>
      </c>
    </row>
    <row r="879" spans="1:11" x14ac:dyDescent="0.3">
      <c r="A879" s="1">
        <v>44754</v>
      </c>
      <c r="B879" t="s">
        <v>627</v>
      </c>
      <c r="C879" t="s">
        <v>1877</v>
      </c>
      <c r="D879" t="s">
        <v>1878</v>
      </c>
      <c r="F879">
        <v>15.7</v>
      </c>
      <c r="G879">
        <v>0</v>
      </c>
      <c r="H879" t="s">
        <v>1094</v>
      </c>
      <c r="I879" t="s">
        <v>15</v>
      </c>
      <c r="J879" s="1">
        <v>44754</v>
      </c>
      <c r="K879">
        <v>8354</v>
      </c>
    </row>
    <row r="880" spans="1:11" x14ac:dyDescent="0.3">
      <c r="A880" s="1">
        <v>44754</v>
      </c>
      <c r="B880" t="s">
        <v>627</v>
      </c>
      <c r="C880" t="s">
        <v>1879</v>
      </c>
      <c r="D880" t="s">
        <v>1878</v>
      </c>
      <c r="F880">
        <v>15.8</v>
      </c>
      <c r="G880">
        <v>0</v>
      </c>
      <c r="H880" t="s">
        <v>1094</v>
      </c>
      <c r="I880" t="s">
        <v>15</v>
      </c>
      <c r="J880" s="1">
        <v>44754</v>
      </c>
      <c r="K880">
        <v>8354</v>
      </c>
    </row>
    <row r="881" spans="1:11" x14ac:dyDescent="0.3">
      <c r="A881" s="1">
        <v>44754</v>
      </c>
      <c r="B881" t="s">
        <v>627</v>
      </c>
      <c r="C881" t="s">
        <v>1880</v>
      </c>
      <c r="D881" t="s">
        <v>1878</v>
      </c>
      <c r="F881">
        <v>16.2</v>
      </c>
      <c r="G881">
        <v>0</v>
      </c>
      <c r="H881" t="s">
        <v>1094</v>
      </c>
      <c r="I881" t="s">
        <v>15</v>
      </c>
      <c r="J881" s="1">
        <v>44754</v>
      </c>
      <c r="K881">
        <v>8354</v>
      </c>
    </row>
    <row r="882" spans="1:11" x14ac:dyDescent="0.3">
      <c r="A882" s="1">
        <v>44754</v>
      </c>
      <c r="B882" t="s">
        <v>627</v>
      </c>
      <c r="C882" t="s">
        <v>1881</v>
      </c>
      <c r="D882" t="s">
        <v>1878</v>
      </c>
      <c r="F882">
        <v>17.100000000000001</v>
      </c>
      <c r="G882">
        <v>0</v>
      </c>
      <c r="H882" t="s">
        <v>1094</v>
      </c>
      <c r="I882" t="s">
        <v>15</v>
      </c>
      <c r="J882" s="1">
        <v>44754</v>
      </c>
      <c r="K882">
        <v>8354</v>
      </c>
    </row>
    <row r="883" spans="1:11" x14ac:dyDescent="0.3">
      <c r="A883" s="1">
        <v>44754</v>
      </c>
      <c r="B883" t="s">
        <v>11</v>
      </c>
      <c r="C883" t="s">
        <v>1882</v>
      </c>
      <c r="D883" t="s">
        <v>1883</v>
      </c>
      <c r="E883" s="2">
        <v>9200</v>
      </c>
      <c r="F883">
        <v>25.1</v>
      </c>
      <c r="G883">
        <v>0</v>
      </c>
      <c r="H883" t="s">
        <v>178</v>
      </c>
      <c r="I883" t="s">
        <v>15</v>
      </c>
      <c r="J883" s="1">
        <v>44755</v>
      </c>
      <c r="K883">
        <v>8358</v>
      </c>
    </row>
    <row r="884" spans="1:11" x14ac:dyDescent="0.3">
      <c r="A884" s="1">
        <v>44754</v>
      </c>
      <c r="B884" t="s">
        <v>11</v>
      </c>
      <c r="C884" t="s">
        <v>1884</v>
      </c>
      <c r="D884" t="s">
        <v>569</v>
      </c>
      <c r="E884" s="2">
        <v>25000</v>
      </c>
      <c r="F884">
        <v>25.36</v>
      </c>
      <c r="G884">
        <v>1.96</v>
      </c>
      <c r="H884" t="s">
        <v>570</v>
      </c>
      <c r="I884" t="s">
        <v>15</v>
      </c>
      <c r="J884" s="1">
        <v>44755</v>
      </c>
      <c r="K884">
        <v>8357</v>
      </c>
    </row>
    <row r="885" spans="1:11" x14ac:dyDescent="0.3">
      <c r="A885" s="1">
        <v>44754</v>
      </c>
      <c r="B885" t="s">
        <v>11</v>
      </c>
      <c r="C885" t="s">
        <v>1885</v>
      </c>
      <c r="D885" t="s">
        <v>569</v>
      </c>
      <c r="E885" s="2">
        <v>25000</v>
      </c>
      <c r="F885">
        <v>25.96</v>
      </c>
      <c r="G885">
        <v>0</v>
      </c>
      <c r="H885" t="s">
        <v>570</v>
      </c>
      <c r="I885" t="s">
        <v>15</v>
      </c>
      <c r="J885" s="1">
        <v>44755</v>
      </c>
      <c r="K885">
        <v>8357</v>
      </c>
    </row>
    <row r="886" spans="1:11" x14ac:dyDescent="0.3">
      <c r="A886" s="1">
        <v>44754</v>
      </c>
      <c r="B886" t="s">
        <v>11</v>
      </c>
      <c r="C886" t="s">
        <v>1886</v>
      </c>
      <c r="D886" t="s">
        <v>569</v>
      </c>
      <c r="E886" s="2">
        <v>25000</v>
      </c>
      <c r="F886">
        <v>24.66</v>
      </c>
      <c r="G886">
        <v>0</v>
      </c>
      <c r="H886" t="s">
        <v>570</v>
      </c>
      <c r="I886" t="s">
        <v>15</v>
      </c>
      <c r="J886" s="1">
        <v>44755</v>
      </c>
      <c r="K886">
        <v>8357</v>
      </c>
    </row>
    <row r="887" spans="1:11" x14ac:dyDescent="0.3">
      <c r="A887" s="1">
        <v>44754</v>
      </c>
      <c r="B887" t="s">
        <v>11</v>
      </c>
      <c r="C887" t="s">
        <v>1887</v>
      </c>
      <c r="D887" t="s">
        <v>569</v>
      </c>
      <c r="E887" s="2">
        <v>25000</v>
      </c>
      <c r="F887">
        <v>25.14</v>
      </c>
      <c r="G887">
        <v>1.62</v>
      </c>
      <c r="H887" t="s">
        <v>570</v>
      </c>
      <c r="I887" t="s">
        <v>15</v>
      </c>
      <c r="J887" s="1">
        <v>44755</v>
      </c>
      <c r="K887">
        <v>8357</v>
      </c>
    </row>
    <row r="888" spans="1:11" x14ac:dyDescent="0.3">
      <c r="A888" s="1">
        <v>44754</v>
      </c>
      <c r="B888" t="s">
        <v>11</v>
      </c>
      <c r="C888" t="s">
        <v>1888</v>
      </c>
      <c r="D888" t="s">
        <v>569</v>
      </c>
      <c r="E888" s="2">
        <v>25000</v>
      </c>
      <c r="F888">
        <v>24.44</v>
      </c>
      <c r="G888">
        <v>0</v>
      </c>
      <c r="H888" t="s">
        <v>570</v>
      </c>
      <c r="I888" t="s">
        <v>15</v>
      </c>
    </row>
    <row r="889" spans="1:11" x14ac:dyDescent="0.3">
      <c r="A889" s="1">
        <v>44754</v>
      </c>
      <c r="B889" t="s">
        <v>20</v>
      </c>
      <c r="C889" t="s">
        <v>1889</v>
      </c>
      <c r="D889" t="s">
        <v>1890</v>
      </c>
      <c r="E889" s="2">
        <v>1100</v>
      </c>
      <c r="F889">
        <v>27.86</v>
      </c>
      <c r="G889">
        <v>0</v>
      </c>
      <c r="H889" t="s">
        <v>1891</v>
      </c>
      <c r="I889" t="s">
        <v>15</v>
      </c>
    </row>
    <row r="890" spans="1:11" x14ac:dyDescent="0.3">
      <c r="A890" s="1">
        <v>44754</v>
      </c>
      <c r="B890" t="s">
        <v>20</v>
      </c>
      <c r="C890" t="s">
        <v>1892</v>
      </c>
      <c r="D890" t="s">
        <v>1890</v>
      </c>
      <c r="E890" s="2">
        <v>1100</v>
      </c>
      <c r="F890">
        <v>26.4</v>
      </c>
      <c r="G890">
        <v>0</v>
      </c>
      <c r="H890" t="s">
        <v>1891</v>
      </c>
      <c r="I890" t="s">
        <v>15</v>
      </c>
    </row>
    <row r="891" spans="1:11" x14ac:dyDescent="0.3">
      <c r="A891" s="1">
        <v>44754</v>
      </c>
      <c r="B891" t="s">
        <v>20</v>
      </c>
      <c r="C891" t="s">
        <v>1893</v>
      </c>
      <c r="D891" t="s">
        <v>1890</v>
      </c>
      <c r="E891" s="2">
        <v>1200</v>
      </c>
      <c r="F891">
        <v>29.16</v>
      </c>
      <c r="G891">
        <v>0</v>
      </c>
      <c r="H891" t="s">
        <v>1891</v>
      </c>
      <c r="I891" t="s">
        <v>15</v>
      </c>
    </row>
    <row r="892" spans="1:11" x14ac:dyDescent="0.3">
      <c r="A892" s="1">
        <v>44754</v>
      </c>
      <c r="B892" t="s">
        <v>20</v>
      </c>
      <c r="C892" t="s">
        <v>1894</v>
      </c>
      <c r="D892" t="s">
        <v>1890</v>
      </c>
      <c r="E892" s="2">
        <v>1100</v>
      </c>
      <c r="F892">
        <v>26.6</v>
      </c>
      <c r="G892">
        <v>0</v>
      </c>
      <c r="H892" t="s">
        <v>1891</v>
      </c>
      <c r="I892" t="s">
        <v>15</v>
      </c>
    </row>
    <row r="893" spans="1:11" x14ac:dyDescent="0.3">
      <c r="A893" s="1">
        <v>44754</v>
      </c>
      <c r="B893" t="s">
        <v>20</v>
      </c>
      <c r="C893" t="s">
        <v>1895</v>
      </c>
      <c r="D893" t="s">
        <v>1890</v>
      </c>
      <c r="E893" s="2">
        <v>1100</v>
      </c>
      <c r="F893">
        <v>26.6</v>
      </c>
      <c r="G893">
        <v>0</v>
      </c>
      <c r="H893" t="s">
        <v>1891</v>
      </c>
      <c r="I893" t="s">
        <v>15</v>
      </c>
    </row>
    <row r="894" spans="1:11" x14ac:dyDescent="0.3">
      <c r="A894" s="1">
        <v>44754</v>
      </c>
      <c r="B894" t="s">
        <v>20</v>
      </c>
      <c r="C894" t="s">
        <v>1896</v>
      </c>
      <c r="D894" t="s">
        <v>1890</v>
      </c>
      <c r="E894" s="2">
        <v>1321</v>
      </c>
      <c r="F894">
        <v>31.7</v>
      </c>
      <c r="G894">
        <v>0</v>
      </c>
      <c r="H894" t="s">
        <v>1891</v>
      </c>
      <c r="I894" t="s">
        <v>15</v>
      </c>
    </row>
    <row r="895" spans="1:11" x14ac:dyDescent="0.3">
      <c r="A895" s="1">
        <v>44754</v>
      </c>
      <c r="B895" t="s">
        <v>20</v>
      </c>
      <c r="C895" t="s">
        <v>1897</v>
      </c>
      <c r="D895" t="s">
        <v>421</v>
      </c>
      <c r="E895" s="2">
        <v>1450</v>
      </c>
      <c r="F895">
        <v>19.62</v>
      </c>
      <c r="G895">
        <v>0</v>
      </c>
      <c r="I895" t="s">
        <v>15</v>
      </c>
      <c r="J895" s="1">
        <v>44754</v>
      </c>
      <c r="K895">
        <v>8355</v>
      </c>
    </row>
    <row r="896" spans="1:11" x14ac:dyDescent="0.3">
      <c r="A896" s="1">
        <v>44754</v>
      </c>
      <c r="B896" t="s">
        <v>20</v>
      </c>
      <c r="C896" t="s">
        <v>1898</v>
      </c>
      <c r="D896" t="s">
        <v>384</v>
      </c>
      <c r="E896">
        <v>700</v>
      </c>
      <c r="F896">
        <v>24.9</v>
      </c>
      <c r="G896">
        <v>6.4</v>
      </c>
      <c r="H896" t="s">
        <v>378</v>
      </c>
      <c r="I896" t="s">
        <v>15</v>
      </c>
      <c r="J896" s="1">
        <v>44754</v>
      </c>
      <c r="K896">
        <v>8353</v>
      </c>
    </row>
    <row r="897" spans="1:11" x14ac:dyDescent="0.3">
      <c r="A897" s="1">
        <v>44754</v>
      </c>
      <c r="B897" t="s">
        <v>20</v>
      </c>
      <c r="C897" t="s">
        <v>1899</v>
      </c>
      <c r="D897" t="s">
        <v>384</v>
      </c>
      <c r="E897">
        <v>700</v>
      </c>
      <c r="F897">
        <v>25.84</v>
      </c>
      <c r="G897">
        <v>0</v>
      </c>
      <c r="H897" t="s">
        <v>378</v>
      </c>
      <c r="I897" t="s">
        <v>15</v>
      </c>
      <c r="J897" s="1">
        <v>44754</v>
      </c>
      <c r="K897">
        <v>8353</v>
      </c>
    </row>
    <row r="898" spans="1:11" x14ac:dyDescent="0.3">
      <c r="A898" s="1">
        <v>44754</v>
      </c>
      <c r="B898" t="s">
        <v>20</v>
      </c>
      <c r="C898" t="s">
        <v>1900</v>
      </c>
      <c r="D898" t="s">
        <v>384</v>
      </c>
      <c r="E898">
        <v>700</v>
      </c>
      <c r="F898">
        <v>25.88</v>
      </c>
      <c r="G898">
        <v>0</v>
      </c>
      <c r="H898" t="s">
        <v>378</v>
      </c>
      <c r="I898" t="s">
        <v>15</v>
      </c>
      <c r="J898" s="1">
        <v>44754</v>
      </c>
      <c r="K898">
        <v>8353</v>
      </c>
    </row>
    <row r="899" spans="1:11" x14ac:dyDescent="0.3">
      <c r="A899" s="1">
        <v>44754</v>
      </c>
      <c r="B899" t="s">
        <v>20</v>
      </c>
      <c r="C899" t="s">
        <v>1901</v>
      </c>
      <c r="D899" t="s">
        <v>384</v>
      </c>
      <c r="E899">
        <v>700</v>
      </c>
      <c r="F899">
        <v>26.46</v>
      </c>
      <c r="G899">
        <v>0</v>
      </c>
      <c r="H899" t="s">
        <v>378</v>
      </c>
      <c r="I899" t="s">
        <v>15</v>
      </c>
      <c r="J899" s="1">
        <v>44754</v>
      </c>
      <c r="K899">
        <v>8353</v>
      </c>
    </row>
    <row r="900" spans="1:11" x14ac:dyDescent="0.3">
      <c r="A900" s="1">
        <v>44754</v>
      </c>
      <c r="B900" t="s">
        <v>20</v>
      </c>
      <c r="C900" t="s">
        <v>1902</v>
      </c>
      <c r="D900" t="s">
        <v>384</v>
      </c>
      <c r="E900">
        <v>700</v>
      </c>
      <c r="F900">
        <v>25.54</v>
      </c>
      <c r="G900">
        <v>0</v>
      </c>
      <c r="H900" t="s">
        <v>378</v>
      </c>
      <c r="I900" t="s">
        <v>15</v>
      </c>
      <c r="J900" s="1">
        <v>44754</v>
      </c>
      <c r="K900">
        <v>8353</v>
      </c>
    </row>
    <row r="901" spans="1:11" x14ac:dyDescent="0.3">
      <c r="A901" s="1">
        <v>44754</v>
      </c>
      <c r="B901" t="s">
        <v>20</v>
      </c>
      <c r="C901" t="s">
        <v>1903</v>
      </c>
      <c r="D901" t="s">
        <v>384</v>
      </c>
      <c r="E901">
        <v>700</v>
      </c>
      <c r="F901">
        <v>25.58</v>
      </c>
      <c r="G901">
        <v>0</v>
      </c>
      <c r="H901" t="s">
        <v>378</v>
      </c>
      <c r="I901" t="s">
        <v>15</v>
      </c>
      <c r="J901" s="1">
        <v>44754</v>
      </c>
      <c r="K901">
        <v>8353</v>
      </c>
    </row>
    <row r="902" spans="1:11" x14ac:dyDescent="0.3">
      <c r="A902" s="1">
        <v>44754</v>
      </c>
      <c r="B902" t="s">
        <v>20</v>
      </c>
      <c r="C902" t="s">
        <v>1904</v>
      </c>
      <c r="D902" t="s">
        <v>384</v>
      </c>
      <c r="E902">
        <v>750</v>
      </c>
      <c r="F902">
        <v>27.62</v>
      </c>
      <c r="G902">
        <v>0</v>
      </c>
      <c r="H902" t="s">
        <v>378</v>
      </c>
      <c r="I902" t="s">
        <v>15</v>
      </c>
      <c r="J902" s="1">
        <v>44754</v>
      </c>
      <c r="K902">
        <v>8353</v>
      </c>
    </row>
    <row r="903" spans="1:11" x14ac:dyDescent="0.3">
      <c r="A903" s="1">
        <v>44754</v>
      </c>
      <c r="B903" t="s">
        <v>20</v>
      </c>
      <c r="C903" t="s">
        <v>1905</v>
      </c>
      <c r="D903" t="s">
        <v>394</v>
      </c>
      <c r="E903">
        <v>600</v>
      </c>
      <c r="F903">
        <v>29.98</v>
      </c>
      <c r="G903">
        <v>0</v>
      </c>
      <c r="H903" t="s">
        <v>378</v>
      </c>
      <c r="I903" t="s">
        <v>15</v>
      </c>
      <c r="J903" s="1">
        <v>44754</v>
      </c>
      <c r="K903">
        <v>8353</v>
      </c>
    </row>
    <row r="904" spans="1:11" x14ac:dyDescent="0.3">
      <c r="A904" s="1">
        <v>44754</v>
      </c>
      <c r="B904" t="s">
        <v>20</v>
      </c>
      <c r="C904" t="s">
        <v>1906</v>
      </c>
      <c r="D904" t="s">
        <v>394</v>
      </c>
      <c r="E904">
        <v>550</v>
      </c>
      <c r="F904">
        <v>27.62</v>
      </c>
      <c r="G904">
        <v>0</v>
      </c>
      <c r="H904" t="s">
        <v>378</v>
      </c>
      <c r="I904" t="s">
        <v>15</v>
      </c>
      <c r="J904" s="1">
        <v>44754</v>
      </c>
      <c r="K904">
        <v>8353</v>
      </c>
    </row>
    <row r="905" spans="1:11" x14ac:dyDescent="0.3">
      <c r="A905" s="1">
        <v>44754</v>
      </c>
      <c r="B905" t="s">
        <v>20</v>
      </c>
      <c r="C905" t="s">
        <v>1907</v>
      </c>
      <c r="D905" t="s">
        <v>394</v>
      </c>
      <c r="E905">
        <v>400</v>
      </c>
      <c r="F905">
        <v>19.940000000000001</v>
      </c>
      <c r="G905">
        <v>0</v>
      </c>
      <c r="H905" t="s">
        <v>378</v>
      </c>
      <c r="I905" t="s">
        <v>15</v>
      </c>
      <c r="J905" s="1">
        <v>44754</v>
      </c>
      <c r="K905">
        <v>8353</v>
      </c>
    </row>
    <row r="906" spans="1:11" x14ac:dyDescent="0.3">
      <c r="A906" s="1">
        <v>44754</v>
      </c>
      <c r="B906" t="s">
        <v>20</v>
      </c>
      <c r="C906" t="s">
        <v>1908</v>
      </c>
      <c r="D906" t="s">
        <v>394</v>
      </c>
      <c r="E906">
        <v>550</v>
      </c>
      <c r="F906">
        <v>27.22</v>
      </c>
      <c r="G906">
        <v>0</v>
      </c>
      <c r="H906" t="s">
        <v>378</v>
      </c>
      <c r="I906" t="s">
        <v>15</v>
      </c>
      <c r="J906" s="1">
        <v>44754</v>
      </c>
      <c r="K906">
        <v>8353</v>
      </c>
    </row>
    <row r="907" spans="1:11" x14ac:dyDescent="0.3">
      <c r="A907" s="1">
        <v>44754</v>
      </c>
      <c r="B907" t="s">
        <v>20</v>
      </c>
      <c r="C907" t="s">
        <v>1909</v>
      </c>
      <c r="D907" t="s">
        <v>394</v>
      </c>
      <c r="E907">
        <v>550</v>
      </c>
      <c r="F907">
        <v>27.38</v>
      </c>
      <c r="G907">
        <v>0</v>
      </c>
      <c r="H907" t="s">
        <v>378</v>
      </c>
      <c r="I907" t="s">
        <v>15</v>
      </c>
      <c r="J907" s="1">
        <v>44754</v>
      </c>
      <c r="K907">
        <v>8353</v>
      </c>
    </row>
    <row r="908" spans="1:11" x14ac:dyDescent="0.3">
      <c r="A908" s="1">
        <v>44754</v>
      </c>
      <c r="B908" t="s">
        <v>25</v>
      </c>
      <c r="C908" t="s">
        <v>1910</v>
      </c>
      <c r="D908" t="s">
        <v>141</v>
      </c>
      <c r="E908" s="2">
        <v>5000</v>
      </c>
      <c r="F908">
        <v>22.6</v>
      </c>
      <c r="G908">
        <v>0.6</v>
      </c>
      <c r="H908" t="s">
        <v>210</v>
      </c>
      <c r="I908" t="s">
        <v>15</v>
      </c>
      <c r="J908" s="1">
        <v>44756</v>
      </c>
      <c r="K908">
        <v>8364</v>
      </c>
    </row>
    <row r="909" spans="1:11" x14ac:dyDescent="0.3">
      <c r="A909" s="1">
        <v>44754</v>
      </c>
      <c r="B909" t="s">
        <v>25</v>
      </c>
      <c r="C909" t="s">
        <v>1911</v>
      </c>
      <c r="D909" t="s">
        <v>141</v>
      </c>
      <c r="E909" s="2">
        <v>5000</v>
      </c>
      <c r="F909">
        <v>23</v>
      </c>
      <c r="G909">
        <v>0</v>
      </c>
      <c r="H909" t="s">
        <v>142</v>
      </c>
      <c r="I909" t="s">
        <v>15</v>
      </c>
      <c r="J909" s="1">
        <v>44754</v>
      </c>
      <c r="K909">
        <v>8353</v>
      </c>
    </row>
    <row r="910" spans="1:11" x14ac:dyDescent="0.3">
      <c r="A910" s="1">
        <v>44754</v>
      </c>
      <c r="B910" t="s">
        <v>25</v>
      </c>
      <c r="C910" t="s">
        <v>1912</v>
      </c>
      <c r="D910" t="s">
        <v>141</v>
      </c>
      <c r="E910" s="2">
        <v>5000</v>
      </c>
      <c r="F910">
        <v>22.04</v>
      </c>
      <c r="G910">
        <v>0</v>
      </c>
      <c r="H910" t="s">
        <v>142</v>
      </c>
      <c r="I910" t="s">
        <v>15</v>
      </c>
      <c r="J910" s="1">
        <v>44754</v>
      </c>
      <c r="K910">
        <v>8353</v>
      </c>
    </row>
    <row r="911" spans="1:11" x14ac:dyDescent="0.3">
      <c r="A911" s="1">
        <v>44754</v>
      </c>
      <c r="B911" t="s">
        <v>25</v>
      </c>
      <c r="C911" t="s">
        <v>1913</v>
      </c>
      <c r="D911" t="s">
        <v>191</v>
      </c>
      <c r="E911" s="2">
        <v>5000</v>
      </c>
      <c r="F911">
        <v>25.76</v>
      </c>
      <c r="G911">
        <v>0</v>
      </c>
      <c r="H911" t="s">
        <v>142</v>
      </c>
      <c r="I911" t="s">
        <v>15</v>
      </c>
      <c r="J911" s="1">
        <v>44754</v>
      </c>
      <c r="K911">
        <v>8356</v>
      </c>
    </row>
    <row r="912" spans="1:11" x14ac:dyDescent="0.3">
      <c r="A912" s="1">
        <v>44754</v>
      </c>
      <c r="B912" t="s">
        <v>25</v>
      </c>
      <c r="C912" t="s">
        <v>1914</v>
      </c>
      <c r="D912" t="s">
        <v>191</v>
      </c>
      <c r="E912" s="2">
        <v>5000</v>
      </c>
      <c r="F912">
        <v>26.06</v>
      </c>
      <c r="G912">
        <v>0</v>
      </c>
      <c r="H912" t="s">
        <v>142</v>
      </c>
      <c r="I912" t="s">
        <v>15</v>
      </c>
      <c r="J912" s="1">
        <v>44754</v>
      </c>
      <c r="K912">
        <v>8356</v>
      </c>
    </row>
    <row r="913" spans="1:11" x14ac:dyDescent="0.3">
      <c r="A913" s="1">
        <v>44755</v>
      </c>
      <c r="B913" t="s">
        <v>627</v>
      </c>
      <c r="C913" t="s">
        <v>1915</v>
      </c>
      <c r="D913" t="s">
        <v>1878</v>
      </c>
      <c r="F913">
        <v>15.3</v>
      </c>
      <c r="G913">
        <v>0</v>
      </c>
      <c r="H913" t="s">
        <v>1094</v>
      </c>
      <c r="I913" t="s">
        <v>15</v>
      </c>
      <c r="J913" s="1">
        <v>44755</v>
      </c>
      <c r="K913">
        <v>8359</v>
      </c>
    </row>
    <row r="914" spans="1:11" x14ac:dyDescent="0.3">
      <c r="A914" s="1">
        <v>44755</v>
      </c>
      <c r="B914" t="s">
        <v>627</v>
      </c>
      <c r="C914" t="s">
        <v>1916</v>
      </c>
      <c r="D914" t="s">
        <v>1878</v>
      </c>
      <c r="F914">
        <v>15.9</v>
      </c>
      <c r="G914">
        <v>44.7</v>
      </c>
      <c r="H914" t="s">
        <v>1094</v>
      </c>
      <c r="I914" t="s">
        <v>15</v>
      </c>
      <c r="J914" s="1">
        <v>44755</v>
      </c>
      <c r="K914">
        <v>8359</v>
      </c>
    </row>
    <row r="915" spans="1:11" x14ac:dyDescent="0.3">
      <c r="A915" s="1">
        <v>44755</v>
      </c>
      <c r="B915" t="s">
        <v>627</v>
      </c>
      <c r="C915" t="s">
        <v>1917</v>
      </c>
      <c r="D915" t="s">
        <v>1878</v>
      </c>
      <c r="F915">
        <v>17</v>
      </c>
      <c r="G915">
        <v>0</v>
      </c>
      <c r="H915" t="s">
        <v>1094</v>
      </c>
      <c r="I915" t="s">
        <v>15</v>
      </c>
      <c r="J915" s="1">
        <v>44755</v>
      </c>
      <c r="K915">
        <v>8359</v>
      </c>
    </row>
    <row r="916" spans="1:11" x14ac:dyDescent="0.3">
      <c r="A916" s="1">
        <v>44755</v>
      </c>
      <c r="B916" t="s">
        <v>627</v>
      </c>
      <c r="C916" t="s">
        <v>1918</v>
      </c>
      <c r="D916" t="s">
        <v>1878</v>
      </c>
      <c r="F916">
        <v>16.100000000000001</v>
      </c>
      <c r="G916">
        <v>0</v>
      </c>
      <c r="H916" t="s">
        <v>1094</v>
      </c>
      <c r="I916" t="s">
        <v>15</v>
      </c>
    </row>
    <row r="917" spans="1:11" x14ac:dyDescent="0.3">
      <c r="A917" s="1">
        <v>44755</v>
      </c>
      <c r="B917" t="s">
        <v>627</v>
      </c>
      <c r="C917" t="s">
        <v>1919</v>
      </c>
      <c r="D917" t="s">
        <v>1878</v>
      </c>
      <c r="F917">
        <v>16.399999999999999</v>
      </c>
      <c r="G917">
        <v>0</v>
      </c>
      <c r="H917" t="s">
        <v>1094</v>
      </c>
      <c r="I917" t="s">
        <v>15</v>
      </c>
      <c r="J917" s="1">
        <v>44755</v>
      </c>
      <c r="K917">
        <v>8359</v>
      </c>
    </row>
    <row r="918" spans="1:11" x14ac:dyDescent="0.3">
      <c r="A918" s="1">
        <v>44755</v>
      </c>
      <c r="B918" t="s">
        <v>627</v>
      </c>
      <c r="C918" t="s">
        <v>1920</v>
      </c>
      <c r="D918" t="s">
        <v>1878</v>
      </c>
      <c r="F918">
        <v>18.7</v>
      </c>
      <c r="G918">
        <v>0</v>
      </c>
      <c r="H918" t="s">
        <v>1094</v>
      </c>
      <c r="I918" t="s">
        <v>15</v>
      </c>
      <c r="J918" s="1">
        <v>44755</v>
      </c>
      <c r="K918">
        <v>8359</v>
      </c>
    </row>
    <row r="919" spans="1:11" x14ac:dyDescent="0.3">
      <c r="A919" s="1">
        <v>44755</v>
      </c>
      <c r="B919" t="s">
        <v>627</v>
      </c>
      <c r="C919" t="s">
        <v>1921</v>
      </c>
      <c r="D919" t="s">
        <v>1878</v>
      </c>
      <c r="F919">
        <v>14.1</v>
      </c>
      <c r="G919">
        <v>0</v>
      </c>
      <c r="H919" t="s">
        <v>1094</v>
      </c>
      <c r="I919" t="s">
        <v>15</v>
      </c>
      <c r="J919" s="1">
        <v>44755</v>
      </c>
      <c r="K919">
        <v>8359</v>
      </c>
    </row>
    <row r="920" spans="1:11" x14ac:dyDescent="0.3">
      <c r="A920" s="1">
        <v>44755</v>
      </c>
      <c r="B920" t="s">
        <v>627</v>
      </c>
      <c r="C920" t="s">
        <v>1922</v>
      </c>
      <c r="D920" t="s">
        <v>1923</v>
      </c>
      <c r="F920">
        <v>11.7</v>
      </c>
      <c r="G920">
        <v>0</v>
      </c>
      <c r="H920" t="s">
        <v>1094</v>
      </c>
      <c r="I920" t="s">
        <v>15</v>
      </c>
      <c r="J920" s="1">
        <v>44755</v>
      </c>
      <c r="K920">
        <v>8359</v>
      </c>
    </row>
    <row r="921" spans="1:11" x14ac:dyDescent="0.3">
      <c r="A921" s="1">
        <v>44755</v>
      </c>
      <c r="B921" t="s">
        <v>627</v>
      </c>
      <c r="C921" t="s">
        <v>1924</v>
      </c>
      <c r="D921" t="s">
        <v>1923</v>
      </c>
      <c r="F921">
        <v>18.100000000000001</v>
      </c>
      <c r="G921">
        <v>0</v>
      </c>
      <c r="H921" t="s">
        <v>1094</v>
      </c>
      <c r="I921" t="s">
        <v>15</v>
      </c>
      <c r="J921" s="1">
        <v>44755</v>
      </c>
      <c r="K921">
        <v>8359</v>
      </c>
    </row>
    <row r="922" spans="1:11" x14ac:dyDescent="0.3">
      <c r="A922" s="1">
        <v>44755</v>
      </c>
      <c r="B922" t="s">
        <v>627</v>
      </c>
      <c r="C922" t="s">
        <v>1925</v>
      </c>
      <c r="D922" t="s">
        <v>1923</v>
      </c>
      <c r="F922">
        <v>16.899999999999999</v>
      </c>
      <c r="G922">
        <v>0</v>
      </c>
      <c r="H922" t="s">
        <v>1094</v>
      </c>
      <c r="I922" t="s">
        <v>15</v>
      </c>
      <c r="J922" s="1">
        <v>44755</v>
      </c>
      <c r="K922">
        <v>8359</v>
      </c>
    </row>
    <row r="923" spans="1:11" x14ac:dyDescent="0.3">
      <c r="A923" s="1">
        <v>44755</v>
      </c>
      <c r="B923" t="s">
        <v>627</v>
      </c>
      <c r="C923" t="s">
        <v>1926</v>
      </c>
      <c r="D923" t="s">
        <v>1923</v>
      </c>
      <c r="F923">
        <v>17.899999999999999</v>
      </c>
      <c r="G923">
        <v>0</v>
      </c>
      <c r="H923" t="s">
        <v>1094</v>
      </c>
      <c r="I923" t="s">
        <v>15</v>
      </c>
      <c r="J923" s="1">
        <v>44755</v>
      </c>
      <c r="K923">
        <v>8359</v>
      </c>
    </row>
    <row r="924" spans="1:11" x14ac:dyDescent="0.3">
      <c r="A924" s="1">
        <v>44755</v>
      </c>
      <c r="B924" t="s">
        <v>627</v>
      </c>
      <c r="C924" t="s">
        <v>1927</v>
      </c>
      <c r="D924" t="s">
        <v>1923</v>
      </c>
      <c r="F924">
        <v>16.8</v>
      </c>
      <c r="G924">
        <v>0</v>
      </c>
      <c r="H924" t="s">
        <v>1094</v>
      </c>
      <c r="I924" t="s">
        <v>15</v>
      </c>
      <c r="J924" s="1">
        <v>44755</v>
      </c>
      <c r="K924">
        <v>8359</v>
      </c>
    </row>
    <row r="925" spans="1:11" x14ac:dyDescent="0.3">
      <c r="A925" s="1">
        <v>44755</v>
      </c>
      <c r="B925" t="s">
        <v>627</v>
      </c>
      <c r="C925" t="s">
        <v>1928</v>
      </c>
      <c r="D925" t="s">
        <v>1923</v>
      </c>
      <c r="F925">
        <v>17.5</v>
      </c>
      <c r="G925">
        <v>0</v>
      </c>
      <c r="H925" t="s">
        <v>1094</v>
      </c>
      <c r="I925" t="s">
        <v>15</v>
      </c>
      <c r="J925" s="1">
        <v>44755</v>
      </c>
      <c r="K925">
        <v>8359</v>
      </c>
    </row>
    <row r="926" spans="1:11" x14ac:dyDescent="0.3">
      <c r="A926" s="1">
        <v>44755</v>
      </c>
      <c r="B926" t="s">
        <v>627</v>
      </c>
      <c r="C926" t="s">
        <v>1929</v>
      </c>
      <c r="D926" t="s">
        <v>1923</v>
      </c>
      <c r="F926">
        <v>17.7</v>
      </c>
      <c r="G926">
        <v>0</v>
      </c>
      <c r="H926" t="s">
        <v>1094</v>
      </c>
      <c r="I926" t="s">
        <v>15</v>
      </c>
      <c r="J926" s="1">
        <v>44755</v>
      </c>
      <c r="K926">
        <v>8359</v>
      </c>
    </row>
    <row r="927" spans="1:11" x14ac:dyDescent="0.3">
      <c r="A927" s="1">
        <v>44755</v>
      </c>
      <c r="B927" t="s">
        <v>627</v>
      </c>
      <c r="C927" t="s">
        <v>1930</v>
      </c>
      <c r="D927" t="s">
        <v>1923</v>
      </c>
      <c r="F927">
        <v>16.2</v>
      </c>
      <c r="G927">
        <v>0</v>
      </c>
      <c r="H927" t="s">
        <v>1094</v>
      </c>
      <c r="I927" t="s">
        <v>15</v>
      </c>
      <c r="J927" s="1">
        <v>44755</v>
      </c>
      <c r="K927">
        <v>8359</v>
      </c>
    </row>
    <row r="928" spans="1:11" x14ac:dyDescent="0.3">
      <c r="A928" s="1">
        <v>44755</v>
      </c>
      <c r="B928" t="s">
        <v>627</v>
      </c>
      <c r="C928" t="s">
        <v>1931</v>
      </c>
      <c r="D928" t="s">
        <v>1923</v>
      </c>
      <c r="F928">
        <v>17.100000000000001</v>
      </c>
      <c r="G928">
        <v>0</v>
      </c>
      <c r="H928" t="s">
        <v>1094</v>
      </c>
      <c r="I928" t="s">
        <v>15</v>
      </c>
      <c r="J928" s="1">
        <v>44755</v>
      </c>
      <c r="K928">
        <v>8359</v>
      </c>
    </row>
    <row r="929" spans="1:11" x14ac:dyDescent="0.3">
      <c r="A929" s="1">
        <v>44755</v>
      </c>
      <c r="B929" t="s">
        <v>627</v>
      </c>
      <c r="C929" t="s">
        <v>1932</v>
      </c>
      <c r="D929" t="s">
        <v>1923</v>
      </c>
      <c r="F929">
        <v>14.4</v>
      </c>
      <c r="G929">
        <v>0</v>
      </c>
      <c r="H929" t="s">
        <v>1094</v>
      </c>
      <c r="I929" t="s">
        <v>15</v>
      </c>
      <c r="J929" s="1">
        <v>44755</v>
      </c>
      <c r="K929">
        <v>8359</v>
      </c>
    </row>
    <row r="930" spans="1:11" x14ac:dyDescent="0.3">
      <c r="A930" s="1">
        <v>44755</v>
      </c>
      <c r="B930" t="s">
        <v>11</v>
      </c>
      <c r="C930" t="s">
        <v>1933</v>
      </c>
      <c r="D930" t="s">
        <v>1934</v>
      </c>
      <c r="E930" s="2">
        <v>10300</v>
      </c>
      <c r="F930">
        <v>23.76</v>
      </c>
      <c r="G930">
        <v>0</v>
      </c>
      <c r="H930" t="s">
        <v>178</v>
      </c>
      <c r="I930" t="s">
        <v>15</v>
      </c>
      <c r="J930" s="1">
        <v>44755</v>
      </c>
      <c r="K930">
        <v>8358</v>
      </c>
    </row>
    <row r="931" spans="1:11" x14ac:dyDescent="0.3">
      <c r="A931" s="1">
        <v>44755</v>
      </c>
      <c r="B931" t="s">
        <v>11</v>
      </c>
      <c r="C931" t="s">
        <v>1935</v>
      </c>
      <c r="D931" t="s">
        <v>1934</v>
      </c>
      <c r="E931" s="2">
        <v>10400</v>
      </c>
      <c r="F931">
        <v>23.48</v>
      </c>
      <c r="G931">
        <v>0</v>
      </c>
      <c r="H931" t="s">
        <v>178</v>
      </c>
      <c r="I931" t="s">
        <v>15</v>
      </c>
    </row>
    <row r="932" spans="1:11" x14ac:dyDescent="0.3">
      <c r="A932" s="1">
        <v>44755</v>
      </c>
      <c r="B932" t="s">
        <v>11</v>
      </c>
      <c r="C932" t="s">
        <v>1936</v>
      </c>
      <c r="D932" t="s">
        <v>1934</v>
      </c>
      <c r="E932" s="2">
        <v>4200</v>
      </c>
      <c r="F932">
        <v>9.94</v>
      </c>
      <c r="G932">
        <v>0</v>
      </c>
      <c r="H932" t="s">
        <v>178</v>
      </c>
      <c r="I932" t="s">
        <v>15</v>
      </c>
      <c r="J932" s="1">
        <v>44755</v>
      </c>
      <c r="K932">
        <v>8358</v>
      </c>
    </row>
    <row r="933" spans="1:11" x14ac:dyDescent="0.3">
      <c r="A933" s="1">
        <v>44755</v>
      </c>
      <c r="B933" t="s">
        <v>11</v>
      </c>
      <c r="C933" t="s">
        <v>1937</v>
      </c>
      <c r="D933" t="s">
        <v>1938</v>
      </c>
      <c r="E933" s="2">
        <v>9500</v>
      </c>
      <c r="F933">
        <v>25.06</v>
      </c>
      <c r="G933">
        <v>0</v>
      </c>
      <c r="H933" t="s">
        <v>178</v>
      </c>
      <c r="I933" t="s">
        <v>15</v>
      </c>
      <c r="J933" s="1">
        <v>44755</v>
      </c>
      <c r="K933">
        <v>8358</v>
      </c>
    </row>
    <row r="934" spans="1:11" x14ac:dyDescent="0.3">
      <c r="A934" s="1">
        <v>44755</v>
      </c>
      <c r="B934" t="s">
        <v>11</v>
      </c>
      <c r="C934" t="s">
        <v>1939</v>
      </c>
      <c r="D934" t="s">
        <v>1938</v>
      </c>
      <c r="E934" s="2">
        <v>8800</v>
      </c>
      <c r="F934">
        <v>22.76</v>
      </c>
      <c r="G934">
        <v>0</v>
      </c>
      <c r="H934" t="s">
        <v>178</v>
      </c>
      <c r="I934" t="s">
        <v>15</v>
      </c>
      <c r="J934" s="1">
        <v>44755</v>
      </c>
      <c r="K934">
        <v>8358</v>
      </c>
    </row>
    <row r="935" spans="1:11" x14ac:dyDescent="0.3">
      <c r="A935" s="1">
        <v>44755</v>
      </c>
      <c r="B935" t="s">
        <v>11</v>
      </c>
      <c r="C935" t="s">
        <v>1940</v>
      </c>
      <c r="D935" t="s">
        <v>1941</v>
      </c>
      <c r="E935" s="2">
        <v>9400</v>
      </c>
      <c r="F935">
        <v>25.7</v>
      </c>
      <c r="G935">
        <v>0</v>
      </c>
      <c r="H935" t="s">
        <v>178</v>
      </c>
      <c r="I935" t="s">
        <v>15</v>
      </c>
      <c r="J935" s="1">
        <v>44755</v>
      </c>
      <c r="K935">
        <v>8360</v>
      </c>
    </row>
    <row r="936" spans="1:11" x14ac:dyDescent="0.3">
      <c r="A936" s="1">
        <v>44755</v>
      </c>
      <c r="B936" t="s">
        <v>11</v>
      </c>
      <c r="C936" t="s">
        <v>1942</v>
      </c>
      <c r="D936" t="s">
        <v>1941</v>
      </c>
      <c r="E936" s="2">
        <v>9100</v>
      </c>
      <c r="F936">
        <v>25.06</v>
      </c>
      <c r="G936">
        <v>0</v>
      </c>
      <c r="H936" t="s">
        <v>178</v>
      </c>
      <c r="I936" t="s">
        <v>15</v>
      </c>
      <c r="J936" s="1">
        <v>44755</v>
      </c>
      <c r="K936">
        <v>8360</v>
      </c>
    </row>
    <row r="937" spans="1:11" x14ac:dyDescent="0.3">
      <c r="A937" s="1">
        <v>44755</v>
      </c>
      <c r="B937" t="s">
        <v>11</v>
      </c>
      <c r="C937" t="s">
        <v>1943</v>
      </c>
      <c r="D937" t="s">
        <v>1883</v>
      </c>
      <c r="E937" s="2">
        <v>8849</v>
      </c>
      <c r="F937">
        <v>25</v>
      </c>
      <c r="G937">
        <v>3</v>
      </c>
      <c r="H937" t="s">
        <v>178</v>
      </c>
      <c r="I937" t="s">
        <v>15</v>
      </c>
      <c r="J937" s="1">
        <v>44755</v>
      </c>
      <c r="K937">
        <v>8358</v>
      </c>
    </row>
    <row r="938" spans="1:11" x14ac:dyDescent="0.3">
      <c r="A938" s="1">
        <v>44755</v>
      </c>
      <c r="B938" t="s">
        <v>11</v>
      </c>
      <c r="C938" t="s">
        <v>1944</v>
      </c>
      <c r="D938" t="s">
        <v>1945</v>
      </c>
      <c r="E938" s="2">
        <v>9000</v>
      </c>
      <c r="F938">
        <v>24.8</v>
      </c>
      <c r="G938">
        <v>0</v>
      </c>
      <c r="H938" t="s">
        <v>178</v>
      </c>
      <c r="I938" t="s">
        <v>15</v>
      </c>
      <c r="J938" s="1">
        <v>44755</v>
      </c>
      <c r="K938">
        <v>8358</v>
      </c>
    </row>
    <row r="939" spans="1:11" x14ac:dyDescent="0.3">
      <c r="A939" s="1">
        <v>44755</v>
      </c>
      <c r="B939" t="s">
        <v>11</v>
      </c>
      <c r="C939" t="s">
        <v>1946</v>
      </c>
      <c r="D939" t="s">
        <v>1945</v>
      </c>
      <c r="E939" s="2">
        <v>10400</v>
      </c>
      <c r="F939">
        <v>27.88</v>
      </c>
      <c r="G939">
        <v>0</v>
      </c>
      <c r="H939" t="s">
        <v>178</v>
      </c>
      <c r="I939" t="s">
        <v>15</v>
      </c>
    </row>
    <row r="940" spans="1:11" x14ac:dyDescent="0.3">
      <c r="A940" s="1">
        <v>44755</v>
      </c>
      <c r="B940" t="s">
        <v>11</v>
      </c>
      <c r="C940" t="s">
        <v>1947</v>
      </c>
      <c r="D940" t="s">
        <v>175</v>
      </c>
      <c r="E940" s="2">
        <v>6600</v>
      </c>
      <c r="F940">
        <v>21.36</v>
      </c>
      <c r="G940">
        <v>0</v>
      </c>
      <c r="H940" t="s">
        <v>154</v>
      </c>
      <c r="I940" t="s">
        <v>15</v>
      </c>
      <c r="J940" s="1">
        <v>44756</v>
      </c>
      <c r="K940">
        <v>8363</v>
      </c>
    </row>
    <row r="941" spans="1:11" x14ac:dyDescent="0.3">
      <c r="A941" s="1">
        <v>44755</v>
      </c>
      <c r="B941" t="s">
        <v>11</v>
      </c>
      <c r="C941" t="s">
        <v>1948</v>
      </c>
      <c r="D941" t="s">
        <v>153</v>
      </c>
      <c r="E941" s="2">
        <v>5400</v>
      </c>
      <c r="F941">
        <v>20.079999999999998</v>
      </c>
      <c r="G941">
        <v>0</v>
      </c>
      <c r="H941" t="s">
        <v>154</v>
      </c>
      <c r="I941" t="s">
        <v>15</v>
      </c>
      <c r="J941" s="1">
        <v>44756</v>
      </c>
      <c r="K941">
        <v>8363</v>
      </c>
    </row>
    <row r="942" spans="1:11" x14ac:dyDescent="0.3">
      <c r="A942" s="1">
        <v>44755</v>
      </c>
      <c r="B942" t="s">
        <v>20</v>
      </c>
      <c r="C942" t="s">
        <v>1949</v>
      </c>
      <c r="D942" t="s">
        <v>421</v>
      </c>
      <c r="E942" s="2">
        <v>1640</v>
      </c>
      <c r="F942">
        <v>21.88</v>
      </c>
      <c r="G942">
        <v>0.65</v>
      </c>
      <c r="I942" t="s">
        <v>15</v>
      </c>
    </row>
    <row r="943" spans="1:11" x14ac:dyDescent="0.3">
      <c r="A943" s="1">
        <v>44755</v>
      </c>
      <c r="B943" t="s">
        <v>20</v>
      </c>
      <c r="C943" t="s">
        <v>1950</v>
      </c>
      <c r="D943" t="s">
        <v>421</v>
      </c>
      <c r="E943" s="2">
        <v>1500</v>
      </c>
      <c r="F943">
        <v>20.399999999999999</v>
      </c>
      <c r="G943">
        <v>0</v>
      </c>
      <c r="I943" t="s">
        <v>15</v>
      </c>
    </row>
    <row r="944" spans="1:11" x14ac:dyDescent="0.3">
      <c r="A944" s="1">
        <v>44755</v>
      </c>
      <c r="B944" t="s">
        <v>20</v>
      </c>
      <c r="C944" t="s">
        <v>1951</v>
      </c>
      <c r="D944" t="s">
        <v>421</v>
      </c>
      <c r="E944" s="2">
        <v>1720</v>
      </c>
      <c r="F944">
        <v>22.88</v>
      </c>
      <c r="G944">
        <v>0</v>
      </c>
      <c r="I944" t="s">
        <v>15</v>
      </c>
    </row>
    <row r="945" spans="1:11" x14ac:dyDescent="0.3">
      <c r="A945" s="1">
        <v>44755</v>
      </c>
      <c r="B945" t="s">
        <v>20</v>
      </c>
      <c r="C945" t="s">
        <v>1952</v>
      </c>
      <c r="D945" t="s">
        <v>421</v>
      </c>
      <c r="E945" s="2">
        <v>1510</v>
      </c>
      <c r="F945">
        <v>20.86</v>
      </c>
      <c r="G945">
        <v>0</v>
      </c>
      <c r="I945" t="s">
        <v>15</v>
      </c>
    </row>
    <row r="946" spans="1:11" x14ac:dyDescent="0.3">
      <c r="A946" s="1">
        <v>44755</v>
      </c>
      <c r="B946" t="s">
        <v>20</v>
      </c>
      <c r="C946" t="s">
        <v>1953</v>
      </c>
      <c r="D946" t="s">
        <v>421</v>
      </c>
      <c r="E946" s="2">
        <v>1500</v>
      </c>
      <c r="F946">
        <v>20.76</v>
      </c>
      <c r="G946">
        <v>0</v>
      </c>
      <c r="I946" t="s">
        <v>15</v>
      </c>
    </row>
    <row r="947" spans="1:11" x14ac:dyDescent="0.3">
      <c r="A947" s="1">
        <v>44755</v>
      </c>
      <c r="B947" t="s">
        <v>20</v>
      </c>
      <c r="C947" t="s">
        <v>1954</v>
      </c>
      <c r="D947" t="s">
        <v>421</v>
      </c>
      <c r="E947" s="2">
        <v>1090</v>
      </c>
      <c r="F947">
        <v>14.58</v>
      </c>
      <c r="G947">
        <v>0</v>
      </c>
      <c r="I947" t="s">
        <v>15</v>
      </c>
    </row>
    <row r="948" spans="1:11" x14ac:dyDescent="0.3">
      <c r="A948" s="1">
        <v>44755</v>
      </c>
      <c r="B948" t="s">
        <v>20</v>
      </c>
      <c r="C948" t="s">
        <v>1955</v>
      </c>
      <c r="D948" t="s">
        <v>1956</v>
      </c>
      <c r="E948" s="2">
        <v>2500</v>
      </c>
      <c r="F948">
        <v>21.64</v>
      </c>
      <c r="G948">
        <v>0</v>
      </c>
      <c r="I948" t="s">
        <v>15</v>
      </c>
      <c r="J948" s="1">
        <v>44755</v>
      </c>
      <c r="K948">
        <v>8360</v>
      </c>
    </row>
    <row r="949" spans="1:11" x14ac:dyDescent="0.3">
      <c r="A949" s="1">
        <v>44888</v>
      </c>
      <c r="B949" t="s">
        <v>20</v>
      </c>
      <c r="C949" t="s">
        <v>4185</v>
      </c>
      <c r="D949" t="s">
        <v>4186</v>
      </c>
      <c r="E949">
        <v>340</v>
      </c>
      <c r="F949">
        <v>33.979999999999997</v>
      </c>
      <c r="G949">
        <v>0</v>
      </c>
      <c r="H949" t="s">
        <v>23</v>
      </c>
      <c r="I949" t="s">
        <v>15</v>
      </c>
    </row>
    <row r="950" spans="1:11" x14ac:dyDescent="0.3">
      <c r="A950" s="1">
        <v>44768</v>
      </c>
      <c r="B950" t="s">
        <v>11</v>
      </c>
      <c r="C950" t="s">
        <v>2249</v>
      </c>
      <c r="D950" t="s">
        <v>1505</v>
      </c>
      <c r="E950" s="2">
        <v>11900</v>
      </c>
      <c r="F950">
        <v>32.26</v>
      </c>
      <c r="G950">
        <v>0</v>
      </c>
      <c r="H950" t="s">
        <v>23</v>
      </c>
      <c r="I950" t="s">
        <v>15</v>
      </c>
      <c r="J950" s="1">
        <v>44767</v>
      </c>
      <c r="K950">
        <v>8388</v>
      </c>
    </row>
    <row r="951" spans="1:11" x14ac:dyDescent="0.3">
      <c r="A951" s="1">
        <v>44755</v>
      </c>
      <c r="B951" t="s">
        <v>25</v>
      </c>
      <c r="C951" t="s">
        <v>1959</v>
      </c>
      <c r="D951" t="s">
        <v>141</v>
      </c>
      <c r="E951" s="2">
        <v>5000</v>
      </c>
      <c r="F951">
        <v>22.36</v>
      </c>
      <c r="G951">
        <v>0</v>
      </c>
      <c r="H951" t="s">
        <v>210</v>
      </c>
      <c r="I951" t="s">
        <v>15</v>
      </c>
      <c r="J951" s="1">
        <v>44756</v>
      </c>
      <c r="K951">
        <v>8364</v>
      </c>
    </row>
    <row r="952" spans="1:11" x14ac:dyDescent="0.3">
      <c r="A952" s="1">
        <v>44755</v>
      </c>
      <c r="B952" t="s">
        <v>25</v>
      </c>
      <c r="C952" t="s">
        <v>1960</v>
      </c>
      <c r="D952" t="s">
        <v>191</v>
      </c>
      <c r="E952" s="2">
        <v>5000</v>
      </c>
      <c r="F952">
        <v>27.68</v>
      </c>
      <c r="G952">
        <v>1.5</v>
      </c>
      <c r="H952" t="s">
        <v>210</v>
      </c>
      <c r="I952" t="s">
        <v>15</v>
      </c>
      <c r="J952" s="1">
        <v>44756</v>
      </c>
      <c r="K952">
        <v>8364</v>
      </c>
    </row>
    <row r="953" spans="1:11" x14ac:dyDescent="0.3">
      <c r="A953" s="1">
        <v>44905</v>
      </c>
      <c r="B953" t="s">
        <v>25</v>
      </c>
      <c r="C953" t="s">
        <v>4564</v>
      </c>
      <c r="D953" t="s">
        <v>35</v>
      </c>
      <c r="E953" s="2">
        <v>11900</v>
      </c>
      <c r="F953">
        <v>32.24</v>
      </c>
      <c r="G953">
        <v>0</v>
      </c>
      <c r="H953" t="s">
        <v>23</v>
      </c>
      <c r="I953" t="s">
        <v>15</v>
      </c>
      <c r="J953" s="1">
        <v>44905</v>
      </c>
      <c r="K953">
        <v>8944</v>
      </c>
    </row>
    <row r="954" spans="1:11" x14ac:dyDescent="0.3">
      <c r="A954" s="1">
        <v>44951</v>
      </c>
      <c r="B954" t="s">
        <v>25</v>
      </c>
      <c r="C954" t="s">
        <v>5373</v>
      </c>
      <c r="D954" t="s">
        <v>288</v>
      </c>
      <c r="E954" s="2">
        <v>2800</v>
      </c>
      <c r="F954">
        <v>32.24</v>
      </c>
      <c r="G954">
        <v>2.36</v>
      </c>
      <c r="H954" t="s">
        <v>23</v>
      </c>
      <c r="I954" t="s">
        <v>15</v>
      </c>
    </row>
    <row r="955" spans="1:11" x14ac:dyDescent="0.3">
      <c r="A955" s="1">
        <v>44756</v>
      </c>
      <c r="B955" t="s">
        <v>11</v>
      </c>
      <c r="C955" t="s">
        <v>1963</v>
      </c>
      <c r="D955" t="s">
        <v>52</v>
      </c>
      <c r="E955" s="2">
        <v>3800</v>
      </c>
      <c r="F955">
        <v>15.38</v>
      </c>
      <c r="G955">
        <v>0</v>
      </c>
      <c r="I955" t="s">
        <v>15</v>
      </c>
      <c r="J955" s="1">
        <v>44756</v>
      </c>
      <c r="K955">
        <v>8361</v>
      </c>
    </row>
    <row r="956" spans="1:11" x14ac:dyDescent="0.3">
      <c r="A956" s="1">
        <v>44756</v>
      </c>
      <c r="B956" t="s">
        <v>11</v>
      </c>
      <c r="C956" t="s">
        <v>1964</v>
      </c>
      <c r="D956" t="s">
        <v>52</v>
      </c>
      <c r="E956" s="2">
        <v>3800</v>
      </c>
      <c r="F956">
        <v>14.84</v>
      </c>
      <c r="G956">
        <v>0</v>
      </c>
      <c r="I956" t="s">
        <v>15</v>
      </c>
    </row>
    <row r="957" spans="1:11" x14ac:dyDescent="0.3">
      <c r="A957" s="1">
        <v>44756</v>
      </c>
      <c r="B957" t="s">
        <v>11</v>
      </c>
      <c r="C957" t="s">
        <v>1965</v>
      </c>
      <c r="D957" t="s">
        <v>52</v>
      </c>
      <c r="E957" s="2">
        <v>5300</v>
      </c>
      <c r="F957">
        <v>21.24</v>
      </c>
      <c r="G957">
        <v>0</v>
      </c>
      <c r="H957" t="s">
        <v>573</v>
      </c>
      <c r="I957" t="s">
        <v>15</v>
      </c>
      <c r="J957" s="1">
        <v>44756</v>
      </c>
      <c r="K957">
        <v>8365</v>
      </c>
    </row>
    <row r="958" spans="1:11" x14ac:dyDescent="0.3">
      <c r="A958" s="1">
        <v>44756</v>
      </c>
      <c r="B958" t="s">
        <v>11</v>
      </c>
      <c r="C958" t="s">
        <v>1966</v>
      </c>
      <c r="D958" t="s">
        <v>1967</v>
      </c>
      <c r="E958" s="2">
        <v>10000</v>
      </c>
      <c r="F958">
        <v>10.7</v>
      </c>
      <c r="G958">
        <v>0</v>
      </c>
      <c r="I958" t="s">
        <v>15</v>
      </c>
      <c r="J958" s="1">
        <v>44756</v>
      </c>
      <c r="K958">
        <v>8361</v>
      </c>
    </row>
    <row r="959" spans="1:11" x14ac:dyDescent="0.3">
      <c r="A959" s="1">
        <v>44756</v>
      </c>
      <c r="B959" t="s">
        <v>11</v>
      </c>
      <c r="C959" t="s">
        <v>1968</v>
      </c>
      <c r="D959" t="s">
        <v>743</v>
      </c>
      <c r="E959" s="2">
        <v>5600</v>
      </c>
      <c r="F959">
        <v>9.8800000000000008</v>
      </c>
      <c r="G959">
        <v>0</v>
      </c>
      <c r="H959" t="s">
        <v>154</v>
      </c>
      <c r="I959" t="s">
        <v>15</v>
      </c>
      <c r="J959" s="1">
        <v>44756</v>
      </c>
      <c r="K959">
        <v>8363</v>
      </c>
    </row>
    <row r="960" spans="1:11" x14ac:dyDescent="0.3">
      <c r="A960" s="1">
        <v>44756</v>
      </c>
      <c r="B960" t="s">
        <v>11</v>
      </c>
      <c r="C960" t="s">
        <v>1969</v>
      </c>
      <c r="D960" t="s">
        <v>674</v>
      </c>
      <c r="E960" s="2">
        <v>8300</v>
      </c>
      <c r="F960">
        <v>20.96</v>
      </c>
      <c r="G960">
        <v>0</v>
      </c>
      <c r="I960" t="s">
        <v>15</v>
      </c>
      <c r="J960" s="1">
        <v>44756</v>
      </c>
      <c r="K960">
        <v>8361</v>
      </c>
    </row>
    <row r="961" spans="1:11" x14ac:dyDescent="0.3">
      <c r="A961" s="1">
        <v>44756</v>
      </c>
      <c r="B961" t="s">
        <v>11</v>
      </c>
      <c r="C961" t="s">
        <v>1970</v>
      </c>
      <c r="D961" t="s">
        <v>54</v>
      </c>
      <c r="E961" s="2">
        <v>10400</v>
      </c>
      <c r="F961">
        <v>20.46</v>
      </c>
      <c r="G961">
        <v>0</v>
      </c>
      <c r="I961" t="s">
        <v>15</v>
      </c>
      <c r="J961" s="1">
        <v>44756</v>
      </c>
      <c r="K961">
        <v>8361</v>
      </c>
    </row>
    <row r="962" spans="1:11" x14ac:dyDescent="0.3">
      <c r="A962" s="1">
        <v>44888</v>
      </c>
      <c r="B962" t="s">
        <v>20</v>
      </c>
      <c r="C962" t="s">
        <v>4189</v>
      </c>
      <c r="D962" t="s">
        <v>4190</v>
      </c>
      <c r="E962">
        <v>400</v>
      </c>
      <c r="F962">
        <v>31.5</v>
      </c>
      <c r="G962">
        <v>0</v>
      </c>
      <c r="H962" t="s">
        <v>23</v>
      </c>
      <c r="I962" t="s">
        <v>15</v>
      </c>
      <c r="J962" s="1">
        <v>44888</v>
      </c>
      <c r="K962">
        <v>8843</v>
      </c>
    </row>
    <row r="963" spans="1:11" x14ac:dyDescent="0.3">
      <c r="A963" s="1">
        <v>44890</v>
      </c>
      <c r="B963" t="s">
        <v>25</v>
      </c>
      <c r="C963" t="s">
        <v>4279</v>
      </c>
      <c r="D963" t="s">
        <v>38</v>
      </c>
      <c r="E963" s="2">
        <v>7200</v>
      </c>
      <c r="F963">
        <v>31.3</v>
      </c>
      <c r="G963">
        <v>0.68</v>
      </c>
      <c r="H963" t="s">
        <v>23</v>
      </c>
      <c r="I963" t="s">
        <v>15</v>
      </c>
      <c r="J963" s="1">
        <v>44890</v>
      </c>
      <c r="K963">
        <v>8858</v>
      </c>
    </row>
    <row r="964" spans="1:11" x14ac:dyDescent="0.3">
      <c r="A964" s="1">
        <v>44756</v>
      </c>
      <c r="B964" t="s">
        <v>11</v>
      </c>
      <c r="C964" t="s">
        <v>1973</v>
      </c>
      <c r="D964" t="s">
        <v>567</v>
      </c>
      <c r="E964" s="2">
        <v>11500</v>
      </c>
      <c r="F964">
        <v>21.18</v>
      </c>
      <c r="G964">
        <v>0</v>
      </c>
      <c r="H964" t="s">
        <v>573</v>
      </c>
      <c r="I964" t="s">
        <v>15</v>
      </c>
      <c r="J964" s="1">
        <v>44756</v>
      </c>
      <c r="K964">
        <v>8365</v>
      </c>
    </row>
    <row r="965" spans="1:11" x14ac:dyDescent="0.3">
      <c r="A965" s="1">
        <v>44888</v>
      </c>
      <c r="B965" t="s">
        <v>20</v>
      </c>
      <c r="C965" t="s">
        <v>4192</v>
      </c>
      <c r="D965" t="s">
        <v>1998</v>
      </c>
      <c r="E965">
        <v>290</v>
      </c>
      <c r="F965">
        <v>31.16</v>
      </c>
      <c r="G965">
        <v>0</v>
      </c>
      <c r="H965" t="s">
        <v>23</v>
      </c>
      <c r="I965" t="s">
        <v>15</v>
      </c>
      <c r="J965" s="1">
        <v>44888</v>
      </c>
      <c r="K965">
        <v>8843</v>
      </c>
    </row>
    <row r="966" spans="1:11" x14ac:dyDescent="0.3">
      <c r="A966" s="1">
        <v>44756</v>
      </c>
      <c r="B966" t="s">
        <v>11</v>
      </c>
      <c r="C966" t="s">
        <v>1975</v>
      </c>
      <c r="D966" t="s">
        <v>1505</v>
      </c>
      <c r="E966" s="2">
        <v>7900</v>
      </c>
      <c r="F966">
        <v>20.04</v>
      </c>
      <c r="G966">
        <v>0</v>
      </c>
      <c r="H966" t="s">
        <v>573</v>
      </c>
      <c r="I966" t="s">
        <v>15</v>
      </c>
      <c r="J966" s="1">
        <v>44756</v>
      </c>
      <c r="K966">
        <v>8365</v>
      </c>
    </row>
    <row r="967" spans="1:11" x14ac:dyDescent="0.3">
      <c r="A967" s="1">
        <v>44756</v>
      </c>
      <c r="B967" t="s">
        <v>11</v>
      </c>
      <c r="C967" t="s">
        <v>1976</v>
      </c>
      <c r="D967" t="s">
        <v>477</v>
      </c>
      <c r="E967" s="2">
        <v>6300</v>
      </c>
      <c r="F967">
        <v>17.78</v>
      </c>
      <c r="G967">
        <v>0</v>
      </c>
      <c r="H967" t="s">
        <v>573</v>
      </c>
      <c r="I967" t="s">
        <v>15</v>
      </c>
      <c r="J967" s="1">
        <v>44756</v>
      </c>
      <c r="K967">
        <v>8365</v>
      </c>
    </row>
    <row r="968" spans="1:11" x14ac:dyDescent="0.3">
      <c r="A968" s="1">
        <v>44756</v>
      </c>
      <c r="B968" t="s">
        <v>11</v>
      </c>
      <c r="C968" t="s">
        <v>1977</v>
      </c>
      <c r="D968" t="s">
        <v>1978</v>
      </c>
      <c r="E968" s="2">
        <v>16800</v>
      </c>
      <c r="F968">
        <v>20.48</v>
      </c>
      <c r="G968">
        <v>0</v>
      </c>
      <c r="H968" t="s">
        <v>573</v>
      </c>
      <c r="I968" t="s">
        <v>15</v>
      </c>
      <c r="J968" s="1">
        <v>44756</v>
      </c>
      <c r="K968">
        <v>8365</v>
      </c>
    </row>
    <row r="969" spans="1:11" x14ac:dyDescent="0.3">
      <c r="A969" s="1">
        <v>44756</v>
      </c>
      <c r="B969" t="s">
        <v>11</v>
      </c>
      <c r="C969" t="s">
        <v>1979</v>
      </c>
      <c r="D969" t="s">
        <v>1139</v>
      </c>
      <c r="E969" s="2">
        <v>8000</v>
      </c>
      <c r="F969">
        <v>20.2</v>
      </c>
      <c r="G969">
        <v>0.7</v>
      </c>
      <c r="H969" t="s">
        <v>573</v>
      </c>
      <c r="I969" t="s">
        <v>15</v>
      </c>
      <c r="J969" s="1">
        <v>44756</v>
      </c>
      <c r="K969">
        <v>8365</v>
      </c>
    </row>
    <row r="970" spans="1:11" x14ac:dyDescent="0.3">
      <c r="A970" s="1">
        <v>44756</v>
      </c>
      <c r="B970" t="s">
        <v>11</v>
      </c>
      <c r="C970" t="s">
        <v>1980</v>
      </c>
      <c r="D970" t="s">
        <v>1139</v>
      </c>
      <c r="E970" s="2">
        <v>6100</v>
      </c>
      <c r="F970">
        <v>15</v>
      </c>
      <c r="G970">
        <v>0</v>
      </c>
      <c r="I970" t="s">
        <v>15</v>
      </c>
    </row>
    <row r="971" spans="1:11" x14ac:dyDescent="0.3">
      <c r="A971" s="1">
        <v>44756</v>
      </c>
      <c r="B971" t="s">
        <v>11</v>
      </c>
      <c r="C971" t="s">
        <v>1981</v>
      </c>
      <c r="D971" t="s">
        <v>1139</v>
      </c>
      <c r="E971" s="2">
        <v>6200</v>
      </c>
      <c r="F971">
        <v>15.14</v>
      </c>
      <c r="G971">
        <v>0</v>
      </c>
      <c r="I971" t="s">
        <v>15</v>
      </c>
      <c r="J971" s="1">
        <v>44757</v>
      </c>
      <c r="K971">
        <v>8366</v>
      </c>
    </row>
    <row r="972" spans="1:11" x14ac:dyDescent="0.3">
      <c r="A972" s="1">
        <v>44756</v>
      </c>
      <c r="B972" t="s">
        <v>11</v>
      </c>
      <c r="C972" t="s">
        <v>1982</v>
      </c>
      <c r="D972" t="s">
        <v>153</v>
      </c>
      <c r="E972" s="2">
        <v>5300</v>
      </c>
      <c r="F972">
        <v>20.52</v>
      </c>
      <c r="G972">
        <v>0</v>
      </c>
      <c r="H972" t="s">
        <v>573</v>
      </c>
      <c r="I972" t="s">
        <v>15</v>
      </c>
      <c r="J972" s="1">
        <v>44756</v>
      </c>
      <c r="K972">
        <v>8365</v>
      </c>
    </row>
    <row r="973" spans="1:11" x14ac:dyDescent="0.3">
      <c r="A973" s="1">
        <v>44756</v>
      </c>
      <c r="B973" t="s">
        <v>11</v>
      </c>
      <c r="C973" t="s">
        <v>1983</v>
      </c>
      <c r="D973" t="s">
        <v>153</v>
      </c>
      <c r="E973" s="2">
        <v>4900</v>
      </c>
      <c r="F973">
        <v>17.66</v>
      </c>
      <c r="G973">
        <v>0</v>
      </c>
      <c r="I973" t="s">
        <v>15</v>
      </c>
    </row>
    <row r="974" spans="1:11" x14ac:dyDescent="0.3">
      <c r="A974" s="1">
        <v>44756</v>
      </c>
      <c r="B974" t="s">
        <v>11</v>
      </c>
      <c r="C974" t="s">
        <v>1984</v>
      </c>
      <c r="D974" t="s">
        <v>557</v>
      </c>
      <c r="E974" s="2">
        <v>3000</v>
      </c>
      <c r="F974">
        <v>9.84</v>
      </c>
      <c r="G974">
        <v>0</v>
      </c>
      <c r="H974" t="s">
        <v>573</v>
      </c>
      <c r="I974" t="s">
        <v>15</v>
      </c>
    </row>
    <row r="975" spans="1:11" x14ac:dyDescent="0.3">
      <c r="A975" s="1">
        <v>44756</v>
      </c>
      <c r="B975" t="s">
        <v>11</v>
      </c>
      <c r="C975" t="s">
        <v>1985</v>
      </c>
      <c r="D975" t="s">
        <v>557</v>
      </c>
      <c r="E975" s="2">
        <v>4000</v>
      </c>
      <c r="F975">
        <v>15.98</v>
      </c>
      <c r="G975">
        <v>0</v>
      </c>
      <c r="H975" t="s">
        <v>573</v>
      </c>
      <c r="I975" t="s">
        <v>15</v>
      </c>
      <c r="J975" s="1">
        <v>44756</v>
      </c>
      <c r="K975">
        <v>8365</v>
      </c>
    </row>
    <row r="976" spans="1:11" x14ac:dyDescent="0.3">
      <c r="A976" s="1">
        <v>44756</v>
      </c>
      <c r="B976" t="s">
        <v>11</v>
      </c>
      <c r="C976" t="s">
        <v>1986</v>
      </c>
      <c r="D976" t="s">
        <v>156</v>
      </c>
      <c r="E976" s="2">
        <v>5000</v>
      </c>
      <c r="F976">
        <v>20.100000000000001</v>
      </c>
      <c r="G976">
        <v>1.08</v>
      </c>
      <c r="H976" t="s">
        <v>154</v>
      </c>
      <c r="I976" t="s">
        <v>15</v>
      </c>
      <c r="J976" s="1">
        <v>44756</v>
      </c>
      <c r="K976">
        <v>8363</v>
      </c>
    </row>
    <row r="977" spans="1:11" x14ac:dyDescent="0.3">
      <c r="A977" s="1">
        <v>44756</v>
      </c>
      <c r="B977" t="s">
        <v>11</v>
      </c>
      <c r="C977" t="s">
        <v>1987</v>
      </c>
      <c r="D977" t="s">
        <v>156</v>
      </c>
      <c r="E977" s="2">
        <v>1500</v>
      </c>
      <c r="F977">
        <v>7.5</v>
      </c>
      <c r="G977">
        <v>0</v>
      </c>
      <c r="I977" t="s">
        <v>15</v>
      </c>
    </row>
    <row r="978" spans="1:11" x14ac:dyDescent="0.3">
      <c r="A978" s="1">
        <v>44756</v>
      </c>
      <c r="B978" t="s">
        <v>20</v>
      </c>
      <c r="C978" t="s">
        <v>1988</v>
      </c>
      <c r="D978" t="s">
        <v>1956</v>
      </c>
      <c r="E978" s="2">
        <v>2400</v>
      </c>
      <c r="F978">
        <v>20.8</v>
      </c>
      <c r="G978">
        <v>0.5</v>
      </c>
      <c r="I978" t="s">
        <v>15</v>
      </c>
      <c r="J978" s="1">
        <v>44756</v>
      </c>
      <c r="K978">
        <v>8363</v>
      </c>
    </row>
    <row r="979" spans="1:11" x14ac:dyDescent="0.3">
      <c r="A979" s="1">
        <v>44756</v>
      </c>
      <c r="B979" t="s">
        <v>20</v>
      </c>
      <c r="C979" t="s">
        <v>1989</v>
      </c>
      <c r="D979" t="s">
        <v>485</v>
      </c>
      <c r="E979" s="2">
        <v>1800</v>
      </c>
      <c r="F979">
        <v>27.6</v>
      </c>
      <c r="G979">
        <v>0.28000000000000003</v>
      </c>
      <c r="H979" t="s">
        <v>486</v>
      </c>
      <c r="I979" t="s">
        <v>15</v>
      </c>
      <c r="J979" s="1">
        <v>44761</v>
      </c>
      <c r="K979">
        <v>8373</v>
      </c>
    </row>
    <row r="980" spans="1:11" x14ac:dyDescent="0.3">
      <c r="A980" s="1">
        <v>44756</v>
      </c>
      <c r="B980" t="s">
        <v>20</v>
      </c>
      <c r="C980" t="s">
        <v>1990</v>
      </c>
      <c r="D980" t="s">
        <v>485</v>
      </c>
      <c r="E980" s="2">
        <v>1800</v>
      </c>
      <c r="F980">
        <v>26.24</v>
      </c>
      <c r="G980">
        <v>0</v>
      </c>
      <c r="H980" t="s">
        <v>486</v>
      </c>
      <c r="I980" t="s">
        <v>15</v>
      </c>
      <c r="J980" s="1">
        <v>44761</v>
      </c>
      <c r="K980">
        <v>8373</v>
      </c>
    </row>
    <row r="981" spans="1:11" x14ac:dyDescent="0.3">
      <c r="A981" s="1">
        <v>44756</v>
      </c>
      <c r="B981" t="s">
        <v>20</v>
      </c>
      <c r="C981" t="s">
        <v>1991</v>
      </c>
      <c r="D981" t="s">
        <v>485</v>
      </c>
      <c r="E981" s="2">
        <v>1800</v>
      </c>
      <c r="F981">
        <v>26.68</v>
      </c>
      <c r="G981">
        <v>0</v>
      </c>
      <c r="H981" t="s">
        <v>486</v>
      </c>
      <c r="I981" t="s">
        <v>15</v>
      </c>
      <c r="J981" s="1">
        <v>44761</v>
      </c>
      <c r="K981">
        <v>8373</v>
      </c>
    </row>
    <row r="982" spans="1:11" x14ac:dyDescent="0.3">
      <c r="A982" s="1">
        <v>44756</v>
      </c>
      <c r="B982" t="s">
        <v>20</v>
      </c>
      <c r="C982" t="s">
        <v>1992</v>
      </c>
      <c r="D982" t="s">
        <v>485</v>
      </c>
      <c r="E982" s="2">
        <v>1800</v>
      </c>
      <c r="F982">
        <v>27.12</v>
      </c>
      <c r="G982">
        <v>0</v>
      </c>
      <c r="H982" t="s">
        <v>486</v>
      </c>
      <c r="I982" t="s">
        <v>15</v>
      </c>
      <c r="J982" s="1">
        <v>44761</v>
      </c>
      <c r="K982">
        <v>8373</v>
      </c>
    </row>
    <row r="983" spans="1:11" x14ac:dyDescent="0.3">
      <c r="A983" s="1">
        <v>44756</v>
      </c>
      <c r="B983" t="s">
        <v>20</v>
      </c>
      <c r="C983" t="s">
        <v>1993</v>
      </c>
      <c r="D983" t="s">
        <v>485</v>
      </c>
      <c r="E983" s="2">
        <v>1800</v>
      </c>
      <c r="F983">
        <v>26.94</v>
      </c>
      <c r="G983">
        <v>0</v>
      </c>
      <c r="H983" t="s">
        <v>486</v>
      </c>
      <c r="I983" t="s">
        <v>15</v>
      </c>
      <c r="J983" s="1">
        <v>44761</v>
      </c>
      <c r="K983">
        <v>8373</v>
      </c>
    </row>
    <row r="984" spans="1:11" x14ac:dyDescent="0.3">
      <c r="A984" s="1">
        <v>44756</v>
      </c>
      <c r="B984" t="s">
        <v>20</v>
      </c>
      <c r="C984" t="s">
        <v>1994</v>
      </c>
      <c r="D984" t="s">
        <v>485</v>
      </c>
      <c r="E984" s="2">
        <v>1800</v>
      </c>
      <c r="F984">
        <v>23.48</v>
      </c>
      <c r="G984">
        <v>0</v>
      </c>
      <c r="H984" t="s">
        <v>486</v>
      </c>
      <c r="I984" t="s">
        <v>15</v>
      </c>
      <c r="J984" s="1">
        <v>44761</v>
      </c>
      <c r="K984">
        <v>8373</v>
      </c>
    </row>
    <row r="985" spans="1:11" x14ac:dyDescent="0.3">
      <c r="A985" s="1">
        <v>44756</v>
      </c>
      <c r="B985" t="s">
        <v>20</v>
      </c>
      <c r="C985" t="s">
        <v>1995</v>
      </c>
      <c r="D985" t="s">
        <v>485</v>
      </c>
      <c r="E985" s="2">
        <v>1800</v>
      </c>
      <c r="F985">
        <v>23.64</v>
      </c>
      <c r="G985">
        <v>0</v>
      </c>
      <c r="H985" t="s">
        <v>486</v>
      </c>
      <c r="I985" t="s">
        <v>15</v>
      </c>
      <c r="J985" s="1">
        <v>44761</v>
      </c>
      <c r="K985">
        <v>8373</v>
      </c>
    </row>
    <row r="986" spans="1:11" x14ac:dyDescent="0.3">
      <c r="A986" s="1">
        <v>44756</v>
      </c>
      <c r="B986" t="s">
        <v>20</v>
      </c>
      <c r="C986" t="s">
        <v>1996</v>
      </c>
      <c r="D986" t="s">
        <v>485</v>
      </c>
      <c r="E986" s="2">
        <v>1800</v>
      </c>
      <c r="F986">
        <v>24.92</v>
      </c>
      <c r="G986">
        <v>0</v>
      </c>
      <c r="H986" t="s">
        <v>486</v>
      </c>
      <c r="I986" t="s">
        <v>15</v>
      </c>
      <c r="J986" s="1">
        <v>44761</v>
      </c>
      <c r="K986">
        <v>8373</v>
      </c>
    </row>
    <row r="987" spans="1:11" x14ac:dyDescent="0.3">
      <c r="A987" s="1">
        <v>44756</v>
      </c>
      <c r="B987" t="s">
        <v>20</v>
      </c>
      <c r="C987" t="s">
        <v>1997</v>
      </c>
      <c r="D987" t="s">
        <v>1998</v>
      </c>
      <c r="E987">
        <v>240</v>
      </c>
      <c r="F987">
        <v>20.14</v>
      </c>
      <c r="G987">
        <v>0</v>
      </c>
      <c r="I987" t="s">
        <v>15</v>
      </c>
      <c r="J987" s="1">
        <v>44756</v>
      </c>
      <c r="K987">
        <v>8361</v>
      </c>
    </row>
    <row r="988" spans="1:11" x14ac:dyDescent="0.3">
      <c r="A988" s="1">
        <v>44756</v>
      </c>
      <c r="B988" t="s">
        <v>20</v>
      </c>
      <c r="C988" t="s">
        <v>1999</v>
      </c>
      <c r="D988" t="s">
        <v>1998</v>
      </c>
      <c r="E988">
        <v>120</v>
      </c>
      <c r="F988">
        <v>10</v>
      </c>
      <c r="G988">
        <v>0</v>
      </c>
      <c r="I988" t="s">
        <v>15</v>
      </c>
    </row>
    <row r="989" spans="1:11" x14ac:dyDescent="0.3">
      <c r="A989" s="1">
        <v>44756</v>
      </c>
      <c r="B989" t="s">
        <v>25</v>
      </c>
      <c r="C989" t="s">
        <v>2000</v>
      </c>
      <c r="D989" t="s">
        <v>141</v>
      </c>
      <c r="E989" s="2">
        <v>5000</v>
      </c>
      <c r="F989">
        <v>23</v>
      </c>
      <c r="G989">
        <v>2.44</v>
      </c>
      <c r="H989" t="s">
        <v>210</v>
      </c>
      <c r="I989" t="s">
        <v>15</v>
      </c>
      <c r="J989" s="1">
        <v>44756</v>
      </c>
      <c r="K989">
        <v>8364</v>
      </c>
    </row>
    <row r="990" spans="1:11" x14ac:dyDescent="0.3">
      <c r="A990" s="1">
        <v>44776</v>
      </c>
      <c r="B990" t="s">
        <v>20</v>
      </c>
      <c r="C990" t="s">
        <v>65</v>
      </c>
      <c r="D990" t="s">
        <v>64</v>
      </c>
      <c r="E990">
        <v>150</v>
      </c>
      <c r="F990">
        <v>30.7</v>
      </c>
      <c r="G990">
        <v>0</v>
      </c>
      <c r="H990" t="s">
        <v>23</v>
      </c>
      <c r="I990" t="s">
        <v>15</v>
      </c>
    </row>
    <row r="991" spans="1:11" x14ac:dyDescent="0.3">
      <c r="A991" s="1">
        <v>44756</v>
      </c>
      <c r="B991" t="s">
        <v>25</v>
      </c>
      <c r="C991" t="s">
        <v>2002</v>
      </c>
      <c r="D991" t="s">
        <v>175</v>
      </c>
      <c r="E991" s="2">
        <v>1800</v>
      </c>
      <c r="F991">
        <v>5.68</v>
      </c>
      <c r="G991">
        <v>0.78</v>
      </c>
      <c r="I991" t="s">
        <v>15</v>
      </c>
    </row>
    <row r="992" spans="1:11" x14ac:dyDescent="0.3">
      <c r="A992" s="1">
        <v>44861</v>
      </c>
      <c r="B992" t="s">
        <v>20</v>
      </c>
      <c r="C992" t="s">
        <v>3614</v>
      </c>
      <c r="D992" t="s">
        <v>227</v>
      </c>
      <c r="E992">
        <v>700</v>
      </c>
      <c r="F992">
        <v>30.68</v>
      </c>
      <c r="G992">
        <v>0</v>
      </c>
      <c r="H992" t="s">
        <v>23</v>
      </c>
      <c r="I992" t="s">
        <v>15</v>
      </c>
    </row>
    <row r="993" spans="1:11" x14ac:dyDescent="0.3">
      <c r="A993" s="1">
        <v>44757</v>
      </c>
      <c r="B993" t="s">
        <v>11</v>
      </c>
      <c r="C993" t="s">
        <v>2004</v>
      </c>
      <c r="D993" t="s">
        <v>674</v>
      </c>
      <c r="E993" s="2">
        <v>16400</v>
      </c>
      <c r="F993">
        <v>20.260000000000002</v>
      </c>
      <c r="G993">
        <v>0</v>
      </c>
      <c r="H993" t="s">
        <v>573</v>
      </c>
      <c r="I993" t="s">
        <v>15</v>
      </c>
      <c r="J993" s="1">
        <v>44769</v>
      </c>
      <c r="K993">
        <v>8393</v>
      </c>
    </row>
    <row r="994" spans="1:11" x14ac:dyDescent="0.3">
      <c r="A994" s="1">
        <v>44757</v>
      </c>
      <c r="B994" t="s">
        <v>11</v>
      </c>
      <c r="C994" t="s">
        <v>2005</v>
      </c>
      <c r="D994" t="s">
        <v>877</v>
      </c>
      <c r="E994" s="2">
        <v>6200</v>
      </c>
      <c r="F994">
        <v>10.8</v>
      </c>
      <c r="G994">
        <v>0</v>
      </c>
      <c r="I994" t="s">
        <v>15</v>
      </c>
      <c r="J994" s="1">
        <v>44757</v>
      </c>
      <c r="K994">
        <v>8366</v>
      </c>
    </row>
    <row r="995" spans="1:11" x14ac:dyDescent="0.3">
      <c r="A995" s="1">
        <v>44925</v>
      </c>
      <c r="B995" t="s">
        <v>25</v>
      </c>
      <c r="C995" t="s">
        <v>5071</v>
      </c>
      <c r="D995" t="s">
        <v>4528</v>
      </c>
      <c r="E995" s="2">
        <v>7600</v>
      </c>
      <c r="F995">
        <v>30.66</v>
      </c>
      <c r="G995">
        <v>0</v>
      </c>
      <c r="H995" t="s">
        <v>23</v>
      </c>
      <c r="I995" t="s">
        <v>15</v>
      </c>
    </row>
    <row r="996" spans="1:11" x14ac:dyDescent="0.3">
      <c r="A996" s="1">
        <v>44757</v>
      </c>
      <c r="B996" t="s">
        <v>20</v>
      </c>
      <c r="C996" t="s">
        <v>2007</v>
      </c>
      <c r="D996" t="s">
        <v>485</v>
      </c>
      <c r="E996" s="2">
        <v>1600</v>
      </c>
      <c r="F996">
        <v>23.4</v>
      </c>
      <c r="G996">
        <v>0.9</v>
      </c>
      <c r="H996" t="s">
        <v>486</v>
      </c>
      <c r="I996" t="s">
        <v>15</v>
      </c>
      <c r="J996" s="1">
        <v>44761</v>
      </c>
      <c r="K996">
        <v>8373</v>
      </c>
    </row>
    <row r="997" spans="1:11" x14ac:dyDescent="0.3">
      <c r="A997" s="1">
        <v>44757</v>
      </c>
      <c r="B997" t="s">
        <v>20</v>
      </c>
      <c r="C997" t="s">
        <v>2008</v>
      </c>
      <c r="D997" t="s">
        <v>485</v>
      </c>
      <c r="E997" s="2">
        <v>1300</v>
      </c>
      <c r="F997">
        <v>20</v>
      </c>
      <c r="G997">
        <v>0</v>
      </c>
      <c r="H997" t="s">
        <v>486</v>
      </c>
      <c r="I997" t="s">
        <v>15</v>
      </c>
      <c r="J997" s="1">
        <v>44761</v>
      </c>
      <c r="K997">
        <v>8373</v>
      </c>
    </row>
    <row r="998" spans="1:11" x14ac:dyDescent="0.3">
      <c r="A998" s="1">
        <v>44757</v>
      </c>
      <c r="B998" t="s">
        <v>20</v>
      </c>
      <c r="C998" t="s">
        <v>2009</v>
      </c>
      <c r="D998" t="s">
        <v>789</v>
      </c>
      <c r="E998" s="2">
        <v>1200</v>
      </c>
      <c r="F998">
        <v>27.38</v>
      </c>
      <c r="G998">
        <v>2.06</v>
      </c>
      <c r="H998" t="s">
        <v>790</v>
      </c>
      <c r="I998" t="s">
        <v>15</v>
      </c>
      <c r="J998" s="1">
        <v>44757</v>
      </c>
      <c r="K998">
        <v>8367</v>
      </c>
    </row>
    <row r="999" spans="1:11" x14ac:dyDescent="0.3">
      <c r="A999" s="1">
        <v>44757</v>
      </c>
      <c r="B999" t="s">
        <v>20</v>
      </c>
      <c r="C999" t="s">
        <v>2010</v>
      </c>
      <c r="D999" t="s">
        <v>789</v>
      </c>
      <c r="E999" s="2">
        <v>1200</v>
      </c>
      <c r="F999">
        <v>27.26</v>
      </c>
      <c r="G999">
        <v>0</v>
      </c>
      <c r="H999" t="s">
        <v>790</v>
      </c>
      <c r="I999" t="s">
        <v>15</v>
      </c>
      <c r="J999" s="1">
        <v>44757</v>
      </c>
      <c r="K999">
        <v>8367</v>
      </c>
    </row>
    <row r="1000" spans="1:11" x14ac:dyDescent="0.3">
      <c r="A1000" s="1">
        <v>44757</v>
      </c>
      <c r="B1000" t="s">
        <v>20</v>
      </c>
      <c r="C1000" t="s">
        <v>2011</v>
      </c>
      <c r="D1000" t="s">
        <v>789</v>
      </c>
      <c r="E1000" s="2">
        <v>1200</v>
      </c>
      <c r="F1000">
        <v>27.46</v>
      </c>
      <c r="G1000">
        <v>0</v>
      </c>
      <c r="H1000" t="s">
        <v>790</v>
      </c>
      <c r="I1000" t="s">
        <v>15</v>
      </c>
      <c r="J1000" s="1">
        <v>44757</v>
      </c>
      <c r="K1000">
        <v>8367</v>
      </c>
    </row>
    <row r="1001" spans="1:11" x14ac:dyDescent="0.3">
      <c r="A1001" s="1">
        <v>44757</v>
      </c>
      <c r="B1001" t="s">
        <v>20</v>
      </c>
      <c r="C1001" t="s">
        <v>2012</v>
      </c>
      <c r="D1001" t="s">
        <v>789</v>
      </c>
      <c r="E1001" s="2">
        <v>1300</v>
      </c>
      <c r="F1001">
        <v>29.84</v>
      </c>
      <c r="G1001">
        <v>0</v>
      </c>
      <c r="H1001" t="s">
        <v>790</v>
      </c>
      <c r="I1001" t="s">
        <v>15</v>
      </c>
      <c r="J1001" s="1">
        <v>44757</v>
      </c>
      <c r="K1001">
        <v>8367</v>
      </c>
    </row>
    <row r="1002" spans="1:11" x14ac:dyDescent="0.3">
      <c r="A1002" s="1">
        <v>44757</v>
      </c>
      <c r="B1002" t="s">
        <v>20</v>
      </c>
      <c r="C1002" t="s">
        <v>2013</v>
      </c>
      <c r="D1002" t="s">
        <v>789</v>
      </c>
      <c r="E1002" s="2">
        <v>1300</v>
      </c>
      <c r="F1002">
        <v>29.84</v>
      </c>
      <c r="G1002">
        <v>0</v>
      </c>
      <c r="H1002" t="s">
        <v>790</v>
      </c>
      <c r="I1002" t="s">
        <v>15</v>
      </c>
      <c r="J1002" s="1">
        <v>44757</v>
      </c>
      <c r="K1002">
        <v>8367</v>
      </c>
    </row>
    <row r="1003" spans="1:11" x14ac:dyDescent="0.3">
      <c r="A1003" s="1">
        <v>44757</v>
      </c>
      <c r="B1003" t="s">
        <v>20</v>
      </c>
      <c r="C1003" t="s">
        <v>2014</v>
      </c>
      <c r="D1003" t="s">
        <v>789</v>
      </c>
      <c r="E1003" s="2">
        <v>1300</v>
      </c>
      <c r="F1003">
        <v>29.84</v>
      </c>
      <c r="G1003">
        <v>0</v>
      </c>
      <c r="H1003" t="s">
        <v>790</v>
      </c>
      <c r="I1003" t="s">
        <v>15</v>
      </c>
      <c r="J1003" s="1">
        <v>44757</v>
      </c>
      <c r="K1003">
        <v>8367</v>
      </c>
    </row>
    <row r="1004" spans="1:11" x14ac:dyDescent="0.3">
      <c r="A1004" s="1">
        <v>44757</v>
      </c>
      <c r="B1004" t="s">
        <v>20</v>
      </c>
      <c r="C1004" t="s">
        <v>2015</v>
      </c>
      <c r="D1004" t="s">
        <v>789</v>
      </c>
      <c r="E1004" s="2">
        <v>1300</v>
      </c>
      <c r="F1004">
        <v>29.9</v>
      </c>
      <c r="G1004">
        <v>0</v>
      </c>
      <c r="H1004" t="s">
        <v>790</v>
      </c>
      <c r="I1004" t="s">
        <v>15</v>
      </c>
      <c r="J1004" s="1">
        <v>44757</v>
      </c>
      <c r="K1004">
        <v>8367</v>
      </c>
    </row>
    <row r="1005" spans="1:11" x14ac:dyDescent="0.3">
      <c r="A1005" s="1">
        <v>44757</v>
      </c>
      <c r="B1005" t="s">
        <v>20</v>
      </c>
      <c r="C1005" t="s">
        <v>2016</v>
      </c>
      <c r="D1005" t="s">
        <v>789</v>
      </c>
      <c r="E1005" s="2">
        <v>1300</v>
      </c>
      <c r="F1005">
        <v>29.94</v>
      </c>
      <c r="G1005">
        <v>0</v>
      </c>
      <c r="H1005" t="s">
        <v>790</v>
      </c>
      <c r="I1005" t="s">
        <v>15</v>
      </c>
      <c r="J1005" s="1">
        <v>44757</v>
      </c>
      <c r="K1005">
        <v>8367</v>
      </c>
    </row>
    <row r="1006" spans="1:11" x14ac:dyDescent="0.3">
      <c r="A1006" s="1">
        <v>44757</v>
      </c>
      <c r="B1006" t="s">
        <v>20</v>
      </c>
      <c r="C1006" t="s">
        <v>2017</v>
      </c>
      <c r="D1006" t="s">
        <v>789</v>
      </c>
      <c r="E1006">
        <v>500</v>
      </c>
      <c r="F1006">
        <v>11.44</v>
      </c>
      <c r="G1006">
        <v>0</v>
      </c>
      <c r="H1006" t="s">
        <v>790</v>
      </c>
      <c r="I1006" t="s">
        <v>15</v>
      </c>
      <c r="J1006" s="1">
        <v>44757</v>
      </c>
      <c r="K1006">
        <v>8367</v>
      </c>
    </row>
    <row r="1007" spans="1:11" x14ac:dyDescent="0.3">
      <c r="A1007" s="1">
        <v>44757</v>
      </c>
      <c r="B1007" t="s">
        <v>25</v>
      </c>
      <c r="C1007" t="s">
        <v>2018</v>
      </c>
      <c r="D1007" t="s">
        <v>563</v>
      </c>
      <c r="E1007" s="2">
        <v>12800</v>
      </c>
      <c r="F1007">
        <v>20</v>
      </c>
      <c r="G1007">
        <v>0</v>
      </c>
      <c r="I1007" t="s">
        <v>15</v>
      </c>
      <c r="J1007" s="1">
        <v>44757</v>
      </c>
      <c r="K1007">
        <v>8366</v>
      </c>
    </row>
    <row r="1008" spans="1:11" x14ac:dyDescent="0.3">
      <c r="A1008" s="1">
        <v>44757</v>
      </c>
      <c r="B1008" t="s">
        <v>25</v>
      </c>
      <c r="C1008" t="s">
        <v>2019</v>
      </c>
      <c r="D1008" t="s">
        <v>2020</v>
      </c>
      <c r="E1008" s="2">
        <v>20000</v>
      </c>
      <c r="F1008">
        <v>16.2</v>
      </c>
      <c r="G1008">
        <v>0</v>
      </c>
      <c r="H1008" t="s">
        <v>2021</v>
      </c>
      <c r="I1008" t="s">
        <v>15</v>
      </c>
      <c r="J1008" s="1">
        <v>44761</v>
      </c>
      <c r="K1008">
        <v>8375</v>
      </c>
    </row>
    <row r="1009" spans="1:11" x14ac:dyDescent="0.3">
      <c r="A1009" s="1">
        <v>44757</v>
      </c>
      <c r="B1009" t="s">
        <v>25</v>
      </c>
      <c r="C1009" t="s">
        <v>2022</v>
      </c>
      <c r="D1009" t="s">
        <v>2020</v>
      </c>
      <c r="E1009" s="2">
        <v>50800</v>
      </c>
      <c r="F1009">
        <v>23.28</v>
      </c>
      <c r="G1009">
        <v>1.1000000000000001</v>
      </c>
      <c r="H1009" t="s">
        <v>2021</v>
      </c>
      <c r="I1009" t="s">
        <v>15</v>
      </c>
      <c r="J1009" s="1">
        <v>44761</v>
      </c>
      <c r="K1009">
        <v>8375</v>
      </c>
    </row>
    <row r="1010" spans="1:11" x14ac:dyDescent="0.3">
      <c r="A1010" s="1">
        <v>44757</v>
      </c>
      <c r="B1010" t="s">
        <v>25</v>
      </c>
      <c r="C1010" t="s">
        <v>2023</v>
      </c>
      <c r="D1010" t="s">
        <v>567</v>
      </c>
      <c r="E1010" s="2">
        <v>11100</v>
      </c>
      <c r="F1010">
        <v>20.440000000000001</v>
      </c>
      <c r="G1010">
        <v>0</v>
      </c>
      <c r="I1010" t="s">
        <v>15</v>
      </c>
      <c r="J1010" s="1">
        <v>44757</v>
      </c>
      <c r="K1010">
        <v>8366</v>
      </c>
    </row>
    <row r="1011" spans="1:11" x14ac:dyDescent="0.3">
      <c r="A1011" s="1">
        <v>44757</v>
      </c>
      <c r="B1011" t="s">
        <v>25</v>
      </c>
      <c r="C1011" t="s">
        <v>2024</v>
      </c>
      <c r="D1011" t="s">
        <v>572</v>
      </c>
      <c r="E1011" s="2">
        <v>7200</v>
      </c>
      <c r="F1011">
        <v>15.74</v>
      </c>
      <c r="G1011">
        <v>0</v>
      </c>
      <c r="I1011" t="s">
        <v>15</v>
      </c>
      <c r="J1011" s="1">
        <v>44757</v>
      </c>
      <c r="K1011">
        <v>8366</v>
      </c>
    </row>
    <row r="1012" spans="1:11" x14ac:dyDescent="0.3">
      <c r="A1012" s="1">
        <v>44757</v>
      </c>
      <c r="B1012" t="s">
        <v>25</v>
      </c>
      <c r="C1012" t="s">
        <v>2025</v>
      </c>
      <c r="D1012" t="s">
        <v>2026</v>
      </c>
      <c r="E1012" s="2">
        <v>5700</v>
      </c>
      <c r="F1012">
        <v>22.5</v>
      </c>
      <c r="G1012">
        <v>0</v>
      </c>
      <c r="H1012" t="s">
        <v>802</v>
      </c>
      <c r="I1012" t="s">
        <v>15</v>
      </c>
      <c r="J1012" s="1">
        <v>44757</v>
      </c>
      <c r="K1012">
        <v>8368</v>
      </c>
    </row>
    <row r="1013" spans="1:11" x14ac:dyDescent="0.3">
      <c r="A1013" s="1">
        <v>44757</v>
      </c>
      <c r="B1013" t="s">
        <v>25</v>
      </c>
      <c r="C1013" t="s">
        <v>2027</v>
      </c>
      <c r="D1013" t="s">
        <v>2026</v>
      </c>
      <c r="E1013" s="2">
        <v>5700</v>
      </c>
      <c r="F1013">
        <v>22.48</v>
      </c>
      <c r="G1013">
        <v>0</v>
      </c>
      <c r="H1013" t="s">
        <v>802</v>
      </c>
      <c r="I1013" t="s">
        <v>15</v>
      </c>
      <c r="J1013" s="1">
        <v>44757</v>
      </c>
      <c r="K1013">
        <v>8368</v>
      </c>
    </row>
    <row r="1014" spans="1:11" x14ac:dyDescent="0.3">
      <c r="A1014" s="1">
        <v>44757</v>
      </c>
      <c r="B1014" t="s">
        <v>25</v>
      </c>
      <c r="C1014" t="s">
        <v>2028</v>
      </c>
      <c r="D1014" t="s">
        <v>2026</v>
      </c>
      <c r="E1014" s="2">
        <v>5700</v>
      </c>
      <c r="F1014">
        <v>22</v>
      </c>
      <c r="G1014">
        <v>0</v>
      </c>
      <c r="H1014" t="s">
        <v>802</v>
      </c>
      <c r="I1014" t="s">
        <v>15</v>
      </c>
      <c r="J1014" s="1">
        <v>44757</v>
      </c>
      <c r="K1014">
        <v>8368</v>
      </c>
    </row>
    <row r="1015" spans="1:11" x14ac:dyDescent="0.3">
      <c r="A1015" s="1">
        <v>44757</v>
      </c>
      <c r="B1015" t="s">
        <v>25</v>
      </c>
      <c r="C1015" t="s">
        <v>2029</v>
      </c>
      <c r="D1015" t="s">
        <v>2026</v>
      </c>
      <c r="E1015" s="2">
        <v>5500</v>
      </c>
      <c r="F1015">
        <v>21.24</v>
      </c>
      <c r="G1015">
        <v>0</v>
      </c>
      <c r="H1015" t="s">
        <v>802</v>
      </c>
      <c r="I1015" t="s">
        <v>15</v>
      </c>
      <c r="J1015" s="1">
        <v>44757</v>
      </c>
      <c r="K1015">
        <v>8368</v>
      </c>
    </row>
    <row r="1016" spans="1:11" x14ac:dyDescent="0.3">
      <c r="A1016" s="1">
        <v>44757</v>
      </c>
      <c r="B1016" t="s">
        <v>25</v>
      </c>
      <c r="C1016" t="s">
        <v>2030</v>
      </c>
      <c r="D1016" t="s">
        <v>2026</v>
      </c>
      <c r="E1016" s="2">
        <v>5500</v>
      </c>
      <c r="F1016">
        <v>21.04</v>
      </c>
      <c r="G1016">
        <v>0</v>
      </c>
      <c r="H1016" t="s">
        <v>802</v>
      </c>
      <c r="I1016" t="s">
        <v>15</v>
      </c>
      <c r="J1016" s="1">
        <v>44757</v>
      </c>
      <c r="K1016">
        <v>8368</v>
      </c>
    </row>
    <row r="1017" spans="1:11" x14ac:dyDescent="0.3">
      <c r="A1017" s="1">
        <v>44757</v>
      </c>
      <c r="B1017" t="s">
        <v>25</v>
      </c>
      <c r="C1017" t="s">
        <v>2031</v>
      </c>
      <c r="D1017" t="s">
        <v>2026</v>
      </c>
      <c r="E1017" s="2">
        <v>5500</v>
      </c>
      <c r="F1017">
        <v>21</v>
      </c>
      <c r="G1017">
        <v>0</v>
      </c>
      <c r="H1017" t="s">
        <v>802</v>
      </c>
      <c r="I1017" t="s">
        <v>15</v>
      </c>
      <c r="J1017" s="1">
        <v>44757</v>
      </c>
      <c r="K1017">
        <v>8368</v>
      </c>
    </row>
    <row r="1018" spans="1:11" x14ac:dyDescent="0.3">
      <c r="A1018" s="1">
        <v>44757</v>
      </c>
      <c r="B1018" t="s">
        <v>25</v>
      </c>
      <c r="C1018" t="s">
        <v>2032</v>
      </c>
      <c r="D1018" t="s">
        <v>2026</v>
      </c>
      <c r="E1018" s="2">
        <v>5500</v>
      </c>
      <c r="F1018">
        <v>21.66</v>
      </c>
      <c r="G1018">
        <v>0</v>
      </c>
      <c r="H1018" t="s">
        <v>802</v>
      </c>
      <c r="I1018" t="s">
        <v>15</v>
      </c>
      <c r="J1018" s="1">
        <v>44757</v>
      </c>
      <c r="K1018">
        <v>8368</v>
      </c>
    </row>
    <row r="1019" spans="1:11" x14ac:dyDescent="0.3">
      <c r="A1019" s="1">
        <v>44757</v>
      </c>
      <c r="B1019" t="s">
        <v>25</v>
      </c>
      <c r="C1019" t="s">
        <v>2033</v>
      </c>
      <c r="D1019" t="s">
        <v>2026</v>
      </c>
      <c r="E1019" s="2">
        <v>4400</v>
      </c>
      <c r="F1019">
        <v>19.48</v>
      </c>
      <c r="G1019">
        <v>0.6</v>
      </c>
      <c r="H1019" t="s">
        <v>802</v>
      </c>
      <c r="I1019" t="s">
        <v>15</v>
      </c>
    </row>
    <row r="1020" spans="1:11" x14ac:dyDescent="0.3">
      <c r="A1020" s="1">
        <v>44758</v>
      </c>
      <c r="B1020" t="s">
        <v>11</v>
      </c>
      <c r="C1020" t="s">
        <v>2034</v>
      </c>
      <c r="D1020" t="s">
        <v>1139</v>
      </c>
      <c r="E1020" s="2">
        <v>10000</v>
      </c>
      <c r="F1020">
        <v>24.42</v>
      </c>
      <c r="G1020">
        <v>0</v>
      </c>
      <c r="H1020" t="s">
        <v>45</v>
      </c>
      <c r="I1020" t="s">
        <v>15</v>
      </c>
    </row>
    <row r="1021" spans="1:11" x14ac:dyDescent="0.3">
      <c r="A1021" s="1">
        <v>44758</v>
      </c>
      <c r="B1021" t="s">
        <v>11</v>
      </c>
      <c r="C1021" t="s">
        <v>2035</v>
      </c>
      <c r="D1021" t="s">
        <v>1139</v>
      </c>
      <c r="E1021" s="2">
        <v>10000</v>
      </c>
      <c r="F1021">
        <v>25.02</v>
      </c>
      <c r="G1021">
        <v>0</v>
      </c>
      <c r="H1021" t="s">
        <v>45</v>
      </c>
      <c r="I1021" t="s">
        <v>15</v>
      </c>
    </row>
    <row r="1022" spans="1:11" x14ac:dyDescent="0.3">
      <c r="A1022" s="1">
        <v>44758</v>
      </c>
      <c r="B1022" t="s">
        <v>11</v>
      </c>
      <c r="C1022" t="s">
        <v>2036</v>
      </c>
      <c r="D1022" t="s">
        <v>1139</v>
      </c>
      <c r="E1022" s="2">
        <v>10000</v>
      </c>
      <c r="F1022">
        <v>24.84</v>
      </c>
      <c r="G1022">
        <v>0</v>
      </c>
      <c r="H1022" t="s">
        <v>45</v>
      </c>
      <c r="I1022" t="s">
        <v>15</v>
      </c>
    </row>
    <row r="1023" spans="1:11" x14ac:dyDescent="0.3">
      <c r="A1023" s="1">
        <v>44758</v>
      </c>
      <c r="B1023" t="s">
        <v>20</v>
      </c>
      <c r="C1023" t="s">
        <v>2037</v>
      </c>
      <c r="D1023" t="s">
        <v>1252</v>
      </c>
      <c r="F1023">
        <v>12</v>
      </c>
      <c r="G1023">
        <v>1.3</v>
      </c>
      <c r="I1023" t="s">
        <v>15</v>
      </c>
      <c r="J1023" s="1">
        <v>44758</v>
      </c>
      <c r="K1023">
        <v>8370</v>
      </c>
    </row>
    <row r="1024" spans="1:11" x14ac:dyDescent="0.3">
      <c r="A1024" s="1">
        <v>44758</v>
      </c>
      <c r="B1024" t="s">
        <v>25</v>
      </c>
      <c r="C1024" t="s">
        <v>2038</v>
      </c>
      <c r="D1024" t="s">
        <v>288</v>
      </c>
      <c r="E1024" s="2">
        <v>1100</v>
      </c>
      <c r="F1024">
        <v>13.1</v>
      </c>
      <c r="G1024">
        <v>0</v>
      </c>
      <c r="I1024" t="s">
        <v>15</v>
      </c>
      <c r="J1024" s="1">
        <v>44758</v>
      </c>
      <c r="K1024">
        <v>8370</v>
      </c>
    </row>
    <row r="1025" spans="1:11" x14ac:dyDescent="0.3">
      <c r="A1025" s="1">
        <v>44758</v>
      </c>
      <c r="B1025" t="s">
        <v>25</v>
      </c>
      <c r="C1025" t="s">
        <v>2039</v>
      </c>
      <c r="D1025" t="s">
        <v>288</v>
      </c>
      <c r="E1025">
        <v>750</v>
      </c>
      <c r="F1025">
        <v>9</v>
      </c>
      <c r="G1025">
        <v>0</v>
      </c>
      <c r="I1025" t="s">
        <v>15</v>
      </c>
    </row>
    <row r="1026" spans="1:11" x14ac:dyDescent="0.3">
      <c r="A1026" s="1">
        <v>44758</v>
      </c>
      <c r="B1026" t="s">
        <v>25</v>
      </c>
      <c r="C1026" t="s">
        <v>2040</v>
      </c>
      <c r="D1026" t="s">
        <v>2020</v>
      </c>
      <c r="E1026" s="2">
        <v>40400</v>
      </c>
      <c r="F1026">
        <v>30.92</v>
      </c>
      <c r="G1026">
        <v>0.42</v>
      </c>
      <c r="H1026" t="s">
        <v>2021</v>
      </c>
      <c r="I1026" t="s">
        <v>15</v>
      </c>
      <c r="J1026" s="1">
        <v>44761</v>
      </c>
      <c r="K1026">
        <v>8375</v>
      </c>
    </row>
    <row r="1027" spans="1:11" x14ac:dyDescent="0.3">
      <c r="A1027" s="1">
        <v>44758</v>
      </c>
      <c r="B1027" t="s">
        <v>25</v>
      </c>
      <c r="C1027" t="s">
        <v>2041</v>
      </c>
      <c r="D1027" t="s">
        <v>2020</v>
      </c>
      <c r="E1027" s="2">
        <v>28400</v>
      </c>
      <c r="F1027">
        <v>21</v>
      </c>
      <c r="G1027">
        <v>0</v>
      </c>
      <c r="H1027" t="s">
        <v>2021</v>
      </c>
      <c r="I1027" t="s">
        <v>15</v>
      </c>
      <c r="J1027" s="1">
        <v>44761</v>
      </c>
      <c r="K1027">
        <v>8375</v>
      </c>
    </row>
    <row r="1028" spans="1:11" x14ac:dyDescent="0.3">
      <c r="A1028" s="1">
        <v>44758</v>
      </c>
      <c r="B1028" t="s">
        <v>25</v>
      </c>
      <c r="C1028" t="s">
        <v>2042</v>
      </c>
      <c r="D1028" t="s">
        <v>2020</v>
      </c>
      <c r="E1028" s="2">
        <v>19500</v>
      </c>
      <c r="F1028">
        <v>14.9</v>
      </c>
      <c r="G1028">
        <v>0</v>
      </c>
      <c r="H1028" t="s">
        <v>2021</v>
      </c>
      <c r="I1028" t="s">
        <v>15</v>
      </c>
      <c r="J1028" s="1">
        <v>44761</v>
      </c>
      <c r="K1028">
        <v>8375</v>
      </c>
    </row>
    <row r="1029" spans="1:11" x14ac:dyDescent="0.3">
      <c r="A1029" s="1">
        <v>44758</v>
      </c>
      <c r="B1029" t="s">
        <v>25</v>
      </c>
      <c r="C1029" t="s">
        <v>2043</v>
      </c>
      <c r="D1029" t="s">
        <v>2026</v>
      </c>
      <c r="E1029" s="2">
        <v>5300</v>
      </c>
      <c r="F1029">
        <v>20.38</v>
      </c>
      <c r="G1029">
        <v>2.2999999999999998</v>
      </c>
      <c r="H1029" t="s">
        <v>802</v>
      </c>
      <c r="I1029" t="s">
        <v>15</v>
      </c>
    </row>
    <row r="1030" spans="1:11" x14ac:dyDescent="0.3">
      <c r="A1030" s="1">
        <v>44758</v>
      </c>
      <c r="B1030" t="s">
        <v>25</v>
      </c>
      <c r="C1030" t="s">
        <v>2044</v>
      </c>
      <c r="D1030" t="s">
        <v>2026</v>
      </c>
      <c r="E1030" s="2">
        <v>3300</v>
      </c>
      <c r="F1030">
        <v>12.44</v>
      </c>
      <c r="G1030">
        <v>0</v>
      </c>
      <c r="H1030" t="s">
        <v>802</v>
      </c>
      <c r="I1030" t="s">
        <v>15</v>
      </c>
    </row>
    <row r="1031" spans="1:11" x14ac:dyDescent="0.3">
      <c r="A1031" s="1">
        <v>44760</v>
      </c>
      <c r="B1031" t="s">
        <v>11</v>
      </c>
      <c r="C1031" t="s">
        <v>2045</v>
      </c>
      <c r="D1031" t="s">
        <v>2046</v>
      </c>
      <c r="E1031" s="2">
        <v>14700</v>
      </c>
      <c r="F1031">
        <v>22.62</v>
      </c>
      <c r="G1031">
        <v>0</v>
      </c>
      <c r="H1031" t="s">
        <v>2047</v>
      </c>
      <c r="I1031" t="s">
        <v>15</v>
      </c>
      <c r="J1031" s="1">
        <v>44761</v>
      </c>
      <c r="K1031">
        <v>8374</v>
      </c>
    </row>
    <row r="1032" spans="1:11" x14ac:dyDescent="0.3">
      <c r="A1032" s="1">
        <v>44760</v>
      </c>
      <c r="B1032" t="s">
        <v>20</v>
      </c>
      <c r="C1032" t="s">
        <v>2048</v>
      </c>
      <c r="D1032" t="s">
        <v>789</v>
      </c>
      <c r="E1032" s="2">
        <v>1000</v>
      </c>
      <c r="F1032">
        <v>20.46</v>
      </c>
      <c r="G1032">
        <v>0.5</v>
      </c>
      <c r="H1032" t="s">
        <v>790</v>
      </c>
      <c r="I1032" t="s">
        <v>15</v>
      </c>
      <c r="J1032" s="1">
        <v>44763</v>
      </c>
      <c r="K1032">
        <v>8377</v>
      </c>
    </row>
    <row r="1033" spans="1:11" x14ac:dyDescent="0.3">
      <c r="A1033" s="1">
        <v>44760</v>
      </c>
      <c r="B1033" t="s">
        <v>25</v>
      </c>
      <c r="C1033" t="s">
        <v>2049</v>
      </c>
      <c r="D1033" t="s">
        <v>288</v>
      </c>
      <c r="E1033" s="2">
        <v>1600</v>
      </c>
      <c r="F1033">
        <v>20.84</v>
      </c>
      <c r="G1033">
        <v>0.3</v>
      </c>
      <c r="I1033" t="s">
        <v>15</v>
      </c>
      <c r="J1033" s="1">
        <v>44760</v>
      </c>
      <c r="K1033">
        <v>8371</v>
      </c>
    </row>
    <row r="1034" spans="1:11" x14ac:dyDescent="0.3">
      <c r="A1034" s="1">
        <v>44760</v>
      </c>
      <c r="B1034" t="s">
        <v>25</v>
      </c>
      <c r="C1034" t="s">
        <v>2050</v>
      </c>
      <c r="D1034" t="s">
        <v>288</v>
      </c>
      <c r="E1034">
        <v>600</v>
      </c>
      <c r="F1034">
        <v>5.58</v>
      </c>
      <c r="G1034">
        <v>0</v>
      </c>
      <c r="I1034" t="s">
        <v>15</v>
      </c>
      <c r="J1034" s="1">
        <v>44760</v>
      </c>
      <c r="K1034">
        <v>8371</v>
      </c>
    </row>
    <row r="1035" spans="1:11" x14ac:dyDescent="0.3">
      <c r="A1035" s="1">
        <v>44760</v>
      </c>
      <c r="B1035" t="s">
        <v>25</v>
      </c>
      <c r="C1035" t="s">
        <v>2051</v>
      </c>
      <c r="D1035" t="s">
        <v>1613</v>
      </c>
      <c r="E1035">
        <v>850</v>
      </c>
      <c r="F1035">
        <v>10.220000000000001</v>
      </c>
      <c r="G1035">
        <v>2</v>
      </c>
      <c r="I1035" t="s">
        <v>15</v>
      </c>
      <c r="J1035" s="1">
        <v>44764</v>
      </c>
      <c r="K1035">
        <v>8381</v>
      </c>
    </row>
    <row r="1036" spans="1:11" x14ac:dyDescent="0.3">
      <c r="A1036" s="1">
        <v>44760</v>
      </c>
      <c r="B1036" t="s">
        <v>25</v>
      </c>
      <c r="C1036" t="s">
        <v>2052</v>
      </c>
      <c r="D1036" t="s">
        <v>1613</v>
      </c>
      <c r="E1036" s="2">
        <v>1350</v>
      </c>
      <c r="F1036">
        <v>16.600000000000001</v>
      </c>
      <c r="G1036">
        <v>0</v>
      </c>
      <c r="I1036" t="s">
        <v>15</v>
      </c>
    </row>
    <row r="1037" spans="1:11" x14ac:dyDescent="0.3">
      <c r="A1037" s="1">
        <v>44921</v>
      </c>
      <c r="B1037" t="s">
        <v>20</v>
      </c>
      <c r="C1037" t="s">
        <v>4917</v>
      </c>
      <c r="D1037" t="s">
        <v>1484</v>
      </c>
      <c r="E1037">
        <v>670</v>
      </c>
      <c r="F1037">
        <v>30.54</v>
      </c>
      <c r="G1037">
        <v>0.66</v>
      </c>
      <c r="H1037" t="s">
        <v>23</v>
      </c>
      <c r="I1037" t="s">
        <v>15</v>
      </c>
    </row>
    <row r="1038" spans="1:11" x14ac:dyDescent="0.3">
      <c r="A1038" s="1">
        <v>44765</v>
      </c>
      <c r="B1038" t="s">
        <v>25</v>
      </c>
      <c r="C1038" t="s">
        <v>2205</v>
      </c>
      <c r="D1038" t="s">
        <v>251</v>
      </c>
      <c r="E1038" s="2">
        <v>4000</v>
      </c>
      <c r="F1038">
        <v>30.52</v>
      </c>
      <c r="G1038">
        <v>1.5</v>
      </c>
      <c r="H1038" t="s">
        <v>23</v>
      </c>
      <c r="I1038" t="s">
        <v>15</v>
      </c>
      <c r="J1038" s="1">
        <v>44765</v>
      </c>
      <c r="K1038">
        <v>8384</v>
      </c>
    </row>
    <row r="1039" spans="1:11" x14ac:dyDescent="0.3">
      <c r="A1039" s="1">
        <v>44761</v>
      </c>
      <c r="B1039" t="s">
        <v>11</v>
      </c>
      <c r="C1039" t="s">
        <v>2055</v>
      </c>
      <c r="D1039" t="s">
        <v>1645</v>
      </c>
      <c r="E1039" s="2">
        <v>1200</v>
      </c>
      <c r="F1039">
        <v>16.82</v>
      </c>
      <c r="G1039">
        <v>0</v>
      </c>
      <c r="I1039" t="s">
        <v>15</v>
      </c>
      <c r="J1039" s="1">
        <v>44761</v>
      </c>
      <c r="K1039">
        <v>8372</v>
      </c>
    </row>
    <row r="1040" spans="1:11" x14ac:dyDescent="0.3">
      <c r="A1040" s="1">
        <v>44761</v>
      </c>
      <c r="B1040" t="s">
        <v>11</v>
      </c>
      <c r="C1040" t="s">
        <v>2056</v>
      </c>
      <c r="D1040" t="s">
        <v>2046</v>
      </c>
      <c r="E1040" s="2">
        <v>15000</v>
      </c>
      <c r="F1040">
        <v>23.66</v>
      </c>
      <c r="G1040">
        <v>0.92</v>
      </c>
      <c r="H1040" t="s">
        <v>2047</v>
      </c>
      <c r="I1040" t="s">
        <v>15</v>
      </c>
      <c r="J1040" s="1">
        <v>44761</v>
      </c>
      <c r="K1040">
        <v>8374</v>
      </c>
    </row>
    <row r="1041" spans="1:11" x14ac:dyDescent="0.3">
      <c r="A1041" s="1">
        <v>44761</v>
      </c>
      <c r="B1041" t="s">
        <v>11</v>
      </c>
      <c r="C1041" t="s">
        <v>2057</v>
      </c>
      <c r="D1041" t="s">
        <v>2046</v>
      </c>
      <c r="E1041" s="2">
        <v>11700</v>
      </c>
      <c r="F1041">
        <v>18.18</v>
      </c>
      <c r="G1041">
        <v>0</v>
      </c>
      <c r="H1041" t="s">
        <v>2047</v>
      </c>
      <c r="I1041" t="s">
        <v>15</v>
      </c>
      <c r="J1041" s="1">
        <v>44761</v>
      </c>
      <c r="K1041">
        <v>8374</v>
      </c>
    </row>
    <row r="1042" spans="1:11" x14ac:dyDescent="0.3">
      <c r="A1042" s="1">
        <v>44761</v>
      </c>
      <c r="B1042" t="s">
        <v>11</v>
      </c>
      <c r="C1042" t="s">
        <v>2058</v>
      </c>
      <c r="D1042" t="s">
        <v>2046</v>
      </c>
      <c r="E1042" s="2">
        <v>24000</v>
      </c>
      <c r="F1042">
        <v>18.5</v>
      </c>
      <c r="G1042">
        <v>0</v>
      </c>
      <c r="H1042" t="s">
        <v>2047</v>
      </c>
      <c r="I1042" t="s">
        <v>15</v>
      </c>
      <c r="J1042" s="1">
        <v>44761</v>
      </c>
      <c r="K1042">
        <v>8374</v>
      </c>
    </row>
    <row r="1043" spans="1:11" x14ac:dyDescent="0.3">
      <c r="A1043" s="1">
        <v>44761</v>
      </c>
      <c r="B1043" t="s">
        <v>11</v>
      </c>
      <c r="C1043" t="s">
        <v>2059</v>
      </c>
      <c r="D1043" t="s">
        <v>2060</v>
      </c>
      <c r="E1043" s="2">
        <v>7900</v>
      </c>
      <c r="F1043">
        <v>23.92</v>
      </c>
      <c r="G1043">
        <v>0</v>
      </c>
      <c r="H1043" t="s">
        <v>2047</v>
      </c>
      <c r="I1043" t="s">
        <v>15</v>
      </c>
      <c r="J1043" s="1">
        <v>44761</v>
      </c>
      <c r="K1043">
        <v>8374</v>
      </c>
    </row>
    <row r="1044" spans="1:11" x14ac:dyDescent="0.3">
      <c r="A1044" s="1">
        <v>44761</v>
      </c>
      <c r="B1044" t="s">
        <v>11</v>
      </c>
      <c r="C1044" t="s">
        <v>2061</v>
      </c>
      <c r="D1044" t="s">
        <v>2060</v>
      </c>
      <c r="E1044" s="2">
        <v>7800</v>
      </c>
      <c r="F1044">
        <v>24.22</v>
      </c>
      <c r="G1044">
        <v>0</v>
      </c>
      <c r="H1044" t="s">
        <v>2047</v>
      </c>
      <c r="I1044" t="s">
        <v>15</v>
      </c>
      <c r="J1044" s="1">
        <v>44761</v>
      </c>
      <c r="K1044">
        <v>8374</v>
      </c>
    </row>
    <row r="1045" spans="1:11" x14ac:dyDescent="0.3">
      <c r="A1045" s="1">
        <v>44761</v>
      </c>
      <c r="B1045" t="s">
        <v>11</v>
      </c>
      <c r="C1045" t="s">
        <v>2062</v>
      </c>
      <c r="D1045" t="s">
        <v>2060</v>
      </c>
      <c r="E1045" s="2">
        <v>5600</v>
      </c>
      <c r="F1045">
        <v>17.920000000000002</v>
      </c>
      <c r="G1045">
        <v>0</v>
      </c>
      <c r="H1045" t="s">
        <v>2047</v>
      </c>
      <c r="I1045" t="s">
        <v>15</v>
      </c>
      <c r="J1045" s="1">
        <v>44761</v>
      </c>
      <c r="K1045">
        <v>8374</v>
      </c>
    </row>
    <row r="1046" spans="1:11" x14ac:dyDescent="0.3">
      <c r="A1046" s="1">
        <v>44761</v>
      </c>
      <c r="B1046" t="s">
        <v>11</v>
      </c>
      <c r="C1046" t="s">
        <v>2063</v>
      </c>
      <c r="D1046" t="s">
        <v>2064</v>
      </c>
      <c r="E1046" s="2">
        <v>7400</v>
      </c>
      <c r="F1046">
        <v>25.04</v>
      </c>
      <c r="G1046">
        <v>2.5</v>
      </c>
      <c r="H1046" t="s">
        <v>2047</v>
      </c>
      <c r="I1046" t="s">
        <v>15</v>
      </c>
      <c r="J1046" s="1">
        <v>44761</v>
      </c>
      <c r="K1046">
        <v>8374</v>
      </c>
    </row>
    <row r="1047" spans="1:11" x14ac:dyDescent="0.3">
      <c r="A1047" s="1">
        <v>44761</v>
      </c>
      <c r="B1047" t="s">
        <v>11</v>
      </c>
      <c r="C1047" t="s">
        <v>2065</v>
      </c>
      <c r="D1047" t="s">
        <v>2064</v>
      </c>
      <c r="E1047" s="2">
        <v>7400</v>
      </c>
      <c r="F1047">
        <v>24.5</v>
      </c>
      <c r="G1047">
        <v>0</v>
      </c>
      <c r="H1047" t="s">
        <v>2047</v>
      </c>
      <c r="I1047" t="s">
        <v>15</v>
      </c>
      <c r="J1047" s="1">
        <v>44761</v>
      </c>
      <c r="K1047">
        <v>8374</v>
      </c>
    </row>
    <row r="1048" spans="1:11" x14ac:dyDescent="0.3">
      <c r="A1048" s="1">
        <v>44761</v>
      </c>
      <c r="B1048" t="s">
        <v>11</v>
      </c>
      <c r="C1048" t="s">
        <v>2066</v>
      </c>
      <c r="D1048" t="s">
        <v>2064</v>
      </c>
      <c r="E1048" s="2">
        <v>7800</v>
      </c>
      <c r="F1048">
        <v>26.3</v>
      </c>
      <c r="G1048">
        <v>1.1499999999999999</v>
      </c>
      <c r="H1048" t="s">
        <v>2047</v>
      </c>
      <c r="I1048" t="s">
        <v>15</v>
      </c>
      <c r="J1048" s="1">
        <v>44761</v>
      </c>
      <c r="K1048">
        <v>8374</v>
      </c>
    </row>
    <row r="1049" spans="1:11" x14ac:dyDescent="0.3">
      <c r="A1049" s="1">
        <v>44761</v>
      </c>
      <c r="B1049" t="s">
        <v>20</v>
      </c>
      <c r="C1049" t="s">
        <v>2067</v>
      </c>
      <c r="D1049" t="s">
        <v>789</v>
      </c>
      <c r="E1049" s="2">
        <v>1400</v>
      </c>
      <c r="F1049">
        <v>29.5</v>
      </c>
      <c r="G1049">
        <v>3.5</v>
      </c>
      <c r="H1049" t="s">
        <v>790</v>
      </c>
      <c r="I1049" t="s">
        <v>15</v>
      </c>
      <c r="J1049" s="1">
        <v>44763</v>
      </c>
      <c r="K1049">
        <v>8377</v>
      </c>
    </row>
    <row r="1050" spans="1:11" x14ac:dyDescent="0.3">
      <c r="A1050" s="1">
        <v>44761</v>
      </c>
      <c r="B1050" t="s">
        <v>20</v>
      </c>
      <c r="C1050" t="s">
        <v>2068</v>
      </c>
      <c r="D1050" t="s">
        <v>789</v>
      </c>
      <c r="E1050">
        <v>920</v>
      </c>
      <c r="F1050">
        <v>18.8</v>
      </c>
      <c r="G1050">
        <v>0</v>
      </c>
      <c r="H1050" t="s">
        <v>790</v>
      </c>
      <c r="I1050" t="s">
        <v>15</v>
      </c>
      <c r="J1050" s="1">
        <v>44763</v>
      </c>
      <c r="K1050">
        <v>8377</v>
      </c>
    </row>
    <row r="1051" spans="1:11" x14ac:dyDescent="0.3">
      <c r="A1051" s="1">
        <v>44761</v>
      </c>
      <c r="B1051" t="s">
        <v>20</v>
      </c>
      <c r="C1051" t="s">
        <v>2069</v>
      </c>
      <c r="D1051" t="s">
        <v>2070</v>
      </c>
      <c r="E1051" s="2">
        <v>1000</v>
      </c>
      <c r="F1051">
        <v>28.68</v>
      </c>
      <c r="G1051">
        <v>0</v>
      </c>
      <c r="H1051" t="s">
        <v>790</v>
      </c>
      <c r="I1051" t="s">
        <v>15</v>
      </c>
      <c r="J1051" s="1">
        <v>44763</v>
      </c>
      <c r="K1051">
        <v>8377</v>
      </c>
    </row>
    <row r="1052" spans="1:11" x14ac:dyDescent="0.3">
      <c r="A1052" s="1">
        <v>44761</v>
      </c>
      <c r="B1052" t="s">
        <v>20</v>
      </c>
      <c r="C1052" t="s">
        <v>2071</v>
      </c>
      <c r="D1052" t="s">
        <v>2070</v>
      </c>
      <c r="E1052" s="2">
        <v>1000</v>
      </c>
      <c r="F1052">
        <v>28.32</v>
      </c>
      <c r="G1052">
        <v>0</v>
      </c>
      <c r="H1052" t="s">
        <v>790</v>
      </c>
      <c r="I1052" t="s">
        <v>15</v>
      </c>
      <c r="J1052" s="1">
        <v>44763</v>
      </c>
      <c r="K1052">
        <v>8377</v>
      </c>
    </row>
    <row r="1053" spans="1:11" x14ac:dyDescent="0.3">
      <c r="A1053" s="1">
        <v>44761</v>
      </c>
      <c r="B1053" t="s">
        <v>20</v>
      </c>
      <c r="C1053" t="s">
        <v>2072</v>
      </c>
      <c r="D1053" t="s">
        <v>2070</v>
      </c>
      <c r="E1053" s="2">
        <v>1000</v>
      </c>
      <c r="F1053">
        <v>26.22</v>
      </c>
      <c r="G1053">
        <v>0</v>
      </c>
      <c r="H1053" t="s">
        <v>790</v>
      </c>
      <c r="I1053" t="s">
        <v>15</v>
      </c>
      <c r="J1053" s="1">
        <v>44763</v>
      </c>
      <c r="K1053">
        <v>8377</v>
      </c>
    </row>
    <row r="1054" spans="1:11" x14ac:dyDescent="0.3">
      <c r="A1054" s="1">
        <v>44761</v>
      </c>
      <c r="B1054" t="s">
        <v>20</v>
      </c>
      <c r="C1054" t="s">
        <v>2073</v>
      </c>
      <c r="D1054" t="s">
        <v>2070</v>
      </c>
      <c r="E1054" s="2">
        <v>1000</v>
      </c>
      <c r="F1054">
        <v>27.92</v>
      </c>
      <c r="G1054">
        <v>0</v>
      </c>
      <c r="H1054" t="s">
        <v>790</v>
      </c>
      <c r="I1054" t="s">
        <v>15</v>
      </c>
      <c r="J1054" s="1">
        <v>44763</v>
      </c>
      <c r="K1054">
        <v>8377</v>
      </c>
    </row>
    <row r="1055" spans="1:11" x14ac:dyDescent="0.3">
      <c r="A1055" s="1">
        <v>44761</v>
      </c>
      <c r="B1055" t="s">
        <v>20</v>
      </c>
      <c r="C1055" t="s">
        <v>2074</v>
      </c>
      <c r="D1055" t="s">
        <v>2070</v>
      </c>
      <c r="E1055" s="2">
        <v>1000</v>
      </c>
      <c r="F1055">
        <v>29.76</v>
      </c>
      <c r="G1055">
        <v>0</v>
      </c>
      <c r="H1055" t="s">
        <v>790</v>
      </c>
      <c r="I1055" t="s">
        <v>15</v>
      </c>
      <c r="J1055" s="1">
        <v>44763</v>
      </c>
      <c r="K1055">
        <v>8377</v>
      </c>
    </row>
    <row r="1056" spans="1:11" x14ac:dyDescent="0.3">
      <c r="A1056" s="1">
        <v>44761</v>
      </c>
      <c r="B1056" t="s">
        <v>20</v>
      </c>
      <c r="C1056" t="s">
        <v>2075</v>
      </c>
      <c r="D1056" t="s">
        <v>2070</v>
      </c>
      <c r="E1056" s="2">
        <v>1000</v>
      </c>
      <c r="F1056">
        <v>29.74</v>
      </c>
      <c r="G1056">
        <v>0</v>
      </c>
      <c r="H1056" t="s">
        <v>790</v>
      </c>
      <c r="I1056" t="s">
        <v>15</v>
      </c>
      <c r="J1056" s="1">
        <v>44763</v>
      </c>
      <c r="K1056">
        <v>8377</v>
      </c>
    </row>
    <row r="1057" spans="1:11" x14ac:dyDescent="0.3">
      <c r="A1057" s="1">
        <v>44761</v>
      </c>
      <c r="B1057" t="s">
        <v>20</v>
      </c>
      <c r="C1057" t="s">
        <v>2076</v>
      </c>
      <c r="D1057" t="s">
        <v>2070</v>
      </c>
      <c r="E1057" s="2">
        <v>1000</v>
      </c>
      <c r="F1057">
        <v>25.7</v>
      </c>
      <c r="G1057">
        <v>0</v>
      </c>
      <c r="H1057" t="s">
        <v>790</v>
      </c>
      <c r="I1057" t="s">
        <v>15</v>
      </c>
      <c r="J1057" s="1">
        <v>44763</v>
      </c>
      <c r="K1057">
        <v>8377</v>
      </c>
    </row>
    <row r="1058" spans="1:11" x14ac:dyDescent="0.3">
      <c r="A1058" s="1">
        <v>44761</v>
      </c>
      <c r="B1058" t="s">
        <v>20</v>
      </c>
      <c r="C1058" t="s">
        <v>2077</v>
      </c>
      <c r="D1058" t="s">
        <v>138</v>
      </c>
      <c r="E1058" s="2">
        <v>10400</v>
      </c>
      <c r="F1058">
        <v>27.82</v>
      </c>
      <c r="G1058">
        <v>2.14</v>
      </c>
      <c r="H1058" t="s">
        <v>2078</v>
      </c>
      <c r="I1058" t="s">
        <v>15</v>
      </c>
    </row>
    <row r="1059" spans="1:11" x14ac:dyDescent="0.3">
      <c r="A1059" s="1">
        <v>44761</v>
      </c>
      <c r="B1059" t="s">
        <v>20</v>
      </c>
      <c r="C1059" t="s">
        <v>2079</v>
      </c>
      <c r="D1059" t="s">
        <v>1252</v>
      </c>
      <c r="F1059">
        <v>20</v>
      </c>
      <c r="G1059">
        <v>3</v>
      </c>
      <c r="I1059" t="s">
        <v>15</v>
      </c>
    </row>
    <row r="1060" spans="1:11" x14ac:dyDescent="0.3">
      <c r="A1060" s="1">
        <v>44761</v>
      </c>
      <c r="B1060" t="s">
        <v>20</v>
      </c>
      <c r="C1060" t="s">
        <v>2080</v>
      </c>
      <c r="D1060" t="s">
        <v>1252</v>
      </c>
      <c r="F1060">
        <v>12.3</v>
      </c>
      <c r="G1060">
        <v>0</v>
      </c>
      <c r="I1060" t="s">
        <v>15</v>
      </c>
    </row>
    <row r="1061" spans="1:11" x14ac:dyDescent="0.3">
      <c r="A1061" s="1">
        <v>44761</v>
      </c>
      <c r="B1061" t="s">
        <v>25</v>
      </c>
      <c r="C1061" t="s">
        <v>2081</v>
      </c>
      <c r="D1061" t="s">
        <v>342</v>
      </c>
      <c r="E1061" s="2">
        <v>1000</v>
      </c>
      <c r="F1061">
        <v>15.02</v>
      </c>
      <c r="G1061">
        <v>2.6</v>
      </c>
      <c r="I1061" t="s">
        <v>15</v>
      </c>
      <c r="J1061" s="1">
        <v>44761</v>
      </c>
      <c r="K1061">
        <v>8372</v>
      </c>
    </row>
    <row r="1062" spans="1:11" x14ac:dyDescent="0.3">
      <c r="A1062" s="1">
        <v>44761</v>
      </c>
      <c r="B1062" t="s">
        <v>25</v>
      </c>
      <c r="C1062" t="s">
        <v>2082</v>
      </c>
      <c r="D1062" t="s">
        <v>342</v>
      </c>
      <c r="E1062" s="2">
        <v>1100</v>
      </c>
      <c r="F1062">
        <v>16.28</v>
      </c>
      <c r="G1062">
        <v>0</v>
      </c>
      <c r="I1062" t="s">
        <v>15</v>
      </c>
    </row>
    <row r="1063" spans="1:11" x14ac:dyDescent="0.3">
      <c r="A1063" s="1">
        <v>44761</v>
      </c>
      <c r="B1063" t="s">
        <v>25</v>
      </c>
      <c r="C1063" t="s">
        <v>2083</v>
      </c>
      <c r="D1063" t="s">
        <v>342</v>
      </c>
      <c r="E1063">
        <v>750</v>
      </c>
      <c r="F1063">
        <v>10.72</v>
      </c>
      <c r="G1063">
        <v>0</v>
      </c>
      <c r="I1063" t="s">
        <v>15</v>
      </c>
    </row>
    <row r="1064" spans="1:11" x14ac:dyDescent="0.3">
      <c r="A1064" s="1">
        <v>44761</v>
      </c>
      <c r="B1064" t="s">
        <v>25</v>
      </c>
      <c r="C1064" t="s">
        <v>2084</v>
      </c>
      <c r="D1064" t="s">
        <v>617</v>
      </c>
      <c r="E1064" s="2">
        <v>1000</v>
      </c>
      <c r="F1064">
        <v>17.38</v>
      </c>
      <c r="G1064">
        <v>0</v>
      </c>
      <c r="I1064" t="s">
        <v>15</v>
      </c>
    </row>
    <row r="1065" spans="1:11" x14ac:dyDescent="0.3">
      <c r="A1065" s="1">
        <v>44761</v>
      </c>
      <c r="B1065" t="s">
        <v>25</v>
      </c>
      <c r="C1065" t="s">
        <v>2085</v>
      </c>
      <c r="D1065" t="s">
        <v>617</v>
      </c>
      <c r="E1065" s="2">
        <v>1000</v>
      </c>
      <c r="F1065">
        <v>17.420000000000002</v>
      </c>
      <c r="G1065">
        <v>0</v>
      </c>
      <c r="I1065" t="s">
        <v>15</v>
      </c>
      <c r="J1065" s="1">
        <v>44761</v>
      </c>
      <c r="K1065">
        <v>8372</v>
      </c>
    </row>
    <row r="1066" spans="1:11" x14ac:dyDescent="0.3">
      <c r="A1066" s="1">
        <v>44761</v>
      </c>
      <c r="B1066" t="s">
        <v>25</v>
      </c>
      <c r="C1066" t="s">
        <v>2086</v>
      </c>
      <c r="D1066" t="s">
        <v>617</v>
      </c>
      <c r="E1066">
        <v>500</v>
      </c>
      <c r="F1066">
        <v>8.76</v>
      </c>
      <c r="G1066">
        <v>0</v>
      </c>
      <c r="I1066" t="s">
        <v>15</v>
      </c>
    </row>
    <row r="1067" spans="1:11" x14ac:dyDescent="0.3">
      <c r="A1067" s="1">
        <v>44761</v>
      </c>
      <c r="B1067" t="s">
        <v>25</v>
      </c>
      <c r="C1067" t="s">
        <v>2087</v>
      </c>
      <c r="D1067" t="s">
        <v>620</v>
      </c>
      <c r="E1067">
        <v>600</v>
      </c>
      <c r="F1067">
        <v>12.28</v>
      </c>
      <c r="G1067">
        <v>0</v>
      </c>
      <c r="I1067" t="s">
        <v>15</v>
      </c>
    </row>
    <row r="1068" spans="1:11" x14ac:dyDescent="0.3">
      <c r="A1068" s="1">
        <v>44761</v>
      </c>
      <c r="B1068" t="s">
        <v>25</v>
      </c>
      <c r="C1068" t="s">
        <v>2088</v>
      </c>
      <c r="D1068" t="s">
        <v>620</v>
      </c>
      <c r="E1068">
        <v>600</v>
      </c>
      <c r="F1068">
        <v>12.2</v>
      </c>
      <c r="G1068">
        <v>0</v>
      </c>
      <c r="I1068" t="s">
        <v>15</v>
      </c>
    </row>
    <row r="1069" spans="1:11" x14ac:dyDescent="0.3">
      <c r="A1069" s="1">
        <v>44761</v>
      </c>
      <c r="B1069" t="s">
        <v>25</v>
      </c>
      <c r="C1069" t="s">
        <v>2089</v>
      </c>
      <c r="D1069" t="s">
        <v>620</v>
      </c>
      <c r="E1069">
        <v>750</v>
      </c>
      <c r="F1069">
        <v>15.1</v>
      </c>
      <c r="G1069">
        <v>0</v>
      </c>
      <c r="I1069" t="s">
        <v>15</v>
      </c>
      <c r="J1069" s="1">
        <v>44761</v>
      </c>
      <c r="K1069">
        <v>8372</v>
      </c>
    </row>
    <row r="1070" spans="1:11" x14ac:dyDescent="0.3">
      <c r="A1070" s="1">
        <v>44761</v>
      </c>
      <c r="B1070" t="s">
        <v>25</v>
      </c>
      <c r="C1070" t="s">
        <v>2090</v>
      </c>
      <c r="D1070" t="s">
        <v>1613</v>
      </c>
      <c r="E1070">
        <v>400</v>
      </c>
      <c r="F1070">
        <v>5</v>
      </c>
      <c r="G1070">
        <v>0</v>
      </c>
      <c r="I1070" t="s">
        <v>15</v>
      </c>
      <c r="J1070" s="1">
        <v>44806</v>
      </c>
      <c r="K1070">
        <v>8500</v>
      </c>
    </row>
    <row r="1071" spans="1:11" x14ac:dyDescent="0.3">
      <c r="A1071" s="1">
        <v>44761</v>
      </c>
      <c r="B1071" t="s">
        <v>25</v>
      </c>
      <c r="C1071" t="s">
        <v>2091</v>
      </c>
      <c r="D1071" t="s">
        <v>1645</v>
      </c>
      <c r="E1071">
        <v>900</v>
      </c>
      <c r="F1071">
        <v>12.22</v>
      </c>
      <c r="G1071">
        <v>0</v>
      </c>
      <c r="I1071" t="s">
        <v>15</v>
      </c>
    </row>
    <row r="1072" spans="1:11" x14ac:dyDescent="0.3">
      <c r="A1072" s="1">
        <v>44761</v>
      </c>
      <c r="B1072" t="s">
        <v>25</v>
      </c>
      <c r="C1072" t="s">
        <v>2092</v>
      </c>
      <c r="D1072" t="s">
        <v>2093</v>
      </c>
      <c r="E1072" s="2">
        <v>1000</v>
      </c>
      <c r="F1072">
        <v>15.65</v>
      </c>
      <c r="G1072">
        <v>0</v>
      </c>
      <c r="I1072" t="s">
        <v>15</v>
      </c>
    </row>
    <row r="1073" spans="1:11" x14ac:dyDescent="0.3">
      <c r="A1073" s="1">
        <v>44761</v>
      </c>
      <c r="B1073" t="s">
        <v>25</v>
      </c>
      <c r="C1073" t="s">
        <v>2094</v>
      </c>
      <c r="D1073" t="s">
        <v>2093</v>
      </c>
      <c r="E1073">
        <v>800</v>
      </c>
      <c r="F1073">
        <v>12.7</v>
      </c>
      <c r="G1073">
        <v>0</v>
      </c>
      <c r="I1073" t="s">
        <v>15</v>
      </c>
    </row>
    <row r="1074" spans="1:11" x14ac:dyDescent="0.3">
      <c r="A1074" s="1">
        <v>44761</v>
      </c>
      <c r="B1074" t="s">
        <v>25</v>
      </c>
      <c r="C1074" t="s">
        <v>2095</v>
      </c>
      <c r="D1074" t="s">
        <v>1674</v>
      </c>
      <c r="E1074">
        <v>600</v>
      </c>
      <c r="F1074">
        <v>12</v>
      </c>
      <c r="G1074">
        <v>0</v>
      </c>
      <c r="I1074" t="s">
        <v>15</v>
      </c>
      <c r="J1074" s="1">
        <v>44761</v>
      </c>
      <c r="K1074">
        <v>8372</v>
      </c>
    </row>
    <row r="1075" spans="1:11" x14ac:dyDescent="0.3">
      <c r="A1075" s="1">
        <v>44761</v>
      </c>
      <c r="B1075" t="s">
        <v>25</v>
      </c>
      <c r="C1075" t="s">
        <v>2096</v>
      </c>
      <c r="D1075" t="s">
        <v>1674</v>
      </c>
      <c r="E1075">
        <v>600</v>
      </c>
      <c r="F1075">
        <v>11.8</v>
      </c>
      <c r="G1075">
        <v>0</v>
      </c>
      <c r="I1075" t="s">
        <v>15</v>
      </c>
    </row>
    <row r="1076" spans="1:11" x14ac:dyDescent="0.3">
      <c r="A1076" s="1">
        <v>44761</v>
      </c>
      <c r="B1076" t="s">
        <v>25</v>
      </c>
      <c r="C1076" t="s">
        <v>2097</v>
      </c>
      <c r="D1076" t="s">
        <v>1705</v>
      </c>
      <c r="E1076" s="2">
        <v>3200</v>
      </c>
      <c r="F1076">
        <v>20.100000000000001</v>
      </c>
      <c r="G1076">
        <v>0</v>
      </c>
      <c r="I1076" t="s">
        <v>15</v>
      </c>
      <c r="J1076" s="1">
        <v>44761</v>
      </c>
      <c r="K1076">
        <v>8372</v>
      </c>
    </row>
    <row r="1077" spans="1:11" x14ac:dyDescent="0.3">
      <c r="A1077" s="1">
        <v>44761</v>
      </c>
      <c r="B1077" t="s">
        <v>25</v>
      </c>
      <c r="C1077" t="s">
        <v>2098</v>
      </c>
      <c r="D1077" t="s">
        <v>1705</v>
      </c>
      <c r="E1077">
        <v>850</v>
      </c>
      <c r="F1077">
        <v>5.52</v>
      </c>
      <c r="G1077">
        <v>1.3</v>
      </c>
      <c r="I1077" t="s">
        <v>15</v>
      </c>
      <c r="J1077" s="1">
        <v>44770</v>
      </c>
      <c r="K1077">
        <v>8394</v>
      </c>
    </row>
    <row r="1078" spans="1:11" x14ac:dyDescent="0.3">
      <c r="A1078" s="1">
        <v>44954</v>
      </c>
      <c r="B1078" t="s">
        <v>25</v>
      </c>
      <c r="C1078" t="s">
        <v>5493</v>
      </c>
      <c r="D1078" t="s">
        <v>254</v>
      </c>
      <c r="E1078" s="2">
        <v>3300</v>
      </c>
      <c r="F1078">
        <v>30.36</v>
      </c>
      <c r="G1078">
        <v>0</v>
      </c>
      <c r="H1078" t="s">
        <v>23</v>
      </c>
      <c r="I1078" t="s">
        <v>15</v>
      </c>
      <c r="J1078" s="1">
        <v>44954</v>
      </c>
      <c r="K1078">
        <v>9114</v>
      </c>
    </row>
    <row r="1079" spans="1:11" x14ac:dyDescent="0.3">
      <c r="A1079" s="1">
        <v>44908</v>
      </c>
      <c r="B1079" t="s">
        <v>25</v>
      </c>
      <c r="C1079" t="s">
        <v>4603</v>
      </c>
      <c r="D1079" t="s">
        <v>262</v>
      </c>
      <c r="E1079" s="2">
        <v>9000</v>
      </c>
      <c r="F1079">
        <v>30.28</v>
      </c>
      <c r="G1079">
        <v>0</v>
      </c>
      <c r="H1079" t="s">
        <v>23</v>
      </c>
      <c r="I1079" t="s">
        <v>15</v>
      </c>
      <c r="J1079" s="1">
        <v>44908</v>
      </c>
      <c r="K1079">
        <v>8954</v>
      </c>
    </row>
    <row r="1080" spans="1:11" x14ac:dyDescent="0.3">
      <c r="A1080" s="1">
        <v>44761</v>
      </c>
      <c r="B1080" t="s">
        <v>25</v>
      </c>
      <c r="C1080" t="s">
        <v>2101</v>
      </c>
      <c r="D1080" t="s">
        <v>1817</v>
      </c>
      <c r="E1080" s="2">
        <v>1100</v>
      </c>
      <c r="F1080">
        <v>16.28</v>
      </c>
      <c r="G1080">
        <v>0</v>
      </c>
      <c r="I1080" t="s">
        <v>15</v>
      </c>
      <c r="J1080" s="1">
        <v>44793</v>
      </c>
      <c r="K1080">
        <v>8453</v>
      </c>
    </row>
    <row r="1081" spans="1:11" x14ac:dyDescent="0.3">
      <c r="A1081" s="1">
        <v>44761</v>
      </c>
      <c r="B1081" t="s">
        <v>25</v>
      </c>
      <c r="C1081" t="s">
        <v>2102</v>
      </c>
      <c r="D1081" t="s">
        <v>1817</v>
      </c>
      <c r="E1081" s="2">
        <v>1100</v>
      </c>
      <c r="F1081">
        <v>16.22</v>
      </c>
      <c r="G1081">
        <v>0</v>
      </c>
      <c r="I1081" t="s">
        <v>15</v>
      </c>
      <c r="J1081" s="1">
        <v>44761</v>
      </c>
      <c r="K1081">
        <v>8372</v>
      </c>
    </row>
    <row r="1082" spans="1:11" x14ac:dyDescent="0.3">
      <c r="A1082" s="1">
        <v>44761</v>
      </c>
      <c r="B1082" t="s">
        <v>25</v>
      </c>
      <c r="C1082" t="s">
        <v>2103</v>
      </c>
      <c r="D1082" t="s">
        <v>1817</v>
      </c>
      <c r="E1082">
        <v>250</v>
      </c>
      <c r="F1082">
        <v>3.52</v>
      </c>
      <c r="G1082">
        <v>0</v>
      </c>
      <c r="I1082" t="s">
        <v>15</v>
      </c>
      <c r="J1082" s="1">
        <v>44761</v>
      </c>
      <c r="K1082">
        <v>8372</v>
      </c>
    </row>
    <row r="1083" spans="1:11" x14ac:dyDescent="0.3">
      <c r="A1083" s="1">
        <v>44763</v>
      </c>
      <c r="B1083" t="s">
        <v>627</v>
      </c>
      <c r="C1083" t="s">
        <v>2104</v>
      </c>
      <c r="D1083" t="s">
        <v>629</v>
      </c>
      <c r="F1083">
        <v>17</v>
      </c>
      <c r="G1083">
        <v>0</v>
      </c>
      <c r="H1083" t="s">
        <v>630</v>
      </c>
      <c r="I1083" t="s">
        <v>15</v>
      </c>
    </row>
    <row r="1084" spans="1:11" x14ac:dyDescent="0.3">
      <c r="A1084" s="1">
        <v>44763</v>
      </c>
      <c r="B1084" t="s">
        <v>627</v>
      </c>
      <c r="C1084" t="s">
        <v>2105</v>
      </c>
      <c r="D1084" t="s">
        <v>629</v>
      </c>
      <c r="F1084">
        <v>18.2</v>
      </c>
      <c r="G1084">
        <v>0</v>
      </c>
      <c r="H1084" t="s">
        <v>630</v>
      </c>
      <c r="I1084" t="s">
        <v>15</v>
      </c>
    </row>
    <row r="1085" spans="1:11" x14ac:dyDescent="0.3">
      <c r="A1085" s="1">
        <v>44763</v>
      </c>
      <c r="B1085" t="s">
        <v>627</v>
      </c>
      <c r="C1085" t="s">
        <v>2106</v>
      </c>
      <c r="D1085" t="s">
        <v>629</v>
      </c>
      <c r="F1085">
        <v>21.2</v>
      </c>
      <c r="G1085">
        <v>0</v>
      </c>
      <c r="H1085" t="s">
        <v>630</v>
      </c>
      <c r="I1085" t="s">
        <v>15</v>
      </c>
    </row>
    <row r="1086" spans="1:11" x14ac:dyDescent="0.3">
      <c r="A1086" s="1">
        <v>44763</v>
      </c>
      <c r="B1086" t="s">
        <v>627</v>
      </c>
      <c r="C1086" t="s">
        <v>2107</v>
      </c>
      <c r="D1086" t="s">
        <v>629</v>
      </c>
      <c r="F1086">
        <v>16.2</v>
      </c>
      <c r="G1086">
        <v>0</v>
      </c>
      <c r="H1086" t="s">
        <v>630</v>
      </c>
      <c r="I1086" t="s">
        <v>15</v>
      </c>
    </row>
    <row r="1087" spans="1:11" x14ac:dyDescent="0.3">
      <c r="A1087" s="1">
        <v>44763</v>
      </c>
      <c r="B1087" t="s">
        <v>627</v>
      </c>
      <c r="C1087" t="s">
        <v>2108</v>
      </c>
      <c r="D1087" t="s">
        <v>629</v>
      </c>
      <c r="F1087">
        <v>13.6</v>
      </c>
      <c r="G1087">
        <v>0</v>
      </c>
      <c r="H1087" t="s">
        <v>630</v>
      </c>
      <c r="I1087" t="s">
        <v>15</v>
      </c>
    </row>
    <row r="1088" spans="1:11" x14ac:dyDescent="0.3">
      <c r="A1088" s="1">
        <v>44763</v>
      </c>
      <c r="B1088" t="s">
        <v>627</v>
      </c>
      <c r="C1088" t="s">
        <v>2109</v>
      </c>
      <c r="D1088" t="s">
        <v>629</v>
      </c>
      <c r="F1088">
        <v>18.3</v>
      </c>
      <c r="G1088">
        <v>0</v>
      </c>
      <c r="H1088" t="s">
        <v>630</v>
      </c>
      <c r="I1088" t="s">
        <v>15</v>
      </c>
    </row>
    <row r="1089" spans="1:11" x14ac:dyDescent="0.3">
      <c r="A1089" s="1">
        <v>44891</v>
      </c>
      <c r="B1089" t="s">
        <v>11</v>
      </c>
      <c r="C1089" t="s">
        <v>4290</v>
      </c>
      <c r="D1089" t="s">
        <v>52</v>
      </c>
      <c r="E1089" s="2">
        <v>6300</v>
      </c>
      <c r="F1089">
        <v>30.22</v>
      </c>
      <c r="G1089">
        <v>0</v>
      </c>
      <c r="H1089" t="s">
        <v>23</v>
      </c>
      <c r="I1089" t="s">
        <v>15</v>
      </c>
    </row>
    <row r="1090" spans="1:11" x14ac:dyDescent="0.3">
      <c r="A1090" s="1">
        <v>44790</v>
      </c>
      <c r="B1090" t="s">
        <v>25</v>
      </c>
      <c r="C1090" t="s">
        <v>440</v>
      </c>
      <c r="D1090" t="s">
        <v>441</v>
      </c>
      <c r="E1090" s="2">
        <v>4000</v>
      </c>
      <c r="F1090">
        <v>29.74</v>
      </c>
      <c r="G1090">
        <v>0</v>
      </c>
      <c r="H1090" t="s">
        <v>23</v>
      </c>
      <c r="I1090" t="s">
        <v>15</v>
      </c>
      <c r="J1090" s="1">
        <v>44790</v>
      </c>
      <c r="K1090">
        <v>8446</v>
      </c>
    </row>
    <row r="1091" spans="1:11" x14ac:dyDescent="0.3">
      <c r="A1091" s="1">
        <v>44902</v>
      </c>
      <c r="B1091" t="s">
        <v>25</v>
      </c>
      <c r="C1091" t="s">
        <v>4496</v>
      </c>
      <c r="D1091" t="s">
        <v>1142</v>
      </c>
      <c r="E1091" s="2">
        <v>10200</v>
      </c>
      <c r="F1091">
        <v>29.7</v>
      </c>
      <c r="G1091">
        <v>0</v>
      </c>
      <c r="H1091" t="s">
        <v>23</v>
      </c>
      <c r="I1091" t="s">
        <v>15</v>
      </c>
      <c r="J1091" s="1">
        <v>44902</v>
      </c>
      <c r="K1091">
        <v>8929</v>
      </c>
    </row>
    <row r="1092" spans="1:11" x14ac:dyDescent="0.3">
      <c r="A1092" s="1">
        <v>44888</v>
      </c>
      <c r="B1092" t="s">
        <v>25</v>
      </c>
      <c r="C1092" t="s">
        <v>4209</v>
      </c>
      <c r="D1092" t="s">
        <v>251</v>
      </c>
      <c r="E1092" s="2">
        <v>3800</v>
      </c>
      <c r="F1092">
        <v>29.52</v>
      </c>
      <c r="G1092">
        <v>0</v>
      </c>
      <c r="H1092" t="s">
        <v>23</v>
      </c>
      <c r="I1092" t="s">
        <v>15</v>
      </c>
      <c r="J1092" s="1">
        <v>44888</v>
      </c>
      <c r="K1092">
        <v>8843</v>
      </c>
    </row>
    <row r="1093" spans="1:11" x14ac:dyDescent="0.3">
      <c r="A1093" s="1">
        <v>44890</v>
      </c>
      <c r="B1093" t="s">
        <v>25</v>
      </c>
      <c r="C1093" t="s">
        <v>4281</v>
      </c>
      <c r="D1093" t="s">
        <v>441</v>
      </c>
      <c r="E1093" s="2">
        <v>5000</v>
      </c>
      <c r="F1093">
        <v>29.36</v>
      </c>
      <c r="G1093">
        <v>0.32</v>
      </c>
      <c r="H1093" t="s">
        <v>23</v>
      </c>
      <c r="I1093" t="s">
        <v>15</v>
      </c>
      <c r="J1093" s="1">
        <v>44894</v>
      </c>
      <c r="K1093">
        <v>8877</v>
      </c>
    </row>
    <row r="1094" spans="1:11" x14ac:dyDescent="0.3">
      <c r="A1094" s="1">
        <v>44866</v>
      </c>
      <c r="B1094" t="s">
        <v>25</v>
      </c>
      <c r="C1094" t="s">
        <v>3763</v>
      </c>
      <c r="D1094" t="s">
        <v>258</v>
      </c>
      <c r="E1094" s="2">
        <v>2400</v>
      </c>
      <c r="F1094">
        <v>29.28</v>
      </c>
      <c r="G1094">
        <v>0</v>
      </c>
      <c r="H1094" t="s">
        <v>23</v>
      </c>
      <c r="I1094" t="s">
        <v>15</v>
      </c>
      <c r="J1094" s="1">
        <v>44868</v>
      </c>
      <c r="K1094">
        <v>8748</v>
      </c>
    </row>
    <row r="1095" spans="1:11" x14ac:dyDescent="0.3">
      <c r="A1095" s="1">
        <v>44774</v>
      </c>
      <c r="B1095" t="s">
        <v>25</v>
      </c>
      <c r="C1095" t="s">
        <v>26</v>
      </c>
      <c r="D1095" t="s">
        <v>27</v>
      </c>
      <c r="E1095" s="2">
        <v>5920</v>
      </c>
      <c r="F1095">
        <v>29.26</v>
      </c>
      <c r="G1095">
        <v>0</v>
      </c>
      <c r="H1095" t="s">
        <v>23</v>
      </c>
      <c r="I1095" t="s">
        <v>15</v>
      </c>
    </row>
    <row r="1096" spans="1:11" x14ac:dyDescent="0.3">
      <c r="A1096" s="1">
        <v>44763</v>
      </c>
      <c r="B1096" t="s">
        <v>11</v>
      </c>
      <c r="C1096" t="s">
        <v>2119</v>
      </c>
      <c r="D1096" t="s">
        <v>1023</v>
      </c>
      <c r="E1096" s="2">
        <v>11600</v>
      </c>
      <c r="F1096">
        <v>22.04</v>
      </c>
      <c r="G1096">
        <v>0.68</v>
      </c>
      <c r="H1096" t="s">
        <v>1024</v>
      </c>
      <c r="I1096" t="s">
        <v>15</v>
      </c>
    </row>
    <row r="1097" spans="1:11" x14ac:dyDescent="0.3">
      <c r="A1097" s="1">
        <v>44763</v>
      </c>
      <c r="B1097" t="s">
        <v>11</v>
      </c>
      <c r="C1097" t="s">
        <v>2120</v>
      </c>
      <c r="D1097" t="s">
        <v>1023</v>
      </c>
      <c r="E1097" s="2">
        <v>12000</v>
      </c>
      <c r="F1097">
        <v>23.54</v>
      </c>
      <c r="G1097">
        <v>0</v>
      </c>
      <c r="H1097" t="s">
        <v>1024</v>
      </c>
      <c r="I1097" t="s">
        <v>15</v>
      </c>
    </row>
    <row r="1098" spans="1:11" x14ac:dyDescent="0.3">
      <c r="A1098" s="1">
        <v>44763</v>
      </c>
      <c r="B1098" t="s">
        <v>11</v>
      </c>
      <c r="C1098" t="s">
        <v>2121</v>
      </c>
      <c r="D1098" t="s">
        <v>1023</v>
      </c>
      <c r="E1098">
        <v>11</v>
      </c>
      <c r="F1098">
        <v>22.26</v>
      </c>
      <c r="G1098">
        <v>0</v>
      </c>
      <c r="H1098" t="s">
        <v>1024</v>
      </c>
      <c r="I1098" t="s">
        <v>15</v>
      </c>
    </row>
    <row r="1099" spans="1:11" x14ac:dyDescent="0.3">
      <c r="A1099" s="1">
        <v>44763</v>
      </c>
      <c r="B1099" t="s">
        <v>11</v>
      </c>
      <c r="C1099" t="s">
        <v>2122</v>
      </c>
      <c r="D1099" t="s">
        <v>1023</v>
      </c>
      <c r="E1099" s="2">
        <v>11400</v>
      </c>
      <c r="F1099">
        <v>22.86</v>
      </c>
      <c r="G1099">
        <v>0</v>
      </c>
      <c r="H1099" t="s">
        <v>1024</v>
      </c>
      <c r="I1099" t="s">
        <v>15</v>
      </c>
    </row>
    <row r="1100" spans="1:11" x14ac:dyDescent="0.3">
      <c r="A1100" s="1">
        <v>44763</v>
      </c>
      <c r="B1100" t="s">
        <v>11</v>
      </c>
      <c r="C1100" t="s">
        <v>2123</v>
      </c>
      <c r="D1100" t="s">
        <v>1023</v>
      </c>
      <c r="E1100" s="2">
        <v>10900</v>
      </c>
      <c r="F1100">
        <v>21.92</v>
      </c>
      <c r="G1100">
        <v>0</v>
      </c>
      <c r="H1100" t="s">
        <v>1024</v>
      </c>
      <c r="I1100" t="s">
        <v>15</v>
      </c>
    </row>
    <row r="1101" spans="1:11" x14ac:dyDescent="0.3">
      <c r="A1101" s="1">
        <v>44763</v>
      </c>
      <c r="B1101" t="s">
        <v>11</v>
      </c>
      <c r="C1101" t="s">
        <v>2124</v>
      </c>
      <c r="D1101" t="s">
        <v>1023</v>
      </c>
      <c r="E1101" s="2">
        <v>11700</v>
      </c>
      <c r="F1101">
        <v>23.98</v>
      </c>
      <c r="G1101">
        <v>0</v>
      </c>
      <c r="H1101" t="s">
        <v>1024</v>
      </c>
      <c r="I1101" t="s">
        <v>15</v>
      </c>
    </row>
    <row r="1102" spans="1:11" x14ac:dyDescent="0.3">
      <c r="A1102" s="1">
        <v>44763</v>
      </c>
      <c r="B1102" t="s">
        <v>11</v>
      </c>
      <c r="C1102" t="s">
        <v>2125</v>
      </c>
      <c r="D1102" t="s">
        <v>1023</v>
      </c>
      <c r="E1102" s="2">
        <v>11900</v>
      </c>
      <c r="F1102">
        <v>24.46</v>
      </c>
      <c r="G1102">
        <v>0</v>
      </c>
      <c r="H1102" t="s">
        <v>1024</v>
      </c>
      <c r="I1102" t="s">
        <v>15</v>
      </c>
    </row>
    <row r="1103" spans="1:11" x14ac:dyDescent="0.3">
      <c r="A1103" s="1">
        <v>44845</v>
      </c>
      <c r="B1103" t="s">
        <v>20</v>
      </c>
      <c r="C1103" t="s">
        <v>3254</v>
      </c>
      <c r="D1103" t="s">
        <v>3255</v>
      </c>
      <c r="E1103">
        <v>900</v>
      </c>
      <c r="F1103">
        <v>29.18</v>
      </c>
      <c r="G1103">
        <v>2.2000000000000002</v>
      </c>
      <c r="H1103" t="s">
        <v>23</v>
      </c>
      <c r="I1103" t="s">
        <v>15</v>
      </c>
      <c r="J1103" s="1">
        <v>44866</v>
      </c>
      <c r="K1103">
        <v>8730</v>
      </c>
    </row>
    <row r="1104" spans="1:11" x14ac:dyDescent="0.3">
      <c r="A1104" s="1">
        <v>44904</v>
      </c>
      <c r="B1104" t="s">
        <v>25</v>
      </c>
      <c r="C1104" t="s">
        <v>4523</v>
      </c>
      <c r="D1104" t="s">
        <v>2111</v>
      </c>
      <c r="E1104" s="2">
        <v>8100</v>
      </c>
      <c r="F1104">
        <v>29.18</v>
      </c>
      <c r="G1104">
        <v>0.34</v>
      </c>
      <c r="H1104" t="s">
        <v>23</v>
      </c>
      <c r="I1104" t="s">
        <v>15</v>
      </c>
      <c r="J1104" s="1">
        <v>44904</v>
      </c>
      <c r="K1104">
        <v>8940</v>
      </c>
    </row>
    <row r="1105" spans="1:11" x14ac:dyDescent="0.3">
      <c r="A1105" s="1">
        <v>44954</v>
      </c>
      <c r="B1105" t="s">
        <v>25</v>
      </c>
      <c r="C1105" t="s">
        <v>5497</v>
      </c>
      <c r="D1105" t="s">
        <v>441</v>
      </c>
      <c r="E1105" s="2">
        <v>4900</v>
      </c>
      <c r="F1105">
        <v>29.16</v>
      </c>
      <c r="G1105">
        <v>0</v>
      </c>
      <c r="H1105" t="s">
        <v>23</v>
      </c>
      <c r="I1105" t="s">
        <v>15</v>
      </c>
      <c r="J1105" s="1">
        <v>44954</v>
      </c>
      <c r="K1105">
        <v>9116</v>
      </c>
    </row>
    <row r="1106" spans="1:11" x14ac:dyDescent="0.3">
      <c r="A1106" s="1">
        <v>44763</v>
      </c>
      <c r="B1106" t="s">
        <v>20</v>
      </c>
      <c r="C1106" t="s">
        <v>2130</v>
      </c>
      <c r="D1106" t="s">
        <v>2070</v>
      </c>
      <c r="E1106" s="2">
        <v>1000</v>
      </c>
      <c r="F1106">
        <v>27.1</v>
      </c>
      <c r="G1106">
        <v>0</v>
      </c>
      <c r="H1106" t="s">
        <v>790</v>
      </c>
      <c r="I1106" t="s">
        <v>15</v>
      </c>
      <c r="J1106" s="1">
        <v>44763</v>
      </c>
      <c r="K1106">
        <v>8377</v>
      </c>
    </row>
    <row r="1107" spans="1:11" x14ac:dyDescent="0.3">
      <c r="A1107" s="1">
        <v>44763</v>
      </c>
      <c r="B1107" t="s">
        <v>20</v>
      </c>
      <c r="C1107" t="s">
        <v>2131</v>
      </c>
      <c r="D1107" t="s">
        <v>2070</v>
      </c>
      <c r="E1107" s="2">
        <v>1000</v>
      </c>
      <c r="F1107">
        <v>26.18</v>
      </c>
      <c r="G1107">
        <v>0</v>
      </c>
      <c r="H1107" t="s">
        <v>790</v>
      </c>
      <c r="I1107" t="s">
        <v>15</v>
      </c>
      <c r="J1107" s="1">
        <v>44763</v>
      </c>
      <c r="K1107">
        <v>8377</v>
      </c>
    </row>
    <row r="1108" spans="1:11" x14ac:dyDescent="0.3">
      <c r="A1108" s="1">
        <v>44763</v>
      </c>
      <c r="B1108" t="s">
        <v>20</v>
      </c>
      <c r="C1108" t="s">
        <v>2132</v>
      </c>
      <c r="D1108" t="s">
        <v>2070</v>
      </c>
      <c r="E1108" s="2">
        <v>1000</v>
      </c>
      <c r="F1108">
        <v>26.1</v>
      </c>
      <c r="G1108">
        <v>0</v>
      </c>
      <c r="H1108" t="s">
        <v>790</v>
      </c>
      <c r="I1108" t="s">
        <v>15</v>
      </c>
      <c r="J1108" s="1">
        <v>44763</v>
      </c>
      <c r="K1108">
        <v>8377</v>
      </c>
    </row>
    <row r="1109" spans="1:11" x14ac:dyDescent="0.3">
      <c r="A1109" s="1">
        <v>44763</v>
      </c>
      <c r="B1109" t="s">
        <v>20</v>
      </c>
      <c r="C1109" t="s">
        <v>2133</v>
      </c>
      <c r="D1109" t="s">
        <v>2070</v>
      </c>
      <c r="E1109" s="2">
        <v>1100</v>
      </c>
      <c r="F1109">
        <v>30.18</v>
      </c>
      <c r="G1109">
        <v>0</v>
      </c>
      <c r="H1109" t="s">
        <v>790</v>
      </c>
      <c r="I1109" t="s">
        <v>15</v>
      </c>
      <c r="J1109" s="1">
        <v>44763</v>
      </c>
      <c r="K1109">
        <v>8377</v>
      </c>
    </row>
    <row r="1110" spans="1:11" x14ac:dyDescent="0.3">
      <c r="A1110" s="1">
        <v>44763</v>
      </c>
      <c r="B1110" t="s">
        <v>25</v>
      </c>
      <c r="C1110" t="s">
        <v>2134</v>
      </c>
      <c r="D1110" t="s">
        <v>2135</v>
      </c>
      <c r="E1110" s="2">
        <v>6850</v>
      </c>
      <c r="F1110">
        <v>21.32</v>
      </c>
      <c r="G1110">
        <v>0</v>
      </c>
      <c r="I1110" t="s">
        <v>15</v>
      </c>
    </row>
    <row r="1111" spans="1:11" x14ac:dyDescent="0.3">
      <c r="A1111" s="1">
        <v>44763</v>
      </c>
      <c r="B1111" t="s">
        <v>25</v>
      </c>
      <c r="C1111" t="s">
        <v>2136</v>
      </c>
      <c r="D1111" t="s">
        <v>2137</v>
      </c>
      <c r="E1111" s="2">
        <v>4250</v>
      </c>
      <c r="F1111">
        <v>14.32</v>
      </c>
      <c r="G1111">
        <v>1.1000000000000001</v>
      </c>
      <c r="I1111" t="s">
        <v>15</v>
      </c>
    </row>
    <row r="1112" spans="1:11" x14ac:dyDescent="0.3">
      <c r="A1112" s="1">
        <v>44763</v>
      </c>
      <c r="B1112" t="s">
        <v>25</v>
      </c>
      <c r="C1112" t="s">
        <v>2138</v>
      </c>
      <c r="D1112" t="s">
        <v>2137</v>
      </c>
      <c r="E1112" s="2">
        <v>3150</v>
      </c>
      <c r="F1112">
        <v>10.28</v>
      </c>
      <c r="G1112">
        <v>0</v>
      </c>
      <c r="I1112" t="s">
        <v>15</v>
      </c>
    </row>
    <row r="1113" spans="1:11" x14ac:dyDescent="0.3">
      <c r="A1113" s="1">
        <v>44764</v>
      </c>
      <c r="B1113" t="s">
        <v>627</v>
      </c>
      <c r="C1113" t="s">
        <v>2139</v>
      </c>
      <c r="D1113" t="s">
        <v>629</v>
      </c>
      <c r="F1113">
        <v>14.6</v>
      </c>
      <c r="G1113">
        <v>0</v>
      </c>
      <c r="H1113" t="s">
        <v>630</v>
      </c>
      <c r="I1113" t="s">
        <v>15</v>
      </c>
      <c r="J1113" s="1">
        <v>44765</v>
      </c>
      <c r="K1113">
        <v>8383</v>
      </c>
    </row>
    <row r="1114" spans="1:11" x14ac:dyDescent="0.3">
      <c r="A1114" s="1">
        <v>44764</v>
      </c>
      <c r="B1114" t="s">
        <v>627</v>
      </c>
      <c r="C1114" t="s">
        <v>2140</v>
      </c>
      <c r="D1114" t="s">
        <v>629</v>
      </c>
      <c r="F1114">
        <v>17.5</v>
      </c>
      <c r="G1114">
        <v>0</v>
      </c>
      <c r="H1114" t="s">
        <v>630</v>
      </c>
      <c r="I1114" t="s">
        <v>15</v>
      </c>
      <c r="J1114" s="1">
        <v>44765</v>
      </c>
      <c r="K1114">
        <v>8383</v>
      </c>
    </row>
    <row r="1115" spans="1:11" x14ac:dyDescent="0.3">
      <c r="A1115" s="1">
        <v>44764</v>
      </c>
      <c r="B1115" t="s">
        <v>627</v>
      </c>
      <c r="C1115" t="s">
        <v>2141</v>
      </c>
      <c r="D1115" t="s">
        <v>629</v>
      </c>
      <c r="F1115">
        <v>15.3</v>
      </c>
      <c r="G1115">
        <v>0</v>
      </c>
      <c r="H1115" t="s">
        <v>630</v>
      </c>
      <c r="I1115" t="s">
        <v>15</v>
      </c>
      <c r="J1115" s="1">
        <v>44765</v>
      </c>
      <c r="K1115">
        <v>8383</v>
      </c>
    </row>
    <row r="1116" spans="1:11" x14ac:dyDescent="0.3">
      <c r="A1116" s="1">
        <v>44764</v>
      </c>
      <c r="B1116" t="s">
        <v>627</v>
      </c>
      <c r="C1116" t="s">
        <v>2142</v>
      </c>
      <c r="D1116" t="s">
        <v>629</v>
      </c>
      <c r="F1116">
        <v>15.1</v>
      </c>
      <c r="G1116">
        <v>0</v>
      </c>
      <c r="H1116" t="s">
        <v>630</v>
      </c>
      <c r="I1116" t="s">
        <v>15</v>
      </c>
      <c r="J1116" s="1">
        <v>44765</v>
      </c>
      <c r="K1116">
        <v>8383</v>
      </c>
    </row>
    <row r="1117" spans="1:11" x14ac:dyDescent="0.3">
      <c r="A1117" s="1">
        <v>44764</v>
      </c>
      <c r="B1117" t="s">
        <v>627</v>
      </c>
      <c r="C1117" t="s">
        <v>2143</v>
      </c>
      <c r="D1117" t="s">
        <v>629</v>
      </c>
      <c r="F1117">
        <v>14.1</v>
      </c>
      <c r="G1117">
        <v>0</v>
      </c>
      <c r="H1117" t="s">
        <v>630</v>
      </c>
      <c r="I1117" t="s">
        <v>15</v>
      </c>
      <c r="J1117" s="1">
        <v>44765</v>
      </c>
      <c r="K1117">
        <v>8383</v>
      </c>
    </row>
    <row r="1118" spans="1:11" x14ac:dyDescent="0.3">
      <c r="A1118" s="1">
        <v>44764</v>
      </c>
      <c r="B1118" t="s">
        <v>627</v>
      </c>
      <c r="C1118" t="s">
        <v>2144</v>
      </c>
      <c r="D1118" t="s">
        <v>629</v>
      </c>
      <c r="F1118">
        <v>16.399999999999999</v>
      </c>
      <c r="G1118">
        <v>0</v>
      </c>
      <c r="H1118" t="s">
        <v>630</v>
      </c>
      <c r="I1118" t="s">
        <v>15</v>
      </c>
      <c r="J1118" s="1">
        <v>44765</v>
      </c>
      <c r="K1118">
        <v>8383</v>
      </c>
    </row>
    <row r="1119" spans="1:11" x14ac:dyDescent="0.3">
      <c r="A1119" s="1">
        <v>44764</v>
      </c>
      <c r="B1119" t="s">
        <v>627</v>
      </c>
      <c r="C1119" t="s">
        <v>2145</v>
      </c>
      <c r="D1119" t="s">
        <v>629</v>
      </c>
      <c r="F1119">
        <v>17</v>
      </c>
      <c r="G1119">
        <v>0</v>
      </c>
      <c r="H1119" t="s">
        <v>630</v>
      </c>
      <c r="I1119" t="s">
        <v>15</v>
      </c>
      <c r="J1119" s="1">
        <v>44765</v>
      </c>
      <c r="K1119">
        <v>8383</v>
      </c>
    </row>
    <row r="1120" spans="1:11" x14ac:dyDescent="0.3">
      <c r="A1120" s="1">
        <v>44764</v>
      </c>
      <c r="B1120" t="s">
        <v>627</v>
      </c>
      <c r="C1120" t="s">
        <v>2146</v>
      </c>
      <c r="D1120" t="s">
        <v>629</v>
      </c>
      <c r="F1120">
        <v>12.6</v>
      </c>
      <c r="G1120">
        <v>0</v>
      </c>
      <c r="H1120" t="s">
        <v>630</v>
      </c>
      <c r="I1120" t="s">
        <v>15</v>
      </c>
      <c r="J1120" s="1">
        <v>44765</v>
      </c>
      <c r="K1120">
        <v>8383</v>
      </c>
    </row>
    <row r="1121" spans="1:11" x14ac:dyDescent="0.3">
      <c r="A1121" s="1">
        <v>44764</v>
      </c>
      <c r="B1121" t="s">
        <v>627</v>
      </c>
      <c r="C1121" t="s">
        <v>2147</v>
      </c>
      <c r="D1121" t="s">
        <v>629</v>
      </c>
      <c r="F1121">
        <v>13.6</v>
      </c>
      <c r="G1121">
        <v>0</v>
      </c>
      <c r="H1121" t="s">
        <v>630</v>
      </c>
      <c r="I1121" t="s">
        <v>15</v>
      </c>
      <c r="J1121" s="1">
        <v>44765</v>
      </c>
      <c r="K1121">
        <v>8383</v>
      </c>
    </row>
    <row r="1122" spans="1:11" x14ac:dyDescent="0.3">
      <c r="A1122" s="1">
        <v>44764</v>
      </c>
      <c r="B1122" t="s">
        <v>627</v>
      </c>
      <c r="C1122" t="s">
        <v>2148</v>
      </c>
      <c r="D1122" t="s">
        <v>629</v>
      </c>
      <c r="F1122">
        <v>14.3</v>
      </c>
      <c r="G1122">
        <v>0</v>
      </c>
      <c r="H1122" t="s">
        <v>630</v>
      </c>
      <c r="I1122" t="s">
        <v>15</v>
      </c>
      <c r="J1122" s="1">
        <v>44765</v>
      </c>
      <c r="K1122">
        <v>8383</v>
      </c>
    </row>
    <row r="1123" spans="1:11" x14ac:dyDescent="0.3">
      <c r="A1123" s="1">
        <v>44764</v>
      </c>
      <c r="B1123" t="s">
        <v>627</v>
      </c>
      <c r="C1123" t="s">
        <v>2149</v>
      </c>
      <c r="D1123" t="s">
        <v>629</v>
      </c>
      <c r="F1123">
        <v>14.1</v>
      </c>
      <c r="G1123">
        <v>0</v>
      </c>
      <c r="H1123" t="s">
        <v>630</v>
      </c>
      <c r="I1123" t="s">
        <v>15</v>
      </c>
      <c r="J1123" s="1">
        <v>44765</v>
      </c>
      <c r="K1123">
        <v>8383</v>
      </c>
    </row>
    <row r="1124" spans="1:11" x14ac:dyDescent="0.3">
      <c r="A1124" s="1">
        <v>44764</v>
      </c>
      <c r="B1124" t="s">
        <v>627</v>
      </c>
      <c r="C1124" t="s">
        <v>2150</v>
      </c>
      <c r="D1124" t="s">
        <v>629</v>
      </c>
      <c r="F1124">
        <v>16.100000000000001</v>
      </c>
      <c r="G1124">
        <v>54.9</v>
      </c>
      <c r="H1124" t="s">
        <v>630</v>
      </c>
      <c r="I1124" t="s">
        <v>15</v>
      </c>
      <c r="J1124" s="1">
        <v>44765</v>
      </c>
      <c r="K1124">
        <v>8383</v>
      </c>
    </row>
    <row r="1125" spans="1:11" x14ac:dyDescent="0.3">
      <c r="A1125" s="1">
        <v>44783</v>
      </c>
      <c r="B1125" t="s">
        <v>25</v>
      </c>
      <c r="C1125" t="s">
        <v>257</v>
      </c>
      <c r="D1125" t="s">
        <v>258</v>
      </c>
      <c r="E1125" s="2">
        <v>2100</v>
      </c>
      <c r="F1125">
        <v>28.88</v>
      </c>
      <c r="G1125">
        <v>0</v>
      </c>
      <c r="H1125" t="s">
        <v>23</v>
      </c>
      <c r="I1125" t="s">
        <v>15</v>
      </c>
      <c r="J1125" s="1">
        <v>44783</v>
      </c>
      <c r="K1125">
        <v>8421</v>
      </c>
    </row>
    <row r="1126" spans="1:11" x14ac:dyDescent="0.3">
      <c r="A1126" s="1">
        <v>44922</v>
      </c>
      <c r="B1126" t="s">
        <v>11</v>
      </c>
      <c r="C1126" t="s">
        <v>4919</v>
      </c>
      <c r="D1126" t="s">
        <v>510</v>
      </c>
      <c r="E1126" s="2">
        <v>6000</v>
      </c>
      <c r="F1126">
        <v>28.84</v>
      </c>
      <c r="G1126">
        <v>0.98</v>
      </c>
      <c r="H1126" t="s">
        <v>23</v>
      </c>
      <c r="I1126" t="s">
        <v>15</v>
      </c>
      <c r="J1126" s="1">
        <v>44922</v>
      </c>
      <c r="K1126">
        <v>9018</v>
      </c>
    </row>
    <row r="1127" spans="1:11" x14ac:dyDescent="0.3">
      <c r="A1127" s="1">
        <v>44910</v>
      </c>
      <c r="B1127" t="s">
        <v>25</v>
      </c>
      <c r="C1127" t="s">
        <v>4695</v>
      </c>
      <c r="D1127" t="s">
        <v>441</v>
      </c>
      <c r="E1127" s="2">
        <v>4800</v>
      </c>
      <c r="F1127">
        <v>28.8</v>
      </c>
      <c r="G1127">
        <v>0</v>
      </c>
      <c r="H1127" t="s">
        <v>23</v>
      </c>
      <c r="I1127" t="s">
        <v>15</v>
      </c>
      <c r="J1127" s="1">
        <v>44910</v>
      </c>
      <c r="K1127">
        <v>8970</v>
      </c>
    </row>
    <row r="1128" spans="1:11" x14ac:dyDescent="0.3">
      <c r="A1128" s="1">
        <v>44950</v>
      </c>
      <c r="B1128" t="s">
        <v>11</v>
      </c>
      <c r="C1128" t="s">
        <v>5322</v>
      </c>
      <c r="D1128" t="s">
        <v>1404</v>
      </c>
      <c r="E1128" s="2">
        <v>6000</v>
      </c>
      <c r="F1128">
        <v>28.78</v>
      </c>
      <c r="G1128">
        <v>0</v>
      </c>
      <c r="H1128" t="s">
        <v>23</v>
      </c>
      <c r="I1128" t="s">
        <v>15</v>
      </c>
      <c r="J1128" s="1">
        <v>44950</v>
      </c>
      <c r="K1128">
        <v>9082</v>
      </c>
    </row>
    <row r="1129" spans="1:11" x14ac:dyDescent="0.3">
      <c r="A1129" s="1">
        <v>44882</v>
      </c>
      <c r="B1129" t="s">
        <v>11</v>
      </c>
      <c r="C1129" t="s">
        <v>4039</v>
      </c>
      <c r="D1129" t="s">
        <v>510</v>
      </c>
      <c r="E1129" s="2">
        <v>6000</v>
      </c>
      <c r="F1129">
        <v>28.7</v>
      </c>
      <c r="G1129">
        <v>0</v>
      </c>
      <c r="H1129" t="s">
        <v>23</v>
      </c>
      <c r="I1129" t="s">
        <v>15</v>
      </c>
      <c r="J1129" s="1">
        <v>44882</v>
      </c>
      <c r="K1129">
        <v>8807</v>
      </c>
    </row>
    <row r="1130" spans="1:11" x14ac:dyDescent="0.3">
      <c r="A1130" s="1">
        <v>44764</v>
      </c>
      <c r="B1130" t="s">
        <v>11</v>
      </c>
      <c r="C1130" t="s">
        <v>2157</v>
      </c>
      <c r="D1130" t="s">
        <v>1023</v>
      </c>
      <c r="E1130" s="2">
        <v>11200</v>
      </c>
      <c r="F1130">
        <v>20</v>
      </c>
      <c r="G1130">
        <v>1.7</v>
      </c>
      <c r="H1130" t="s">
        <v>1024</v>
      </c>
      <c r="I1130" t="s">
        <v>15</v>
      </c>
    </row>
    <row r="1131" spans="1:11" x14ac:dyDescent="0.3">
      <c r="A1131" s="1">
        <v>44764</v>
      </c>
      <c r="B1131" t="s">
        <v>11</v>
      </c>
      <c r="C1131" t="s">
        <v>2158</v>
      </c>
      <c r="D1131" t="s">
        <v>1023</v>
      </c>
      <c r="E1131" s="2">
        <v>10600</v>
      </c>
      <c r="F1131">
        <v>20.440000000000001</v>
      </c>
      <c r="G1131">
        <v>0</v>
      </c>
      <c r="H1131" t="s">
        <v>1024</v>
      </c>
      <c r="I1131" t="s">
        <v>15</v>
      </c>
    </row>
    <row r="1132" spans="1:11" x14ac:dyDescent="0.3">
      <c r="A1132" s="1">
        <v>44764</v>
      </c>
      <c r="B1132" t="s">
        <v>11</v>
      </c>
      <c r="C1132" t="s">
        <v>2159</v>
      </c>
      <c r="D1132" t="s">
        <v>1023</v>
      </c>
      <c r="E1132" s="2">
        <v>10800</v>
      </c>
      <c r="F1132">
        <v>21.5</v>
      </c>
      <c r="G1132">
        <v>0</v>
      </c>
      <c r="H1132" t="s">
        <v>1024</v>
      </c>
      <c r="I1132" t="s">
        <v>15</v>
      </c>
    </row>
    <row r="1133" spans="1:11" x14ac:dyDescent="0.3">
      <c r="A1133" s="1">
        <v>44764</v>
      </c>
      <c r="B1133" t="s">
        <v>11</v>
      </c>
      <c r="C1133" t="s">
        <v>2160</v>
      </c>
      <c r="D1133" t="s">
        <v>1023</v>
      </c>
      <c r="E1133" s="2">
        <v>10000</v>
      </c>
      <c r="F1133">
        <v>20.04</v>
      </c>
      <c r="G1133">
        <v>0</v>
      </c>
      <c r="H1133" t="s">
        <v>1024</v>
      </c>
      <c r="I1133" t="s">
        <v>15</v>
      </c>
    </row>
    <row r="1134" spans="1:11" x14ac:dyDescent="0.3">
      <c r="A1134" s="1">
        <v>44764</v>
      </c>
      <c r="B1134" t="s">
        <v>11</v>
      </c>
      <c r="C1134" t="s">
        <v>2161</v>
      </c>
      <c r="D1134" t="s">
        <v>1023</v>
      </c>
      <c r="E1134" s="2">
        <v>12500</v>
      </c>
      <c r="F1134">
        <v>25.86</v>
      </c>
      <c r="G1134">
        <v>0</v>
      </c>
      <c r="H1134" t="s">
        <v>1024</v>
      </c>
      <c r="I1134" t="s">
        <v>15</v>
      </c>
    </row>
    <row r="1135" spans="1:11" x14ac:dyDescent="0.3">
      <c r="A1135" s="1">
        <v>44764</v>
      </c>
      <c r="B1135" t="s">
        <v>11</v>
      </c>
      <c r="C1135" t="s">
        <v>2162</v>
      </c>
      <c r="D1135" t="s">
        <v>1023</v>
      </c>
      <c r="E1135" s="2">
        <v>13000</v>
      </c>
      <c r="F1135">
        <v>26.14</v>
      </c>
      <c r="G1135">
        <v>0</v>
      </c>
      <c r="H1135" t="s">
        <v>1024</v>
      </c>
      <c r="I1135" t="s">
        <v>15</v>
      </c>
    </row>
    <row r="1136" spans="1:11" x14ac:dyDescent="0.3">
      <c r="A1136" s="1">
        <v>44764</v>
      </c>
      <c r="B1136" t="s">
        <v>11</v>
      </c>
      <c r="C1136" t="s">
        <v>2163</v>
      </c>
      <c r="D1136" t="s">
        <v>1023</v>
      </c>
      <c r="E1136" s="2">
        <v>9600</v>
      </c>
      <c r="F1136">
        <v>18.54</v>
      </c>
      <c r="G1136">
        <v>0</v>
      </c>
      <c r="H1136" t="s">
        <v>1024</v>
      </c>
      <c r="I1136" t="s">
        <v>15</v>
      </c>
    </row>
    <row r="1137" spans="1:11" x14ac:dyDescent="0.3">
      <c r="A1137" s="1">
        <v>44918</v>
      </c>
      <c r="B1137" t="s">
        <v>25</v>
      </c>
      <c r="C1137" t="s">
        <v>4902</v>
      </c>
      <c r="D1137" t="s">
        <v>1833</v>
      </c>
      <c r="E1137" s="2">
        <v>6300</v>
      </c>
      <c r="F1137">
        <v>28.7</v>
      </c>
      <c r="G1137">
        <v>0</v>
      </c>
      <c r="H1137" t="s">
        <v>23</v>
      </c>
      <c r="I1137" t="s">
        <v>15</v>
      </c>
      <c r="J1137" s="1">
        <v>44918</v>
      </c>
      <c r="K1137">
        <v>9006</v>
      </c>
    </row>
    <row r="1138" spans="1:11" x14ac:dyDescent="0.3">
      <c r="A1138" s="1">
        <v>44953</v>
      </c>
      <c r="B1138" t="s">
        <v>25</v>
      </c>
      <c r="C1138" t="s">
        <v>5453</v>
      </c>
      <c r="D1138" t="s">
        <v>431</v>
      </c>
      <c r="E1138" s="2">
        <v>7950</v>
      </c>
      <c r="F1138">
        <v>28.66</v>
      </c>
      <c r="G1138">
        <v>0</v>
      </c>
      <c r="H1138" t="s">
        <v>23</v>
      </c>
      <c r="I1138" t="s">
        <v>15</v>
      </c>
    </row>
    <row r="1139" spans="1:11" x14ac:dyDescent="0.3">
      <c r="A1139" s="1">
        <v>44763</v>
      </c>
      <c r="B1139" t="s">
        <v>11</v>
      </c>
      <c r="C1139" t="s">
        <v>2127</v>
      </c>
      <c r="D1139" t="s">
        <v>1139</v>
      </c>
      <c r="E1139" s="2">
        <v>12200</v>
      </c>
      <c r="F1139">
        <v>28.64</v>
      </c>
      <c r="G1139">
        <v>0</v>
      </c>
      <c r="H1139" t="s">
        <v>23</v>
      </c>
      <c r="I1139" t="s">
        <v>15</v>
      </c>
    </row>
    <row r="1140" spans="1:11" x14ac:dyDescent="0.3">
      <c r="A1140" s="1">
        <v>44768</v>
      </c>
      <c r="B1140" t="s">
        <v>11</v>
      </c>
      <c r="C1140" t="s">
        <v>2251</v>
      </c>
      <c r="D1140" t="s">
        <v>1142</v>
      </c>
      <c r="E1140" s="2">
        <v>9500</v>
      </c>
      <c r="F1140">
        <v>28.64</v>
      </c>
      <c r="G1140">
        <v>0</v>
      </c>
      <c r="H1140" t="s">
        <v>23</v>
      </c>
      <c r="I1140" t="s">
        <v>15</v>
      </c>
    </row>
    <row r="1141" spans="1:11" x14ac:dyDescent="0.3">
      <c r="A1141" s="1">
        <v>44889</v>
      </c>
      <c r="B1141" t="s">
        <v>11</v>
      </c>
      <c r="C1141" t="s">
        <v>4213</v>
      </c>
      <c r="D1141" t="s">
        <v>464</v>
      </c>
      <c r="E1141" s="2">
        <v>7200</v>
      </c>
      <c r="F1141">
        <v>28.58</v>
      </c>
      <c r="G1141">
        <v>0</v>
      </c>
      <c r="H1141" t="s">
        <v>23</v>
      </c>
      <c r="I1141" t="s">
        <v>15</v>
      </c>
      <c r="J1141" s="1">
        <v>44910</v>
      </c>
      <c r="K1141">
        <v>8968</v>
      </c>
    </row>
    <row r="1142" spans="1:11" x14ac:dyDescent="0.3">
      <c r="A1142" s="1">
        <v>44769</v>
      </c>
      <c r="B1142" t="s">
        <v>25</v>
      </c>
      <c r="C1142" t="s">
        <v>2300</v>
      </c>
      <c r="D1142" t="s">
        <v>1010</v>
      </c>
      <c r="E1142" s="2">
        <v>20400</v>
      </c>
      <c r="F1142">
        <v>28.56</v>
      </c>
      <c r="G1142">
        <v>0</v>
      </c>
      <c r="H1142" t="s">
        <v>23</v>
      </c>
      <c r="I1142" t="s">
        <v>15</v>
      </c>
    </row>
    <row r="1143" spans="1:11" x14ac:dyDescent="0.3">
      <c r="A1143" s="1">
        <v>44764</v>
      </c>
      <c r="B1143" t="s">
        <v>20</v>
      </c>
      <c r="C1143" t="s">
        <v>2172</v>
      </c>
      <c r="D1143" t="s">
        <v>1158</v>
      </c>
      <c r="E1143" s="2">
        <v>1000</v>
      </c>
      <c r="F1143">
        <v>26.52</v>
      </c>
      <c r="G1143">
        <v>0</v>
      </c>
      <c r="H1143" t="s">
        <v>1152</v>
      </c>
      <c r="I1143" t="s">
        <v>15</v>
      </c>
    </row>
    <row r="1144" spans="1:11" x14ac:dyDescent="0.3">
      <c r="A1144" s="1">
        <v>44764</v>
      </c>
      <c r="B1144" t="s">
        <v>20</v>
      </c>
      <c r="C1144" t="s">
        <v>2173</v>
      </c>
      <c r="D1144" t="s">
        <v>1158</v>
      </c>
      <c r="E1144" s="2">
        <v>1000</v>
      </c>
      <c r="F1144">
        <v>26.64</v>
      </c>
      <c r="G1144">
        <v>0</v>
      </c>
      <c r="H1144" t="s">
        <v>1152</v>
      </c>
      <c r="I1144" t="s">
        <v>15</v>
      </c>
    </row>
    <row r="1145" spans="1:11" x14ac:dyDescent="0.3">
      <c r="A1145" s="1">
        <v>44764</v>
      </c>
      <c r="B1145" t="s">
        <v>20</v>
      </c>
      <c r="C1145" t="s">
        <v>2174</v>
      </c>
      <c r="D1145" t="s">
        <v>1158</v>
      </c>
      <c r="E1145" s="2">
        <v>1000</v>
      </c>
      <c r="F1145">
        <v>26.08</v>
      </c>
      <c r="G1145">
        <v>0</v>
      </c>
      <c r="H1145" t="s">
        <v>1152</v>
      </c>
      <c r="I1145" t="s">
        <v>15</v>
      </c>
    </row>
    <row r="1146" spans="1:11" x14ac:dyDescent="0.3">
      <c r="A1146" s="1">
        <v>44764</v>
      </c>
      <c r="B1146" t="s">
        <v>20</v>
      </c>
      <c r="C1146" t="s">
        <v>2175</v>
      </c>
      <c r="D1146" t="s">
        <v>1158</v>
      </c>
      <c r="E1146">
        <v>600</v>
      </c>
      <c r="F1146">
        <v>16.88</v>
      </c>
      <c r="G1146">
        <v>0</v>
      </c>
      <c r="H1146" t="s">
        <v>1152</v>
      </c>
      <c r="I1146" t="s">
        <v>15</v>
      </c>
    </row>
    <row r="1147" spans="1:11" x14ac:dyDescent="0.3">
      <c r="A1147" s="1">
        <v>44764</v>
      </c>
      <c r="B1147" t="s">
        <v>20</v>
      </c>
      <c r="C1147" t="s">
        <v>2176</v>
      </c>
      <c r="D1147" t="s">
        <v>1158</v>
      </c>
      <c r="E1147" s="2">
        <v>1000</v>
      </c>
      <c r="F1147">
        <v>27.06</v>
      </c>
      <c r="G1147">
        <v>0</v>
      </c>
      <c r="H1147" t="s">
        <v>1152</v>
      </c>
      <c r="I1147" t="s">
        <v>15</v>
      </c>
    </row>
    <row r="1148" spans="1:11" x14ac:dyDescent="0.3">
      <c r="A1148" s="1">
        <v>44764</v>
      </c>
      <c r="B1148" t="s">
        <v>20</v>
      </c>
      <c r="C1148" t="s">
        <v>2177</v>
      </c>
      <c r="D1148" t="s">
        <v>1158</v>
      </c>
      <c r="E1148" s="2">
        <v>1000</v>
      </c>
      <c r="F1148">
        <v>26.78</v>
      </c>
      <c r="G1148">
        <v>0</v>
      </c>
      <c r="H1148" t="s">
        <v>1152</v>
      </c>
      <c r="I1148" t="s">
        <v>15</v>
      </c>
    </row>
    <row r="1149" spans="1:11" x14ac:dyDescent="0.3">
      <c r="A1149" s="1">
        <v>44764</v>
      </c>
      <c r="B1149" t="s">
        <v>20</v>
      </c>
      <c r="C1149" t="s">
        <v>2178</v>
      </c>
      <c r="D1149" t="s">
        <v>1158</v>
      </c>
      <c r="E1149">
        <v>280</v>
      </c>
      <c r="F1149">
        <v>7.44</v>
      </c>
      <c r="G1149">
        <v>0</v>
      </c>
      <c r="H1149" t="s">
        <v>1152</v>
      </c>
      <c r="I1149" t="s">
        <v>15</v>
      </c>
    </row>
    <row r="1150" spans="1:11" x14ac:dyDescent="0.3">
      <c r="A1150" s="1">
        <v>44764</v>
      </c>
      <c r="B1150" t="s">
        <v>20</v>
      </c>
      <c r="C1150" t="s">
        <v>2179</v>
      </c>
      <c r="D1150" t="s">
        <v>384</v>
      </c>
      <c r="E1150">
        <v>800</v>
      </c>
      <c r="F1150">
        <v>29.28</v>
      </c>
      <c r="G1150">
        <v>0</v>
      </c>
      <c r="H1150" t="s">
        <v>378</v>
      </c>
      <c r="I1150" t="s">
        <v>15</v>
      </c>
    </row>
    <row r="1151" spans="1:11" x14ac:dyDescent="0.3">
      <c r="A1151" s="1">
        <v>44764</v>
      </c>
      <c r="B1151" t="s">
        <v>20</v>
      </c>
      <c r="C1151" t="s">
        <v>2180</v>
      </c>
      <c r="D1151" t="s">
        <v>384</v>
      </c>
      <c r="E1151">
        <v>800</v>
      </c>
      <c r="F1151">
        <v>29.16</v>
      </c>
      <c r="G1151">
        <v>0</v>
      </c>
      <c r="H1151" t="s">
        <v>378</v>
      </c>
      <c r="I1151" t="s">
        <v>15</v>
      </c>
    </row>
    <row r="1152" spans="1:11" x14ac:dyDescent="0.3">
      <c r="A1152" s="1">
        <v>44764</v>
      </c>
      <c r="B1152" t="s">
        <v>20</v>
      </c>
      <c r="C1152" t="s">
        <v>2181</v>
      </c>
      <c r="D1152" t="s">
        <v>384</v>
      </c>
      <c r="E1152">
        <v>800</v>
      </c>
      <c r="F1152">
        <v>28.32</v>
      </c>
      <c r="G1152">
        <v>0</v>
      </c>
      <c r="H1152" t="s">
        <v>378</v>
      </c>
      <c r="I1152" t="s">
        <v>15</v>
      </c>
    </row>
    <row r="1153" spans="1:11" x14ac:dyDescent="0.3">
      <c r="A1153" s="1">
        <v>44764</v>
      </c>
      <c r="B1153" t="s">
        <v>20</v>
      </c>
      <c r="C1153" t="s">
        <v>2182</v>
      </c>
      <c r="D1153" t="s">
        <v>384</v>
      </c>
      <c r="E1153">
        <v>170</v>
      </c>
      <c r="F1153">
        <v>6.34</v>
      </c>
      <c r="G1153">
        <v>0</v>
      </c>
      <c r="H1153" t="s">
        <v>378</v>
      </c>
      <c r="I1153" t="s">
        <v>15</v>
      </c>
    </row>
    <row r="1154" spans="1:11" x14ac:dyDescent="0.3">
      <c r="A1154" s="1">
        <v>44764</v>
      </c>
      <c r="B1154" t="s">
        <v>20</v>
      </c>
      <c r="C1154" t="s">
        <v>2183</v>
      </c>
      <c r="D1154" t="s">
        <v>2184</v>
      </c>
      <c r="E1154">
        <v>730</v>
      </c>
      <c r="F1154">
        <v>27.26</v>
      </c>
      <c r="G1154">
        <v>0</v>
      </c>
      <c r="H1154" t="s">
        <v>225</v>
      </c>
      <c r="I1154" t="s">
        <v>15</v>
      </c>
    </row>
    <row r="1155" spans="1:11" x14ac:dyDescent="0.3">
      <c r="A1155" s="1">
        <v>44884</v>
      </c>
      <c r="B1155" t="s">
        <v>20</v>
      </c>
      <c r="C1155" t="s">
        <v>4101</v>
      </c>
      <c r="D1155" t="s">
        <v>1318</v>
      </c>
      <c r="E1155">
        <v>270</v>
      </c>
      <c r="F1155">
        <v>28.56</v>
      </c>
      <c r="G1155">
        <v>0</v>
      </c>
      <c r="H1155" t="s">
        <v>23</v>
      </c>
      <c r="I1155" t="s">
        <v>15</v>
      </c>
    </row>
    <row r="1156" spans="1:11" x14ac:dyDescent="0.3">
      <c r="A1156" s="1">
        <v>44953</v>
      </c>
      <c r="B1156" t="s">
        <v>25</v>
      </c>
      <c r="C1156" t="s">
        <v>5448</v>
      </c>
      <c r="D1156" t="s">
        <v>1640</v>
      </c>
      <c r="E1156" s="2">
        <v>7700</v>
      </c>
      <c r="F1156">
        <v>28.56</v>
      </c>
      <c r="G1156">
        <v>1.84</v>
      </c>
      <c r="H1156" t="s">
        <v>23</v>
      </c>
      <c r="I1156" t="s">
        <v>15</v>
      </c>
    </row>
    <row r="1157" spans="1:11" x14ac:dyDescent="0.3">
      <c r="A1157" s="1">
        <v>44908</v>
      </c>
      <c r="B1157" t="s">
        <v>25</v>
      </c>
      <c r="C1157" t="s">
        <v>4599</v>
      </c>
      <c r="D1157" t="s">
        <v>258</v>
      </c>
      <c r="E1157" s="2">
        <v>2200</v>
      </c>
      <c r="F1157">
        <v>28.54</v>
      </c>
      <c r="G1157">
        <v>0</v>
      </c>
      <c r="H1157" t="s">
        <v>23</v>
      </c>
      <c r="I1157" t="s">
        <v>15</v>
      </c>
      <c r="J1157" s="1">
        <v>44908</v>
      </c>
      <c r="K1157">
        <v>8955</v>
      </c>
    </row>
    <row r="1158" spans="1:11" x14ac:dyDescent="0.3">
      <c r="A1158" s="1">
        <v>44764</v>
      </c>
      <c r="B1158" t="s">
        <v>25</v>
      </c>
      <c r="C1158" t="s">
        <v>2188</v>
      </c>
      <c r="D1158" t="s">
        <v>431</v>
      </c>
      <c r="E1158" s="2">
        <v>6500</v>
      </c>
      <c r="F1158">
        <v>22</v>
      </c>
      <c r="G1158">
        <v>0.5</v>
      </c>
      <c r="I1158" t="s">
        <v>15</v>
      </c>
    </row>
    <row r="1159" spans="1:11" x14ac:dyDescent="0.3">
      <c r="A1159" s="1">
        <v>44877</v>
      </c>
      <c r="B1159" t="s">
        <v>25</v>
      </c>
      <c r="C1159" t="s">
        <v>3991</v>
      </c>
      <c r="D1159" t="s">
        <v>251</v>
      </c>
      <c r="E1159" s="2">
        <v>4000</v>
      </c>
      <c r="F1159">
        <v>28.48</v>
      </c>
      <c r="G1159">
        <v>0</v>
      </c>
      <c r="H1159" t="s">
        <v>23</v>
      </c>
      <c r="I1159" t="s">
        <v>15</v>
      </c>
      <c r="J1159" s="1">
        <v>44880</v>
      </c>
      <c r="K1159">
        <v>8793</v>
      </c>
    </row>
    <row r="1160" spans="1:11" x14ac:dyDescent="0.3">
      <c r="A1160" s="1">
        <v>44764</v>
      </c>
      <c r="B1160" t="s">
        <v>25</v>
      </c>
      <c r="C1160" t="s">
        <v>2191</v>
      </c>
      <c r="D1160" t="s">
        <v>1306</v>
      </c>
      <c r="E1160">
        <v>800</v>
      </c>
      <c r="F1160">
        <v>7.1</v>
      </c>
      <c r="G1160">
        <v>0</v>
      </c>
      <c r="H1160" t="s">
        <v>2192</v>
      </c>
      <c r="I1160" t="s">
        <v>15</v>
      </c>
    </row>
    <row r="1161" spans="1:11" x14ac:dyDescent="0.3">
      <c r="A1161" s="1">
        <v>44765</v>
      </c>
      <c r="B1161" t="s">
        <v>20</v>
      </c>
      <c r="C1161" t="s">
        <v>2193</v>
      </c>
      <c r="D1161" t="s">
        <v>384</v>
      </c>
      <c r="E1161">
        <v>800</v>
      </c>
      <c r="F1161">
        <v>28.12</v>
      </c>
      <c r="G1161">
        <v>2.68</v>
      </c>
      <c r="H1161" t="s">
        <v>378</v>
      </c>
      <c r="I1161" t="s">
        <v>15</v>
      </c>
      <c r="J1161" s="1">
        <v>44765</v>
      </c>
      <c r="K1161">
        <v>8382</v>
      </c>
    </row>
    <row r="1162" spans="1:11" x14ac:dyDescent="0.3">
      <c r="A1162" s="1">
        <v>44765</v>
      </c>
      <c r="B1162" t="s">
        <v>20</v>
      </c>
      <c r="C1162" t="s">
        <v>2194</v>
      </c>
      <c r="D1162" t="s">
        <v>384</v>
      </c>
      <c r="E1162">
        <v>800</v>
      </c>
      <c r="F1162">
        <v>28.28</v>
      </c>
      <c r="G1162">
        <v>0</v>
      </c>
      <c r="H1162" t="s">
        <v>378</v>
      </c>
      <c r="I1162" t="s">
        <v>15</v>
      </c>
      <c r="J1162" s="1">
        <v>44765</v>
      </c>
      <c r="K1162">
        <v>8382</v>
      </c>
    </row>
    <row r="1163" spans="1:11" x14ac:dyDescent="0.3">
      <c r="A1163" s="1">
        <v>44765</v>
      </c>
      <c r="B1163" t="s">
        <v>20</v>
      </c>
      <c r="C1163" t="s">
        <v>2195</v>
      </c>
      <c r="D1163" t="s">
        <v>384</v>
      </c>
      <c r="E1163">
        <v>800</v>
      </c>
      <c r="F1163">
        <v>28.42</v>
      </c>
      <c r="G1163">
        <v>0</v>
      </c>
      <c r="H1163" t="s">
        <v>378</v>
      </c>
      <c r="I1163" t="s">
        <v>15</v>
      </c>
      <c r="J1163" s="1">
        <v>44765</v>
      </c>
      <c r="K1163">
        <v>8382</v>
      </c>
    </row>
    <row r="1164" spans="1:11" x14ac:dyDescent="0.3">
      <c r="A1164" s="1">
        <v>44765</v>
      </c>
      <c r="B1164" t="s">
        <v>20</v>
      </c>
      <c r="C1164" t="s">
        <v>2196</v>
      </c>
      <c r="D1164" t="s">
        <v>384</v>
      </c>
      <c r="E1164">
        <v>689</v>
      </c>
      <c r="F1164">
        <v>24.38</v>
      </c>
      <c r="G1164">
        <v>0</v>
      </c>
      <c r="H1164" t="s">
        <v>378</v>
      </c>
      <c r="I1164" t="s">
        <v>15</v>
      </c>
      <c r="J1164" s="1">
        <v>44765</v>
      </c>
      <c r="K1164">
        <v>8382</v>
      </c>
    </row>
    <row r="1165" spans="1:11" x14ac:dyDescent="0.3">
      <c r="A1165" s="1">
        <v>44765</v>
      </c>
      <c r="B1165" t="s">
        <v>20</v>
      </c>
      <c r="C1165" t="s">
        <v>2197</v>
      </c>
      <c r="D1165" t="s">
        <v>394</v>
      </c>
      <c r="E1165">
        <v>500</v>
      </c>
      <c r="F1165">
        <v>26.62</v>
      </c>
      <c r="G1165">
        <v>0</v>
      </c>
      <c r="H1165" t="s">
        <v>378</v>
      </c>
      <c r="I1165" t="s">
        <v>15</v>
      </c>
      <c r="J1165" s="1">
        <v>44765</v>
      </c>
      <c r="K1165">
        <v>8382</v>
      </c>
    </row>
    <row r="1166" spans="1:11" x14ac:dyDescent="0.3">
      <c r="A1166" s="1">
        <v>44765</v>
      </c>
      <c r="B1166" t="s">
        <v>20</v>
      </c>
      <c r="C1166" t="s">
        <v>2198</v>
      </c>
      <c r="D1166" t="s">
        <v>394</v>
      </c>
      <c r="E1166">
        <v>500</v>
      </c>
      <c r="F1166">
        <v>27.08</v>
      </c>
      <c r="G1166">
        <v>0</v>
      </c>
      <c r="H1166" t="s">
        <v>378</v>
      </c>
      <c r="I1166" t="s">
        <v>15</v>
      </c>
      <c r="J1166" s="1">
        <v>44765</v>
      </c>
      <c r="K1166">
        <v>8382</v>
      </c>
    </row>
    <row r="1167" spans="1:11" x14ac:dyDescent="0.3">
      <c r="A1167" s="1">
        <v>44765</v>
      </c>
      <c r="B1167" t="s">
        <v>20</v>
      </c>
      <c r="C1167" t="s">
        <v>2199</v>
      </c>
      <c r="D1167" t="s">
        <v>394</v>
      </c>
      <c r="E1167">
        <v>500</v>
      </c>
      <c r="F1167">
        <v>26.52</v>
      </c>
      <c r="G1167">
        <v>0</v>
      </c>
      <c r="H1167" t="s">
        <v>378</v>
      </c>
      <c r="I1167" t="s">
        <v>15</v>
      </c>
      <c r="J1167" s="1">
        <v>44765</v>
      </c>
      <c r="K1167">
        <v>8382</v>
      </c>
    </row>
    <row r="1168" spans="1:11" x14ac:dyDescent="0.3">
      <c r="A1168" s="1">
        <v>44765</v>
      </c>
      <c r="B1168" t="s">
        <v>20</v>
      </c>
      <c r="C1168" t="s">
        <v>2200</v>
      </c>
      <c r="D1168" t="s">
        <v>394</v>
      </c>
      <c r="E1168">
        <v>600</v>
      </c>
      <c r="F1168">
        <v>28.74</v>
      </c>
      <c r="G1168">
        <v>0</v>
      </c>
      <c r="H1168" t="s">
        <v>378</v>
      </c>
      <c r="I1168" t="s">
        <v>15</v>
      </c>
      <c r="J1168" s="1">
        <v>44765</v>
      </c>
      <c r="K1168">
        <v>8382</v>
      </c>
    </row>
    <row r="1169" spans="1:11" x14ac:dyDescent="0.3">
      <c r="A1169" s="1">
        <v>44765</v>
      </c>
      <c r="B1169" t="s">
        <v>20</v>
      </c>
      <c r="C1169" t="s">
        <v>2201</v>
      </c>
      <c r="D1169" t="s">
        <v>394</v>
      </c>
      <c r="E1169">
        <v>500</v>
      </c>
      <c r="F1169">
        <v>24.24</v>
      </c>
      <c r="G1169">
        <v>0</v>
      </c>
      <c r="H1169" t="s">
        <v>378</v>
      </c>
      <c r="I1169" t="s">
        <v>15</v>
      </c>
      <c r="J1169" s="1">
        <v>44765</v>
      </c>
      <c r="K1169">
        <v>8382</v>
      </c>
    </row>
    <row r="1170" spans="1:11" x14ac:dyDescent="0.3">
      <c r="A1170" s="1">
        <v>44765</v>
      </c>
      <c r="B1170" t="s">
        <v>20</v>
      </c>
      <c r="C1170" t="s">
        <v>2202</v>
      </c>
      <c r="D1170" t="s">
        <v>394</v>
      </c>
      <c r="E1170">
        <v>500</v>
      </c>
      <c r="F1170">
        <v>28.26</v>
      </c>
      <c r="G1170">
        <v>0</v>
      </c>
      <c r="H1170" t="s">
        <v>378</v>
      </c>
      <c r="I1170" t="s">
        <v>15</v>
      </c>
      <c r="J1170" s="1">
        <v>44765</v>
      </c>
      <c r="K1170">
        <v>8382</v>
      </c>
    </row>
    <row r="1171" spans="1:11" x14ac:dyDescent="0.3">
      <c r="A1171" s="1">
        <v>44765</v>
      </c>
      <c r="B1171" t="s">
        <v>20</v>
      </c>
      <c r="C1171" t="s">
        <v>2203</v>
      </c>
      <c r="D1171" t="s">
        <v>394</v>
      </c>
      <c r="E1171">
        <v>500</v>
      </c>
      <c r="F1171">
        <v>25.2</v>
      </c>
      <c r="G1171">
        <v>0</v>
      </c>
      <c r="H1171" t="s">
        <v>378</v>
      </c>
      <c r="I1171" t="s">
        <v>15</v>
      </c>
      <c r="J1171" s="1">
        <v>44765</v>
      </c>
      <c r="K1171">
        <v>8382</v>
      </c>
    </row>
    <row r="1172" spans="1:11" x14ac:dyDescent="0.3">
      <c r="A1172" s="1">
        <v>44765</v>
      </c>
      <c r="B1172" t="s">
        <v>20</v>
      </c>
      <c r="C1172" t="s">
        <v>2204</v>
      </c>
      <c r="D1172" t="s">
        <v>394</v>
      </c>
      <c r="E1172">
        <v>500</v>
      </c>
      <c r="F1172">
        <v>24.86</v>
      </c>
      <c r="G1172">
        <v>0.82</v>
      </c>
      <c r="H1172" t="s">
        <v>378</v>
      </c>
      <c r="I1172" t="s">
        <v>15</v>
      </c>
      <c r="J1172" s="1">
        <v>44765</v>
      </c>
      <c r="K1172">
        <v>8382</v>
      </c>
    </row>
    <row r="1173" spans="1:11" x14ac:dyDescent="0.3">
      <c r="A1173" s="1">
        <v>44925</v>
      </c>
      <c r="B1173" t="s">
        <v>25</v>
      </c>
      <c r="C1173" t="s">
        <v>5074</v>
      </c>
      <c r="D1173" t="s">
        <v>258</v>
      </c>
      <c r="E1173" s="2">
        <v>2300</v>
      </c>
      <c r="F1173">
        <v>28.48</v>
      </c>
      <c r="G1173">
        <v>0</v>
      </c>
      <c r="H1173" t="s">
        <v>23</v>
      </c>
      <c r="I1173" t="s">
        <v>15</v>
      </c>
    </row>
    <row r="1174" spans="1:11" x14ac:dyDescent="0.3">
      <c r="A1174" s="1">
        <v>44768</v>
      </c>
      <c r="B1174" t="s">
        <v>11</v>
      </c>
      <c r="C1174" t="s">
        <v>2247</v>
      </c>
      <c r="D1174" t="s">
        <v>1311</v>
      </c>
      <c r="E1174" s="2">
        <v>12400</v>
      </c>
      <c r="F1174">
        <v>28.42</v>
      </c>
      <c r="G1174">
        <v>0</v>
      </c>
      <c r="H1174" t="s">
        <v>23</v>
      </c>
      <c r="I1174" t="s">
        <v>15</v>
      </c>
    </row>
    <row r="1175" spans="1:11" x14ac:dyDescent="0.3">
      <c r="A1175" s="1">
        <v>44895</v>
      </c>
      <c r="B1175" t="s">
        <v>25</v>
      </c>
      <c r="C1175" t="s">
        <v>4338</v>
      </c>
      <c r="D1175" t="s">
        <v>533</v>
      </c>
      <c r="E1175" s="2">
        <v>2600</v>
      </c>
      <c r="F1175">
        <v>28.36</v>
      </c>
      <c r="G1175">
        <v>0</v>
      </c>
      <c r="H1175" t="s">
        <v>23</v>
      </c>
      <c r="I1175" t="s">
        <v>15</v>
      </c>
      <c r="J1175" s="1">
        <v>44905</v>
      </c>
      <c r="K1175">
        <v>8944</v>
      </c>
    </row>
    <row r="1176" spans="1:11" x14ac:dyDescent="0.3">
      <c r="A1176" s="1">
        <v>44768</v>
      </c>
      <c r="B1176" t="s">
        <v>11</v>
      </c>
      <c r="C1176" t="s">
        <v>2253</v>
      </c>
      <c r="D1176" t="s">
        <v>557</v>
      </c>
      <c r="E1176" s="2">
        <v>8000</v>
      </c>
      <c r="F1176">
        <v>28.32</v>
      </c>
      <c r="G1176">
        <v>0</v>
      </c>
      <c r="H1176" t="s">
        <v>23</v>
      </c>
      <c r="I1176" t="s">
        <v>15</v>
      </c>
      <c r="J1176" s="1">
        <v>44767</v>
      </c>
      <c r="K1176">
        <v>8388</v>
      </c>
    </row>
    <row r="1177" spans="1:11" x14ac:dyDescent="0.3">
      <c r="A1177" s="1">
        <v>44904</v>
      </c>
      <c r="B1177" t="s">
        <v>25</v>
      </c>
      <c r="C1177" t="s">
        <v>4525</v>
      </c>
      <c r="D1177" t="s">
        <v>38</v>
      </c>
      <c r="E1177" s="2">
        <v>7000</v>
      </c>
      <c r="F1177">
        <v>28.28</v>
      </c>
      <c r="G1177">
        <v>0</v>
      </c>
      <c r="H1177" t="s">
        <v>23</v>
      </c>
      <c r="I1177" t="s">
        <v>15</v>
      </c>
      <c r="J1177" s="1">
        <v>44904</v>
      </c>
      <c r="K1177">
        <v>8936</v>
      </c>
    </row>
    <row r="1178" spans="1:11" x14ac:dyDescent="0.3">
      <c r="A1178" s="1">
        <v>44783</v>
      </c>
      <c r="B1178" t="s">
        <v>25</v>
      </c>
      <c r="C1178" t="s">
        <v>255</v>
      </c>
      <c r="D1178" t="s">
        <v>256</v>
      </c>
      <c r="E1178" s="2">
        <v>2300</v>
      </c>
      <c r="F1178">
        <v>28.08</v>
      </c>
      <c r="G1178">
        <v>0</v>
      </c>
      <c r="H1178" t="s">
        <v>23</v>
      </c>
      <c r="I1178" t="s">
        <v>15</v>
      </c>
      <c r="J1178" s="1">
        <v>44783</v>
      </c>
      <c r="K1178">
        <v>8421</v>
      </c>
    </row>
    <row r="1179" spans="1:11" x14ac:dyDescent="0.3">
      <c r="A1179" s="1">
        <v>44765</v>
      </c>
      <c r="B1179" t="s">
        <v>25</v>
      </c>
      <c r="C1179" t="s">
        <v>2211</v>
      </c>
      <c r="D1179" t="s">
        <v>441</v>
      </c>
      <c r="E1179" s="2">
        <v>2400</v>
      </c>
      <c r="F1179">
        <v>27.88</v>
      </c>
      <c r="G1179">
        <v>0</v>
      </c>
      <c r="H1179" t="s">
        <v>2192</v>
      </c>
      <c r="I1179" t="s">
        <v>15</v>
      </c>
      <c r="J1179" s="1">
        <v>44765</v>
      </c>
      <c r="K1179">
        <v>8384</v>
      </c>
    </row>
    <row r="1180" spans="1:11" x14ac:dyDescent="0.3">
      <c r="A1180" s="1">
        <v>44765</v>
      </c>
      <c r="B1180" t="s">
        <v>25</v>
      </c>
      <c r="C1180" t="s">
        <v>2212</v>
      </c>
      <c r="D1180" t="s">
        <v>441</v>
      </c>
      <c r="E1180" s="2">
        <v>2200</v>
      </c>
      <c r="F1180">
        <v>8.6999999999999993</v>
      </c>
      <c r="G1180">
        <v>0</v>
      </c>
      <c r="H1180" t="s">
        <v>2192</v>
      </c>
      <c r="I1180" t="s">
        <v>15</v>
      </c>
    </row>
    <row r="1181" spans="1:11" x14ac:dyDescent="0.3">
      <c r="A1181" s="1">
        <v>44765</v>
      </c>
      <c r="B1181" t="s">
        <v>25</v>
      </c>
      <c r="C1181" t="s">
        <v>2213</v>
      </c>
      <c r="D1181" t="s">
        <v>441</v>
      </c>
      <c r="E1181">
        <v>900</v>
      </c>
      <c r="F1181">
        <v>6</v>
      </c>
      <c r="G1181">
        <v>0</v>
      </c>
      <c r="H1181" t="s">
        <v>2192</v>
      </c>
      <c r="I1181" t="s">
        <v>15</v>
      </c>
    </row>
    <row r="1182" spans="1:11" x14ac:dyDescent="0.3">
      <c r="A1182" s="1">
        <v>44845</v>
      </c>
      <c r="B1182" t="s">
        <v>11</v>
      </c>
      <c r="C1182" t="s">
        <v>3238</v>
      </c>
      <c r="D1182" t="s">
        <v>510</v>
      </c>
      <c r="E1182" s="2">
        <v>6000</v>
      </c>
      <c r="F1182">
        <v>28.06</v>
      </c>
      <c r="G1182">
        <v>0</v>
      </c>
      <c r="H1182" t="s">
        <v>23</v>
      </c>
      <c r="I1182" t="s">
        <v>15</v>
      </c>
      <c r="J1182" s="1">
        <v>44848</v>
      </c>
      <c r="K1182">
        <v>8654</v>
      </c>
    </row>
    <row r="1183" spans="1:11" x14ac:dyDescent="0.3">
      <c r="A1183" s="1">
        <v>44756</v>
      </c>
      <c r="B1183" t="s">
        <v>11</v>
      </c>
      <c r="C1183" t="s">
        <v>1971</v>
      </c>
      <c r="D1183" t="s">
        <v>676</v>
      </c>
      <c r="E1183" s="2">
        <v>17400</v>
      </c>
      <c r="F1183">
        <v>28.01</v>
      </c>
      <c r="G1183">
        <v>0</v>
      </c>
      <c r="H1183" t="s">
        <v>23</v>
      </c>
      <c r="I1183" t="s">
        <v>15</v>
      </c>
      <c r="J1183" s="1">
        <v>44756</v>
      </c>
      <c r="K1183">
        <v>8361</v>
      </c>
    </row>
    <row r="1184" spans="1:11" x14ac:dyDescent="0.3">
      <c r="A1184" s="1">
        <v>44765</v>
      </c>
      <c r="B1184" t="s">
        <v>25</v>
      </c>
      <c r="C1184" t="s">
        <v>2216</v>
      </c>
      <c r="D1184" t="s">
        <v>827</v>
      </c>
      <c r="E1184" s="2">
        <v>7100</v>
      </c>
      <c r="F1184">
        <v>20.16</v>
      </c>
      <c r="G1184">
        <v>0</v>
      </c>
      <c r="H1184" t="s">
        <v>2217</v>
      </c>
      <c r="I1184" t="s">
        <v>15</v>
      </c>
    </row>
    <row r="1185" spans="1:11" x14ac:dyDescent="0.3">
      <c r="A1185" s="1">
        <v>44757</v>
      </c>
      <c r="B1185" t="s">
        <v>11</v>
      </c>
      <c r="C1185" t="s">
        <v>2006</v>
      </c>
      <c r="D1185" t="s">
        <v>686</v>
      </c>
      <c r="E1185" s="2">
        <v>6900</v>
      </c>
      <c r="F1185">
        <v>28</v>
      </c>
      <c r="G1185">
        <v>0</v>
      </c>
      <c r="H1185" t="s">
        <v>23</v>
      </c>
      <c r="I1185" t="s">
        <v>15</v>
      </c>
      <c r="J1185" s="1">
        <v>44757</v>
      </c>
      <c r="K1185">
        <v>8366</v>
      </c>
    </row>
    <row r="1186" spans="1:11" x14ac:dyDescent="0.3">
      <c r="A1186" s="1">
        <v>44950</v>
      </c>
      <c r="B1186" t="s">
        <v>25</v>
      </c>
      <c r="C1186" t="s">
        <v>5353</v>
      </c>
      <c r="D1186" t="s">
        <v>441</v>
      </c>
      <c r="E1186" s="2">
        <v>5100</v>
      </c>
      <c r="F1186">
        <v>28</v>
      </c>
      <c r="G1186">
        <v>0</v>
      </c>
      <c r="H1186" t="s">
        <v>23</v>
      </c>
      <c r="I1186" t="s">
        <v>15</v>
      </c>
    </row>
    <row r="1187" spans="1:11" x14ac:dyDescent="0.3">
      <c r="A1187" s="1">
        <v>44767</v>
      </c>
      <c r="B1187" t="s">
        <v>11</v>
      </c>
      <c r="C1187" t="s">
        <v>2220</v>
      </c>
      <c r="D1187" t="s">
        <v>569</v>
      </c>
      <c r="E1187" s="2">
        <v>24200</v>
      </c>
      <c r="F1187">
        <v>25.82</v>
      </c>
      <c r="G1187">
        <v>0.56000000000000005</v>
      </c>
      <c r="H1187" t="s">
        <v>940</v>
      </c>
      <c r="I1187" t="s">
        <v>15</v>
      </c>
      <c r="J1187" s="1">
        <v>44767</v>
      </c>
      <c r="K1187">
        <v>8385</v>
      </c>
    </row>
    <row r="1188" spans="1:11" x14ac:dyDescent="0.3">
      <c r="A1188" s="1">
        <v>44767</v>
      </c>
      <c r="B1188" t="s">
        <v>11</v>
      </c>
      <c r="C1188" t="s">
        <v>2221</v>
      </c>
      <c r="D1188" t="s">
        <v>569</v>
      </c>
      <c r="E1188" s="2">
        <v>24200</v>
      </c>
      <c r="F1188">
        <v>24.82</v>
      </c>
      <c r="G1188">
        <v>0</v>
      </c>
      <c r="H1188" t="s">
        <v>940</v>
      </c>
      <c r="I1188" t="s">
        <v>15</v>
      </c>
      <c r="J1188" s="1">
        <v>44767</v>
      </c>
      <c r="K1188">
        <v>8385</v>
      </c>
    </row>
    <row r="1189" spans="1:11" x14ac:dyDescent="0.3">
      <c r="A1189" s="1">
        <v>44767</v>
      </c>
      <c r="B1189" t="s">
        <v>11</v>
      </c>
      <c r="C1189" t="s">
        <v>2222</v>
      </c>
      <c r="D1189" t="s">
        <v>569</v>
      </c>
      <c r="E1189" s="2">
        <v>25000</v>
      </c>
      <c r="F1189">
        <v>24.4</v>
      </c>
      <c r="G1189">
        <v>0.6</v>
      </c>
      <c r="H1189" t="s">
        <v>940</v>
      </c>
      <c r="I1189" t="s">
        <v>15</v>
      </c>
      <c r="J1189" s="1">
        <v>44767</v>
      </c>
      <c r="K1189">
        <v>8385</v>
      </c>
    </row>
    <row r="1190" spans="1:11" x14ac:dyDescent="0.3">
      <c r="A1190" s="1">
        <v>44767</v>
      </c>
      <c r="B1190" t="s">
        <v>11</v>
      </c>
      <c r="C1190" t="s">
        <v>2223</v>
      </c>
      <c r="D1190" t="s">
        <v>569</v>
      </c>
      <c r="E1190" s="2">
        <v>25000</v>
      </c>
      <c r="F1190">
        <v>24.34</v>
      </c>
      <c r="G1190">
        <v>0</v>
      </c>
      <c r="H1190" t="s">
        <v>940</v>
      </c>
      <c r="I1190" t="s">
        <v>15</v>
      </c>
      <c r="J1190" s="1">
        <v>44767</v>
      </c>
      <c r="K1190">
        <v>8385</v>
      </c>
    </row>
    <row r="1191" spans="1:11" x14ac:dyDescent="0.3">
      <c r="A1191" s="1">
        <v>44767</v>
      </c>
      <c r="B1191" t="s">
        <v>20</v>
      </c>
      <c r="C1191" t="s">
        <v>2224</v>
      </c>
      <c r="D1191" t="s">
        <v>2225</v>
      </c>
      <c r="E1191" s="2">
        <v>1000</v>
      </c>
      <c r="F1191">
        <v>25.18</v>
      </c>
      <c r="G1191">
        <v>0</v>
      </c>
      <c r="H1191" t="s">
        <v>2226</v>
      </c>
      <c r="I1191" t="s">
        <v>15</v>
      </c>
      <c r="J1191" s="1">
        <v>44767</v>
      </c>
      <c r="K1191">
        <v>8386</v>
      </c>
    </row>
    <row r="1192" spans="1:11" x14ac:dyDescent="0.3">
      <c r="A1192" s="1">
        <v>44767</v>
      </c>
      <c r="B1192" t="s">
        <v>20</v>
      </c>
      <c r="C1192" t="s">
        <v>2227</v>
      </c>
      <c r="D1192" t="s">
        <v>2225</v>
      </c>
      <c r="E1192" s="2">
        <v>1000</v>
      </c>
      <c r="F1192">
        <v>24.74</v>
      </c>
      <c r="G1192">
        <v>0</v>
      </c>
      <c r="H1192" t="s">
        <v>2226</v>
      </c>
      <c r="I1192" t="s">
        <v>15</v>
      </c>
    </row>
    <row r="1193" spans="1:11" x14ac:dyDescent="0.3">
      <c r="A1193" s="1">
        <v>44767</v>
      </c>
      <c r="B1193" t="s">
        <v>20</v>
      </c>
      <c r="C1193" t="s">
        <v>2228</v>
      </c>
      <c r="D1193" t="s">
        <v>2225</v>
      </c>
      <c r="E1193" s="2">
        <v>1000</v>
      </c>
      <c r="F1193">
        <v>23.76</v>
      </c>
      <c r="G1193">
        <v>0</v>
      </c>
      <c r="H1193" t="s">
        <v>2226</v>
      </c>
      <c r="I1193" t="s">
        <v>15</v>
      </c>
      <c r="J1193" s="1">
        <v>44767</v>
      </c>
      <c r="K1193">
        <v>8386</v>
      </c>
    </row>
    <row r="1194" spans="1:11" x14ac:dyDescent="0.3">
      <c r="A1194" s="1">
        <v>44767</v>
      </c>
      <c r="B1194" t="s">
        <v>20</v>
      </c>
      <c r="C1194" t="s">
        <v>2229</v>
      </c>
      <c r="D1194" t="s">
        <v>2225</v>
      </c>
      <c r="E1194" s="2">
        <v>1000</v>
      </c>
      <c r="F1194">
        <v>23.84</v>
      </c>
      <c r="G1194">
        <v>1.48</v>
      </c>
      <c r="H1194" t="s">
        <v>2226</v>
      </c>
      <c r="I1194" t="s">
        <v>15</v>
      </c>
      <c r="J1194" s="1">
        <v>44767</v>
      </c>
      <c r="K1194">
        <v>8386</v>
      </c>
    </row>
    <row r="1195" spans="1:11" x14ac:dyDescent="0.3">
      <c r="A1195" s="1">
        <v>44767</v>
      </c>
      <c r="B1195" t="s">
        <v>20</v>
      </c>
      <c r="C1195" t="s">
        <v>2230</v>
      </c>
      <c r="D1195" t="s">
        <v>2225</v>
      </c>
      <c r="E1195">
        <v>548</v>
      </c>
      <c r="F1195">
        <v>13.36</v>
      </c>
      <c r="G1195">
        <v>0</v>
      </c>
      <c r="H1195" t="s">
        <v>2226</v>
      </c>
      <c r="I1195" t="s">
        <v>15</v>
      </c>
      <c r="J1195" s="1">
        <v>44767</v>
      </c>
      <c r="K1195">
        <v>8386</v>
      </c>
    </row>
    <row r="1196" spans="1:11" x14ac:dyDescent="0.3">
      <c r="A1196" s="1">
        <v>44767</v>
      </c>
      <c r="B1196" t="s">
        <v>20</v>
      </c>
      <c r="C1196" t="s">
        <v>2231</v>
      </c>
      <c r="D1196" t="s">
        <v>2232</v>
      </c>
      <c r="E1196" s="2">
        <v>1100</v>
      </c>
      <c r="F1196">
        <v>29.7</v>
      </c>
      <c r="G1196">
        <v>0</v>
      </c>
      <c r="H1196" t="s">
        <v>2226</v>
      </c>
      <c r="I1196" t="s">
        <v>15</v>
      </c>
      <c r="J1196" s="1">
        <v>44767</v>
      </c>
      <c r="K1196">
        <v>8386</v>
      </c>
    </row>
    <row r="1197" spans="1:11" x14ac:dyDescent="0.3">
      <c r="A1197" s="1">
        <v>44767</v>
      </c>
      <c r="B1197" t="s">
        <v>20</v>
      </c>
      <c r="C1197" t="s">
        <v>2233</v>
      </c>
      <c r="D1197" t="s">
        <v>2232</v>
      </c>
      <c r="E1197" s="2">
        <v>1100</v>
      </c>
      <c r="F1197">
        <v>29.58</v>
      </c>
      <c r="G1197">
        <v>0</v>
      </c>
      <c r="H1197" t="s">
        <v>2226</v>
      </c>
      <c r="I1197" t="s">
        <v>15</v>
      </c>
      <c r="J1197" s="1">
        <v>44767</v>
      </c>
      <c r="K1197">
        <v>8386</v>
      </c>
    </row>
    <row r="1198" spans="1:11" x14ac:dyDescent="0.3">
      <c r="A1198" s="1">
        <v>44767</v>
      </c>
      <c r="B1198" t="s">
        <v>20</v>
      </c>
      <c r="C1198" t="s">
        <v>2234</v>
      </c>
      <c r="D1198" t="s">
        <v>2232</v>
      </c>
      <c r="E1198" s="2">
        <v>1100</v>
      </c>
      <c r="F1198">
        <v>29.78</v>
      </c>
      <c r="G1198">
        <v>0</v>
      </c>
      <c r="H1198" t="s">
        <v>2226</v>
      </c>
      <c r="I1198" t="s">
        <v>15</v>
      </c>
      <c r="J1198" s="1">
        <v>44767</v>
      </c>
      <c r="K1198">
        <v>8386</v>
      </c>
    </row>
    <row r="1199" spans="1:11" x14ac:dyDescent="0.3">
      <c r="A1199" s="1">
        <v>44767</v>
      </c>
      <c r="B1199" t="s">
        <v>20</v>
      </c>
      <c r="C1199" t="s">
        <v>2235</v>
      </c>
      <c r="D1199" t="s">
        <v>2232</v>
      </c>
      <c r="E1199">
        <v>380</v>
      </c>
      <c r="F1199">
        <v>10.68</v>
      </c>
      <c r="G1199">
        <v>0</v>
      </c>
      <c r="H1199" t="s">
        <v>2226</v>
      </c>
      <c r="I1199" t="s">
        <v>15</v>
      </c>
    </row>
    <row r="1200" spans="1:11" x14ac:dyDescent="0.3">
      <c r="A1200" s="1">
        <v>44767</v>
      </c>
      <c r="B1200" t="s">
        <v>20</v>
      </c>
      <c r="C1200" t="s">
        <v>2236</v>
      </c>
      <c r="D1200" t="s">
        <v>2232</v>
      </c>
      <c r="E1200" s="2">
        <v>1100</v>
      </c>
      <c r="F1200">
        <v>29.76</v>
      </c>
      <c r="G1200">
        <v>0</v>
      </c>
      <c r="H1200" t="s">
        <v>2226</v>
      </c>
      <c r="I1200" t="s">
        <v>15</v>
      </c>
      <c r="J1200" s="1">
        <v>44767</v>
      </c>
      <c r="K1200">
        <v>8386</v>
      </c>
    </row>
    <row r="1201" spans="1:11" x14ac:dyDescent="0.3">
      <c r="A1201" s="1">
        <v>44767</v>
      </c>
      <c r="B1201" t="s">
        <v>20</v>
      </c>
      <c r="C1201" t="s">
        <v>2237</v>
      </c>
      <c r="D1201" t="s">
        <v>2232</v>
      </c>
      <c r="E1201" s="2">
        <v>1000</v>
      </c>
      <c r="F1201">
        <v>27.78</v>
      </c>
      <c r="G1201">
        <v>0</v>
      </c>
      <c r="H1201" t="s">
        <v>2226</v>
      </c>
      <c r="I1201" t="s">
        <v>15</v>
      </c>
      <c r="J1201" s="1">
        <v>44767</v>
      </c>
      <c r="K1201">
        <v>8386</v>
      </c>
    </row>
    <row r="1202" spans="1:11" x14ac:dyDescent="0.3">
      <c r="A1202" s="1">
        <v>44767</v>
      </c>
      <c r="B1202" t="s">
        <v>20</v>
      </c>
      <c r="C1202" t="s">
        <v>2238</v>
      </c>
      <c r="D1202" t="s">
        <v>2232</v>
      </c>
      <c r="E1202" s="2">
        <v>1000</v>
      </c>
      <c r="F1202">
        <v>27.98</v>
      </c>
      <c r="G1202">
        <v>0</v>
      </c>
      <c r="H1202" t="s">
        <v>2226</v>
      </c>
      <c r="I1202" t="s">
        <v>15</v>
      </c>
      <c r="J1202" s="1">
        <v>44767</v>
      </c>
      <c r="K1202">
        <v>8386</v>
      </c>
    </row>
    <row r="1203" spans="1:11" x14ac:dyDescent="0.3">
      <c r="A1203" s="1">
        <v>44767</v>
      </c>
      <c r="B1203" t="s">
        <v>20</v>
      </c>
      <c r="C1203" t="s">
        <v>2239</v>
      </c>
      <c r="D1203" t="s">
        <v>2232</v>
      </c>
      <c r="E1203">
        <v>267</v>
      </c>
      <c r="F1203">
        <v>9.92</v>
      </c>
      <c r="G1203">
        <v>0</v>
      </c>
      <c r="H1203" t="s">
        <v>2226</v>
      </c>
      <c r="I1203" t="s">
        <v>15</v>
      </c>
      <c r="J1203" s="1">
        <v>44767</v>
      </c>
      <c r="K1203">
        <v>8386</v>
      </c>
    </row>
    <row r="1204" spans="1:11" x14ac:dyDescent="0.3">
      <c r="A1204" s="1">
        <v>44767</v>
      </c>
      <c r="B1204" t="s">
        <v>20</v>
      </c>
      <c r="C1204" t="s">
        <v>2240</v>
      </c>
      <c r="D1204" t="s">
        <v>394</v>
      </c>
      <c r="E1204">
        <v>380</v>
      </c>
      <c r="F1204">
        <v>18.32</v>
      </c>
      <c r="G1204">
        <v>2.08</v>
      </c>
      <c r="H1204" t="s">
        <v>378</v>
      </c>
      <c r="I1204" t="s">
        <v>15</v>
      </c>
      <c r="J1204" s="1">
        <v>44768</v>
      </c>
      <c r="K1204">
        <v>8390</v>
      </c>
    </row>
    <row r="1205" spans="1:11" x14ac:dyDescent="0.3">
      <c r="A1205" s="1">
        <v>44767</v>
      </c>
      <c r="B1205" t="s">
        <v>20</v>
      </c>
      <c r="C1205" t="s">
        <v>2241</v>
      </c>
      <c r="D1205" t="s">
        <v>398</v>
      </c>
      <c r="E1205">
        <v>500</v>
      </c>
      <c r="F1205">
        <v>31.66</v>
      </c>
      <c r="G1205">
        <v>0</v>
      </c>
      <c r="H1205" t="s">
        <v>378</v>
      </c>
      <c r="I1205" t="s">
        <v>15</v>
      </c>
    </row>
    <row r="1206" spans="1:11" x14ac:dyDescent="0.3">
      <c r="A1206" s="1">
        <v>44767</v>
      </c>
      <c r="B1206" t="s">
        <v>20</v>
      </c>
      <c r="C1206" t="s">
        <v>2242</v>
      </c>
      <c r="D1206" t="s">
        <v>398</v>
      </c>
      <c r="E1206">
        <v>500</v>
      </c>
      <c r="F1206">
        <v>31.66</v>
      </c>
      <c r="G1206">
        <v>0</v>
      </c>
      <c r="H1206" t="s">
        <v>378</v>
      </c>
      <c r="I1206" t="s">
        <v>15</v>
      </c>
    </row>
    <row r="1207" spans="1:11" x14ac:dyDescent="0.3">
      <c r="A1207" s="1">
        <v>44796</v>
      </c>
      <c r="B1207" t="s">
        <v>25</v>
      </c>
      <c r="C1207" t="s">
        <v>589</v>
      </c>
      <c r="D1207" t="s">
        <v>590</v>
      </c>
      <c r="E1207" s="2">
        <v>1600</v>
      </c>
      <c r="F1207">
        <v>27.94</v>
      </c>
      <c r="G1207">
        <v>0</v>
      </c>
      <c r="H1207" t="s">
        <v>23</v>
      </c>
      <c r="I1207" t="s">
        <v>15</v>
      </c>
      <c r="J1207" s="1">
        <v>44796</v>
      </c>
      <c r="K1207">
        <v>8465</v>
      </c>
    </row>
    <row r="1208" spans="1:11" x14ac:dyDescent="0.3">
      <c r="A1208" s="1">
        <v>44781</v>
      </c>
      <c r="B1208" t="s">
        <v>25</v>
      </c>
      <c r="C1208" t="s">
        <v>190</v>
      </c>
      <c r="D1208" t="s">
        <v>191</v>
      </c>
      <c r="E1208" s="2">
        <v>5000</v>
      </c>
      <c r="F1208">
        <v>27.92</v>
      </c>
      <c r="G1208">
        <v>0</v>
      </c>
      <c r="H1208" t="s">
        <v>23</v>
      </c>
      <c r="I1208" t="s">
        <v>15</v>
      </c>
      <c r="J1208" s="1">
        <v>44783</v>
      </c>
      <c r="K1208">
        <v>8422</v>
      </c>
    </row>
    <row r="1209" spans="1:11" x14ac:dyDescent="0.3">
      <c r="A1209" s="1">
        <v>44768</v>
      </c>
      <c r="B1209" t="s">
        <v>11</v>
      </c>
      <c r="C1209" t="s">
        <v>2243</v>
      </c>
      <c r="D1209" t="s">
        <v>543</v>
      </c>
      <c r="E1209" s="2">
        <v>7000</v>
      </c>
      <c r="F1209">
        <v>27.78</v>
      </c>
      <c r="G1209">
        <v>0</v>
      </c>
      <c r="H1209" t="s">
        <v>23</v>
      </c>
      <c r="I1209" t="s">
        <v>15</v>
      </c>
      <c r="J1209" s="1">
        <v>44767</v>
      </c>
      <c r="K1209">
        <v>8388</v>
      </c>
    </row>
    <row r="1210" spans="1:11" x14ac:dyDescent="0.3">
      <c r="A1210" s="1">
        <v>44832</v>
      </c>
      <c r="B1210" t="s">
        <v>25</v>
      </c>
      <c r="C1210" t="s">
        <v>2956</v>
      </c>
      <c r="D1210" t="s">
        <v>1142</v>
      </c>
      <c r="E1210" s="2">
        <v>11000</v>
      </c>
      <c r="F1210">
        <v>27.76</v>
      </c>
      <c r="G1210">
        <v>0</v>
      </c>
      <c r="H1210" t="s">
        <v>23</v>
      </c>
      <c r="I1210" t="s">
        <v>15</v>
      </c>
    </row>
    <row r="1211" spans="1:11" x14ac:dyDescent="0.3">
      <c r="A1211" s="1">
        <v>44954</v>
      </c>
      <c r="B1211" t="s">
        <v>25</v>
      </c>
      <c r="C1211" t="s">
        <v>5499</v>
      </c>
      <c r="D1211" t="s">
        <v>191</v>
      </c>
      <c r="E1211" s="2">
        <v>5000</v>
      </c>
      <c r="F1211">
        <v>27.76</v>
      </c>
      <c r="G1211">
        <v>0.66</v>
      </c>
      <c r="H1211" t="s">
        <v>23</v>
      </c>
      <c r="I1211" t="s">
        <v>15</v>
      </c>
      <c r="J1211" s="1">
        <v>44954</v>
      </c>
      <c r="K1211">
        <v>9117</v>
      </c>
    </row>
    <row r="1212" spans="1:11" x14ac:dyDescent="0.3">
      <c r="A1212" s="1">
        <v>44768</v>
      </c>
      <c r="B1212" t="s">
        <v>11</v>
      </c>
      <c r="C1212" t="s">
        <v>2248</v>
      </c>
      <c r="D1212" t="s">
        <v>569</v>
      </c>
      <c r="E1212" s="2">
        <v>8800</v>
      </c>
      <c r="F1212">
        <v>18</v>
      </c>
      <c r="G1212">
        <v>0</v>
      </c>
      <c r="H1212" t="s">
        <v>940</v>
      </c>
      <c r="I1212" t="s">
        <v>15</v>
      </c>
      <c r="J1212" s="1">
        <v>44768</v>
      </c>
      <c r="K1212">
        <v>8389</v>
      </c>
    </row>
    <row r="1213" spans="1:11" x14ac:dyDescent="0.3">
      <c r="A1213" s="1">
        <v>44901</v>
      </c>
      <c r="B1213" t="s">
        <v>25</v>
      </c>
      <c r="C1213" t="s">
        <v>4473</v>
      </c>
      <c r="D1213" t="s">
        <v>191</v>
      </c>
      <c r="E1213" s="2">
        <v>5000</v>
      </c>
      <c r="F1213">
        <v>27.72</v>
      </c>
      <c r="G1213">
        <v>0</v>
      </c>
      <c r="H1213" t="s">
        <v>23</v>
      </c>
      <c r="I1213" t="s">
        <v>15</v>
      </c>
      <c r="J1213" s="1">
        <v>44905</v>
      </c>
      <c r="K1213">
        <v>8942</v>
      </c>
    </row>
    <row r="1214" spans="1:11" x14ac:dyDescent="0.3">
      <c r="A1214" s="1">
        <v>44952</v>
      </c>
      <c r="B1214" t="s">
        <v>11</v>
      </c>
      <c r="C1214" t="s">
        <v>5398</v>
      </c>
      <c r="D1214" t="s">
        <v>877</v>
      </c>
      <c r="E1214" s="2">
        <v>16800</v>
      </c>
      <c r="F1214">
        <v>27.72</v>
      </c>
      <c r="G1214">
        <v>0</v>
      </c>
      <c r="H1214" t="s">
        <v>23</v>
      </c>
      <c r="I1214" t="s">
        <v>15</v>
      </c>
      <c r="J1214" s="1">
        <v>44952</v>
      </c>
      <c r="K1214">
        <v>9095</v>
      </c>
    </row>
    <row r="1215" spans="1:11" x14ac:dyDescent="0.3">
      <c r="A1215" s="1">
        <v>44813</v>
      </c>
      <c r="B1215" t="s">
        <v>25</v>
      </c>
      <c r="C1215" t="s">
        <v>2628</v>
      </c>
      <c r="D1215" t="s">
        <v>264</v>
      </c>
      <c r="E1215" s="2">
        <v>8800</v>
      </c>
      <c r="F1215">
        <v>27.7</v>
      </c>
      <c r="G1215">
        <v>0</v>
      </c>
      <c r="H1215" t="s">
        <v>23</v>
      </c>
      <c r="I1215" t="s">
        <v>15</v>
      </c>
      <c r="J1215" s="1">
        <v>44813</v>
      </c>
      <c r="K1215">
        <v>8528</v>
      </c>
    </row>
    <row r="1216" spans="1:11" x14ac:dyDescent="0.3">
      <c r="A1216" s="1">
        <v>44867</v>
      </c>
      <c r="B1216" t="s">
        <v>11</v>
      </c>
      <c r="C1216" t="s">
        <v>3788</v>
      </c>
      <c r="D1216" t="s">
        <v>153</v>
      </c>
      <c r="E1216" s="2">
        <v>7000</v>
      </c>
      <c r="F1216">
        <v>27.7</v>
      </c>
      <c r="G1216">
        <v>0</v>
      </c>
      <c r="H1216" t="s">
        <v>23</v>
      </c>
      <c r="I1216" t="s">
        <v>15</v>
      </c>
      <c r="J1216" s="1">
        <v>44867</v>
      </c>
      <c r="K1216">
        <v>8737</v>
      </c>
    </row>
    <row r="1217" spans="1:11" x14ac:dyDescent="0.3">
      <c r="A1217" s="1">
        <v>44922</v>
      </c>
      <c r="B1217" t="s">
        <v>25</v>
      </c>
      <c r="C1217" t="s">
        <v>4951</v>
      </c>
      <c r="D1217" t="s">
        <v>191</v>
      </c>
      <c r="E1217" s="2">
        <v>2500</v>
      </c>
      <c r="F1217">
        <v>27.7</v>
      </c>
      <c r="G1217">
        <v>0</v>
      </c>
      <c r="H1217" t="s">
        <v>23</v>
      </c>
      <c r="I1217" t="s">
        <v>15</v>
      </c>
      <c r="J1217" s="1">
        <v>44922</v>
      </c>
      <c r="K1217">
        <v>9015</v>
      </c>
    </row>
    <row r="1218" spans="1:11" x14ac:dyDescent="0.3">
      <c r="A1218" s="1">
        <v>44796</v>
      </c>
      <c r="B1218" t="s">
        <v>25</v>
      </c>
      <c r="C1218" t="s">
        <v>592</v>
      </c>
      <c r="D1218" t="s">
        <v>590</v>
      </c>
      <c r="E1218" s="2">
        <v>1600</v>
      </c>
      <c r="F1218">
        <v>27.66</v>
      </c>
      <c r="G1218">
        <v>0</v>
      </c>
      <c r="H1218" t="s">
        <v>23</v>
      </c>
      <c r="I1218" t="s">
        <v>15</v>
      </c>
      <c r="J1218" s="1">
        <v>44796</v>
      </c>
      <c r="K1218">
        <v>8463</v>
      </c>
    </row>
    <row r="1219" spans="1:11" x14ac:dyDescent="0.3">
      <c r="A1219" s="1">
        <v>44768</v>
      </c>
      <c r="B1219" t="s">
        <v>20</v>
      </c>
      <c r="C1219" t="s">
        <v>2255</v>
      </c>
      <c r="D1219" t="s">
        <v>2225</v>
      </c>
      <c r="E1219" s="2">
        <v>1200</v>
      </c>
      <c r="F1219">
        <v>30.7</v>
      </c>
      <c r="G1219">
        <v>0</v>
      </c>
      <c r="H1219" t="s">
        <v>2226</v>
      </c>
      <c r="I1219" t="s">
        <v>15</v>
      </c>
      <c r="J1219" s="1">
        <v>44768</v>
      </c>
      <c r="K1219">
        <v>8391</v>
      </c>
    </row>
    <row r="1220" spans="1:11" x14ac:dyDescent="0.3">
      <c r="A1220" s="1">
        <v>44768</v>
      </c>
      <c r="B1220" t="s">
        <v>20</v>
      </c>
      <c r="C1220" t="s">
        <v>2256</v>
      </c>
      <c r="D1220" t="s">
        <v>2225</v>
      </c>
      <c r="E1220" s="2">
        <v>1200</v>
      </c>
      <c r="F1220">
        <v>29.6</v>
      </c>
      <c r="G1220">
        <v>0</v>
      </c>
      <c r="H1220" t="s">
        <v>2226</v>
      </c>
      <c r="I1220" t="s">
        <v>15</v>
      </c>
      <c r="J1220" s="1">
        <v>44768</v>
      </c>
      <c r="K1220">
        <v>8391</v>
      </c>
    </row>
    <row r="1221" spans="1:11" x14ac:dyDescent="0.3">
      <c r="A1221" s="1">
        <v>44768</v>
      </c>
      <c r="B1221" t="s">
        <v>20</v>
      </c>
      <c r="C1221" t="s">
        <v>2257</v>
      </c>
      <c r="D1221" t="s">
        <v>2225</v>
      </c>
      <c r="E1221" s="2">
        <v>1200</v>
      </c>
      <c r="F1221">
        <v>28.86</v>
      </c>
      <c r="G1221">
        <v>0</v>
      </c>
      <c r="H1221" t="s">
        <v>2226</v>
      </c>
      <c r="I1221" t="s">
        <v>15</v>
      </c>
      <c r="J1221" s="1">
        <v>44768</v>
      </c>
      <c r="K1221">
        <v>8391</v>
      </c>
    </row>
    <row r="1222" spans="1:11" x14ac:dyDescent="0.3">
      <c r="A1222" s="1">
        <v>44768</v>
      </c>
      <c r="B1222" t="s">
        <v>20</v>
      </c>
      <c r="C1222" t="s">
        <v>2258</v>
      </c>
      <c r="D1222" t="s">
        <v>2225</v>
      </c>
      <c r="E1222">
        <v>900</v>
      </c>
      <c r="F1222">
        <v>22.62</v>
      </c>
      <c r="G1222">
        <v>0</v>
      </c>
      <c r="H1222" t="s">
        <v>2226</v>
      </c>
      <c r="I1222" t="s">
        <v>15</v>
      </c>
      <c r="J1222" s="1">
        <v>44768</v>
      </c>
      <c r="K1222">
        <v>8391</v>
      </c>
    </row>
    <row r="1223" spans="1:11" x14ac:dyDescent="0.3">
      <c r="A1223" s="1">
        <v>44768</v>
      </c>
      <c r="B1223" t="s">
        <v>20</v>
      </c>
      <c r="C1223" t="s">
        <v>2259</v>
      </c>
      <c r="D1223" t="s">
        <v>354</v>
      </c>
      <c r="E1223">
        <v>550</v>
      </c>
      <c r="F1223">
        <v>29.26</v>
      </c>
      <c r="G1223">
        <v>0</v>
      </c>
      <c r="H1223" t="s">
        <v>2226</v>
      </c>
      <c r="I1223" t="s">
        <v>15</v>
      </c>
      <c r="J1223" s="1">
        <v>44768</v>
      </c>
      <c r="K1223">
        <v>8391</v>
      </c>
    </row>
    <row r="1224" spans="1:11" x14ac:dyDescent="0.3">
      <c r="A1224" s="1">
        <v>44768</v>
      </c>
      <c r="B1224" t="s">
        <v>20</v>
      </c>
      <c r="C1224" t="s">
        <v>2260</v>
      </c>
      <c r="D1224" t="s">
        <v>354</v>
      </c>
      <c r="E1224">
        <v>550</v>
      </c>
      <c r="F1224">
        <v>27.52</v>
      </c>
      <c r="G1224">
        <v>0</v>
      </c>
      <c r="H1224" t="s">
        <v>2226</v>
      </c>
      <c r="I1224" t="s">
        <v>15</v>
      </c>
      <c r="J1224" s="1">
        <v>44768</v>
      </c>
      <c r="K1224">
        <v>8391</v>
      </c>
    </row>
    <row r="1225" spans="1:11" x14ac:dyDescent="0.3">
      <c r="A1225" s="1">
        <v>44768</v>
      </c>
      <c r="B1225" t="s">
        <v>20</v>
      </c>
      <c r="C1225" t="s">
        <v>2261</v>
      </c>
      <c r="D1225" t="s">
        <v>354</v>
      </c>
      <c r="E1225">
        <v>500</v>
      </c>
      <c r="F1225">
        <v>24.62</v>
      </c>
      <c r="G1225">
        <v>0</v>
      </c>
      <c r="H1225" t="s">
        <v>2226</v>
      </c>
      <c r="I1225" t="s">
        <v>15</v>
      </c>
      <c r="J1225" s="1">
        <v>44768</v>
      </c>
      <c r="K1225">
        <v>8391</v>
      </c>
    </row>
    <row r="1226" spans="1:11" x14ac:dyDescent="0.3">
      <c r="A1226" s="1">
        <v>44768</v>
      </c>
      <c r="B1226" t="s">
        <v>20</v>
      </c>
      <c r="C1226" t="s">
        <v>2262</v>
      </c>
      <c r="D1226" t="s">
        <v>354</v>
      </c>
      <c r="E1226">
        <v>524</v>
      </c>
      <c r="F1226">
        <v>28.22</v>
      </c>
      <c r="G1226">
        <v>0</v>
      </c>
      <c r="H1226" t="s">
        <v>2226</v>
      </c>
      <c r="I1226" t="s">
        <v>15</v>
      </c>
      <c r="J1226" s="1">
        <v>44768</v>
      </c>
      <c r="K1226">
        <v>8391</v>
      </c>
    </row>
    <row r="1227" spans="1:11" x14ac:dyDescent="0.3">
      <c r="A1227" s="1">
        <v>44768</v>
      </c>
      <c r="B1227" t="s">
        <v>20</v>
      </c>
      <c r="C1227" t="s">
        <v>2263</v>
      </c>
      <c r="D1227" t="s">
        <v>354</v>
      </c>
      <c r="E1227">
        <v>500</v>
      </c>
      <c r="F1227">
        <v>25.94</v>
      </c>
      <c r="G1227">
        <v>0</v>
      </c>
      <c r="H1227" t="s">
        <v>2226</v>
      </c>
      <c r="I1227" t="s">
        <v>15</v>
      </c>
      <c r="J1227" s="1">
        <v>44768</v>
      </c>
      <c r="K1227">
        <v>8391</v>
      </c>
    </row>
    <row r="1228" spans="1:11" x14ac:dyDescent="0.3">
      <c r="A1228" s="1">
        <v>44768</v>
      </c>
      <c r="B1228" t="s">
        <v>20</v>
      </c>
      <c r="C1228" t="s">
        <v>2264</v>
      </c>
      <c r="D1228" t="s">
        <v>354</v>
      </c>
      <c r="E1228">
        <v>500</v>
      </c>
      <c r="F1228">
        <v>25.46</v>
      </c>
      <c r="G1228">
        <v>0</v>
      </c>
      <c r="H1228" t="s">
        <v>2226</v>
      </c>
      <c r="I1228" t="s">
        <v>15</v>
      </c>
      <c r="J1228" s="1">
        <v>44768</v>
      </c>
      <c r="K1228">
        <v>8391</v>
      </c>
    </row>
    <row r="1229" spans="1:11" x14ac:dyDescent="0.3">
      <c r="A1229" s="1">
        <v>44768</v>
      </c>
      <c r="B1229" t="s">
        <v>20</v>
      </c>
      <c r="C1229" t="s">
        <v>2265</v>
      </c>
      <c r="D1229" t="s">
        <v>354</v>
      </c>
      <c r="E1229">
        <v>500</v>
      </c>
      <c r="F1229">
        <v>25.7</v>
      </c>
      <c r="G1229">
        <v>0</v>
      </c>
      <c r="H1229" t="s">
        <v>2226</v>
      </c>
      <c r="I1229" t="s">
        <v>15</v>
      </c>
      <c r="J1229" s="1">
        <v>44768</v>
      </c>
      <c r="K1229">
        <v>8391</v>
      </c>
    </row>
    <row r="1230" spans="1:11" x14ac:dyDescent="0.3">
      <c r="A1230" s="1">
        <v>44768</v>
      </c>
      <c r="B1230" t="s">
        <v>20</v>
      </c>
      <c r="C1230" t="s">
        <v>2266</v>
      </c>
      <c r="D1230" t="s">
        <v>354</v>
      </c>
      <c r="E1230">
        <v>353</v>
      </c>
      <c r="F1230">
        <v>18.899999999999999</v>
      </c>
      <c r="G1230">
        <v>0</v>
      </c>
      <c r="H1230" t="s">
        <v>2226</v>
      </c>
      <c r="I1230" t="s">
        <v>15</v>
      </c>
      <c r="J1230" s="1">
        <v>44768</v>
      </c>
      <c r="K1230">
        <v>8391</v>
      </c>
    </row>
    <row r="1231" spans="1:11" x14ac:dyDescent="0.3">
      <c r="A1231" s="1">
        <v>44768</v>
      </c>
      <c r="B1231" t="s">
        <v>20</v>
      </c>
      <c r="C1231" t="s">
        <v>2267</v>
      </c>
      <c r="D1231" t="s">
        <v>398</v>
      </c>
      <c r="E1231">
        <v>500</v>
      </c>
      <c r="F1231">
        <v>32.119999999999997</v>
      </c>
      <c r="G1231">
        <v>1.48</v>
      </c>
      <c r="H1231" t="s">
        <v>378</v>
      </c>
      <c r="I1231" t="s">
        <v>15</v>
      </c>
      <c r="J1231" s="1">
        <v>44768</v>
      </c>
      <c r="K1231">
        <v>8390</v>
      </c>
    </row>
    <row r="1232" spans="1:11" x14ac:dyDescent="0.3">
      <c r="A1232" s="1">
        <v>44768</v>
      </c>
      <c r="B1232" t="s">
        <v>20</v>
      </c>
      <c r="C1232" t="s">
        <v>2268</v>
      </c>
      <c r="D1232" t="s">
        <v>398</v>
      </c>
      <c r="E1232">
        <v>500</v>
      </c>
      <c r="F1232">
        <v>32.08</v>
      </c>
      <c r="G1232">
        <v>0</v>
      </c>
      <c r="H1232" t="s">
        <v>378</v>
      </c>
      <c r="I1232" t="s">
        <v>15</v>
      </c>
      <c r="J1232" s="1">
        <v>44768</v>
      </c>
      <c r="K1232">
        <v>8390</v>
      </c>
    </row>
    <row r="1233" spans="1:11" x14ac:dyDescent="0.3">
      <c r="A1233" s="1">
        <v>44768</v>
      </c>
      <c r="B1233" t="s">
        <v>20</v>
      </c>
      <c r="C1233" t="s">
        <v>2269</v>
      </c>
      <c r="D1233" t="s">
        <v>398</v>
      </c>
      <c r="E1233">
        <v>500</v>
      </c>
      <c r="F1233">
        <v>32.28</v>
      </c>
      <c r="G1233">
        <v>0</v>
      </c>
      <c r="H1233" t="s">
        <v>378</v>
      </c>
      <c r="I1233" t="s">
        <v>15</v>
      </c>
      <c r="J1233" s="1">
        <v>44768</v>
      </c>
      <c r="K1233">
        <v>8390</v>
      </c>
    </row>
    <row r="1234" spans="1:11" x14ac:dyDescent="0.3">
      <c r="A1234" s="1">
        <v>44768</v>
      </c>
      <c r="B1234" t="s">
        <v>20</v>
      </c>
      <c r="C1234" t="s">
        <v>2270</v>
      </c>
      <c r="D1234" t="s">
        <v>398</v>
      </c>
      <c r="E1234">
        <v>182</v>
      </c>
      <c r="F1234">
        <v>11.76</v>
      </c>
      <c r="G1234">
        <v>0</v>
      </c>
      <c r="H1234" t="s">
        <v>378</v>
      </c>
      <c r="I1234" t="s">
        <v>15</v>
      </c>
      <c r="J1234" s="1">
        <v>44768</v>
      </c>
      <c r="K1234">
        <v>8390</v>
      </c>
    </row>
    <row r="1235" spans="1:11" x14ac:dyDescent="0.3">
      <c r="A1235" s="1">
        <v>44768</v>
      </c>
      <c r="B1235" t="s">
        <v>20</v>
      </c>
      <c r="C1235" t="s">
        <v>2271</v>
      </c>
      <c r="D1235" t="s">
        <v>398</v>
      </c>
      <c r="E1235">
        <v>500</v>
      </c>
      <c r="F1235">
        <v>32.020000000000003</v>
      </c>
      <c r="G1235">
        <v>0</v>
      </c>
      <c r="H1235" t="s">
        <v>378</v>
      </c>
      <c r="I1235" t="s">
        <v>15</v>
      </c>
      <c r="J1235" s="1">
        <v>44768</v>
      </c>
      <c r="K1235">
        <v>8390</v>
      </c>
    </row>
    <row r="1236" spans="1:11" x14ac:dyDescent="0.3">
      <c r="A1236" s="1">
        <v>44768</v>
      </c>
      <c r="B1236" t="s">
        <v>20</v>
      </c>
      <c r="C1236" t="s">
        <v>2272</v>
      </c>
      <c r="D1236" t="s">
        <v>398</v>
      </c>
      <c r="E1236">
        <v>525</v>
      </c>
      <c r="F1236">
        <v>34.24</v>
      </c>
      <c r="G1236">
        <v>0</v>
      </c>
      <c r="H1236" t="s">
        <v>378</v>
      </c>
      <c r="I1236" t="s">
        <v>15</v>
      </c>
    </row>
    <row r="1237" spans="1:11" x14ac:dyDescent="0.3">
      <c r="A1237" s="1">
        <v>44755</v>
      </c>
      <c r="B1237" t="s">
        <v>25</v>
      </c>
      <c r="C1237" t="s">
        <v>1962</v>
      </c>
      <c r="D1237" t="s">
        <v>191</v>
      </c>
      <c r="E1237" s="2">
        <v>5000</v>
      </c>
      <c r="F1237">
        <v>27.62</v>
      </c>
      <c r="G1237">
        <v>0</v>
      </c>
      <c r="H1237" t="s">
        <v>23</v>
      </c>
      <c r="I1237" t="s">
        <v>15</v>
      </c>
    </row>
    <row r="1238" spans="1:11" x14ac:dyDescent="0.3">
      <c r="A1238" s="1">
        <v>44910</v>
      </c>
      <c r="B1238" t="s">
        <v>25</v>
      </c>
      <c r="C1238" t="s">
        <v>4697</v>
      </c>
      <c r="D1238" t="s">
        <v>1306</v>
      </c>
      <c r="E1238" s="2">
        <v>3700</v>
      </c>
      <c r="F1238">
        <v>27.62</v>
      </c>
      <c r="G1238">
        <v>0</v>
      </c>
      <c r="H1238" t="s">
        <v>23</v>
      </c>
      <c r="I1238" t="s">
        <v>15</v>
      </c>
      <c r="J1238" s="1">
        <v>44915</v>
      </c>
      <c r="K1238">
        <v>8988</v>
      </c>
    </row>
    <row r="1239" spans="1:11" x14ac:dyDescent="0.3">
      <c r="A1239" s="1">
        <v>44833</v>
      </c>
      <c r="B1239" t="s">
        <v>25</v>
      </c>
      <c r="C1239" t="s">
        <v>2991</v>
      </c>
      <c r="D1239" t="s">
        <v>1795</v>
      </c>
      <c r="E1239" s="2">
        <v>10000</v>
      </c>
      <c r="F1239">
        <v>27.58</v>
      </c>
      <c r="G1239">
        <v>0</v>
      </c>
      <c r="H1239" t="s">
        <v>23</v>
      </c>
      <c r="I1239" t="s">
        <v>15</v>
      </c>
      <c r="J1239" s="1">
        <v>44868</v>
      </c>
      <c r="K1239">
        <v>8747</v>
      </c>
    </row>
    <row r="1240" spans="1:11" x14ac:dyDescent="0.3">
      <c r="A1240" s="1">
        <v>44755</v>
      </c>
      <c r="B1240" t="s">
        <v>25</v>
      </c>
      <c r="C1240" t="s">
        <v>1961</v>
      </c>
      <c r="D1240" t="s">
        <v>191</v>
      </c>
      <c r="E1240" s="2">
        <v>5000</v>
      </c>
      <c r="F1240">
        <v>27.56</v>
      </c>
      <c r="G1240">
        <v>0</v>
      </c>
      <c r="H1240" t="s">
        <v>23</v>
      </c>
      <c r="I1240" t="s">
        <v>15</v>
      </c>
    </row>
    <row r="1241" spans="1:11" x14ac:dyDescent="0.3">
      <c r="A1241" s="1">
        <v>44902</v>
      </c>
      <c r="B1241" t="s">
        <v>25</v>
      </c>
      <c r="C1241" t="s">
        <v>4497</v>
      </c>
      <c r="D1241" t="s">
        <v>557</v>
      </c>
      <c r="E1241" s="2">
        <v>8600</v>
      </c>
      <c r="F1241">
        <v>27.5</v>
      </c>
      <c r="G1241">
        <v>0.86</v>
      </c>
      <c r="H1241" t="s">
        <v>23</v>
      </c>
      <c r="I1241" t="s">
        <v>15</v>
      </c>
      <c r="J1241" s="1">
        <v>44902</v>
      </c>
      <c r="K1241">
        <v>8929</v>
      </c>
    </row>
    <row r="1242" spans="1:11" x14ac:dyDescent="0.3">
      <c r="A1242" s="1">
        <v>44888</v>
      </c>
      <c r="B1242" t="s">
        <v>20</v>
      </c>
      <c r="C1242" t="s">
        <v>4187</v>
      </c>
      <c r="D1242" t="s">
        <v>2129</v>
      </c>
      <c r="E1242">
        <v>570</v>
      </c>
      <c r="F1242">
        <v>27.48</v>
      </c>
      <c r="G1242">
        <v>1.1599999999999999</v>
      </c>
      <c r="H1242" t="s">
        <v>23</v>
      </c>
      <c r="I1242" t="s">
        <v>15</v>
      </c>
    </row>
    <row r="1243" spans="1:11" x14ac:dyDescent="0.3">
      <c r="A1243" s="1">
        <v>44769</v>
      </c>
      <c r="B1243" t="s">
        <v>11</v>
      </c>
      <c r="C1243" t="s">
        <v>2279</v>
      </c>
      <c r="D1243" t="s">
        <v>1134</v>
      </c>
      <c r="E1243" s="2">
        <v>4200</v>
      </c>
      <c r="F1243">
        <v>22.82</v>
      </c>
      <c r="G1243">
        <v>0</v>
      </c>
      <c r="H1243" t="s">
        <v>573</v>
      </c>
      <c r="I1243" t="s">
        <v>15</v>
      </c>
      <c r="J1243" s="1">
        <v>44769</v>
      </c>
      <c r="K1243">
        <v>8393</v>
      </c>
    </row>
    <row r="1244" spans="1:11" x14ac:dyDescent="0.3">
      <c r="A1244" s="1">
        <v>44769</v>
      </c>
      <c r="B1244" t="s">
        <v>11</v>
      </c>
      <c r="C1244" t="s">
        <v>2280</v>
      </c>
      <c r="D1244" t="s">
        <v>565</v>
      </c>
      <c r="E1244" s="2">
        <v>10500</v>
      </c>
      <c r="F1244">
        <v>20.02</v>
      </c>
      <c r="G1244">
        <v>0</v>
      </c>
      <c r="H1244" t="s">
        <v>573</v>
      </c>
      <c r="I1244" t="s">
        <v>15</v>
      </c>
    </row>
    <row r="1245" spans="1:11" x14ac:dyDescent="0.3">
      <c r="A1245" s="1">
        <v>44769</v>
      </c>
      <c r="B1245" t="s">
        <v>11</v>
      </c>
      <c r="C1245" t="s">
        <v>2281</v>
      </c>
      <c r="D1245" t="s">
        <v>1311</v>
      </c>
      <c r="E1245" s="2">
        <v>8900</v>
      </c>
      <c r="F1245">
        <v>20.16</v>
      </c>
      <c r="G1245">
        <v>0</v>
      </c>
      <c r="H1245" t="s">
        <v>573</v>
      </c>
      <c r="I1245" t="s">
        <v>15</v>
      </c>
      <c r="J1245" s="1">
        <v>44769</v>
      </c>
      <c r="K1245">
        <v>8393</v>
      </c>
    </row>
    <row r="1246" spans="1:11" x14ac:dyDescent="0.3">
      <c r="A1246" s="1">
        <v>44769</v>
      </c>
      <c r="B1246" t="s">
        <v>11</v>
      </c>
      <c r="C1246" t="s">
        <v>2282</v>
      </c>
      <c r="D1246" t="s">
        <v>1311</v>
      </c>
      <c r="E1246" s="2">
        <v>9400</v>
      </c>
      <c r="F1246">
        <v>21.6</v>
      </c>
      <c r="G1246">
        <v>0</v>
      </c>
      <c r="H1246" t="s">
        <v>573</v>
      </c>
      <c r="I1246" t="s">
        <v>15</v>
      </c>
      <c r="J1246" s="1">
        <v>44769</v>
      </c>
      <c r="K1246">
        <v>8393</v>
      </c>
    </row>
    <row r="1247" spans="1:11" x14ac:dyDescent="0.3">
      <c r="A1247" s="1">
        <v>44769</v>
      </c>
      <c r="B1247" t="s">
        <v>11</v>
      </c>
      <c r="C1247" t="s">
        <v>2283</v>
      </c>
      <c r="D1247" t="s">
        <v>569</v>
      </c>
      <c r="E1247" s="2">
        <v>20600</v>
      </c>
      <c r="F1247">
        <v>20.89</v>
      </c>
      <c r="G1247">
        <v>0</v>
      </c>
      <c r="H1247" t="s">
        <v>940</v>
      </c>
      <c r="I1247" t="s">
        <v>15</v>
      </c>
      <c r="J1247" s="1">
        <v>44771</v>
      </c>
      <c r="K1247">
        <v>8395</v>
      </c>
    </row>
    <row r="1248" spans="1:11" x14ac:dyDescent="0.3">
      <c r="A1248" s="1">
        <v>44769</v>
      </c>
      <c r="B1248" t="s">
        <v>11</v>
      </c>
      <c r="C1248" t="s">
        <v>2284</v>
      </c>
      <c r="D1248" t="s">
        <v>272</v>
      </c>
      <c r="E1248" s="2">
        <v>15400</v>
      </c>
      <c r="F1248">
        <v>21.05</v>
      </c>
      <c r="G1248">
        <v>0</v>
      </c>
      <c r="H1248" t="s">
        <v>573</v>
      </c>
      <c r="I1248" t="s">
        <v>15</v>
      </c>
      <c r="J1248" s="1">
        <v>44769</v>
      </c>
      <c r="K1248">
        <v>8393</v>
      </c>
    </row>
    <row r="1249" spans="1:11" x14ac:dyDescent="0.3">
      <c r="A1249" s="1">
        <v>44769</v>
      </c>
      <c r="B1249" t="s">
        <v>11</v>
      </c>
      <c r="C1249" t="s">
        <v>2285</v>
      </c>
      <c r="D1249" t="s">
        <v>175</v>
      </c>
      <c r="E1249" s="2">
        <v>6700</v>
      </c>
      <c r="F1249">
        <v>21.54</v>
      </c>
      <c r="G1249">
        <v>0</v>
      </c>
      <c r="H1249" t="s">
        <v>573</v>
      </c>
      <c r="I1249" t="s">
        <v>15</v>
      </c>
      <c r="J1249" s="1">
        <v>44769</v>
      </c>
      <c r="K1249">
        <v>8393</v>
      </c>
    </row>
    <row r="1250" spans="1:11" x14ac:dyDescent="0.3">
      <c r="A1250" s="1">
        <v>44781</v>
      </c>
      <c r="B1250" t="s">
        <v>11</v>
      </c>
      <c r="C1250" t="s">
        <v>180</v>
      </c>
      <c r="D1250" t="s">
        <v>141</v>
      </c>
      <c r="E1250" s="2">
        <v>6600</v>
      </c>
      <c r="F1250">
        <v>27.44</v>
      </c>
      <c r="G1250">
        <v>0</v>
      </c>
      <c r="H1250" t="s">
        <v>23</v>
      </c>
      <c r="I1250" t="s">
        <v>15</v>
      </c>
      <c r="J1250" s="1">
        <v>44783</v>
      </c>
      <c r="K1250">
        <v>8422</v>
      </c>
    </row>
    <row r="1251" spans="1:11" x14ac:dyDescent="0.3">
      <c r="A1251" s="1">
        <v>44830</v>
      </c>
      <c r="B1251" t="s">
        <v>25</v>
      </c>
      <c r="C1251" t="s">
        <v>2905</v>
      </c>
      <c r="D1251" t="s">
        <v>1139</v>
      </c>
      <c r="E1251" s="2">
        <v>18000</v>
      </c>
      <c r="F1251">
        <v>27.44</v>
      </c>
      <c r="G1251">
        <v>0</v>
      </c>
      <c r="H1251" t="s">
        <v>23</v>
      </c>
      <c r="I1251" t="s">
        <v>15</v>
      </c>
    </row>
    <row r="1252" spans="1:11" x14ac:dyDescent="0.3">
      <c r="A1252" s="1">
        <v>44769</v>
      </c>
      <c r="B1252" t="s">
        <v>20</v>
      </c>
      <c r="C1252" t="s">
        <v>2288</v>
      </c>
      <c r="D1252" t="s">
        <v>2289</v>
      </c>
      <c r="E1252" s="2">
        <v>1500</v>
      </c>
      <c r="F1252">
        <v>29.58</v>
      </c>
      <c r="G1252">
        <v>0</v>
      </c>
      <c r="H1252" t="s">
        <v>2226</v>
      </c>
      <c r="I1252" t="s">
        <v>15</v>
      </c>
    </row>
    <row r="1253" spans="1:11" x14ac:dyDescent="0.3">
      <c r="A1253" s="1">
        <v>44769</v>
      </c>
      <c r="B1253" t="s">
        <v>20</v>
      </c>
      <c r="C1253" t="s">
        <v>2290</v>
      </c>
      <c r="D1253" t="s">
        <v>2289</v>
      </c>
      <c r="E1253" s="2">
        <v>1500</v>
      </c>
      <c r="F1253">
        <v>30.26</v>
      </c>
      <c r="G1253">
        <v>0</v>
      </c>
      <c r="H1253" t="s">
        <v>2226</v>
      </c>
      <c r="I1253" t="s">
        <v>15</v>
      </c>
      <c r="J1253" s="1">
        <v>44769</v>
      </c>
      <c r="K1253">
        <v>8393</v>
      </c>
    </row>
    <row r="1254" spans="1:11" x14ac:dyDescent="0.3">
      <c r="A1254" s="1">
        <v>44769</v>
      </c>
      <c r="B1254" t="s">
        <v>20</v>
      </c>
      <c r="C1254" t="s">
        <v>2291</v>
      </c>
      <c r="D1254" t="s">
        <v>2225</v>
      </c>
      <c r="E1254" s="2">
        <v>1400</v>
      </c>
      <c r="F1254">
        <v>28.52</v>
      </c>
      <c r="G1254">
        <v>0</v>
      </c>
      <c r="H1254" t="s">
        <v>2226</v>
      </c>
      <c r="I1254" t="s">
        <v>15</v>
      </c>
      <c r="J1254" s="1">
        <v>44769</v>
      </c>
      <c r="K1254">
        <v>8393</v>
      </c>
    </row>
    <row r="1255" spans="1:11" x14ac:dyDescent="0.3">
      <c r="A1255" s="1">
        <v>44769</v>
      </c>
      <c r="B1255" t="s">
        <v>20</v>
      </c>
      <c r="C1255" t="s">
        <v>2292</v>
      </c>
      <c r="D1255" t="s">
        <v>2225</v>
      </c>
      <c r="E1255" s="2">
        <v>1400</v>
      </c>
      <c r="F1255">
        <v>28.52</v>
      </c>
      <c r="G1255">
        <v>0</v>
      </c>
      <c r="H1255" t="s">
        <v>2226</v>
      </c>
      <c r="I1255" t="s">
        <v>15</v>
      </c>
      <c r="J1255" s="1">
        <v>44769</v>
      </c>
      <c r="K1255">
        <v>8393</v>
      </c>
    </row>
    <row r="1256" spans="1:11" x14ac:dyDescent="0.3">
      <c r="A1256" s="1">
        <v>44769</v>
      </c>
      <c r="B1256" t="s">
        <v>20</v>
      </c>
      <c r="C1256" t="s">
        <v>2293</v>
      </c>
      <c r="D1256" t="s">
        <v>2225</v>
      </c>
      <c r="E1256" s="2">
        <v>1400</v>
      </c>
      <c r="F1256">
        <v>27.8</v>
      </c>
      <c r="G1256">
        <v>0</v>
      </c>
      <c r="H1256" t="s">
        <v>2226</v>
      </c>
      <c r="I1256" t="s">
        <v>15</v>
      </c>
      <c r="J1256" s="1">
        <v>44769</v>
      </c>
      <c r="K1256">
        <v>8393</v>
      </c>
    </row>
    <row r="1257" spans="1:11" x14ac:dyDescent="0.3">
      <c r="A1257" s="1">
        <v>44769</v>
      </c>
      <c r="B1257" t="s">
        <v>20</v>
      </c>
      <c r="C1257" t="s">
        <v>2294</v>
      </c>
      <c r="D1257" t="s">
        <v>2225</v>
      </c>
      <c r="E1257">
        <v>666</v>
      </c>
      <c r="F1257">
        <v>14.86</v>
      </c>
      <c r="G1257">
        <v>0</v>
      </c>
      <c r="H1257" t="s">
        <v>2226</v>
      </c>
      <c r="I1257" t="s">
        <v>15</v>
      </c>
      <c r="J1257" s="1">
        <v>44769</v>
      </c>
      <c r="K1257">
        <v>8393</v>
      </c>
    </row>
    <row r="1258" spans="1:11" x14ac:dyDescent="0.3">
      <c r="A1258" s="1">
        <v>44769</v>
      </c>
      <c r="B1258" t="s">
        <v>20</v>
      </c>
      <c r="C1258" t="s">
        <v>2295</v>
      </c>
      <c r="D1258" t="s">
        <v>2225</v>
      </c>
      <c r="E1258" s="2">
        <v>1400</v>
      </c>
      <c r="F1258">
        <v>27.84</v>
      </c>
      <c r="G1258">
        <v>0</v>
      </c>
      <c r="H1258" t="s">
        <v>2226</v>
      </c>
      <c r="I1258" t="s">
        <v>15</v>
      </c>
      <c r="J1258" s="1">
        <v>44769</v>
      </c>
      <c r="K1258">
        <v>8393</v>
      </c>
    </row>
    <row r="1259" spans="1:11" x14ac:dyDescent="0.3">
      <c r="A1259" s="1">
        <v>44769</v>
      </c>
      <c r="B1259" t="s">
        <v>20</v>
      </c>
      <c r="C1259" t="s">
        <v>2296</v>
      </c>
      <c r="D1259" t="s">
        <v>2225</v>
      </c>
      <c r="E1259" s="2">
        <v>1400</v>
      </c>
      <c r="F1259">
        <v>26.5</v>
      </c>
      <c r="G1259">
        <v>0</v>
      </c>
      <c r="H1259" t="s">
        <v>2226</v>
      </c>
      <c r="I1259" t="s">
        <v>15</v>
      </c>
      <c r="J1259" s="1">
        <v>44769</v>
      </c>
      <c r="K1259">
        <v>8393</v>
      </c>
    </row>
    <row r="1260" spans="1:11" x14ac:dyDescent="0.3">
      <c r="A1260" s="1">
        <v>44769</v>
      </c>
      <c r="B1260" t="s">
        <v>20</v>
      </c>
      <c r="C1260" t="s">
        <v>2297</v>
      </c>
      <c r="D1260" t="s">
        <v>2225</v>
      </c>
      <c r="E1260">
        <v>339</v>
      </c>
      <c r="F1260">
        <v>6.3</v>
      </c>
      <c r="G1260">
        <v>0</v>
      </c>
      <c r="H1260" t="s">
        <v>2226</v>
      </c>
      <c r="I1260" t="s">
        <v>15</v>
      </c>
      <c r="J1260" s="1">
        <v>44769</v>
      </c>
      <c r="K1260">
        <v>8393</v>
      </c>
    </row>
    <row r="1261" spans="1:11" x14ac:dyDescent="0.3">
      <c r="A1261" s="1">
        <v>44953</v>
      </c>
      <c r="B1261" t="s">
        <v>11</v>
      </c>
      <c r="C1261" t="s">
        <v>5426</v>
      </c>
      <c r="D1261" t="s">
        <v>477</v>
      </c>
      <c r="E1261" s="2">
        <v>9100</v>
      </c>
      <c r="F1261">
        <v>27.44</v>
      </c>
      <c r="G1261">
        <v>0</v>
      </c>
      <c r="H1261" t="s">
        <v>23</v>
      </c>
      <c r="I1261" t="s">
        <v>15</v>
      </c>
      <c r="J1261" s="1">
        <v>44953</v>
      </c>
      <c r="K1261">
        <v>9102</v>
      </c>
    </row>
    <row r="1262" spans="1:11" x14ac:dyDescent="0.3">
      <c r="A1262" s="1">
        <v>44908</v>
      </c>
      <c r="B1262" t="s">
        <v>25</v>
      </c>
      <c r="C1262" t="s">
        <v>4600</v>
      </c>
      <c r="D1262" t="s">
        <v>594</v>
      </c>
      <c r="E1262" s="2">
        <v>1300</v>
      </c>
      <c r="F1262">
        <v>27.34</v>
      </c>
      <c r="G1262">
        <v>0</v>
      </c>
      <c r="H1262" t="s">
        <v>23</v>
      </c>
      <c r="I1262" t="s">
        <v>15</v>
      </c>
      <c r="J1262" s="1">
        <v>44908</v>
      </c>
      <c r="K1262">
        <v>8955</v>
      </c>
    </row>
    <row r="1263" spans="1:11" x14ac:dyDescent="0.3">
      <c r="A1263" s="1">
        <v>44910</v>
      </c>
      <c r="B1263" t="s">
        <v>25</v>
      </c>
      <c r="C1263" t="s">
        <v>4683</v>
      </c>
      <c r="D1263" t="s">
        <v>1362</v>
      </c>
      <c r="E1263" s="2">
        <v>4100</v>
      </c>
      <c r="F1263">
        <v>27.34</v>
      </c>
      <c r="G1263">
        <v>0</v>
      </c>
      <c r="H1263" t="s">
        <v>23</v>
      </c>
      <c r="I1263" t="s">
        <v>15</v>
      </c>
    </row>
    <row r="1264" spans="1:11" x14ac:dyDescent="0.3">
      <c r="A1264" s="1">
        <v>44915</v>
      </c>
      <c r="B1264" t="s">
        <v>25</v>
      </c>
      <c r="C1264" t="s">
        <v>4795</v>
      </c>
      <c r="D1264" t="s">
        <v>4249</v>
      </c>
      <c r="E1264" s="2">
        <v>2400</v>
      </c>
      <c r="F1264">
        <v>27.3</v>
      </c>
      <c r="G1264">
        <v>0</v>
      </c>
      <c r="H1264" t="s">
        <v>23</v>
      </c>
      <c r="I1264" t="s">
        <v>15</v>
      </c>
    </row>
    <row r="1265" spans="1:11" x14ac:dyDescent="0.3">
      <c r="A1265" s="1">
        <v>44901</v>
      </c>
      <c r="B1265" t="s">
        <v>25</v>
      </c>
      <c r="C1265" t="s">
        <v>4472</v>
      </c>
      <c r="D1265" t="s">
        <v>191</v>
      </c>
      <c r="E1265" s="2">
        <v>5000</v>
      </c>
      <c r="F1265">
        <v>27.28</v>
      </c>
      <c r="G1265">
        <v>0</v>
      </c>
      <c r="H1265" t="s">
        <v>23</v>
      </c>
      <c r="I1265" t="s">
        <v>15</v>
      </c>
      <c r="J1265" s="1">
        <v>44905</v>
      </c>
      <c r="K1265">
        <v>8942</v>
      </c>
    </row>
    <row r="1266" spans="1:11" x14ac:dyDescent="0.3">
      <c r="A1266" s="1">
        <v>44947</v>
      </c>
      <c r="B1266" t="s">
        <v>25</v>
      </c>
      <c r="C1266" t="s">
        <v>5294</v>
      </c>
      <c r="D1266" t="s">
        <v>2803</v>
      </c>
      <c r="E1266" s="2">
        <v>4500</v>
      </c>
      <c r="F1266">
        <v>27.28</v>
      </c>
      <c r="G1266">
        <v>0</v>
      </c>
      <c r="H1266" t="s">
        <v>23</v>
      </c>
      <c r="I1266" t="s">
        <v>15</v>
      </c>
      <c r="J1266" s="1">
        <v>44947</v>
      </c>
      <c r="K1266">
        <v>9073</v>
      </c>
    </row>
    <row r="1267" spans="1:11" x14ac:dyDescent="0.3">
      <c r="A1267" s="1">
        <v>44912</v>
      </c>
      <c r="B1267" t="s">
        <v>25</v>
      </c>
      <c r="C1267" t="s">
        <v>4761</v>
      </c>
      <c r="D1267" t="s">
        <v>441</v>
      </c>
      <c r="E1267" s="2">
        <v>4600</v>
      </c>
      <c r="F1267">
        <v>27.26</v>
      </c>
      <c r="G1267">
        <v>0</v>
      </c>
      <c r="H1267" t="s">
        <v>23</v>
      </c>
      <c r="I1267" t="s">
        <v>15</v>
      </c>
    </row>
    <row r="1268" spans="1:11" x14ac:dyDescent="0.3">
      <c r="A1268" s="1">
        <v>44918</v>
      </c>
      <c r="B1268" t="s">
        <v>11</v>
      </c>
      <c r="C1268" t="s">
        <v>4865</v>
      </c>
      <c r="D1268" t="s">
        <v>561</v>
      </c>
      <c r="E1268" s="2">
        <v>5100</v>
      </c>
      <c r="F1268">
        <v>27.18</v>
      </c>
      <c r="G1268">
        <v>0</v>
      </c>
      <c r="H1268" t="s">
        <v>23</v>
      </c>
      <c r="I1268" t="s">
        <v>15</v>
      </c>
      <c r="J1268" s="1">
        <v>44918</v>
      </c>
      <c r="K1268">
        <v>9006</v>
      </c>
    </row>
    <row r="1269" spans="1:11" x14ac:dyDescent="0.3">
      <c r="A1269" s="1">
        <v>44910</v>
      </c>
      <c r="B1269" t="s">
        <v>25</v>
      </c>
      <c r="C1269" t="s">
        <v>4692</v>
      </c>
      <c r="D1269" t="s">
        <v>264</v>
      </c>
      <c r="E1269" s="2">
        <v>7400</v>
      </c>
      <c r="F1269">
        <v>27.08</v>
      </c>
      <c r="G1269">
        <v>0</v>
      </c>
      <c r="H1269" t="s">
        <v>23</v>
      </c>
      <c r="I1269" t="s">
        <v>15</v>
      </c>
    </row>
    <row r="1270" spans="1:11" x14ac:dyDescent="0.3">
      <c r="A1270" s="1">
        <v>44922</v>
      </c>
      <c r="B1270" t="s">
        <v>20</v>
      </c>
      <c r="C1270" t="s">
        <v>4937</v>
      </c>
      <c r="D1270" t="s">
        <v>227</v>
      </c>
      <c r="E1270">
        <v>600</v>
      </c>
      <c r="F1270">
        <v>27.06</v>
      </c>
      <c r="G1270">
        <v>2.86</v>
      </c>
      <c r="H1270" t="s">
        <v>23</v>
      </c>
      <c r="I1270" t="s">
        <v>15</v>
      </c>
    </row>
    <row r="1271" spans="1:11" x14ac:dyDescent="0.3">
      <c r="A1271" s="1">
        <v>44770</v>
      </c>
      <c r="B1271" t="s">
        <v>11</v>
      </c>
      <c r="C1271" t="s">
        <v>2312</v>
      </c>
      <c r="D1271" t="s">
        <v>1013</v>
      </c>
      <c r="E1271" s="2">
        <v>25000</v>
      </c>
      <c r="F1271">
        <v>24.04</v>
      </c>
      <c r="G1271">
        <v>1.6</v>
      </c>
      <c r="H1271" t="s">
        <v>1014</v>
      </c>
      <c r="I1271" t="s">
        <v>15</v>
      </c>
      <c r="J1271" s="1">
        <v>44771</v>
      </c>
      <c r="K1271">
        <v>8398</v>
      </c>
    </row>
    <row r="1272" spans="1:11" x14ac:dyDescent="0.3">
      <c r="A1272" s="1">
        <v>44770</v>
      </c>
      <c r="B1272" t="s">
        <v>11</v>
      </c>
      <c r="C1272" t="s">
        <v>2313</v>
      </c>
      <c r="D1272" t="s">
        <v>1013</v>
      </c>
      <c r="E1272" s="2">
        <v>25000</v>
      </c>
      <c r="F1272">
        <v>23.82</v>
      </c>
      <c r="G1272">
        <v>0</v>
      </c>
      <c r="H1272" t="s">
        <v>1014</v>
      </c>
      <c r="I1272" t="s">
        <v>15</v>
      </c>
      <c r="J1272" s="1">
        <v>44771</v>
      </c>
      <c r="K1272">
        <v>8398</v>
      </c>
    </row>
    <row r="1273" spans="1:11" x14ac:dyDescent="0.3">
      <c r="A1273" s="1">
        <v>44770</v>
      </c>
      <c r="B1273" t="s">
        <v>11</v>
      </c>
      <c r="C1273" t="s">
        <v>2314</v>
      </c>
      <c r="D1273" t="s">
        <v>569</v>
      </c>
      <c r="E1273" s="2">
        <v>25000</v>
      </c>
      <c r="F1273">
        <v>24.1</v>
      </c>
      <c r="G1273">
        <v>0.88</v>
      </c>
      <c r="H1273" t="s">
        <v>940</v>
      </c>
      <c r="I1273" t="s">
        <v>15</v>
      </c>
      <c r="J1273" s="1">
        <v>44771</v>
      </c>
      <c r="K1273">
        <v>8395</v>
      </c>
    </row>
    <row r="1274" spans="1:11" x14ac:dyDescent="0.3">
      <c r="A1274" s="1">
        <v>44770</v>
      </c>
      <c r="B1274" t="s">
        <v>11</v>
      </c>
      <c r="C1274" t="s">
        <v>2315</v>
      </c>
      <c r="D1274" t="s">
        <v>569</v>
      </c>
      <c r="E1274" s="2">
        <v>25000</v>
      </c>
      <c r="F1274">
        <v>23.5</v>
      </c>
      <c r="G1274">
        <v>0</v>
      </c>
      <c r="H1274" t="s">
        <v>940</v>
      </c>
      <c r="I1274" t="s">
        <v>15</v>
      </c>
      <c r="J1274" s="1">
        <v>44771</v>
      </c>
      <c r="K1274">
        <v>8395</v>
      </c>
    </row>
    <row r="1275" spans="1:11" x14ac:dyDescent="0.3">
      <c r="A1275" s="1">
        <v>44770</v>
      </c>
      <c r="B1275" t="s">
        <v>11</v>
      </c>
      <c r="C1275" t="s">
        <v>2316</v>
      </c>
      <c r="D1275" t="s">
        <v>569</v>
      </c>
      <c r="E1275" s="2">
        <v>25000</v>
      </c>
      <c r="F1275">
        <v>23.6</v>
      </c>
      <c r="G1275">
        <v>0</v>
      </c>
      <c r="H1275" t="s">
        <v>940</v>
      </c>
      <c r="I1275" t="s">
        <v>15</v>
      </c>
      <c r="J1275" s="1">
        <v>44771</v>
      </c>
      <c r="K1275">
        <v>8395</v>
      </c>
    </row>
    <row r="1276" spans="1:11" x14ac:dyDescent="0.3">
      <c r="A1276" s="1">
        <v>44770</v>
      </c>
      <c r="B1276" t="s">
        <v>11</v>
      </c>
      <c r="C1276" t="s">
        <v>2317</v>
      </c>
      <c r="D1276" t="s">
        <v>569</v>
      </c>
      <c r="E1276" s="2">
        <v>25000</v>
      </c>
      <c r="F1276">
        <v>23.52</v>
      </c>
      <c r="G1276">
        <v>0</v>
      </c>
      <c r="H1276" t="s">
        <v>940</v>
      </c>
      <c r="I1276" t="s">
        <v>15</v>
      </c>
      <c r="J1276" s="1">
        <v>44771</v>
      </c>
      <c r="K1276">
        <v>8395</v>
      </c>
    </row>
    <row r="1277" spans="1:11" x14ac:dyDescent="0.3">
      <c r="A1277" s="1">
        <v>44770</v>
      </c>
      <c r="B1277" t="s">
        <v>11</v>
      </c>
      <c r="C1277" t="s">
        <v>2318</v>
      </c>
      <c r="D1277" t="s">
        <v>569</v>
      </c>
      <c r="E1277" s="2">
        <v>25000</v>
      </c>
      <c r="F1277">
        <v>25.12</v>
      </c>
      <c r="G1277">
        <v>0</v>
      </c>
      <c r="H1277" t="s">
        <v>940</v>
      </c>
      <c r="I1277" t="s">
        <v>15</v>
      </c>
      <c r="J1277" s="1">
        <v>44771</v>
      </c>
      <c r="K1277">
        <v>8395</v>
      </c>
    </row>
    <row r="1278" spans="1:11" x14ac:dyDescent="0.3">
      <c r="A1278" s="1">
        <v>44770</v>
      </c>
      <c r="B1278" t="s">
        <v>11</v>
      </c>
      <c r="C1278" t="s">
        <v>2319</v>
      </c>
      <c r="D1278" t="s">
        <v>569</v>
      </c>
      <c r="E1278" s="2">
        <v>25000</v>
      </c>
      <c r="F1278">
        <v>24.56</v>
      </c>
      <c r="G1278">
        <v>0</v>
      </c>
      <c r="H1278" t="s">
        <v>940</v>
      </c>
      <c r="I1278" t="s">
        <v>15</v>
      </c>
      <c r="J1278" s="1">
        <v>44771</v>
      </c>
      <c r="K1278">
        <v>8395</v>
      </c>
    </row>
    <row r="1279" spans="1:11" x14ac:dyDescent="0.3">
      <c r="A1279" s="1">
        <v>44770</v>
      </c>
      <c r="B1279" t="s">
        <v>11</v>
      </c>
      <c r="C1279" t="s">
        <v>2320</v>
      </c>
      <c r="D1279" t="s">
        <v>569</v>
      </c>
      <c r="E1279" s="2">
        <v>25000</v>
      </c>
      <c r="F1279">
        <v>24.22</v>
      </c>
      <c r="G1279">
        <v>0</v>
      </c>
      <c r="H1279" t="s">
        <v>940</v>
      </c>
      <c r="I1279" t="s">
        <v>15</v>
      </c>
      <c r="J1279" s="1">
        <v>44771</v>
      </c>
      <c r="K1279">
        <v>8395</v>
      </c>
    </row>
    <row r="1280" spans="1:11" x14ac:dyDescent="0.3">
      <c r="A1280" s="1">
        <v>44770</v>
      </c>
      <c r="B1280" t="s">
        <v>20</v>
      </c>
      <c r="C1280" t="s">
        <v>2321</v>
      </c>
      <c r="D1280" t="s">
        <v>2322</v>
      </c>
      <c r="E1280">
        <v>600</v>
      </c>
      <c r="F1280">
        <v>25.56</v>
      </c>
      <c r="G1280">
        <v>0</v>
      </c>
      <c r="H1280" t="s">
        <v>2323</v>
      </c>
      <c r="I1280" t="s">
        <v>15</v>
      </c>
      <c r="J1280" s="1">
        <v>44771</v>
      </c>
      <c r="K1280">
        <v>8396</v>
      </c>
    </row>
    <row r="1281" spans="1:11" x14ac:dyDescent="0.3">
      <c r="A1281" s="1">
        <v>44770</v>
      </c>
      <c r="B1281" t="s">
        <v>20</v>
      </c>
      <c r="C1281" t="s">
        <v>2324</v>
      </c>
      <c r="D1281" t="s">
        <v>2322</v>
      </c>
      <c r="E1281">
        <v>600</v>
      </c>
      <c r="F1281">
        <v>22.36</v>
      </c>
      <c r="G1281">
        <v>0</v>
      </c>
      <c r="H1281" t="s">
        <v>2323</v>
      </c>
      <c r="I1281" t="s">
        <v>15</v>
      </c>
      <c r="J1281" s="1">
        <v>44771</v>
      </c>
      <c r="K1281">
        <v>8396</v>
      </c>
    </row>
    <row r="1282" spans="1:11" x14ac:dyDescent="0.3">
      <c r="A1282" s="1">
        <v>44770</v>
      </c>
      <c r="B1282" t="s">
        <v>20</v>
      </c>
      <c r="C1282" t="s">
        <v>2325</v>
      </c>
      <c r="D1282" t="s">
        <v>2322</v>
      </c>
      <c r="E1282">
        <v>600</v>
      </c>
      <c r="F1282">
        <v>24.04</v>
      </c>
      <c r="G1282">
        <v>0</v>
      </c>
      <c r="H1282" t="s">
        <v>2323</v>
      </c>
      <c r="I1282" t="s">
        <v>15</v>
      </c>
      <c r="J1282" s="1">
        <v>44771</v>
      </c>
      <c r="K1282">
        <v>8396</v>
      </c>
    </row>
    <row r="1283" spans="1:11" x14ac:dyDescent="0.3">
      <c r="A1283" s="1">
        <v>44770</v>
      </c>
      <c r="B1283" t="s">
        <v>20</v>
      </c>
      <c r="C1283" t="s">
        <v>2326</v>
      </c>
      <c r="D1283" t="s">
        <v>1151</v>
      </c>
      <c r="E1283" s="2">
        <v>1500</v>
      </c>
      <c r="F1283">
        <v>24.84</v>
      </c>
      <c r="G1283">
        <v>1.2</v>
      </c>
      <c r="H1283" t="s">
        <v>1152</v>
      </c>
      <c r="I1283" t="s">
        <v>15</v>
      </c>
    </row>
    <row r="1284" spans="1:11" x14ac:dyDescent="0.3">
      <c r="A1284" s="1">
        <v>44770</v>
      </c>
      <c r="B1284" t="s">
        <v>20</v>
      </c>
      <c r="C1284" t="s">
        <v>2327</v>
      </c>
      <c r="D1284" t="s">
        <v>1151</v>
      </c>
      <c r="E1284" s="2">
        <v>1500</v>
      </c>
      <c r="F1284">
        <v>24.68</v>
      </c>
      <c r="G1284">
        <v>0</v>
      </c>
      <c r="H1284" t="s">
        <v>1152</v>
      </c>
      <c r="I1284" t="s">
        <v>15</v>
      </c>
    </row>
    <row r="1285" spans="1:11" x14ac:dyDescent="0.3">
      <c r="A1285" s="1">
        <v>44770</v>
      </c>
      <c r="B1285" t="s">
        <v>20</v>
      </c>
      <c r="C1285" t="s">
        <v>2328</v>
      </c>
      <c r="D1285" t="s">
        <v>1151</v>
      </c>
      <c r="E1285" s="2">
        <v>1500</v>
      </c>
      <c r="F1285">
        <v>24.84</v>
      </c>
      <c r="G1285">
        <v>0</v>
      </c>
      <c r="H1285" t="s">
        <v>1152</v>
      </c>
      <c r="I1285" t="s">
        <v>15</v>
      </c>
    </row>
    <row r="1286" spans="1:11" x14ac:dyDescent="0.3">
      <c r="A1286" s="1">
        <v>44770</v>
      </c>
      <c r="B1286" t="s">
        <v>20</v>
      </c>
      <c r="C1286" t="s">
        <v>2329</v>
      </c>
      <c r="D1286" t="s">
        <v>1151</v>
      </c>
      <c r="E1286">
        <v>830</v>
      </c>
      <c r="F1286">
        <v>14.74</v>
      </c>
      <c r="G1286">
        <v>0</v>
      </c>
      <c r="H1286" t="s">
        <v>1152</v>
      </c>
      <c r="I1286" t="s">
        <v>15</v>
      </c>
    </row>
    <row r="1287" spans="1:11" x14ac:dyDescent="0.3">
      <c r="A1287" s="1">
        <v>44764</v>
      </c>
      <c r="B1287" t="s">
        <v>11</v>
      </c>
      <c r="C1287" t="s">
        <v>2151</v>
      </c>
      <c r="D1287" t="s">
        <v>2152</v>
      </c>
      <c r="E1287" s="2">
        <v>1900</v>
      </c>
      <c r="F1287">
        <v>27.04</v>
      </c>
      <c r="G1287">
        <v>0</v>
      </c>
      <c r="H1287" t="s">
        <v>23</v>
      </c>
      <c r="I1287" t="s">
        <v>15</v>
      </c>
      <c r="J1287" s="1">
        <v>44770</v>
      </c>
      <c r="K1287">
        <v>8394</v>
      </c>
    </row>
    <row r="1288" spans="1:11" x14ac:dyDescent="0.3">
      <c r="A1288" s="1">
        <v>44897</v>
      </c>
      <c r="B1288" t="s">
        <v>25</v>
      </c>
      <c r="C1288" t="s">
        <v>4393</v>
      </c>
      <c r="D1288" t="s">
        <v>4391</v>
      </c>
      <c r="E1288" s="2">
        <v>1600</v>
      </c>
      <c r="F1288">
        <v>26.94</v>
      </c>
      <c r="G1288">
        <v>0</v>
      </c>
      <c r="H1288" t="s">
        <v>23</v>
      </c>
      <c r="I1288" t="s">
        <v>15</v>
      </c>
    </row>
    <row r="1289" spans="1:11" x14ac:dyDescent="0.3">
      <c r="A1289" s="1">
        <v>44877</v>
      </c>
      <c r="B1289" t="s">
        <v>11</v>
      </c>
      <c r="C1289" t="s">
        <v>3979</v>
      </c>
      <c r="D1289" t="s">
        <v>1270</v>
      </c>
      <c r="E1289" s="2">
        <v>10600</v>
      </c>
      <c r="F1289">
        <v>26.92</v>
      </c>
      <c r="G1289">
        <v>0</v>
      </c>
      <c r="H1289" t="s">
        <v>23</v>
      </c>
      <c r="I1289" t="s">
        <v>15</v>
      </c>
      <c r="J1289" s="1">
        <v>44880</v>
      </c>
      <c r="K1289">
        <v>8792</v>
      </c>
    </row>
    <row r="1290" spans="1:11" x14ac:dyDescent="0.3">
      <c r="A1290" s="1">
        <v>44869</v>
      </c>
      <c r="B1290" t="s">
        <v>25</v>
      </c>
      <c r="C1290" t="s">
        <v>3841</v>
      </c>
      <c r="D1290" t="s">
        <v>1010</v>
      </c>
      <c r="E1290" s="2">
        <v>20200</v>
      </c>
      <c r="F1290">
        <v>26.9</v>
      </c>
      <c r="G1290">
        <v>0</v>
      </c>
      <c r="H1290" t="s">
        <v>23</v>
      </c>
      <c r="I1290" t="s">
        <v>15</v>
      </c>
      <c r="J1290" s="1">
        <v>44874</v>
      </c>
      <c r="K1290">
        <v>8773</v>
      </c>
    </row>
    <row r="1291" spans="1:11" x14ac:dyDescent="0.3">
      <c r="A1291" s="1">
        <v>44771</v>
      </c>
      <c r="B1291" t="s">
        <v>11</v>
      </c>
      <c r="C1291" t="s">
        <v>2336</v>
      </c>
      <c r="D1291" t="s">
        <v>1013</v>
      </c>
      <c r="E1291" s="2">
        <v>25000</v>
      </c>
      <c r="F1291">
        <v>25.32</v>
      </c>
      <c r="G1291">
        <v>2.2799999999999998</v>
      </c>
      <c r="H1291" t="s">
        <v>1014</v>
      </c>
      <c r="I1291" t="s">
        <v>15</v>
      </c>
      <c r="J1291" s="1">
        <v>44771</v>
      </c>
      <c r="K1291">
        <v>8398</v>
      </c>
    </row>
    <row r="1292" spans="1:11" x14ac:dyDescent="0.3">
      <c r="A1292" s="1">
        <v>44771</v>
      </c>
      <c r="B1292" t="s">
        <v>11</v>
      </c>
      <c r="C1292" t="s">
        <v>2337</v>
      </c>
      <c r="D1292" t="s">
        <v>1013</v>
      </c>
      <c r="E1292" s="2">
        <v>25000</v>
      </c>
      <c r="F1292">
        <v>24</v>
      </c>
      <c r="G1292">
        <v>0.98</v>
      </c>
      <c r="H1292" t="s">
        <v>1014</v>
      </c>
      <c r="I1292" t="s">
        <v>15</v>
      </c>
      <c r="J1292" s="1">
        <v>44771</v>
      </c>
      <c r="K1292">
        <v>8398</v>
      </c>
    </row>
    <row r="1293" spans="1:11" x14ac:dyDescent="0.3">
      <c r="A1293" s="1">
        <v>44771</v>
      </c>
      <c r="B1293" t="s">
        <v>11</v>
      </c>
      <c r="C1293" t="s">
        <v>2338</v>
      </c>
      <c r="D1293" t="s">
        <v>1013</v>
      </c>
      <c r="E1293" s="2">
        <v>25000</v>
      </c>
      <c r="F1293">
        <v>23.8</v>
      </c>
      <c r="G1293">
        <v>0</v>
      </c>
      <c r="H1293" t="s">
        <v>1014</v>
      </c>
      <c r="I1293" t="s">
        <v>15</v>
      </c>
      <c r="J1293" s="1">
        <v>44771</v>
      </c>
      <c r="K1293">
        <v>8398</v>
      </c>
    </row>
    <row r="1294" spans="1:11" x14ac:dyDescent="0.3">
      <c r="A1294" s="1">
        <v>44771</v>
      </c>
      <c r="B1294" t="s">
        <v>11</v>
      </c>
      <c r="C1294" t="s">
        <v>2339</v>
      </c>
      <c r="D1294" t="s">
        <v>1013</v>
      </c>
      <c r="E1294" s="2">
        <v>25000</v>
      </c>
      <c r="F1294">
        <v>23.46</v>
      </c>
      <c r="G1294">
        <v>0</v>
      </c>
      <c r="H1294" t="s">
        <v>1014</v>
      </c>
      <c r="I1294" t="s">
        <v>15</v>
      </c>
      <c r="J1294" s="1">
        <v>44771</v>
      </c>
      <c r="K1294">
        <v>8398</v>
      </c>
    </row>
    <row r="1295" spans="1:11" x14ac:dyDescent="0.3">
      <c r="A1295" s="1">
        <v>44771</v>
      </c>
      <c r="B1295" t="s">
        <v>11</v>
      </c>
      <c r="C1295" t="s">
        <v>2340</v>
      </c>
      <c r="D1295" t="s">
        <v>1013</v>
      </c>
      <c r="E1295" s="2">
        <v>25000</v>
      </c>
      <c r="F1295">
        <v>23.7</v>
      </c>
      <c r="G1295">
        <v>0</v>
      </c>
      <c r="H1295" t="s">
        <v>1014</v>
      </c>
      <c r="I1295" t="s">
        <v>15</v>
      </c>
      <c r="J1295" s="1">
        <v>44771</v>
      </c>
      <c r="K1295">
        <v>8398</v>
      </c>
    </row>
    <row r="1296" spans="1:11" x14ac:dyDescent="0.3">
      <c r="A1296" s="1">
        <v>44771</v>
      </c>
      <c r="B1296" t="s">
        <v>11</v>
      </c>
      <c r="C1296" t="s">
        <v>2341</v>
      </c>
      <c r="D1296" t="s">
        <v>1013</v>
      </c>
      <c r="E1296" s="2">
        <v>25000</v>
      </c>
      <c r="F1296">
        <v>23.64</v>
      </c>
      <c r="G1296">
        <v>0</v>
      </c>
      <c r="H1296" t="s">
        <v>1014</v>
      </c>
      <c r="I1296" t="s">
        <v>15</v>
      </c>
      <c r="J1296" s="1">
        <v>44771</v>
      </c>
      <c r="K1296">
        <v>8398</v>
      </c>
    </row>
    <row r="1297" spans="1:11" x14ac:dyDescent="0.3">
      <c r="A1297" s="1">
        <v>44771</v>
      </c>
      <c r="B1297" t="s">
        <v>11</v>
      </c>
      <c r="C1297" t="s">
        <v>2342</v>
      </c>
      <c r="D1297" t="s">
        <v>1013</v>
      </c>
      <c r="E1297" s="2">
        <v>25000</v>
      </c>
      <c r="F1297">
        <v>23.6</v>
      </c>
      <c r="G1297">
        <v>0</v>
      </c>
      <c r="H1297" t="s">
        <v>1014</v>
      </c>
      <c r="I1297" t="s">
        <v>15</v>
      </c>
      <c r="J1297" s="1">
        <v>44771</v>
      </c>
      <c r="K1297">
        <v>8398</v>
      </c>
    </row>
    <row r="1298" spans="1:11" x14ac:dyDescent="0.3">
      <c r="A1298" s="1">
        <v>44771</v>
      </c>
      <c r="B1298" t="s">
        <v>11</v>
      </c>
      <c r="C1298" t="s">
        <v>2343</v>
      </c>
      <c r="D1298" t="s">
        <v>1013</v>
      </c>
      <c r="E1298" s="2">
        <v>25000</v>
      </c>
      <c r="F1298">
        <v>23.62</v>
      </c>
      <c r="G1298">
        <v>0</v>
      </c>
      <c r="H1298" t="s">
        <v>1014</v>
      </c>
      <c r="I1298" t="s">
        <v>15</v>
      </c>
      <c r="J1298" s="1">
        <v>44771</v>
      </c>
      <c r="K1298">
        <v>8398</v>
      </c>
    </row>
    <row r="1299" spans="1:11" x14ac:dyDescent="0.3">
      <c r="A1299" s="1">
        <v>44771</v>
      </c>
      <c r="B1299" t="s">
        <v>11</v>
      </c>
      <c r="C1299" t="s">
        <v>2344</v>
      </c>
      <c r="D1299" t="s">
        <v>1013</v>
      </c>
      <c r="E1299" s="2">
        <v>25000</v>
      </c>
      <c r="F1299">
        <v>23.62</v>
      </c>
      <c r="G1299">
        <v>0</v>
      </c>
      <c r="H1299" t="s">
        <v>1014</v>
      </c>
      <c r="I1299" t="s">
        <v>15</v>
      </c>
      <c r="J1299" s="1">
        <v>44771</v>
      </c>
      <c r="K1299">
        <v>8398</v>
      </c>
    </row>
    <row r="1300" spans="1:11" x14ac:dyDescent="0.3">
      <c r="A1300" s="1">
        <v>44771</v>
      </c>
      <c r="B1300" t="s">
        <v>11</v>
      </c>
      <c r="C1300" t="s">
        <v>2345</v>
      </c>
      <c r="D1300" t="s">
        <v>1013</v>
      </c>
      <c r="E1300" s="2">
        <v>25000</v>
      </c>
      <c r="F1300">
        <v>23.92</v>
      </c>
      <c r="G1300">
        <v>0</v>
      </c>
      <c r="H1300" t="s">
        <v>1014</v>
      </c>
      <c r="I1300" t="s">
        <v>15</v>
      </c>
      <c r="J1300" s="1">
        <v>44771</v>
      </c>
      <c r="K1300">
        <v>8398</v>
      </c>
    </row>
    <row r="1301" spans="1:11" x14ac:dyDescent="0.3">
      <c r="A1301" s="1">
        <v>44771</v>
      </c>
      <c r="B1301" t="s">
        <v>11</v>
      </c>
      <c r="C1301" t="s">
        <v>2346</v>
      </c>
      <c r="D1301" t="s">
        <v>1013</v>
      </c>
      <c r="E1301" s="2">
        <v>25000</v>
      </c>
      <c r="F1301">
        <v>25.66</v>
      </c>
      <c r="G1301">
        <v>0</v>
      </c>
      <c r="H1301" t="s">
        <v>1014</v>
      </c>
      <c r="I1301" t="s">
        <v>15</v>
      </c>
      <c r="J1301" s="1">
        <v>44771</v>
      </c>
      <c r="K1301">
        <v>8398</v>
      </c>
    </row>
    <row r="1302" spans="1:11" x14ac:dyDescent="0.3">
      <c r="A1302" s="1">
        <v>44771</v>
      </c>
      <c r="B1302" t="s">
        <v>11</v>
      </c>
      <c r="C1302" t="s">
        <v>2347</v>
      </c>
      <c r="D1302" t="s">
        <v>1013</v>
      </c>
      <c r="E1302" s="2">
        <v>25600</v>
      </c>
      <c r="F1302">
        <v>24.38</v>
      </c>
      <c r="G1302">
        <v>0</v>
      </c>
      <c r="H1302" t="s">
        <v>1014</v>
      </c>
      <c r="I1302" t="s">
        <v>15</v>
      </c>
      <c r="J1302" s="1">
        <v>44771</v>
      </c>
      <c r="K1302">
        <v>8398</v>
      </c>
    </row>
    <row r="1303" spans="1:11" x14ac:dyDescent="0.3">
      <c r="A1303" s="1">
        <v>44768</v>
      </c>
      <c r="B1303" t="s">
        <v>11</v>
      </c>
      <c r="C1303" t="s">
        <v>2250</v>
      </c>
      <c r="D1303" t="s">
        <v>1142</v>
      </c>
      <c r="E1303" s="2">
        <v>9000</v>
      </c>
      <c r="F1303">
        <v>26.86</v>
      </c>
      <c r="G1303">
        <v>0.36</v>
      </c>
      <c r="H1303" t="s">
        <v>23</v>
      </c>
      <c r="I1303" t="s">
        <v>15</v>
      </c>
      <c r="J1303" s="1">
        <v>44767</v>
      </c>
      <c r="K1303">
        <v>8388</v>
      </c>
    </row>
    <row r="1304" spans="1:11" x14ac:dyDescent="0.3">
      <c r="A1304" s="1">
        <v>44771</v>
      </c>
      <c r="B1304" t="s">
        <v>20</v>
      </c>
      <c r="C1304" t="s">
        <v>2349</v>
      </c>
      <c r="D1304" t="s">
        <v>2350</v>
      </c>
      <c r="E1304" s="2">
        <v>1060</v>
      </c>
      <c r="F1304">
        <v>25.88</v>
      </c>
      <c r="G1304">
        <v>0</v>
      </c>
      <c r="H1304" t="s">
        <v>2323</v>
      </c>
      <c r="I1304" t="s">
        <v>15</v>
      </c>
      <c r="J1304" s="1">
        <v>44771</v>
      </c>
      <c r="K1304">
        <v>8396</v>
      </c>
    </row>
    <row r="1305" spans="1:11" x14ac:dyDescent="0.3">
      <c r="A1305" s="1">
        <v>44771</v>
      </c>
      <c r="B1305" t="s">
        <v>20</v>
      </c>
      <c r="C1305" t="s">
        <v>2351</v>
      </c>
      <c r="D1305" t="s">
        <v>2350</v>
      </c>
      <c r="E1305">
        <v>650</v>
      </c>
      <c r="F1305">
        <v>15.18</v>
      </c>
      <c r="G1305">
        <v>0</v>
      </c>
      <c r="H1305" t="s">
        <v>2323</v>
      </c>
      <c r="I1305" t="s">
        <v>15</v>
      </c>
      <c r="J1305" s="1">
        <v>44771</v>
      </c>
      <c r="K1305">
        <v>8396</v>
      </c>
    </row>
    <row r="1306" spans="1:11" x14ac:dyDescent="0.3">
      <c r="A1306" s="1">
        <v>44771</v>
      </c>
      <c r="B1306" t="s">
        <v>20</v>
      </c>
      <c r="C1306" t="s">
        <v>2352</v>
      </c>
      <c r="D1306" t="s">
        <v>2322</v>
      </c>
      <c r="E1306">
        <v>600</v>
      </c>
      <c r="F1306">
        <v>25.34</v>
      </c>
      <c r="G1306">
        <v>0</v>
      </c>
      <c r="H1306" t="s">
        <v>2323</v>
      </c>
      <c r="I1306" t="s">
        <v>15</v>
      </c>
      <c r="J1306" s="1">
        <v>44771</v>
      </c>
      <c r="K1306">
        <v>8396</v>
      </c>
    </row>
    <row r="1307" spans="1:11" x14ac:dyDescent="0.3">
      <c r="A1307" s="1">
        <v>44771</v>
      </c>
      <c r="B1307" t="s">
        <v>20</v>
      </c>
      <c r="C1307" t="s">
        <v>2353</v>
      </c>
      <c r="D1307" t="s">
        <v>2322</v>
      </c>
      <c r="E1307">
        <v>600</v>
      </c>
      <c r="F1307">
        <v>25.38</v>
      </c>
      <c r="G1307">
        <v>0</v>
      </c>
      <c r="H1307" t="s">
        <v>2323</v>
      </c>
      <c r="I1307" t="s">
        <v>15</v>
      </c>
      <c r="J1307" s="1">
        <v>44771</v>
      </c>
      <c r="K1307">
        <v>8396</v>
      </c>
    </row>
    <row r="1308" spans="1:11" x14ac:dyDescent="0.3">
      <c r="A1308" s="1">
        <v>44771</v>
      </c>
      <c r="B1308" t="s">
        <v>20</v>
      </c>
      <c r="C1308" t="s">
        <v>2354</v>
      </c>
      <c r="D1308" t="s">
        <v>2322</v>
      </c>
      <c r="E1308">
        <v>600</v>
      </c>
      <c r="F1308">
        <v>25.22</v>
      </c>
      <c r="G1308">
        <v>0</v>
      </c>
      <c r="H1308" t="s">
        <v>2323</v>
      </c>
      <c r="I1308" t="s">
        <v>15</v>
      </c>
      <c r="J1308" s="1">
        <v>44771</v>
      </c>
      <c r="K1308">
        <v>8396</v>
      </c>
    </row>
    <row r="1309" spans="1:11" x14ac:dyDescent="0.3">
      <c r="A1309" s="1">
        <v>44771</v>
      </c>
      <c r="B1309" t="s">
        <v>20</v>
      </c>
      <c r="C1309" t="s">
        <v>2355</v>
      </c>
      <c r="D1309" t="s">
        <v>2322</v>
      </c>
      <c r="E1309">
        <v>230</v>
      </c>
      <c r="F1309">
        <v>9.64</v>
      </c>
      <c r="G1309">
        <v>0</v>
      </c>
      <c r="H1309" t="s">
        <v>2323</v>
      </c>
      <c r="I1309" t="s">
        <v>15</v>
      </c>
      <c r="J1309" s="1">
        <v>44771</v>
      </c>
      <c r="K1309">
        <v>8396</v>
      </c>
    </row>
    <row r="1310" spans="1:11" x14ac:dyDescent="0.3">
      <c r="A1310" s="1">
        <v>44771</v>
      </c>
      <c r="B1310" t="s">
        <v>20</v>
      </c>
      <c r="C1310" t="s">
        <v>2356</v>
      </c>
      <c r="D1310" t="s">
        <v>1151</v>
      </c>
      <c r="E1310" s="2">
        <v>1600</v>
      </c>
      <c r="F1310">
        <v>26.34</v>
      </c>
      <c r="G1310">
        <v>0</v>
      </c>
      <c r="H1310" t="s">
        <v>1152</v>
      </c>
      <c r="I1310" t="s">
        <v>15</v>
      </c>
    </row>
    <row r="1311" spans="1:11" x14ac:dyDescent="0.3">
      <c r="A1311" s="1">
        <v>44771</v>
      </c>
      <c r="B1311" t="s">
        <v>20</v>
      </c>
      <c r="C1311" t="s">
        <v>2357</v>
      </c>
      <c r="D1311" t="s">
        <v>1151</v>
      </c>
      <c r="E1311">
        <v>930</v>
      </c>
      <c r="F1311">
        <v>15.5</v>
      </c>
      <c r="G1311">
        <v>0</v>
      </c>
      <c r="H1311" t="s">
        <v>1152</v>
      </c>
      <c r="I1311" t="s">
        <v>15</v>
      </c>
    </row>
    <row r="1312" spans="1:11" x14ac:dyDescent="0.3">
      <c r="A1312" s="1">
        <v>44771</v>
      </c>
      <c r="B1312" t="s">
        <v>20</v>
      </c>
      <c r="C1312" t="s">
        <v>2358</v>
      </c>
      <c r="D1312" t="s">
        <v>2359</v>
      </c>
      <c r="E1312">
        <v>850</v>
      </c>
      <c r="F1312">
        <v>22.6</v>
      </c>
      <c r="G1312">
        <v>0</v>
      </c>
      <c r="H1312" t="s">
        <v>198</v>
      </c>
      <c r="I1312" t="s">
        <v>15</v>
      </c>
    </row>
    <row r="1313" spans="1:11" x14ac:dyDescent="0.3">
      <c r="A1313" s="1">
        <v>44771</v>
      </c>
      <c r="B1313" t="s">
        <v>20</v>
      </c>
      <c r="C1313" t="s">
        <v>2360</v>
      </c>
      <c r="D1313" t="s">
        <v>2359</v>
      </c>
      <c r="E1313">
        <v>850</v>
      </c>
      <c r="F1313">
        <v>22.86</v>
      </c>
      <c r="G1313">
        <v>0</v>
      </c>
      <c r="H1313" t="s">
        <v>198</v>
      </c>
      <c r="I1313" t="s">
        <v>15</v>
      </c>
    </row>
    <row r="1314" spans="1:11" x14ac:dyDescent="0.3">
      <c r="A1314" s="1">
        <v>44771</v>
      </c>
      <c r="B1314" t="s">
        <v>20</v>
      </c>
      <c r="C1314" t="s">
        <v>2361</v>
      </c>
      <c r="D1314" t="s">
        <v>2359</v>
      </c>
      <c r="E1314">
        <v>850</v>
      </c>
      <c r="F1314">
        <v>22.58</v>
      </c>
      <c r="G1314">
        <v>0</v>
      </c>
      <c r="H1314" t="s">
        <v>198</v>
      </c>
      <c r="I1314" t="s">
        <v>15</v>
      </c>
    </row>
    <row r="1315" spans="1:11" x14ac:dyDescent="0.3">
      <c r="A1315" s="1">
        <v>44771</v>
      </c>
      <c r="B1315" t="s">
        <v>25</v>
      </c>
      <c r="C1315" t="s">
        <v>2362</v>
      </c>
      <c r="D1315" t="s">
        <v>52</v>
      </c>
      <c r="E1315" s="2">
        <v>4800</v>
      </c>
      <c r="F1315">
        <v>20.28</v>
      </c>
      <c r="G1315">
        <v>0</v>
      </c>
      <c r="H1315" t="s">
        <v>2363</v>
      </c>
      <c r="I1315" t="s">
        <v>15</v>
      </c>
      <c r="J1315" s="1">
        <v>44771</v>
      </c>
      <c r="K1315">
        <v>8398</v>
      </c>
    </row>
    <row r="1316" spans="1:11" x14ac:dyDescent="0.3">
      <c r="A1316" s="1">
        <v>44771</v>
      </c>
      <c r="B1316" t="s">
        <v>25</v>
      </c>
      <c r="C1316" t="s">
        <v>2364</v>
      </c>
      <c r="D1316" t="s">
        <v>510</v>
      </c>
      <c r="E1316" s="2">
        <v>3300</v>
      </c>
      <c r="F1316">
        <v>16.38</v>
      </c>
      <c r="G1316">
        <v>0</v>
      </c>
      <c r="H1316" t="s">
        <v>2363</v>
      </c>
      <c r="I1316" t="s">
        <v>15</v>
      </c>
      <c r="J1316" s="1">
        <v>44771</v>
      </c>
      <c r="K1316">
        <v>8398</v>
      </c>
    </row>
    <row r="1317" spans="1:11" x14ac:dyDescent="0.3">
      <c r="A1317" s="1">
        <v>44771</v>
      </c>
      <c r="B1317" t="s">
        <v>25</v>
      </c>
      <c r="C1317" t="s">
        <v>2365</v>
      </c>
      <c r="D1317" t="s">
        <v>903</v>
      </c>
      <c r="E1317" s="2">
        <v>6000</v>
      </c>
      <c r="F1317">
        <v>23.26</v>
      </c>
      <c r="G1317">
        <v>0</v>
      </c>
      <c r="H1317" t="s">
        <v>904</v>
      </c>
      <c r="I1317" t="s">
        <v>15</v>
      </c>
      <c r="J1317" s="1">
        <v>44771</v>
      </c>
      <c r="K1317">
        <v>8398</v>
      </c>
    </row>
    <row r="1318" spans="1:11" x14ac:dyDescent="0.3">
      <c r="A1318" s="1">
        <v>44771</v>
      </c>
      <c r="B1318" t="s">
        <v>25</v>
      </c>
      <c r="C1318" t="s">
        <v>2366</v>
      </c>
      <c r="D1318" t="s">
        <v>903</v>
      </c>
      <c r="E1318" s="2">
        <v>6000</v>
      </c>
      <c r="F1318">
        <v>23.5</v>
      </c>
      <c r="G1318">
        <v>0</v>
      </c>
      <c r="H1318" t="s">
        <v>904</v>
      </c>
      <c r="I1318" t="s">
        <v>15</v>
      </c>
      <c r="J1318" s="1">
        <v>44771</v>
      </c>
      <c r="K1318">
        <v>8398</v>
      </c>
    </row>
    <row r="1319" spans="1:11" x14ac:dyDescent="0.3">
      <c r="A1319" s="1">
        <v>44771</v>
      </c>
      <c r="B1319" t="s">
        <v>25</v>
      </c>
      <c r="C1319" t="s">
        <v>2367</v>
      </c>
      <c r="D1319" t="s">
        <v>903</v>
      </c>
      <c r="E1319" s="2">
        <v>6000</v>
      </c>
      <c r="F1319">
        <v>23.38</v>
      </c>
      <c r="G1319">
        <v>0</v>
      </c>
      <c r="H1319" t="s">
        <v>904</v>
      </c>
      <c r="I1319" t="s">
        <v>15</v>
      </c>
      <c r="J1319" s="1">
        <v>44771</v>
      </c>
      <c r="K1319">
        <v>8398</v>
      </c>
    </row>
    <row r="1320" spans="1:11" x14ac:dyDescent="0.3">
      <c r="A1320" s="1">
        <v>44771</v>
      </c>
      <c r="B1320" t="s">
        <v>25</v>
      </c>
      <c r="C1320" t="s">
        <v>2368</v>
      </c>
      <c r="D1320" t="s">
        <v>903</v>
      </c>
      <c r="E1320" s="2">
        <v>6000</v>
      </c>
      <c r="F1320">
        <v>22.16</v>
      </c>
      <c r="G1320">
        <v>0</v>
      </c>
      <c r="H1320" t="s">
        <v>904</v>
      </c>
      <c r="I1320" t="s">
        <v>15</v>
      </c>
      <c r="J1320" s="1">
        <v>44771</v>
      </c>
      <c r="K1320">
        <v>8398</v>
      </c>
    </row>
    <row r="1321" spans="1:11" x14ac:dyDescent="0.3">
      <c r="A1321" s="1">
        <v>44771</v>
      </c>
      <c r="B1321" t="s">
        <v>25</v>
      </c>
      <c r="C1321" t="s">
        <v>2369</v>
      </c>
      <c r="D1321" t="s">
        <v>903</v>
      </c>
      <c r="E1321" s="2">
        <v>3100</v>
      </c>
      <c r="F1321">
        <v>11.7</v>
      </c>
      <c r="G1321">
        <v>0</v>
      </c>
      <c r="H1321" t="s">
        <v>904</v>
      </c>
      <c r="I1321" t="s">
        <v>15</v>
      </c>
      <c r="J1321" s="1">
        <v>44771</v>
      </c>
      <c r="K1321">
        <v>8398</v>
      </c>
    </row>
    <row r="1322" spans="1:11" x14ac:dyDescent="0.3">
      <c r="A1322" s="1">
        <v>44945</v>
      </c>
      <c r="B1322" t="s">
        <v>25</v>
      </c>
      <c r="C1322" t="s">
        <v>5212</v>
      </c>
      <c r="D1322" t="s">
        <v>882</v>
      </c>
      <c r="E1322" s="2">
        <v>6600</v>
      </c>
      <c r="F1322">
        <v>26.86</v>
      </c>
      <c r="G1322">
        <v>1.1000000000000001</v>
      </c>
      <c r="H1322" t="s">
        <v>23</v>
      </c>
      <c r="I1322" t="s">
        <v>15</v>
      </c>
      <c r="J1322" s="1">
        <v>44952</v>
      </c>
      <c r="K1322">
        <v>9093</v>
      </c>
    </row>
    <row r="1323" spans="1:11" x14ac:dyDescent="0.3">
      <c r="A1323" s="1">
        <v>44772</v>
      </c>
      <c r="B1323" t="s">
        <v>11</v>
      </c>
      <c r="C1323" t="s">
        <v>2371</v>
      </c>
      <c r="D1323" t="s">
        <v>1013</v>
      </c>
      <c r="E1323" s="2">
        <v>25600</v>
      </c>
      <c r="F1323">
        <v>25.66</v>
      </c>
      <c r="G1323">
        <v>1.1499999999999999</v>
      </c>
      <c r="H1323" t="s">
        <v>1014</v>
      </c>
      <c r="I1323" t="s">
        <v>15</v>
      </c>
    </row>
    <row r="1324" spans="1:11" x14ac:dyDescent="0.3">
      <c r="A1324" s="1">
        <v>44772</v>
      </c>
      <c r="B1324" t="s">
        <v>11</v>
      </c>
      <c r="C1324" t="s">
        <v>2372</v>
      </c>
      <c r="D1324" t="s">
        <v>1013</v>
      </c>
      <c r="E1324" s="2">
        <v>25000</v>
      </c>
      <c r="F1324">
        <v>24.38</v>
      </c>
      <c r="G1324">
        <v>0</v>
      </c>
      <c r="H1324" t="s">
        <v>1014</v>
      </c>
      <c r="I1324" t="s">
        <v>15</v>
      </c>
    </row>
    <row r="1325" spans="1:11" x14ac:dyDescent="0.3">
      <c r="A1325" s="1">
        <v>44772</v>
      </c>
      <c r="B1325" t="s">
        <v>11</v>
      </c>
      <c r="C1325" t="s">
        <v>2373</v>
      </c>
      <c r="D1325" t="s">
        <v>1013</v>
      </c>
      <c r="E1325" s="2">
        <v>25000</v>
      </c>
      <c r="F1325">
        <v>23.4</v>
      </c>
      <c r="G1325">
        <v>0</v>
      </c>
      <c r="H1325" t="s">
        <v>1014</v>
      </c>
      <c r="I1325" t="s">
        <v>15</v>
      </c>
    </row>
    <row r="1326" spans="1:11" x14ac:dyDescent="0.3">
      <c r="A1326" s="1">
        <v>44772</v>
      </c>
      <c r="B1326" t="s">
        <v>11</v>
      </c>
      <c r="C1326" t="s">
        <v>2374</v>
      </c>
      <c r="D1326" t="s">
        <v>1013</v>
      </c>
      <c r="E1326" s="2">
        <v>25000</v>
      </c>
      <c r="F1326">
        <v>25.6</v>
      </c>
      <c r="G1326">
        <v>0</v>
      </c>
      <c r="H1326" t="s">
        <v>1014</v>
      </c>
      <c r="I1326" t="s">
        <v>15</v>
      </c>
    </row>
    <row r="1327" spans="1:11" x14ac:dyDescent="0.3">
      <c r="A1327" s="1">
        <v>44772</v>
      </c>
      <c r="B1327" t="s">
        <v>11</v>
      </c>
      <c r="C1327" t="s">
        <v>2375</v>
      </c>
      <c r="D1327" t="s">
        <v>1013</v>
      </c>
      <c r="E1327" s="2">
        <v>25000</v>
      </c>
      <c r="F1327">
        <v>26.24</v>
      </c>
      <c r="G1327">
        <v>0</v>
      </c>
      <c r="H1327" t="s">
        <v>1014</v>
      </c>
      <c r="I1327" t="s">
        <v>15</v>
      </c>
    </row>
    <row r="1328" spans="1:11" x14ac:dyDescent="0.3">
      <c r="A1328" s="1">
        <v>44772</v>
      </c>
      <c r="B1328" t="s">
        <v>11</v>
      </c>
      <c r="C1328" t="s">
        <v>2376</v>
      </c>
      <c r="D1328" t="s">
        <v>1013</v>
      </c>
      <c r="E1328" s="2">
        <v>25000</v>
      </c>
      <c r="F1328">
        <v>24</v>
      </c>
      <c r="G1328">
        <v>0</v>
      </c>
      <c r="H1328" t="s">
        <v>1014</v>
      </c>
      <c r="I1328" t="s">
        <v>15</v>
      </c>
    </row>
    <row r="1329" spans="1:11" x14ac:dyDescent="0.3">
      <c r="A1329" s="1">
        <v>44772</v>
      </c>
      <c r="B1329" t="s">
        <v>11</v>
      </c>
      <c r="C1329" t="s">
        <v>2377</v>
      </c>
      <c r="D1329" t="s">
        <v>1013</v>
      </c>
      <c r="E1329" s="2">
        <v>25000</v>
      </c>
      <c r="F1329">
        <v>25.3</v>
      </c>
      <c r="G1329">
        <v>0</v>
      </c>
      <c r="H1329" t="s">
        <v>1014</v>
      </c>
      <c r="I1329" t="s">
        <v>15</v>
      </c>
    </row>
    <row r="1330" spans="1:11" x14ac:dyDescent="0.3">
      <c r="A1330" s="1">
        <v>44772</v>
      </c>
      <c r="B1330" t="s">
        <v>11</v>
      </c>
      <c r="C1330" t="s">
        <v>2378</v>
      </c>
      <c r="D1330" t="s">
        <v>13</v>
      </c>
      <c r="E1330" s="2">
        <v>16400</v>
      </c>
      <c r="F1330">
        <v>20.58</v>
      </c>
      <c r="G1330">
        <v>0</v>
      </c>
      <c r="H1330" t="s">
        <v>14</v>
      </c>
      <c r="I1330" t="s">
        <v>15</v>
      </c>
    </row>
    <row r="1331" spans="1:11" x14ac:dyDescent="0.3">
      <c r="A1331" s="1">
        <v>44772</v>
      </c>
      <c r="B1331" t="s">
        <v>11</v>
      </c>
      <c r="C1331" t="s">
        <v>2379</v>
      </c>
      <c r="D1331" t="s">
        <v>13</v>
      </c>
      <c r="E1331" s="2">
        <v>20000</v>
      </c>
      <c r="F1331">
        <v>25.06</v>
      </c>
      <c r="G1331">
        <v>0</v>
      </c>
      <c r="H1331" t="s">
        <v>14</v>
      </c>
      <c r="I1331" t="s">
        <v>15</v>
      </c>
    </row>
    <row r="1332" spans="1:11" x14ac:dyDescent="0.3">
      <c r="A1332" s="1">
        <v>44772</v>
      </c>
      <c r="B1332" t="s">
        <v>11</v>
      </c>
      <c r="C1332" t="s">
        <v>2380</v>
      </c>
      <c r="D1332" t="s">
        <v>13</v>
      </c>
      <c r="E1332" s="2">
        <v>20000</v>
      </c>
      <c r="F1332">
        <v>25.22</v>
      </c>
      <c r="G1332">
        <v>0</v>
      </c>
      <c r="H1332" t="s">
        <v>14</v>
      </c>
      <c r="I1332" t="s">
        <v>15</v>
      </c>
    </row>
    <row r="1333" spans="1:11" x14ac:dyDescent="0.3">
      <c r="A1333" s="1">
        <v>44772</v>
      </c>
      <c r="B1333" t="s">
        <v>11</v>
      </c>
      <c r="C1333" t="s">
        <v>2381</v>
      </c>
      <c r="D1333" t="s">
        <v>13</v>
      </c>
      <c r="E1333" s="2">
        <v>20000</v>
      </c>
      <c r="F1333">
        <v>25.56</v>
      </c>
      <c r="G1333">
        <v>0</v>
      </c>
      <c r="H1333" t="s">
        <v>14</v>
      </c>
      <c r="I1333" t="s">
        <v>15</v>
      </c>
    </row>
    <row r="1334" spans="1:11" x14ac:dyDescent="0.3">
      <c r="A1334" s="1">
        <v>44772</v>
      </c>
      <c r="B1334" t="s">
        <v>11</v>
      </c>
      <c r="C1334" t="s">
        <v>2382</v>
      </c>
      <c r="D1334" t="s">
        <v>13</v>
      </c>
      <c r="E1334" s="2">
        <v>18500</v>
      </c>
      <c r="F1334">
        <v>23.64</v>
      </c>
      <c r="G1334">
        <v>1.26</v>
      </c>
      <c r="H1334" t="s">
        <v>14</v>
      </c>
      <c r="I1334" t="s">
        <v>15</v>
      </c>
    </row>
    <row r="1335" spans="1:11" x14ac:dyDescent="0.3">
      <c r="A1335" s="1">
        <v>44866</v>
      </c>
      <c r="B1335" t="s">
        <v>25</v>
      </c>
      <c r="C1335" t="s">
        <v>3766</v>
      </c>
      <c r="D1335" t="s">
        <v>262</v>
      </c>
      <c r="E1335" s="2">
        <v>9000</v>
      </c>
      <c r="F1335">
        <v>26.82</v>
      </c>
      <c r="G1335">
        <v>0</v>
      </c>
      <c r="H1335" t="s">
        <v>23</v>
      </c>
      <c r="I1335" t="s">
        <v>15</v>
      </c>
      <c r="J1335" s="1">
        <v>44866</v>
      </c>
      <c r="K1335">
        <v>8731</v>
      </c>
    </row>
    <row r="1336" spans="1:11" x14ac:dyDescent="0.3">
      <c r="A1336" s="1">
        <v>44772</v>
      </c>
      <c r="B1336" t="s">
        <v>11</v>
      </c>
      <c r="C1336" t="s">
        <v>2384</v>
      </c>
      <c r="D1336" t="s">
        <v>2385</v>
      </c>
      <c r="E1336" s="2">
        <v>16000</v>
      </c>
      <c r="F1336">
        <v>11.98</v>
      </c>
      <c r="G1336">
        <v>0</v>
      </c>
      <c r="H1336" t="s">
        <v>573</v>
      </c>
      <c r="I1336" t="s">
        <v>15</v>
      </c>
    </row>
    <row r="1337" spans="1:11" x14ac:dyDescent="0.3">
      <c r="A1337" s="1">
        <v>44798</v>
      </c>
      <c r="B1337" t="s">
        <v>25</v>
      </c>
      <c r="C1337" t="s">
        <v>655</v>
      </c>
      <c r="D1337" t="s">
        <v>656</v>
      </c>
      <c r="E1337" s="2">
        <v>2000</v>
      </c>
      <c r="F1337">
        <v>26.78</v>
      </c>
      <c r="G1337">
        <v>0</v>
      </c>
      <c r="H1337" t="s">
        <v>23</v>
      </c>
      <c r="I1337" t="s">
        <v>15</v>
      </c>
      <c r="J1337" s="1">
        <v>44798</v>
      </c>
      <c r="K1337">
        <v>8470</v>
      </c>
    </row>
    <row r="1338" spans="1:11" x14ac:dyDescent="0.3">
      <c r="A1338" s="1">
        <v>44860</v>
      </c>
      <c r="B1338" t="s">
        <v>25</v>
      </c>
      <c r="C1338" t="s">
        <v>3584</v>
      </c>
      <c r="D1338" t="s">
        <v>363</v>
      </c>
      <c r="E1338" s="2">
        <v>4600</v>
      </c>
      <c r="F1338">
        <v>26.76</v>
      </c>
      <c r="G1338">
        <v>0</v>
      </c>
      <c r="H1338" t="s">
        <v>23</v>
      </c>
      <c r="I1338" t="s">
        <v>15</v>
      </c>
      <c r="J1338" s="1">
        <v>44863</v>
      </c>
      <c r="K1338">
        <v>8713</v>
      </c>
    </row>
    <row r="1339" spans="1:11" x14ac:dyDescent="0.3">
      <c r="A1339" s="1">
        <v>44911</v>
      </c>
      <c r="B1339" t="s">
        <v>20</v>
      </c>
      <c r="C1339" t="s">
        <v>4715</v>
      </c>
      <c r="D1339" t="s">
        <v>227</v>
      </c>
      <c r="E1339">
        <v>600</v>
      </c>
      <c r="F1339">
        <v>26.76</v>
      </c>
      <c r="G1339">
        <v>0.7</v>
      </c>
      <c r="H1339" t="s">
        <v>23</v>
      </c>
      <c r="I1339" t="s">
        <v>15</v>
      </c>
    </row>
    <row r="1340" spans="1:11" x14ac:dyDescent="0.3">
      <c r="A1340" s="1">
        <v>44772</v>
      </c>
      <c r="B1340" t="s">
        <v>20</v>
      </c>
      <c r="C1340" t="s">
        <v>2391</v>
      </c>
      <c r="D1340" t="s">
        <v>2392</v>
      </c>
      <c r="E1340" s="2">
        <v>1200</v>
      </c>
      <c r="F1340">
        <v>27.86</v>
      </c>
      <c r="G1340">
        <v>2.6</v>
      </c>
      <c r="H1340" t="s">
        <v>2393</v>
      </c>
      <c r="I1340" t="s">
        <v>15</v>
      </c>
    </row>
    <row r="1341" spans="1:11" x14ac:dyDescent="0.3">
      <c r="A1341" s="1">
        <v>44772</v>
      </c>
      <c r="B1341" t="s">
        <v>20</v>
      </c>
      <c r="C1341" t="s">
        <v>2394</v>
      </c>
      <c r="D1341" t="s">
        <v>2392</v>
      </c>
      <c r="E1341">
        <v>250</v>
      </c>
      <c r="F1341">
        <v>5.7</v>
      </c>
      <c r="G1341">
        <v>0</v>
      </c>
      <c r="H1341" t="s">
        <v>2393</v>
      </c>
      <c r="I1341" t="s">
        <v>15</v>
      </c>
    </row>
    <row r="1342" spans="1:11" x14ac:dyDescent="0.3">
      <c r="A1342" s="1">
        <v>44772</v>
      </c>
      <c r="B1342" t="s">
        <v>20</v>
      </c>
      <c r="C1342" t="s">
        <v>2395</v>
      </c>
      <c r="D1342" t="s">
        <v>2392</v>
      </c>
      <c r="E1342" s="2">
        <v>1200</v>
      </c>
      <c r="F1342">
        <v>28.6</v>
      </c>
      <c r="G1342">
        <v>0</v>
      </c>
      <c r="H1342" t="s">
        <v>2393</v>
      </c>
      <c r="I1342" t="s">
        <v>15</v>
      </c>
    </row>
    <row r="1343" spans="1:11" x14ac:dyDescent="0.3">
      <c r="A1343" s="1">
        <v>44772</v>
      </c>
      <c r="B1343" t="s">
        <v>20</v>
      </c>
      <c r="C1343" t="s">
        <v>2396</v>
      </c>
      <c r="D1343" t="s">
        <v>2392</v>
      </c>
      <c r="E1343" s="2">
        <v>1200</v>
      </c>
      <c r="F1343">
        <v>29.58</v>
      </c>
      <c r="G1343">
        <v>0</v>
      </c>
      <c r="H1343" t="s">
        <v>2393</v>
      </c>
      <c r="I1343" t="s">
        <v>15</v>
      </c>
    </row>
    <row r="1344" spans="1:11" x14ac:dyDescent="0.3">
      <c r="A1344" s="1">
        <v>44772</v>
      </c>
      <c r="B1344" t="s">
        <v>20</v>
      </c>
      <c r="C1344" t="s">
        <v>2397</v>
      </c>
      <c r="D1344" t="s">
        <v>2392</v>
      </c>
      <c r="E1344" s="2">
        <v>1200</v>
      </c>
      <c r="F1344">
        <v>28.54</v>
      </c>
      <c r="G1344">
        <v>0</v>
      </c>
      <c r="H1344" t="s">
        <v>2393</v>
      </c>
      <c r="I1344" t="s">
        <v>15</v>
      </c>
    </row>
    <row r="1345" spans="1:11" x14ac:dyDescent="0.3">
      <c r="A1345" s="1">
        <v>44772</v>
      </c>
      <c r="B1345" t="s">
        <v>20</v>
      </c>
      <c r="C1345" t="s">
        <v>2398</v>
      </c>
      <c r="D1345" t="s">
        <v>2392</v>
      </c>
      <c r="E1345">
        <v>750</v>
      </c>
      <c r="F1345">
        <v>17.22</v>
      </c>
      <c r="G1345">
        <v>0</v>
      </c>
      <c r="H1345" t="s">
        <v>2393</v>
      </c>
      <c r="I1345" t="s">
        <v>15</v>
      </c>
    </row>
    <row r="1346" spans="1:11" x14ac:dyDescent="0.3">
      <c r="A1346" s="1">
        <v>44772</v>
      </c>
      <c r="B1346" t="s">
        <v>20</v>
      </c>
      <c r="C1346" t="s">
        <v>2399</v>
      </c>
      <c r="D1346" t="s">
        <v>2359</v>
      </c>
      <c r="E1346">
        <v>800</v>
      </c>
      <c r="F1346">
        <v>22</v>
      </c>
      <c r="G1346">
        <v>0</v>
      </c>
      <c r="H1346" t="s">
        <v>198</v>
      </c>
      <c r="I1346" t="s">
        <v>15</v>
      </c>
    </row>
    <row r="1347" spans="1:11" x14ac:dyDescent="0.3">
      <c r="A1347" s="1">
        <v>44772</v>
      </c>
      <c r="B1347" t="s">
        <v>20</v>
      </c>
      <c r="C1347" t="s">
        <v>2400</v>
      </c>
      <c r="D1347" t="s">
        <v>2359</v>
      </c>
      <c r="E1347">
        <v>392</v>
      </c>
      <c r="F1347">
        <v>11.58</v>
      </c>
      <c r="G1347">
        <v>0</v>
      </c>
      <c r="H1347" t="s">
        <v>198</v>
      </c>
      <c r="I1347" t="s">
        <v>15</v>
      </c>
    </row>
    <row r="1348" spans="1:11" x14ac:dyDescent="0.3">
      <c r="A1348" s="1">
        <v>44772</v>
      </c>
      <c r="B1348" t="s">
        <v>20</v>
      </c>
      <c r="C1348" t="s">
        <v>2401</v>
      </c>
      <c r="D1348" t="s">
        <v>1694</v>
      </c>
      <c r="E1348" s="2">
        <v>1900</v>
      </c>
      <c r="F1348">
        <v>6.22</v>
      </c>
      <c r="G1348">
        <v>0</v>
      </c>
      <c r="H1348" t="s">
        <v>798</v>
      </c>
      <c r="I1348" t="s">
        <v>15</v>
      </c>
    </row>
    <row r="1349" spans="1:11" x14ac:dyDescent="0.3">
      <c r="A1349" s="1">
        <v>44772</v>
      </c>
      <c r="B1349" t="s">
        <v>20</v>
      </c>
      <c r="C1349" t="s">
        <v>2402</v>
      </c>
      <c r="D1349" t="s">
        <v>2403</v>
      </c>
      <c r="E1349" s="2">
        <v>20800</v>
      </c>
      <c r="F1349">
        <v>27.22</v>
      </c>
      <c r="G1349">
        <v>0</v>
      </c>
      <c r="H1349" t="s">
        <v>2078</v>
      </c>
      <c r="I1349" t="s">
        <v>15</v>
      </c>
    </row>
    <row r="1350" spans="1:11" x14ac:dyDescent="0.3">
      <c r="A1350" s="1">
        <v>44772</v>
      </c>
      <c r="B1350" t="s">
        <v>20</v>
      </c>
      <c r="C1350" t="s">
        <v>2404</v>
      </c>
      <c r="D1350" t="s">
        <v>138</v>
      </c>
      <c r="E1350" s="2">
        <v>23800</v>
      </c>
      <c r="F1350">
        <v>32.200000000000003</v>
      </c>
      <c r="G1350">
        <v>0</v>
      </c>
      <c r="H1350" t="s">
        <v>2078</v>
      </c>
      <c r="I1350" t="s">
        <v>15</v>
      </c>
    </row>
    <row r="1351" spans="1:11" x14ac:dyDescent="0.3">
      <c r="A1351" s="1">
        <v>44862</v>
      </c>
      <c r="B1351" t="s">
        <v>25</v>
      </c>
      <c r="C1351" t="s">
        <v>3660</v>
      </c>
      <c r="D1351" t="s">
        <v>3661</v>
      </c>
      <c r="E1351">
        <v>790</v>
      </c>
      <c r="F1351">
        <v>26.74</v>
      </c>
      <c r="G1351">
        <v>0</v>
      </c>
      <c r="H1351" t="s">
        <v>23</v>
      </c>
      <c r="I1351" t="s">
        <v>15</v>
      </c>
      <c r="J1351" s="1">
        <v>44862</v>
      </c>
      <c r="K1351">
        <v>8707</v>
      </c>
    </row>
    <row r="1352" spans="1:11" x14ac:dyDescent="0.3">
      <c r="A1352" s="1">
        <v>44772</v>
      </c>
      <c r="B1352" t="s">
        <v>25</v>
      </c>
      <c r="C1352" t="s">
        <v>2406</v>
      </c>
      <c r="D1352" t="s">
        <v>52</v>
      </c>
      <c r="E1352" s="2">
        <v>5000</v>
      </c>
      <c r="F1352">
        <v>21</v>
      </c>
      <c r="G1352">
        <v>0.6</v>
      </c>
      <c r="H1352" t="s">
        <v>508</v>
      </c>
      <c r="I1352" t="s">
        <v>15</v>
      </c>
      <c r="J1352" s="1">
        <v>44772</v>
      </c>
      <c r="K1352">
        <v>8402</v>
      </c>
    </row>
    <row r="1353" spans="1:11" x14ac:dyDescent="0.3">
      <c r="A1353" s="1">
        <v>44772</v>
      </c>
      <c r="B1353" t="s">
        <v>25</v>
      </c>
      <c r="C1353" t="s">
        <v>2407</v>
      </c>
      <c r="D1353" t="s">
        <v>510</v>
      </c>
      <c r="E1353" s="2">
        <v>4200</v>
      </c>
      <c r="F1353">
        <v>21.12</v>
      </c>
      <c r="G1353">
        <v>0</v>
      </c>
      <c r="H1353" t="s">
        <v>508</v>
      </c>
      <c r="I1353" t="s">
        <v>15</v>
      </c>
      <c r="J1353" s="1">
        <v>44772</v>
      </c>
      <c r="K1353">
        <v>8402</v>
      </c>
    </row>
    <row r="1354" spans="1:11" x14ac:dyDescent="0.3">
      <c r="A1354" s="1">
        <v>44772</v>
      </c>
      <c r="B1354" t="s">
        <v>25</v>
      </c>
      <c r="C1354" t="s">
        <v>2408</v>
      </c>
      <c r="D1354" t="s">
        <v>510</v>
      </c>
      <c r="E1354" s="2">
        <v>4000</v>
      </c>
      <c r="F1354">
        <v>20</v>
      </c>
      <c r="G1354">
        <v>0</v>
      </c>
      <c r="H1354" t="s">
        <v>2409</v>
      </c>
      <c r="I1354" t="s">
        <v>15</v>
      </c>
    </row>
    <row r="1355" spans="1:11" x14ac:dyDescent="0.3">
      <c r="A1355" s="1">
        <v>44772</v>
      </c>
      <c r="B1355" t="s">
        <v>25</v>
      </c>
      <c r="C1355" t="s">
        <v>2410</v>
      </c>
      <c r="D1355" t="s">
        <v>54</v>
      </c>
      <c r="F1355">
        <v>18.420000000000002</v>
      </c>
      <c r="G1355">
        <v>0</v>
      </c>
      <c r="H1355" t="s">
        <v>573</v>
      </c>
      <c r="I1355" t="s">
        <v>15</v>
      </c>
      <c r="J1355" s="1">
        <v>44772</v>
      </c>
      <c r="K1355">
        <v>8402</v>
      </c>
    </row>
    <row r="1356" spans="1:11" x14ac:dyDescent="0.3">
      <c r="A1356" s="1">
        <v>44764</v>
      </c>
      <c r="B1356" t="s">
        <v>20</v>
      </c>
      <c r="C1356" t="s">
        <v>2169</v>
      </c>
      <c r="D1356" t="s">
        <v>1441</v>
      </c>
      <c r="E1356">
        <v>960</v>
      </c>
      <c r="F1356">
        <v>26.68</v>
      </c>
      <c r="G1356">
        <v>0.65</v>
      </c>
      <c r="H1356" t="s">
        <v>23</v>
      </c>
      <c r="I1356" t="s">
        <v>15</v>
      </c>
    </row>
    <row r="1357" spans="1:11" x14ac:dyDescent="0.3">
      <c r="A1357" s="1">
        <v>44772</v>
      </c>
      <c r="B1357" t="s">
        <v>25</v>
      </c>
      <c r="C1357" t="s">
        <v>2412</v>
      </c>
      <c r="D1357" t="s">
        <v>473</v>
      </c>
      <c r="E1357" s="2">
        <v>7800</v>
      </c>
      <c r="F1357">
        <v>19.72</v>
      </c>
      <c r="G1357">
        <v>0</v>
      </c>
      <c r="H1357" t="s">
        <v>573</v>
      </c>
      <c r="I1357" t="s">
        <v>15</v>
      </c>
      <c r="J1357" s="1">
        <v>44772</v>
      </c>
      <c r="K1357">
        <v>8402</v>
      </c>
    </row>
    <row r="1358" spans="1:11" x14ac:dyDescent="0.3">
      <c r="A1358" s="1">
        <v>44772</v>
      </c>
      <c r="B1358" t="s">
        <v>25</v>
      </c>
      <c r="C1358" t="s">
        <v>2413</v>
      </c>
      <c r="D1358" t="s">
        <v>1800</v>
      </c>
      <c r="E1358" s="2">
        <v>7500</v>
      </c>
      <c r="F1358">
        <v>24.98</v>
      </c>
      <c r="G1358">
        <v>0</v>
      </c>
      <c r="H1358" t="s">
        <v>573</v>
      </c>
      <c r="I1358" t="s">
        <v>15</v>
      </c>
      <c r="J1358" s="1">
        <v>44772</v>
      </c>
      <c r="K1358">
        <v>8402</v>
      </c>
    </row>
    <row r="1359" spans="1:11" x14ac:dyDescent="0.3">
      <c r="A1359" s="1">
        <v>44772</v>
      </c>
      <c r="B1359" t="s">
        <v>25</v>
      </c>
      <c r="C1359" t="s">
        <v>2414</v>
      </c>
      <c r="D1359" t="s">
        <v>1800</v>
      </c>
      <c r="E1359" s="2">
        <v>6500</v>
      </c>
      <c r="F1359">
        <v>21.88</v>
      </c>
      <c r="G1359">
        <v>0</v>
      </c>
      <c r="H1359" t="s">
        <v>802</v>
      </c>
      <c r="I1359" t="s">
        <v>15</v>
      </c>
    </row>
    <row r="1360" spans="1:11" x14ac:dyDescent="0.3">
      <c r="A1360" s="1">
        <v>44774</v>
      </c>
      <c r="B1360" t="s">
        <v>11</v>
      </c>
      <c r="C1360" t="s">
        <v>12</v>
      </c>
      <c r="D1360" t="s">
        <v>13</v>
      </c>
      <c r="E1360" s="2">
        <v>11000</v>
      </c>
      <c r="F1360">
        <v>23.6</v>
      </c>
      <c r="G1360">
        <v>0</v>
      </c>
      <c r="H1360" t="s">
        <v>14</v>
      </c>
      <c r="I1360" t="s">
        <v>15</v>
      </c>
    </row>
    <row r="1361" spans="1:11" x14ac:dyDescent="0.3">
      <c r="A1361" s="1">
        <v>44774</v>
      </c>
      <c r="B1361" t="s">
        <v>11</v>
      </c>
      <c r="C1361" t="s">
        <v>16</v>
      </c>
      <c r="D1361" t="s">
        <v>13</v>
      </c>
      <c r="E1361">
        <v>600</v>
      </c>
      <c r="F1361">
        <v>4.5999999999999996</v>
      </c>
      <c r="G1361">
        <v>0</v>
      </c>
      <c r="H1361" t="s">
        <v>14</v>
      </c>
      <c r="I1361" t="s">
        <v>15</v>
      </c>
    </row>
    <row r="1362" spans="1:11" x14ac:dyDescent="0.3">
      <c r="A1362" s="1">
        <v>44774</v>
      </c>
      <c r="B1362" t="s">
        <v>11</v>
      </c>
      <c r="C1362" t="s">
        <v>17</v>
      </c>
      <c r="D1362" t="s">
        <v>13</v>
      </c>
      <c r="E1362" s="2">
        <v>20000</v>
      </c>
      <c r="F1362">
        <v>24.88</v>
      </c>
      <c r="G1362">
        <v>0.74</v>
      </c>
      <c r="H1362" t="s">
        <v>14</v>
      </c>
      <c r="I1362" t="s">
        <v>15</v>
      </c>
    </row>
    <row r="1363" spans="1:11" x14ac:dyDescent="0.3">
      <c r="A1363" s="1">
        <v>44774</v>
      </c>
      <c r="B1363" t="s">
        <v>11</v>
      </c>
      <c r="C1363" t="s">
        <v>18</v>
      </c>
      <c r="D1363" t="s">
        <v>13</v>
      </c>
      <c r="E1363" s="2">
        <v>16400</v>
      </c>
      <c r="F1363">
        <v>20.62</v>
      </c>
      <c r="G1363">
        <v>0</v>
      </c>
      <c r="H1363" t="s">
        <v>14</v>
      </c>
      <c r="I1363" t="s">
        <v>15</v>
      </c>
    </row>
    <row r="1364" spans="1:11" x14ac:dyDescent="0.3">
      <c r="A1364" s="1">
        <v>44774</v>
      </c>
      <c r="B1364" t="s">
        <v>11</v>
      </c>
      <c r="C1364" t="s">
        <v>19</v>
      </c>
      <c r="D1364" t="s">
        <v>13</v>
      </c>
      <c r="E1364" s="2">
        <v>16000</v>
      </c>
      <c r="F1364">
        <v>19.96</v>
      </c>
      <c r="G1364">
        <v>0</v>
      </c>
      <c r="H1364" t="s">
        <v>14</v>
      </c>
      <c r="I1364" t="s">
        <v>15</v>
      </c>
    </row>
    <row r="1365" spans="1:11" x14ac:dyDescent="0.3">
      <c r="A1365" s="1">
        <v>44771</v>
      </c>
      <c r="B1365" t="s">
        <v>11</v>
      </c>
      <c r="C1365" t="s">
        <v>2348</v>
      </c>
      <c r="D1365" t="s">
        <v>557</v>
      </c>
      <c r="E1365" s="2">
        <v>7700</v>
      </c>
      <c r="F1365">
        <v>26.66</v>
      </c>
      <c r="G1365">
        <v>0</v>
      </c>
      <c r="H1365" t="s">
        <v>23</v>
      </c>
      <c r="I1365" t="s">
        <v>15</v>
      </c>
      <c r="J1365" s="1">
        <v>44771</v>
      </c>
      <c r="K1365">
        <v>8398</v>
      </c>
    </row>
    <row r="1366" spans="1:11" x14ac:dyDescent="0.3">
      <c r="A1366" s="1">
        <v>44884</v>
      </c>
      <c r="B1366" t="s">
        <v>20</v>
      </c>
      <c r="C1366" t="s">
        <v>4104</v>
      </c>
      <c r="D1366" t="s">
        <v>1318</v>
      </c>
      <c r="E1366">
        <v>250</v>
      </c>
      <c r="F1366">
        <v>26.62</v>
      </c>
      <c r="G1366">
        <v>0</v>
      </c>
      <c r="H1366" t="s">
        <v>23</v>
      </c>
      <c r="I1366" t="s">
        <v>15</v>
      </c>
      <c r="J1366" s="1">
        <v>44891</v>
      </c>
      <c r="K1366">
        <v>8866</v>
      </c>
    </row>
    <row r="1367" spans="1:11" x14ac:dyDescent="0.3">
      <c r="A1367" s="1">
        <v>44833</v>
      </c>
      <c r="B1367" t="s">
        <v>11</v>
      </c>
      <c r="C1367" t="s">
        <v>2962</v>
      </c>
      <c r="D1367" t="s">
        <v>477</v>
      </c>
      <c r="E1367" s="2">
        <v>8600</v>
      </c>
      <c r="F1367">
        <v>26.6</v>
      </c>
      <c r="G1367">
        <v>0</v>
      </c>
      <c r="H1367" t="s">
        <v>23</v>
      </c>
      <c r="I1367" t="s">
        <v>15</v>
      </c>
    </row>
    <row r="1368" spans="1:11" x14ac:dyDescent="0.3">
      <c r="A1368" s="1">
        <v>44774</v>
      </c>
      <c r="B1368" t="s">
        <v>25</v>
      </c>
      <c r="C1368" t="s">
        <v>28</v>
      </c>
      <c r="D1368" t="s">
        <v>29</v>
      </c>
      <c r="E1368" s="2">
        <v>11800</v>
      </c>
      <c r="F1368">
        <v>14.09</v>
      </c>
      <c r="G1368">
        <v>0</v>
      </c>
      <c r="I1368" t="s">
        <v>15</v>
      </c>
    </row>
    <row r="1369" spans="1:11" x14ac:dyDescent="0.3">
      <c r="A1369" s="1">
        <v>44884</v>
      </c>
      <c r="B1369" t="s">
        <v>20</v>
      </c>
      <c r="C1369" t="s">
        <v>4105</v>
      </c>
      <c r="D1369" t="s">
        <v>1318</v>
      </c>
      <c r="E1369">
        <v>250</v>
      </c>
      <c r="F1369">
        <v>26.56</v>
      </c>
      <c r="G1369">
        <v>0</v>
      </c>
      <c r="H1369" t="s">
        <v>23</v>
      </c>
      <c r="I1369" t="s">
        <v>15</v>
      </c>
      <c r="J1369" s="1">
        <v>44901</v>
      </c>
      <c r="K1369">
        <v>8923</v>
      </c>
    </row>
    <row r="1370" spans="1:11" x14ac:dyDescent="0.3">
      <c r="A1370" s="1">
        <v>44925</v>
      </c>
      <c r="B1370" t="s">
        <v>25</v>
      </c>
      <c r="C1370" t="s">
        <v>5077</v>
      </c>
      <c r="D1370" t="s">
        <v>590</v>
      </c>
      <c r="E1370" s="2">
        <v>1600</v>
      </c>
      <c r="F1370">
        <v>26.54</v>
      </c>
      <c r="G1370">
        <v>0</v>
      </c>
      <c r="H1370" t="s">
        <v>23</v>
      </c>
      <c r="I1370" t="s">
        <v>15</v>
      </c>
    </row>
    <row r="1371" spans="1:11" x14ac:dyDescent="0.3">
      <c r="A1371" s="1">
        <v>44945</v>
      </c>
      <c r="B1371" t="s">
        <v>25</v>
      </c>
      <c r="C1371" t="s">
        <v>5211</v>
      </c>
      <c r="D1371" t="s">
        <v>882</v>
      </c>
      <c r="E1371" s="2">
        <v>6400</v>
      </c>
      <c r="F1371">
        <v>26.52</v>
      </c>
      <c r="G1371">
        <v>0</v>
      </c>
      <c r="H1371" t="s">
        <v>23</v>
      </c>
      <c r="I1371" t="s">
        <v>15</v>
      </c>
    </row>
    <row r="1372" spans="1:11" x14ac:dyDescent="0.3">
      <c r="A1372" s="1">
        <v>44775</v>
      </c>
      <c r="B1372" t="s">
        <v>11</v>
      </c>
      <c r="C1372" t="s">
        <v>36</v>
      </c>
      <c r="D1372" t="s">
        <v>13</v>
      </c>
      <c r="E1372" s="2">
        <v>6600</v>
      </c>
      <c r="F1372">
        <v>8</v>
      </c>
      <c r="G1372">
        <v>0.6</v>
      </c>
      <c r="H1372" t="s">
        <v>14</v>
      </c>
      <c r="I1372" t="s">
        <v>15</v>
      </c>
    </row>
    <row r="1373" spans="1:11" x14ac:dyDescent="0.3">
      <c r="A1373" s="1">
        <v>44838</v>
      </c>
      <c r="B1373" t="s">
        <v>11</v>
      </c>
      <c r="C1373" t="s">
        <v>3064</v>
      </c>
      <c r="D1373" t="s">
        <v>510</v>
      </c>
      <c r="E1373" s="2">
        <v>5875</v>
      </c>
      <c r="F1373">
        <v>26.5</v>
      </c>
      <c r="G1373">
        <v>0</v>
      </c>
      <c r="H1373" t="s">
        <v>23</v>
      </c>
      <c r="I1373" t="s">
        <v>15</v>
      </c>
    </row>
    <row r="1374" spans="1:11" x14ac:dyDescent="0.3">
      <c r="A1374" s="1">
        <v>44889</v>
      </c>
      <c r="B1374" t="s">
        <v>25</v>
      </c>
      <c r="C1374" t="s">
        <v>4253</v>
      </c>
      <c r="D1374" t="s">
        <v>441</v>
      </c>
      <c r="E1374" s="2">
        <v>5000</v>
      </c>
      <c r="F1374">
        <v>26.5</v>
      </c>
      <c r="G1374">
        <v>0</v>
      </c>
      <c r="H1374" t="s">
        <v>23</v>
      </c>
      <c r="I1374" t="s">
        <v>15</v>
      </c>
    </row>
    <row r="1375" spans="1:11" x14ac:dyDescent="0.3">
      <c r="A1375" s="1">
        <v>44884</v>
      </c>
      <c r="B1375" t="s">
        <v>20</v>
      </c>
      <c r="C1375" t="s">
        <v>4106</v>
      </c>
      <c r="D1375" t="s">
        <v>1318</v>
      </c>
      <c r="E1375">
        <v>250</v>
      </c>
      <c r="F1375">
        <v>26.48</v>
      </c>
      <c r="G1375">
        <v>0</v>
      </c>
      <c r="H1375" t="s">
        <v>23</v>
      </c>
      <c r="I1375" t="s">
        <v>15</v>
      </c>
      <c r="J1375" s="1">
        <v>44911</v>
      </c>
      <c r="K1375">
        <v>8976</v>
      </c>
    </row>
    <row r="1376" spans="1:11" x14ac:dyDescent="0.3">
      <c r="A1376" s="1">
        <v>44775</v>
      </c>
      <c r="B1376" t="s">
        <v>25</v>
      </c>
      <c r="C1376" t="s">
        <v>43</v>
      </c>
      <c r="D1376" t="s">
        <v>44</v>
      </c>
      <c r="E1376" s="2">
        <v>16600</v>
      </c>
      <c r="F1376">
        <v>17.12</v>
      </c>
      <c r="G1376">
        <v>0</v>
      </c>
      <c r="H1376" t="s">
        <v>45</v>
      </c>
      <c r="I1376" t="s">
        <v>15</v>
      </c>
      <c r="J1376" s="1">
        <v>44776</v>
      </c>
      <c r="K1376">
        <v>8408</v>
      </c>
    </row>
    <row r="1377" spans="1:11" x14ac:dyDescent="0.3">
      <c r="A1377" s="1">
        <v>44775</v>
      </c>
      <c r="B1377" t="s">
        <v>25</v>
      </c>
      <c r="C1377" t="s">
        <v>46</v>
      </c>
      <c r="D1377" t="s">
        <v>47</v>
      </c>
      <c r="E1377" s="2">
        <v>21600</v>
      </c>
      <c r="F1377">
        <v>28.56</v>
      </c>
      <c r="G1377">
        <v>0</v>
      </c>
      <c r="H1377" t="s">
        <v>45</v>
      </c>
      <c r="I1377" t="s">
        <v>15</v>
      </c>
      <c r="J1377" s="1">
        <v>44776</v>
      </c>
      <c r="K1377">
        <v>8408</v>
      </c>
    </row>
    <row r="1378" spans="1:11" x14ac:dyDescent="0.3">
      <c r="A1378" s="1">
        <v>44775</v>
      </c>
      <c r="B1378" t="s">
        <v>25</v>
      </c>
      <c r="C1378" t="s">
        <v>48</v>
      </c>
      <c r="D1378" t="s">
        <v>47</v>
      </c>
      <c r="E1378" s="2">
        <v>18400</v>
      </c>
      <c r="F1378">
        <v>24.66</v>
      </c>
      <c r="G1378">
        <v>0</v>
      </c>
      <c r="H1378" t="s">
        <v>45</v>
      </c>
      <c r="I1378" t="s">
        <v>15</v>
      </c>
      <c r="J1378" s="1">
        <v>44776</v>
      </c>
      <c r="K1378">
        <v>8408</v>
      </c>
    </row>
    <row r="1379" spans="1:11" x14ac:dyDescent="0.3">
      <c r="A1379" s="1">
        <v>44882</v>
      </c>
      <c r="B1379" t="s">
        <v>11</v>
      </c>
      <c r="C1379" t="s">
        <v>4038</v>
      </c>
      <c r="D1379" t="s">
        <v>52</v>
      </c>
      <c r="E1379" s="2">
        <v>6600</v>
      </c>
      <c r="F1379">
        <v>26.46</v>
      </c>
      <c r="G1379">
        <v>0</v>
      </c>
      <c r="H1379" t="s">
        <v>23</v>
      </c>
      <c r="I1379" t="s">
        <v>15</v>
      </c>
      <c r="J1379" s="1">
        <v>44886</v>
      </c>
      <c r="K1379">
        <v>8825</v>
      </c>
    </row>
    <row r="1380" spans="1:11" x14ac:dyDescent="0.3">
      <c r="A1380" s="1">
        <v>44910</v>
      </c>
      <c r="B1380" t="s">
        <v>11</v>
      </c>
      <c r="C1380" t="s">
        <v>4659</v>
      </c>
      <c r="D1380" t="s">
        <v>510</v>
      </c>
      <c r="E1380" s="2">
        <v>4800</v>
      </c>
      <c r="F1380">
        <v>26.46</v>
      </c>
      <c r="G1380">
        <v>0</v>
      </c>
      <c r="H1380" t="s">
        <v>23</v>
      </c>
      <c r="I1380" t="s">
        <v>15</v>
      </c>
    </row>
    <row r="1381" spans="1:11" x14ac:dyDescent="0.3">
      <c r="A1381" s="1">
        <v>44908</v>
      </c>
      <c r="B1381" t="s">
        <v>25</v>
      </c>
      <c r="C1381" t="s">
        <v>4602</v>
      </c>
      <c r="D1381" t="s">
        <v>262</v>
      </c>
      <c r="E1381" s="2">
        <v>7800</v>
      </c>
      <c r="F1381">
        <v>26.38</v>
      </c>
      <c r="G1381">
        <v>0</v>
      </c>
      <c r="H1381" t="s">
        <v>23</v>
      </c>
      <c r="I1381" t="s">
        <v>15</v>
      </c>
    </row>
    <row r="1382" spans="1:11" x14ac:dyDescent="0.3">
      <c r="A1382" s="1">
        <v>44954</v>
      </c>
      <c r="B1382" t="s">
        <v>25</v>
      </c>
      <c r="C1382" t="s">
        <v>5489</v>
      </c>
      <c r="D1382" t="s">
        <v>5490</v>
      </c>
      <c r="E1382" s="2">
        <v>1900</v>
      </c>
      <c r="F1382">
        <v>26.34</v>
      </c>
      <c r="G1382">
        <v>0</v>
      </c>
      <c r="H1382" t="s">
        <v>23</v>
      </c>
      <c r="I1382" t="s">
        <v>15</v>
      </c>
    </row>
    <row r="1383" spans="1:11" x14ac:dyDescent="0.3">
      <c r="A1383" s="1">
        <v>44954</v>
      </c>
      <c r="B1383" t="s">
        <v>25</v>
      </c>
      <c r="C1383" t="s">
        <v>5495</v>
      </c>
      <c r="D1383" t="s">
        <v>1395</v>
      </c>
      <c r="E1383" s="2">
        <v>1900</v>
      </c>
      <c r="F1383">
        <v>26.34</v>
      </c>
      <c r="G1383">
        <v>0</v>
      </c>
      <c r="H1383" t="s">
        <v>23</v>
      </c>
      <c r="I1383" t="s">
        <v>15</v>
      </c>
    </row>
    <row r="1384" spans="1:11" x14ac:dyDescent="0.3">
      <c r="A1384" s="1">
        <v>44902</v>
      </c>
      <c r="B1384" t="s">
        <v>11</v>
      </c>
      <c r="C1384" t="s">
        <v>4474</v>
      </c>
      <c r="D1384" t="s">
        <v>543</v>
      </c>
      <c r="E1384" s="2">
        <v>7500</v>
      </c>
      <c r="F1384">
        <v>26.3</v>
      </c>
      <c r="G1384">
        <v>0</v>
      </c>
      <c r="H1384" t="s">
        <v>23</v>
      </c>
      <c r="I1384" t="s">
        <v>15</v>
      </c>
      <c r="J1384" s="1">
        <v>44902</v>
      </c>
      <c r="K1384">
        <v>8929</v>
      </c>
    </row>
    <row r="1385" spans="1:11" x14ac:dyDescent="0.3">
      <c r="A1385" s="1">
        <v>44958</v>
      </c>
      <c r="B1385" t="s">
        <v>11</v>
      </c>
      <c r="C1385" t="s">
        <v>5528</v>
      </c>
      <c r="D1385" t="s">
        <v>1298</v>
      </c>
      <c r="E1385" s="2">
        <v>8500</v>
      </c>
      <c r="F1385">
        <v>26.3</v>
      </c>
      <c r="G1385">
        <v>0</v>
      </c>
      <c r="H1385" t="s">
        <v>23</v>
      </c>
      <c r="I1385" t="s">
        <v>15</v>
      </c>
      <c r="J1385" s="1">
        <v>44958</v>
      </c>
      <c r="K1385">
        <v>9135</v>
      </c>
    </row>
    <row r="1386" spans="1:11" x14ac:dyDescent="0.3">
      <c r="A1386" s="1">
        <v>44894</v>
      </c>
      <c r="B1386" t="s">
        <v>25</v>
      </c>
      <c r="C1386" t="s">
        <v>4324</v>
      </c>
      <c r="D1386" t="s">
        <v>363</v>
      </c>
      <c r="E1386" s="2">
        <v>4800</v>
      </c>
      <c r="F1386">
        <v>26.26</v>
      </c>
      <c r="G1386">
        <v>0</v>
      </c>
      <c r="H1386" t="s">
        <v>23</v>
      </c>
      <c r="I1386" t="s">
        <v>15</v>
      </c>
      <c r="J1386" s="1">
        <v>44910</v>
      </c>
      <c r="K1386">
        <v>8968</v>
      </c>
    </row>
    <row r="1387" spans="1:11" x14ac:dyDescent="0.3">
      <c r="A1387" s="1">
        <v>44925</v>
      </c>
      <c r="B1387" t="s">
        <v>25</v>
      </c>
      <c r="C1387" t="s">
        <v>5078</v>
      </c>
      <c r="D1387" t="s">
        <v>594</v>
      </c>
      <c r="E1387" s="2">
        <v>1400</v>
      </c>
      <c r="F1387">
        <v>26.26</v>
      </c>
      <c r="G1387">
        <v>0</v>
      </c>
      <c r="H1387" t="s">
        <v>23</v>
      </c>
      <c r="I1387" t="s">
        <v>15</v>
      </c>
    </row>
    <row r="1388" spans="1:11" x14ac:dyDescent="0.3">
      <c r="A1388" s="1">
        <v>44768</v>
      </c>
      <c r="B1388" t="s">
        <v>20</v>
      </c>
      <c r="C1388" t="s">
        <v>2254</v>
      </c>
      <c r="D1388" t="s">
        <v>22</v>
      </c>
      <c r="E1388" s="2">
        <v>1250</v>
      </c>
      <c r="F1388">
        <v>26.24</v>
      </c>
      <c r="G1388">
        <v>0</v>
      </c>
      <c r="H1388" t="s">
        <v>23</v>
      </c>
      <c r="I1388" t="s">
        <v>15</v>
      </c>
      <c r="J1388" s="1">
        <v>44768</v>
      </c>
      <c r="K1388">
        <v>8392</v>
      </c>
    </row>
    <row r="1389" spans="1:11" x14ac:dyDescent="0.3">
      <c r="A1389" s="1">
        <v>44889</v>
      </c>
      <c r="B1389" t="s">
        <v>25</v>
      </c>
      <c r="C1389" t="s">
        <v>4257</v>
      </c>
      <c r="D1389" t="s">
        <v>1139</v>
      </c>
      <c r="E1389" s="2">
        <v>10400</v>
      </c>
      <c r="F1389">
        <v>26.24</v>
      </c>
      <c r="G1389">
        <v>0</v>
      </c>
      <c r="H1389" t="s">
        <v>23</v>
      </c>
      <c r="I1389" t="s">
        <v>15</v>
      </c>
    </row>
    <row r="1390" spans="1:11" x14ac:dyDescent="0.3">
      <c r="A1390" s="1">
        <v>44776</v>
      </c>
      <c r="B1390" t="s">
        <v>20</v>
      </c>
      <c r="C1390" t="s">
        <v>67</v>
      </c>
      <c r="D1390" t="s">
        <v>68</v>
      </c>
      <c r="E1390">
        <v>196</v>
      </c>
      <c r="F1390">
        <v>32.72</v>
      </c>
      <c r="G1390">
        <v>0</v>
      </c>
      <c r="H1390" t="s">
        <v>69</v>
      </c>
      <c r="I1390" t="s">
        <v>15</v>
      </c>
    </row>
    <row r="1391" spans="1:11" x14ac:dyDescent="0.3">
      <c r="A1391" s="1">
        <v>44776</v>
      </c>
      <c r="B1391" t="s">
        <v>25</v>
      </c>
      <c r="C1391" t="s">
        <v>70</v>
      </c>
      <c r="D1391" t="s">
        <v>71</v>
      </c>
      <c r="E1391" s="2">
        <v>27600</v>
      </c>
      <c r="F1391">
        <v>19.84</v>
      </c>
      <c r="G1391">
        <v>0</v>
      </c>
      <c r="H1391" t="s">
        <v>45</v>
      </c>
      <c r="I1391" t="s">
        <v>15</v>
      </c>
      <c r="J1391" s="1">
        <v>44776</v>
      </c>
      <c r="K1391">
        <v>8408</v>
      </c>
    </row>
    <row r="1392" spans="1:11" x14ac:dyDescent="0.3">
      <c r="A1392" s="1">
        <v>44776</v>
      </c>
      <c r="B1392" t="s">
        <v>25</v>
      </c>
      <c r="C1392" t="s">
        <v>72</v>
      </c>
      <c r="D1392" t="s">
        <v>71</v>
      </c>
      <c r="E1392" s="2">
        <v>27600</v>
      </c>
      <c r="F1392">
        <v>21.36</v>
      </c>
      <c r="G1392">
        <v>0</v>
      </c>
      <c r="H1392" t="s">
        <v>45</v>
      </c>
      <c r="I1392" t="s">
        <v>15</v>
      </c>
      <c r="J1392" s="1">
        <v>44776</v>
      </c>
      <c r="K1392">
        <v>8408</v>
      </c>
    </row>
    <row r="1393" spans="1:11" x14ac:dyDescent="0.3">
      <c r="A1393" s="1">
        <v>44776</v>
      </c>
      <c r="B1393" t="s">
        <v>25</v>
      </c>
      <c r="C1393" t="s">
        <v>73</v>
      </c>
      <c r="D1393" t="s">
        <v>71</v>
      </c>
      <c r="E1393" s="2">
        <v>24000</v>
      </c>
      <c r="F1393">
        <v>21.26</v>
      </c>
      <c r="G1393">
        <v>0.98</v>
      </c>
      <c r="H1393" t="s">
        <v>45</v>
      </c>
      <c r="I1393" t="s">
        <v>15</v>
      </c>
      <c r="J1393" s="1">
        <v>44776</v>
      </c>
      <c r="K1393">
        <v>8408</v>
      </c>
    </row>
    <row r="1394" spans="1:11" x14ac:dyDescent="0.3">
      <c r="A1394" s="1">
        <v>44946</v>
      </c>
      <c r="B1394" t="s">
        <v>25</v>
      </c>
      <c r="C1394" t="s">
        <v>5248</v>
      </c>
      <c r="D1394" t="s">
        <v>333</v>
      </c>
      <c r="E1394" s="2">
        <v>3300</v>
      </c>
      <c r="F1394">
        <v>26.24</v>
      </c>
      <c r="G1394">
        <v>0</v>
      </c>
      <c r="H1394" t="s">
        <v>23</v>
      </c>
      <c r="I1394" t="s">
        <v>15</v>
      </c>
      <c r="J1394" s="1">
        <v>44946</v>
      </c>
      <c r="K1394">
        <v>9068</v>
      </c>
    </row>
    <row r="1395" spans="1:11" x14ac:dyDescent="0.3">
      <c r="A1395" s="1">
        <v>44776</v>
      </c>
      <c r="B1395" t="s">
        <v>25</v>
      </c>
      <c r="C1395" t="s">
        <v>76</v>
      </c>
      <c r="D1395" t="s">
        <v>44</v>
      </c>
      <c r="E1395" s="2">
        <v>24000</v>
      </c>
      <c r="F1395">
        <v>24.66</v>
      </c>
      <c r="G1395">
        <v>0.5</v>
      </c>
      <c r="H1395" t="s">
        <v>45</v>
      </c>
      <c r="I1395" t="s">
        <v>15</v>
      </c>
      <c r="J1395" s="1">
        <v>44776</v>
      </c>
      <c r="K1395">
        <v>8408</v>
      </c>
    </row>
    <row r="1396" spans="1:11" x14ac:dyDescent="0.3">
      <c r="A1396" s="1">
        <v>44776</v>
      </c>
      <c r="B1396" t="s">
        <v>25</v>
      </c>
      <c r="C1396" t="s">
        <v>77</v>
      </c>
      <c r="D1396" t="s">
        <v>44</v>
      </c>
      <c r="E1396" s="2">
        <v>13400</v>
      </c>
      <c r="F1396">
        <v>14</v>
      </c>
      <c r="G1396">
        <v>0</v>
      </c>
      <c r="H1396" t="s">
        <v>45</v>
      </c>
      <c r="I1396" t="s">
        <v>15</v>
      </c>
      <c r="J1396" s="1">
        <v>44776</v>
      </c>
      <c r="K1396">
        <v>8406</v>
      </c>
    </row>
    <row r="1397" spans="1:11" x14ac:dyDescent="0.3">
      <c r="A1397" s="1">
        <v>44776</v>
      </c>
      <c r="B1397" t="s">
        <v>25</v>
      </c>
      <c r="C1397" t="s">
        <v>78</v>
      </c>
      <c r="D1397" t="s">
        <v>79</v>
      </c>
      <c r="E1397" s="2">
        <v>11000</v>
      </c>
      <c r="F1397">
        <v>20.34</v>
      </c>
      <c r="G1397">
        <v>0</v>
      </c>
      <c r="H1397" t="s">
        <v>45</v>
      </c>
      <c r="I1397" t="s">
        <v>15</v>
      </c>
      <c r="J1397" s="1">
        <v>44776</v>
      </c>
      <c r="K1397">
        <v>8407</v>
      </c>
    </row>
    <row r="1398" spans="1:11" x14ac:dyDescent="0.3">
      <c r="A1398" s="1">
        <v>44776</v>
      </c>
      <c r="B1398" t="s">
        <v>25</v>
      </c>
      <c r="C1398" t="s">
        <v>80</v>
      </c>
      <c r="D1398" t="s">
        <v>79</v>
      </c>
      <c r="E1398" s="2">
        <v>11000</v>
      </c>
      <c r="F1398">
        <v>20.28</v>
      </c>
      <c r="G1398">
        <v>0</v>
      </c>
      <c r="H1398" t="s">
        <v>45</v>
      </c>
      <c r="I1398" t="s">
        <v>15</v>
      </c>
      <c r="J1398" s="1">
        <v>44776</v>
      </c>
      <c r="K1398">
        <v>8407</v>
      </c>
    </row>
    <row r="1399" spans="1:11" x14ac:dyDescent="0.3">
      <c r="A1399" s="1">
        <v>44776</v>
      </c>
      <c r="B1399" t="s">
        <v>25</v>
      </c>
      <c r="C1399" t="s">
        <v>81</v>
      </c>
      <c r="D1399" t="s">
        <v>79</v>
      </c>
      <c r="E1399" s="2">
        <v>11000</v>
      </c>
      <c r="F1399">
        <v>20.04</v>
      </c>
      <c r="G1399">
        <v>0</v>
      </c>
      <c r="H1399" t="s">
        <v>45</v>
      </c>
      <c r="I1399" t="s">
        <v>15</v>
      </c>
      <c r="J1399" s="1">
        <v>44776</v>
      </c>
      <c r="K1399">
        <v>8407</v>
      </c>
    </row>
    <row r="1400" spans="1:11" x14ac:dyDescent="0.3">
      <c r="A1400" s="1">
        <v>44776</v>
      </c>
      <c r="B1400" t="s">
        <v>25</v>
      </c>
      <c r="C1400" t="s">
        <v>82</v>
      </c>
      <c r="D1400" t="s">
        <v>79</v>
      </c>
      <c r="E1400" s="2">
        <v>11000</v>
      </c>
      <c r="F1400">
        <v>20.079999999999998</v>
      </c>
      <c r="G1400">
        <v>0</v>
      </c>
      <c r="H1400" t="s">
        <v>45</v>
      </c>
      <c r="I1400" t="s">
        <v>15</v>
      </c>
      <c r="J1400" s="1">
        <v>44776</v>
      </c>
      <c r="K1400">
        <v>8407</v>
      </c>
    </row>
    <row r="1401" spans="1:11" x14ac:dyDescent="0.3">
      <c r="A1401" s="1">
        <v>44776</v>
      </c>
      <c r="B1401" t="s">
        <v>25</v>
      </c>
      <c r="C1401" t="s">
        <v>83</v>
      </c>
      <c r="D1401" t="s">
        <v>79</v>
      </c>
      <c r="E1401" s="2">
        <v>2600</v>
      </c>
      <c r="F1401">
        <v>4.6500000000000004</v>
      </c>
      <c r="G1401">
        <v>0</v>
      </c>
      <c r="H1401" t="s">
        <v>45</v>
      </c>
      <c r="I1401" t="s">
        <v>15</v>
      </c>
      <c r="J1401" s="1">
        <v>44776</v>
      </c>
      <c r="K1401">
        <v>8407</v>
      </c>
    </row>
    <row r="1402" spans="1:11" x14ac:dyDescent="0.3">
      <c r="A1402" s="1">
        <v>44947</v>
      </c>
      <c r="B1402" t="s">
        <v>11</v>
      </c>
      <c r="C1402" t="s">
        <v>5278</v>
      </c>
      <c r="D1402" t="s">
        <v>477</v>
      </c>
      <c r="E1402" s="2">
        <v>9100</v>
      </c>
      <c r="F1402">
        <v>26.22</v>
      </c>
      <c r="G1402">
        <v>0</v>
      </c>
      <c r="H1402" t="s">
        <v>23</v>
      </c>
      <c r="I1402" t="s">
        <v>15</v>
      </c>
      <c r="J1402" s="1">
        <v>44947</v>
      </c>
      <c r="K1402">
        <v>9073</v>
      </c>
    </row>
    <row r="1403" spans="1:11" x14ac:dyDescent="0.3">
      <c r="A1403" s="1">
        <v>44954</v>
      </c>
      <c r="B1403" t="s">
        <v>11</v>
      </c>
      <c r="C1403" t="s">
        <v>5460</v>
      </c>
      <c r="D1403" t="s">
        <v>656</v>
      </c>
      <c r="E1403" s="2">
        <v>2200</v>
      </c>
      <c r="F1403">
        <v>26.2</v>
      </c>
      <c r="G1403">
        <v>0</v>
      </c>
      <c r="H1403" t="s">
        <v>23</v>
      </c>
      <c r="I1403" t="s">
        <v>15</v>
      </c>
      <c r="J1403" s="1">
        <v>44954</v>
      </c>
      <c r="K1403">
        <v>9114</v>
      </c>
    </row>
    <row r="1404" spans="1:11" x14ac:dyDescent="0.3">
      <c r="A1404" s="1">
        <v>44812</v>
      </c>
      <c r="B1404" t="s">
        <v>25</v>
      </c>
      <c r="C1404" t="s">
        <v>2595</v>
      </c>
      <c r="D1404" t="s">
        <v>247</v>
      </c>
      <c r="E1404" s="2">
        <v>3400</v>
      </c>
      <c r="F1404">
        <v>26.12</v>
      </c>
      <c r="G1404">
        <v>0</v>
      </c>
      <c r="H1404" t="s">
        <v>23</v>
      </c>
      <c r="I1404" t="s">
        <v>15</v>
      </c>
      <c r="J1404" s="1">
        <v>44812</v>
      </c>
      <c r="K1404">
        <v>8525</v>
      </c>
    </row>
    <row r="1405" spans="1:11" x14ac:dyDescent="0.3">
      <c r="A1405" s="1">
        <v>44884</v>
      </c>
      <c r="B1405" t="s">
        <v>25</v>
      </c>
      <c r="C1405" t="s">
        <v>4124</v>
      </c>
      <c r="D1405" t="s">
        <v>191</v>
      </c>
      <c r="E1405" s="2">
        <v>5000</v>
      </c>
      <c r="F1405">
        <v>26.12</v>
      </c>
      <c r="G1405">
        <v>0</v>
      </c>
      <c r="H1405" t="s">
        <v>23</v>
      </c>
      <c r="I1405" t="s">
        <v>15</v>
      </c>
    </row>
    <row r="1406" spans="1:11" x14ac:dyDescent="0.3">
      <c r="A1406" s="1">
        <v>44922</v>
      </c>
      <c r="B1406" t="s">
        <v>25</v>
      </c>
      <c r="C1406" t="s">
        <v>4943</v>
      </c>
      <c r="D1406" t="s">
        <v>141</v>
      </c>
      <c r="E1406" s="2">
        <v>3000</v>
      </c>
      <c r="F1406">
        <v>26.1</v>
      </c>
      <c r="G1406">
        <v>0</v>
      </c>
      <c r="H1406" t="s">
        <v>23</v>
      </c>
      <c r="I1406" t="s">
        <v>15</v>
      </c>
      <c r="J1406" s="1">
        <v>44922</v>
      </c>
      <c r="K1406">
        <v>9015</v>
      </c>
    </row>
    <row r="1407" spans="1:11" x14ac:dyDescent="0.3">
      <c r="A1407" s="1">
        <v>44799</v>
      </c>
      <c r="B1407" t="s">
        <v>20</v>
      </c>
      <c r="C1407" t="s">
        <v>689</v>
      </c>
      <c r="D1407" t="s">
        <v>479</v>
      </c>
      <c r="E1407">
        <v>830</v>
      </c>
      <c r="F1407">
        <v>26.02</v>
      </c>
      <c r="G1407">
        <v>0</v>
      </c>
      <c r="H1407" t="s">
        <v>23</v>
      </c>
      <c r="I1407" t="s">
        <v>15</v>
      </c>
    </row>
    <row r="1408" spans="1:11" x14ac:dyDescent="0.3">
      <c r="A1408" s="1">
        <v>44832</v>
      </c>
      <c r="B1408" t="s">
        <v>11</v>
      </c>
      <c r="C1408" t="s">
        <v>2928</v>
      </c>
      <c r="D1408" t="s">
        <v>672</v>
      </c>
      <c r="E1408" s="2">
        <v>3500</v>
      </c>
      <c r="F1408">
        <v>26</v>
      </c>
      <c r="G1408">
        <v>0</v>
      </c>
      <c r="H1408" t="s">
        <v>23</v>
      </c>
      <c r="I1408" t="s">
        <v>15</v>
      </c>
    </row>
    <row r="1409" spans="1:11" x14ac:dyDescent="0.3">
      <c r="A1409" s="1">
        <v>44777</v>
      </c>
      <c r="B1409" t="s">
        <v>20</v>
      </c>
      <c r="C1409" t="s">
        <v>94</v>
      </c>
      <c r="D1409" t="s">
        <v>95</v>
      </c>
      <c r="E1409" s="2">
        <v>2000</v>
      </c>
      <c r="F1409">
        <v>23.2</v>
      </c>
      <c r="G1409">
        <v>0</v>
      </c>
      <c r="H1409" t="s">
        <v>96</v>
      </c>
      <c r="I1409" t="s">
        <v>15</v>
      </c>
      <c r="J1409" s="1">
        <v>44789</v>
      </c>
      <c r="K1409">
        <v>8434</v>
      </c>
    </row>
    <row r="1410" spans="1:11" x14ac:dyDescent="0.3">
      <c r="A1410" s="1">
        <v>44777</v>
      </c>
      <c r="B1410" t="s">
        <v>20</v>
      </c>
      <c r="C1410" t="s">
        <v>97</v>
      </c>
      <c r="D1410" t="s">
        <v>95</v>
      </c>
      <c r="E1410" s="2">
        <v>1900</v>
      </c>
      <c r="F1410">
        <v>22.08</v>
      </c>
      <c r="G1410">
        <v>0</v>
      </c>
      <c r="H1410" t="s">
        <v>96</v>
      </c>
      <c r="I1410" t="s">
        <v>15</v>
      </c>
      <c r="J1410" s="1">
        <v>44789</v>
      </c>
      <c r="K1410">
        <v>8434</v>
      </c>
    </row>
    <row r="1411" spans="1:11" x14ac:dyDescent="0.3">
      <c r="A1411" s="1">
        <v>44777</v>
      </c>
      <c r="B1411" t="s">
        <v>20</v>
      </c>
      <c r="C1411" t="s">
        <v>98</v>
      </c>
      <c r="D1411" t="s">
        <v>95</v>
      </c>
      <c r="E1411" s="2">
        <v>1800</v>
      </c>
      <c r="F1411">
        <v>21.12</v>
      </c>
      <c r="G1411">
        <v>0</v>
      </c>
      <c r="H1411" t="s">
        <v>96</v>
      </c>
      <c r="I1411" t="s">
        <v>15</v>
      </c>
      <c r="J1411" s="1">
        <v>44789</v>
      </c>
      <c r="K1411">
        <v>8434</v>
      </c>
    </row>
    <row r="1412" spans="1:11" x14ac:dyDescent="0.3">
      <c r="A1412" s="1">
        <v>44777</v>
      </c>
      <c r="B1412" t="s">
        <v>20</v>
      </c>
      <c r="C1412" t="s">
        <v>99</v>
      </c>
      <c r="D1412" t="s">
        <v>95</v>
      </c>
      <c r="E1412" s="2">
        <v>1200</v>
      </c>
      <c r="F1412">
        <v>14.16</v>
      </c>
      <c r="G1412">
        <v>0</v>
      </c>
      <c r="H1412" t="s">
        <v>96</v>
      </c>
      <c r="I1412" t="s">
        <v>15</v>
      </c>
      <c r="J1412" s="1">
        <v>44789</v>
      </c>
      <c r="K1412">
        <v>8434</v>
      </c>
    </row>
    <row r="1413" spans="1:11" x14ac:dyDescent="0.3">
      <c r="A1413" s="1">
        <v>44777</v>
      </c>
      <c r="B1413" t="s">
        <v>20</v>
      </c>
      <c r="C1413" t="s">
        <v>100</v>
      </c>
      <c r="D1413" t="s">
        <v>101</v>
      </c>
      <c r="E1413">
        <v>150</v>
      </c>
      <c r="F1413">
        <v>21.84</v>
      </c>
      <c r="G1413">
        <v>0</v>
      </c>
      <c r="H1413" t="s">
        <v>102</v>
      </c>
      <c r="I1413" t="s">
        <v>15</v>
      </c>
      <c r="J1413" s="1">
        <v>44777</v>
      </c>
      <c r="K1413">
        <v>8409</v>
      </c>
    </row>
    <row r="1414" spans="1:11" x14ac:dyDescent="0.3">
      <c r="A1414" s="1">
        <v>44777</v>
      </c>
      <c r="B1414" t="s">
        <v>20</v>
      </c>
      <c r="C1414" t="s">
        <v>103</v>
      </c>
      <c r="D1414" t="s">
        <v>101</v>
      </c>
      <c r="E1414">
        <v>115</v>
      </c>
      <c r="F1414">
        <v>17</v>
      </c>
      <c r="G1414">
        <v>0</v>
      </c>
      <c r="H1414" t="s">
        <v>102</v>
      </c>
      <c r="I1414" t="s">
        <v>15</v>
      </c>
      <c r="J1414" s="1">
        <v>44777</v>
      </c>
      <c r="K1414">
        <v>8409</v>
      </c>
    </row>
    <row r="1415" spans="1:11" x14ac:dyDescent="0.3">
      <c r="A1415" s="1">
        <v>44777</v>
      </c>
      <c r="B1415" t="s">
        <v>20</v>
      </c>
      <c r="C1415" t="s">
        <v>104</v>
      </c>
      <c r="D1415" t="s">
        <v>105</v>
      </c>
      <c r="E1415">
        <v>150</v>
      </c>
      <c r="F1415">
        <v>26.28</v>
      </c>
      <c r="G1415">
        <v>0</v>
      </c>
      <c r="H1415" t="s">
        <v>102</v>
      </c>
      <c r="I1415" t="s">
        <v>15</v>
      </c>
      <c r="J1415" s="1">
        <v>44777</v>
      </c>
      <c r="K1415">
        <v>8409</v>
      </c>
    </row>
    <row r="1416" spans="1:11" x14ac:dyDescent="0.3">
      <c r="A1416" s="1">
        <v>44777</v>
      </c>
      <c r="B1416" t="s">
        <v>20</v>
      </c>
      <c r="C1416" t="s">
        <v>106</v>
      </c>
      <c r="D1416" t="s">
        <v>105</v>
      </c>
      <c r="E1416">
        <v>150</v>
      </c>
      <c r="F1416">
        <v>26.46</v>
      </c>
      <c r="G1416">
        <v>0</v>
      </c>
      <c r="H1416" t="s">
        <v>102</v>
      </c>
      <c r="I1416" t="s">
        <v>15</v>
      </c>
      <c r="J1416" s="1">
        <v>44777</v>
      </c>
      <c r="K1416">
        <v>8409</v>
      </c>
    </row>
    <row r="1417" spans="1:11" x14ac:dyDescent="0.3">
      <c r="A1417" s="1">
        <v>44777</v>
      </c>
      <c r="B1417" t="s">
        <v>20</v>
      </c>
      <c r="C1417" t="s">
        <v>107</v>
      </c>
      <c r="D1417" t="s">
        <v>105</v>
      </c>
      <c r="E1417">
        <v>75</v>
      </c>
      <c r="F1417">
        <v>13.4</v>
      </c>
      <c r="G1417">
        <v>0</v>
      </c>
      <c r="H1417" t="s">
        <v>102</v>
      </c>
      <c r="I1417" t="s">
        <v>15</v>
      </c>
      <c r="J1417" s="1">
        <v>44777</v>
      </c>
      <c r="K1417">
        <v>8409</v>
      </c>
    </row>
    <row r="1418" spans="1:11" x14ac:dyDescent="0.3">
      <c r="A1418" s="1">
        <v>44777</v>
      </c>
      <c r="B1418" t="s">
        <v>25</v>
      </c>
      <c r="C1418" t="s">
        <v>108</v>
      </c>
      <c r="D1418" t="s">
        <v>109</v>
      </c>
      <c r="E1418" s="2">
        <v>20400</v>
      </c>
      <c r="F1418">
        <v>20.14</v>
      </c>
      <c r="G1418">
        <v>0</v>
      </c>
      <c r="H1418" t="s">
        <v>45</v>
      </c>
      <c r="I1418" t="s">
        <v>15</v>
      </c>
    </row>
    <row r="1419" spans="1:11" x14ac:dyDescent="0.3">
      <c r="A1419" s="1">
        <v>44777</v>
      </c>
      <c r="B1419" t="s">
        <v>25</v>
      </c>
      <c r="C1419" t="s">
        <v>110</v>
      </c>
      <c r="D1419" t="s">
        <v>109</v>
      </c>
      <c r="E1419" s="2">
        <v>20400</v>
      </c>
      <c r="F1419">
        <v>20.48</v>
      </c>
      <c r="G1419">
        <v>0</v>
      </c>
      <c r="H1419" t="s">
        <v>45</v>
      </c>
      <c r="I1419" t="s">
        <v>15</v>
      </c>
    </row>
    <row r="1420" spans="1:11" x14ac:dyDescent="0.3">
      <c r="A1420" s="1">
        <v>44777</v>
      </c>
      <c r="B1420" t="s">
        <v>25</v>
      </c>
      <c r="C1420" t="s">
        <v>111</v>
      </c>
      <c r="D1420" t="s">
        <v>109</v>
      </c>
      <c r="E1420" s="2">
        <v>20400</v>
      </c>
      <c r="F1420">
        <v>20.46</v>
      </c>
      <c r="G1420">
        <v>0</v>
      </c>
      <c r="H1420" t="s">
        <v>45</v>
      </c>
      <c r="I1420" t="s">
        <v>15</v>
      </c>
    </row>
    <row r="1421" spans="1:11" x14ac:dyDescent="0.3">
      <c r="A1421" s="1">
        <v>44777</v>
      </c>
      <c r="B1421" t="s">
        <v>25</v>
      </c>
      <c r="C1421" t="s">
        <v>112</v>
      </c>
      <c r="D1421" t="s">
        <v>109</v>
      </c>
      <c r="E1421" s="2">
        <v>27200</v>
      </c>
      <c r="F1421">
        <v>26</v>
      </c>
      <c r="G1421">
        <v>0</v>
      </c>
      <c r="H1421" t="s">
        <v>45</v>
      </c>
      <c r="I1421" t="s">
        <v>15</v>
      </c>
    </row>
    <row r="1422" spans="1:11" x14ac:dyDescent="0.3">
      <c r="A1422" s="1">
        <v>44777</v>
      </c>
      <c r="B1422" t="s">
        <v>25</v>
      </c>
      <c r="C1422" t="s">
        <v>113</v>
      </c>
      <c r="D1422" t="s">
        <v>114</v>
      </c>
      <c r="E1422" s="2">
        <v>16000</v>
      </c>
      <c r="F1422">
        <v>20.22</v>
      </c>
      <c r="G1422">
        <v>0.78</v>
      </c>
      <c r="H1422" t="s">
        <v>45</v>
      </c>
      <c r="I1422" t="s">
        <v>15</v>
      </c>
    </row>
    <row r="1423" spans="1:11" x14ac:dyDescent="0.3">
      <c r="A1423" s="1">
        <v>44777</v>
      </c>
      <c r="B1423" t="s">
        <v>25</v>
      </c>
      <c r="C1423" t="s">
        <v>115</v>
      </c>
      <c r="D1423" t="s">
        <v>114</v>
      </c>
      <c r="E1423" s="2">
        <v>17000</v>
      </c>
      <c r="F1423">
        <v>21.36</v>
      </c>
      <c r="G1423">
        <v>0</v>
      </c>
      <c r="H1423" t="s">
        <v>45</v>
      </c>
      <c r="I1423" t="s">
        <v>15</v>
      </c>
    </row>
    <row r="1424" spans="1:11" x14ac:dyDescent="0.3">
      <c r="A1424" s="1">
        <v>44777</v>
      </c>
      <c r="B1424" t="s">
        <v>25</v>
      </c>
      <c r="C1424" t="s">
        <v>116</v>
      </c>
      <c r="D1424" t="s">
        <v>114</v>
      </c>
      <c r="E1424">
        <v>19</v>
      </c>
      <c r="F1424">
        <v>23.34</v>
      </c>
      <c r="G1424">
        <v>0</v>
      </c>
      <c r="H1424" t="s">
        <v>45</v>
      </c>
      <c r="I1424" t="s">
        <v>15</v>
      </c>
    </row>
    <row r="1425" spans="1:11" x14ac:dyDescent="0.3">
      <c r="A1425" s="1">
        <v>44777</v>
      </c>
      <c r="B1425" t="s">
        <v>25</v>
      </c>
      <c r="C1425" t="s">
        <v>117</v>
      </c>
      <c r="D1425" t="s">
        <v>114</v>
      </c>
      <c r="E1425" s="2">
        <v>17200</v>
      </c>
      <c r="F1425">
        <v>21.5</v>
      </c>
      <c r="G1425">
        <v>0</v>
      </c>
      <c r="H1425" t="s">
        <v>45</v>
      </c>
      <c r="I1425" t="s">
        <v>15</v>
      </c>
    </row>
    <row r="1426" spans="1:11" x14ac:dyDescent="0.3">
      <c r="A1426" s="1">
        <v>44884</v>
      </c>
      <c r="B1426" t="s">
        <v>20</v>
      </c>
      <c r="C1426" t="s">
        <v>4103</v>
      </c>
      <c r="D1426" t="s">
        <v>1318</v>
      </c>
      <c r="E1426">
        <v>250</v>
      </c>
      <c r="F1426">
        <v>26</v>
      </c>
      <c r="G1426">
        <v>0</v>
      </c>
      <c r="H1426" t="s">
        <v>23</v>
      </c>
      <c r="I1426" t="s">
        <v>15</v>
      </c>
      <c r="J1426" s="1">
        <v>44886</v>
      </c>
      <c r="K1426">
        <v>8825</v>
      </c>
    </row>
    <row r="1427" spans="1:11" x14ac:dyDescent="0.3">
      <c r="A1427" s="1">
        <v>44813</v>
      </c>
      <c r="B1427" t="s">
        <v>25</v>
      </c>
      <c r="C1427" t="s">
        <v>2625</v>
      </c>
      <c r="D1427" t="s">
        <v>590</v>
      </c>
      <c r="E1427" s="2">
        <v>1600</v>
      </c>
      <c r="F1427">
        <v>25.94</v>
      </c>
      <c r="G1427">
        <v>0</v>
      </c>
      <c r="H1427" t="s">
        <v>23</v>
      </c>
      <c r="I1427" t="s">
        <v>15</v>
      </c>
    </row>
    <row r="1428" spans="1:11" x14ac:dyDescent="0.3">
      <c r="A1428" s="1">
        <v>44876</v>
      </c>
      <c r="B1428" t="s">
        <v>11</v>
      </c>
      <c r="C1428" t="s">
        <v>3947</v>
      </c>
      <c r="D1428" t="s">
        <v>672</v>
      </c>
      <c r="E1428" s="2">
        <v>3400</v>
      </c>
      <c r="F1428">
        <v>25.94</v>
      </c>
      <c r="G1428">
        <v>1.02</v>
      </c>
      <c r="H1428" t="s">
        <v>23</v>
      </c>
      <c r="I1428" t="s">
        <v>15</v>
      </c>
      <c r="J1428" s="1">
        <v>44876</v>
      </c>
      <c r="K1428">
        <v>8782</v>
      </c>
    </row>
    <row r="1429" spans="1:11" x14ac:dyDescent="0.3">
      <c r="A1429" s="1">
        <v>44839</v>
      </c>
      <c r="B1429" t="s">
        <v>11</v>
      </c>
      <c r="C1429" t="s">
        <v>3094</v>
      </c>
      <c r="D1429" t="s">
        <v>672</v>
      </c>
      <c r="E1429" s="2">
        <v>3600</v>
      </c>
      <c r="F1429">
        <v>25.92</v>
      </c>
      <c r="G1429">
        <v>0</v>
      </c>
      <c r="H1429" t="s">
        <v>23</v>
      </c>
      <c r="I1429" t="s">
        <v>15</v>
      </c>
    </row>
    <row r="1430" spans="1:11" x14ac:dyDescent="0.3">
      <c r="A1430" s="1">
        <v>44855</v>
      </c>
      <c r="B1430" t="s">
        <v>25</v>
      </c>
      <c r="C1430" t="s">
        <v>3473</v>
      </c>
      <c r="D1430" t="s">
        <v>191</v>
      </c>
      <c r="E1430" s="2">
        <v>5000</v>
      </c>
      <c r="F1430">
        <v>25.9</v>
      </c>
      <c r="G1430">
        <v>0</v>
      </c>
      <c r="H1430" t="s">
        <v>23</v>
      </c>
      <c r="I1430" t="s">
        <v>15</v>
      </c>
      <c r="J1430" s="1">
        <v>44855</v>
      </c>
      <c r="K1430">
        <v>8677</v>
      </c>
    </row>
    <row r="1431" spans="1:11" x14ac:dyDescent="0.3">
      <c r="A1431" s="1">
        <v>44918</v>
      </c>
      <c r="B1431" t="s">
        <v>20</v>
      </c>
      <c r="C1431" t="s">
        <v>4889</v>
      </c>
      <c r="D1431" t="s">
        <v>2129</v>
      </c>
      <c r="E1431">
        <v>590</v>
      </c>
      <c r="F1431">
        <v>25.9</v>
      </c>
      <c r="G1431">
        <v>0</v>
      </c>
      <c r="H1431" t="s">
        <v>23</v>
      </c>
      <c r="I1431" t="s">
        <v>15</v>
      </c>
    </row>
    <row r="1432" spans="1:11" x14ac:dyDescent="0.3">
      <c r="A1432" s="1">
        <v>44778</v>
      </c>
      <c r="B1432" t="s">
        <v>11</v>
      </c>
      <c r="C1432" t="s">
        <v>125</v>
      </c>
      <c r="D1432" t="s">
        <v>85</v>
      </c>
      <c r="E1432" s="2">
        <v>2800</v>
      </c>
      <c r="F1432">
        <v>15.62</v>
      </c>
      <c r="G1432">
        <v>0</v>
      </c>
      <c r="H1432" t="s">
        <v>126</v>
      </c>
      <c r="I1432" t="s">
        <v>15</v>
      </c>
      <c r="J1432" s="1">
        <v>44778</v>
      </c>
      <c r="K1432">
        <v>8411</v>
      </c>
    </row>
    <row r="1433" spans="1:11" x14ac:dyDescent="0.3">
      <c r="A1433" s="1">
        <v>44778</v>
      </c>
      <c r="B1433" t="s">
        <v>11</v>
      </c>
      <c r="C1433" t="s">
        <v>127</v>
      </c>
      <c r="D1433" t="s">
        <v>85</v>
      </c>
      <c r="E1433" s="2">
        <v>2800</v>
      </c>
      <c r="F1433">
        <v>15.54</v>
      </c>
      <c r="G1433">
        <v>0</v>
      </c>
      <c r="H1433" t="s">
        <v>126</v>
      </c>
      <c r="I1433" t="s">
        <v>15</v>
      </c>
      <c r="J1433" s="1">
        <v>44778</v>
      </c>
      <c r="K1433">
        <v>8411</v>
      </c>
    </row>
    <row r="1434" spans="1:11" x14ac:dyDescent="0.3">
      <c r="A1434" s="1">
        <v>44778</v>
      </c>
      <c r="B1434" t="s">
        <v>11</v>
      </c>
      <c r="C1434" t="s">
        <v>128</v>
      </c>
      <c r="D1434" t="s">
        <v>85</v>
      </c>
      <c r="E1434" s="2">
        <v>3000</v>
      </c>
      <c r="F1434">
        <v>16.8</v>
      </c>
      <c r="G1434">
        <v>0</v>
      </c>
      <c r="H1434" t="s">
        <v>126</v>
      </c>
      <c r="I1434" t="s">
        <v>15</v>
      </c>
      <c r="J1434" s="1">
        <v>44778</v>
      </c>
      <c r="K1434">
        <v>8411</v>
      </c>
    </row>
    <row r="1435" spans="1:11" x14ac:dyDescent="0.3">
      <c r="A1435" s="1">
        <v>44778</v>
      </c>
      <c r="B1435" t="s">
        <v>11</v>
      </c>
      <c r="C1435" t="s">
        <v>129</v>
      </c>
      <c r="D1435" t="s">
        <v>85</v>
      </c>
      <c r="E1435" s="2">
        <v>1500</v>
      </c>
      <c r="F1435">
        <v>8.3000000000000007</v>
      </c>
      <c r="G1435">
        <v>0</v>
      </c>
      <c r="H1435" t="s">
        <v>126</v>
      </c>
      <c r="I1435" t="s">
        <v>15</v>
      </c>
      <c r="J1435" s="1">
        <v>44778</v>
      </c>
      <c r="K1435">
        <v>8411</v>
      </c>
    </row>
    <row r="1436" spans="1:11" x14ac:dyDescent="0.3">
      <c r="A1436" s="1">
        <v>44778</v>
      </c>
      <c r="B1436" t="s">
        <v>20</v>
      </c>
      <c r="C1436" t="s">
        <v>130</v>
      </c>
      <c r="D1436" t="s">
        <v>95</v>
      </c>
      <c r="E1436" s="2">
        <v>1800</v>
      </c>
      <c r="F1436">
        <v>20.68</v>
      </c>
      <c r="G1436">
        <v>0</v>
      </c>
      <c r="H1436" t="s">
        <v>96</v>
      </c>
      <c r="I1436" t="s">
        <v>15</v>
      </c>
      <c r="J1436" s="1">
        <v>44789</v>
      </c>
      <c r="K1436">
        <v>8434</v>
      </c>
    </row>
    <row r="1437" spans="1:11" x14ac:dyDescent="0.3">
      <c r="A1437" s="1">
        <v>44778</v>
      </c>
      <c r="B1437" t="s">
        <v>20</v>
      </c>
      <c r="C1437" t="s">
        <v>131</v>
      </c>
      <c r="D1437" t="s">
        <v>95</v>
      </c>
      <c r="E1437" s="2">
        <v>1800</v>
      </c>
      <c r="F1437">
        <v>21.3</v>
      </c>
      <c r="G1437">
        <v>0</v>
      </c>
      <c r="H1437" t="s">
        <v>96</v>
      </c>
      <c r="I1437" t="s">
        <v>15</v>
      </c>
      <c r="J1437" s="1">
        <v>44789</v>
      </c>
      <c r="K1437">
        <v>8434</v>
      </c>
    </row>
    <row r="1438" spans="1:11" x14ac:dyDescent="0.3">
      <c r="A1438" s="1">
        <v>44778</v>
      </c>
      <c r="B1438" t="s">
        <v>20</v>
      </c>
      <c r="C1438" t="s">
        <v>132</v>
      </c>
      <c r="D1438" t="s">
        <v>95</v>
      </c>
      <c r="E1438" s="2">
        <v>1900</v>
      </c>
      <c r="F1438">
        <v>21.72</v>
      </c>
      <c r="G1438">
        <v>0</v>
      </c>
      <c r="H1438" t="s">
        <v>96</v>
      </c>
      <c r="I1438" t="s">
        <v>15</v>
      </c>
      <c r="J1438" s="1">
        <v>44789</v>
      </c>
      <c r="K1438">
        <v>8434</v>
      </c>
    </row>
    <row r="1439" spans="1:11" x14ac:dyDescent="0.3">
      <c r="A1439" s="1">
        <v>44778</v>
      </c>
      <c r="B1439" t="s">
        <v>20</v>
      </c>
      <c r="C1439" t="s">
        <v>133</v>
      </c>
      <c r="D1439" t="s">
        <v>95</v>
      </c>
      <c r="E1439" s="2">
        <v>1825</v>
      </c>
      <c r="F1439">
        <v>20.58</v>
      </c>
      <c r="G1439">
        <v>0</v>
      </c>
      <c r="H1439" t="s">
        <v>96</v>
      </c>
      <c r="I1439" t="s">
        <v>15</v>
      </c>
      <c r="J1439" s="1">
        <v>44789</v>
      </c>
      <c r="K1439">
        <v>8434</v>
      </c>
    </row>
    <row r="1440" spans="1:11" x14ac:dyDescent="0.3">
      <c r="A1440" s="1">
        <v>44778</v>
      </c>
      <c r="B1440" t="s">
        <v>20</v>
      </c>
      <c r="C1440" t="s">
        <v>134</v>
      </c>
      <c r="D1440" t="s">
        <v>95</v>
      </c>
      <c r="E1440" s="2">
        <v>1925</v>
      </c>
      <c r="F1440">
        <v>22.68</v>
      </c>
      <c r="G1440">
        <v>0</v>
      </c>
      <c r="H1440" t="s">
        <v>96</v>
      </c>
      <c r="I1440" t="s">
        <v>15</v>
      </c>
      <c r="J1440" s="1">
        <v>44789</v>
      </c>
      <c r="K1440">
        <v>8434</v>
      </c>
    </row>
    <row r="1441" spans="1:11" x14ac:dyDescent="0.3">
      <c r="A1441" s="1">
        <v>44778</v>
      </c>
      <c r="B1441" t="s">
        <v>20</v>
      </c>
      <c r="C1441" t="s">
        <v>135</v>
      </c>
      <c r="D1441" t="s">
        <v>95</v>
      </c>
      <c r="E1441" s="2">
        <v>1900</v>
      </c>
      <c r="F1441">
        <v>21.96</v>
      </c>
      <c r="G1441">
        <v>0</v>
      </c>
      <c r="H1441" t="s">
        <v>96</v>
      </c>
      <c r="I1441" t="s">
        <v>15</v>
      </c>
      <c r="J1441" s="1">
        <v>44789</v>
      </c>
      <c r="K1441">
        <v>8434</v>
      </c>
    </row>
    <row r="1442" spans="1:11" x14ac:dyDescent="0.3">
      <c r="A1442" s="1">
        <v>44778</v>
      </c>
      <c r="B1442" t="s">
        <v>20</v>
      </c>
      <c r="C1442" t="s">
        <v>136</v>
      </c>
      <c r="D1442" t="s">
        <v>95</v>
      </c>
      <c r="E1442" s="2">
        <v>1800</v>
      </c>
      <c r="F1442">
        <v>20.76</v>
      </c>
      <c r="G1442">
        <v>0</v>
      </c>
      <c r="H1442" t="s">
        <v>96</v>
      </c>
      <c r="I1442" t="s">
        <v>15</v>
      </c>
      <c r="J1442" s="1">
        <v>44789</v>
      </c>
      <c r="K1442">
        <v>8434</v>
      </c>
    </row>
    <row r="1443" spans="1:11" x14ac:dyDescent="0.3">
      <c r="A1443" s="1">
        <v>44778</v>
      </c>
      <c r="B1443" t="s">
        <v>20</v>
      </c>
      <c r="C1443" t="s">
        <v>137</v>
      </c>
      <c r="D1443" t="s">
        <v>138</v>
      </c>
      <c r="E1443" s="2">
        <v>4887</v>
      </c>
      <c r="F1443">
        <v>26.08</v>
      </c>
      <c r="G1443">
        <v>0</v>
      </c>
      <c r="H1443" t="s">
        <v>139</v>
      </c>
      <c r="I1443" t="s">
        <v>15</v>
      </c>
    </row>
    <row r="1444" spans="1:11" x14ac:dyDescent="0.3">
      <c r="A1444" s="1">
        <v>44778</v>
      </c>
      <c r="B1444" t="s">
        <v>25</v>
      </c>
      <c r="C1444" t="s">
        <v>140</v>
      </c>
      <c r="D1444" t="s">
        <v>141</v>
      </c>
      <c r="E1444" s="2">
        <v>5300</v>
      </c>
      <c r="F1444">
        <v>23.16</v>
      </c>
      <c r="G1444">
        <v>0</v>
      </c>
      <c r="H1444" t="s">
        <v>142</v>
      </c>
      <c r="I1444" t="s">
        <v>15</v>
      </c>
      <c r="J1444" s="1">
        <v>44779</v>
      </c>
      <c r="K1444">
        <v>8413</v>
      </c>
    </row>
    <row r="1445" spans="1:11" x14ac:dyDescent="0.3">
      <c r="A1445" s="1">
        <v>44778</v>
      </c>
      <c r="B1445" t="s">
        <v>25</v>
      </c>
      <c r="C1445" t="s">
        <v>143</v>
      </c>
      <c r="D1445" t="s">
        <v>141</v>
      </c>
      <c r="E1445" s="2">
        <v>4500</v>
      </c>
      <c r="F1445">
        <v>19.350000000000001</v>
      </c>
      <c r="G1445">
        <v>0</v>
      </c>
      <c r="H1445" t="s">
        <v>142</v>
      </c>
      <c r="I1445" t="s">
        <v>15</v>
      </c>
      <c r="J1445" s="1">
        <v>44779</v>
      </c>
      <c r="K1445">
        <v>8413</v>
      </c>
    </row>
    <row r="1446" spans="1:11" x14ac:dyDescent="0.3">
      <c r="A1446" s="1">
        <v>44779</v>
      </c>
      <c r="B1446" t="s">
        <v>11</v>
      </c>
      <c r="C1446" t="s">
        <v>144</v>
      </c>
      <c r="D1446" t="s">
        <v>85</v>
      </c>
      <c r="E1446" s="2">
        <v>2500</v>
      </c>
      <c r="F1446">
        <v>15.82</v>
      </c>
      <c r="G1446">
        <v>0</v>
      </c>
      <c r="H1446" t="s">
        <v>145</v>
      </c>
      <c r="I1446" t="s">
        <v>15</v>
      </c>
      <c r="J1446" s="1">
        <v>44779</v>
      </c>
      <c r="K1446">
        <v>8412</v>
      </c>
    </row>
    <row r="1447" spans="1:11" x14ac:dyDescent="0.3">
      <c r="A1447" s="1">
        <v>44833</v>
      </c>
      <c r="B1447" t="s">
        <v>11</v>
      </c>
      <c r="C1447" t="s">
        <v>2963</v>
      </c>
      <c r="D1447" t="s">
        <v>153</v>
      </c>
      <c r="E1447" s="2">
        <v>6900</v>
      </c>
      <c r="F1447">
        <v>25.82</v>
      </c>
      <c r="G1447">
        <v>0</v>
      </c>
      <c r="H1447" t="s">
        <v>23</v>
      </c>
      <c r="I1447" t="s">
        <v>15</v>
      </c>
    </row>
    <row r="1448" spans="1:11" x14ac:dyDescent="0.3">
      <c r="A1448" s="1">
        <v>44856</v>
      </c>
      <c r="B1448" t="s">
        <v>11</v>
      </c>
      <c r="C1448" t="s">
        <v>3480</v>
      </c>
      <c r="D1448" t="s">
        <v>52</v>
      </c>
      <c r="E1448" s="2">
        <v>6200</v>
      </c>
      <c r="F1448">
        <v>25.82</v>
      </c>
      <c r="G1448">
        <v>0.24</v>
      </c>
      <c r="H1448" t="s">
        <v>23</v>
      </c>
      <c r="I1448" t="s">
        <v>15</v>
      </c>
      <c r="J1448" s="1">
        <v>44860</v>
      </c>
      <c r="K1448">
        <v>8695</v>
      </c>
    </row>
    <row r="1449" spans="1:11" x14ac:dyDescent="0.3">
      <c r="A1449" s="1">
        <v>44779</v>
      </c>
      <c r="B1449" t="s">
        <v>11</v>
      </c>
      <c r="C1449" t="s">
        <v>148</v>
      </c>
      <c r="D1449" t="s">
        <v>85</v>
      </c>
      <c r="E1449" s="2">
        <v>3000</v>
      </c>
      <c r="F1449">
        <v>16.8</v>
      </c>
      <c r="G1449">
        <v>0</v>
      </c>
      <c r="H1449" t="s">
        <v>145</v>
      </c>
      <c r="I1449" t="s">
        <v>15</v>
      </c>
      <c r="J1449" s="1">
        <v>44779</v>
      </c>
      <c r="K1449">
        <v>8412</v>
      </c>
    </row>
    <row r="1450" spans="1:11" x14ac:dyDescent="0.3">
      <c r="A1450" s="1">
        <v>44779</v>
      </c>
      <c r="B1450" t="s">
        <v>11</v>
      </c>
      <c r="C1450" t="s">
        <v>149</v>
      </c>
      <c r="D1450" t="s">
        <v>85</v>
      </c>
      <c r="E1450" s="2">
        <v>2000</v>
      </c>
      <c r="F1450">
        <v>11.26</v>
      </c>
      <c r="G1450">
        <v>0</v>
      </c>
      <c r="H1450" t="s">
        <v>145</v>
      </c>
      <c r="I1450" t="s">
        <v>15</v>
      </c>
      <c r="J1450" s="1">
        <v>44779</v>
      </c>
      <c r="K1450">
        <v>8412</v>
      </c>
    </row>
    <row r="1451" spans="1:11" x14ac:dyDescent="0.3">
      <c r="A1451" s="1">
        <v>44779</v>
      </c>
      <c r="B1451" t="s">
        <v>11</v>
      </c>
      <c r="C1451" t="s">
        <v>150</v>
      </c>
      <c r="D1451" t="s">
        <v>85</v>
      </c>
      <c r="E1451" s="2">
        <v>2300</v>
      </c>
      <c r="F1451">
        <v>14.46</v>
      </c>
      <c r="G1451">
        <v>0</v>
      </c>
      <c r="H1451" t="s">
        <v>145</v>
      </c>
      <c r="I1451" t="s">
        <v>15</v>
      </c>
      <c r="J1451" s="1">
        <v>44779</v>
      </c>
      <c r="K1451">
        <v>8415</v>
      </c>
    </row>
    <row r="1452" spans="1:11" x14ac:dyDescent="0.3">
      <c r="A1452" s="1">
        <v>44868</v>
      </c>
      <c r="B1452" t="s">
        <v>11</v>
      </c>
      <c r="C1452" t="s">
        <v>3798</v>
      </c>
      <c r="D1452" t="s">
        <v>953</v>
      </c>
      <c r="E1452" s="2">
        <v>17000</v>
      </c>
      <c r="F1452">
        <v>25.82</v>
      </c>
      <c r="G1452">
        <v>1.42</v>
      </c>
      <c r="H1452" t="s">
        <v>23</v>
      </c>
      <c r="I1452" t="s">
        <v>15</v>
      </c>
      <c r="J1452" s="1">
        <v>44868</v>
      </c>
      <c r="K1452">
        <v>8743</v>
      </c>
    </row>
    <row r="1453" spans="1:11" x14ac:dyDescent="0.3">
      <c r="A1453" s="1">
        <v>44779</v>
      </c>
      <c r="B1453" t="s">
        <v>11</v>
      </c>
      <c r="C1453" t="s">
        <v>152</v>
      </c>
      <c r="D1453" t="s">
        <v>153</v>
      </c>
      <c r="E1453" s="2">
        <v>5000</v>
      </c>
      <c r="F1453">
        <v>18.899999999999999</v>
      </c>
      <c r="G1453">
        <v>0</v>
      </c>
      <c r="H1453" t="s">
        <v>154</v>
      </c>
      <c r="I1453" t="s">
        <v>15</v>
      </c>
      <c r="J1453" s="1">
        <v>44779</v>
      </c>
      <c r="K1453">
        <v>8415</v>
      </c>
    </row>
    <row r="1454" spans="1:11" x14ac:dyDescent="0.3">
      <c r="A1454" s="1">
        <v>44779</v>
      </c>
      <c r="B1454" t="s">
        <v>11</v>
      </c>
      <c r="C1454" t="s">
        <v>155</v>
      </c>
      <c r="D1454" t="s">
        <v>156</v>
      </c>
      <c r="E1454" s="2">
        <v>5200</v>
      </c>
      <c r="F1454">
        <v>19.22</v>
      </c>
      <c r="G1454">
        <v>0</v>
      </c>
      <c r="H1454" t="s">
        <v>154</v>
      </c>
      <c r="I1454" t="s">
        <v>15</v>
      </c>
      <c r="J1454" s="1">
        <v>44779</v>
      </c>
      <c r="K1454">
        <v>8415</v>
      </c>
    </row>
    <row r="1455" spans="1:11" x14ac:dyDescent="0.3">
      <c r="A1455" s="1">
        <v>44779</v>
      </c>
      <c r="B1455" t="s">
        <v>20</v>
      </c>
      <c r="C1455" t="s">
        <v>157</v>
      </c>
      <c r="D1455" t="s">
        <v>158</v>
      </c>
      <c r="E1455" s="2">
        <v>1000</v>
      </c>
      <c r="F1455">
        <v>15.44</v>
      </c>
      <c r="G1455">
        <v>0</v>
      </c>
      <c r="H1455" t="s">
        <v>159</v>
      </c>
      <c r="I1455" t="s">
        <v>15</v>
      </c>
      <c r="J1455" s="1">
        <v>44781</v>
      </c>
      <c r="K1455">
        <v>8416</v>
      </c>
    </row>
    <row r="1456" spans="1:11" x14ac:dyDescent="0.3">
      <c r="A1456" s="1">
        <v>44779</v>
      </c>
      <c r="B1456" t="s">
        <v>20</v>
      </c>
      <c r="C1456" t="s">
        <v>160</v>
      </c>
      <c r="D1456" t="s">
        <v>158</v>
      </c>
      <c r="E1456" s="2">
        <v>1000</v>
      </c>
      <c r="F1456">
        <v>15.24</v>
      </c>
      <c r="G1456">
        <v>0</v>
      </c>
      <c r="H1456" t="s">
        <v>159</v>
      </c>
      <c r="I1456" t="s">
        <v>15</v>
      </c>
      <c r="J1456" s="1">
        <v>44781</v>
      </c>
      <c r="K1456">
        <v>8416</v>
      </c>
    </row>
    <row r="1457" spans="1:11" x14ac:dyDescent="0.3">
      <c r="A1457" s="1">
        <v>44779</v>
      </c>
      <c r="B1457" t="s">
        <v>20</v>
      </c>
      <c r="C1457" t="s">
        <v>161</v>
      </c>
      <c r="D1457" t="s">
        <v>158</v>
      </c>
      <c r="E1457" s="2">
        <v>1000</v>
      </c>
      <c r="F1457">
        <v>15.24</v>
      </c>
      <c r="G1457">
        <v>0</v>
      </c>
      <c r="H1457" t="s">
        <v>159</v>
      </c>
      <c r="I1457" t="s">
        <v>15</v>
      </c>
      <c r="J1457" s="1">
        <v>44781</v>
      </c>
      <c r="K1457">
        <v>8416</v>
      </c>
    </row>
    <row r="1458" spans="1:11" x14ac:dyDescent="0.3">
      <c r="A1458" s="1">
        <v>44779</v>
      </c>
      <c r="B1458" t="s">
        <v>20</v>
      </c>
      <c r="C1458" t="s">
        <v>162</v>
      </c>
      <c r="D1458" t="s">
        <v>163</v>
      </c>
      <c r="E1458">
        <v>800</v>
      </c>
      <c r="F1458">
        <v>15.74</v>
      </c>
      <c r="G1458">
        <v>0</v>
      </c>
      <c r="H1458" t="s">
        <v>159</v>
      </c>
      <c r="I1458" t="s">
        <v>15</v>
      </c>
      <c r="J1458" s="1">
        <v>44781</v>
      </c>
      <c r="K1458">
        <v>8416</v>
      </c>
    </row>
    <row r="1459" spans="1:11" x14ac:dyDescent="0.3">
      <c r="A1459" s="1">
        <v>44779</v>
      </c>
      <c r="B1459" t="s">
        <v>20</v>
      </c>
      <c r="C1459" t="s">
        <v>164</v>
      </c>
      <c r="D1459" t="s">
        <v>163</v>
      </c>
      <c r="E1459">
        <v>800</v>
      </c>
      <c r="F1459">
        <v>15.5</v>
      </c>
      <c r="G1459">
        <v>0</v>
      </c>
      <c r="H1459" t="s">
        <v>159</v>
      </c>
      <c r="I1459" t="s">
        <v>15</v>
      </c>
      <c r="J1459" s="1">
        <v>44781</v>
      </c>
      <c r="K1459">
        <v>8416</v>
      </c>
    </row>
    <row r="1460" spans="1:11" x14ac:dyDescent="0.3">
      <c r="A1460" s="1">
        <v>44779</v>
      </c>
      <c r="B1460" t="s">
        <v>20</v>
      </c>
      <c r="C1460" t="s">
        <v>165</v>
      </c>
      <c r="D1460" t="s">
        <v>163</v>
      </c>
      <c r="E1460">
        <v>600</v>
      </c>
      <c r="F1460">
        <v>11.52</v>
      </c>
      <c r="G1460">
        <v>0</v>
      </c>
      <c r="H1460" t="s">
        <v>159</v>
      </c>
      <c r="I1460" t="s">
        <v>15</v>
      </c>
      <c r="J1460" s="1">
        <v>44781</v>
      </c>
      <c r="K1460">
        <v>8416</v>
      </c>
    </row>
    <row r="1461" spans="1:11" x14ac:dyDescent="0.3">
      <c r="A1461" s="1">
        <v>44779</v>
      </c>
      <c r="B1461" t="s">
        <v>20</v>
      </c>
      <c r="C1461" t="s">
        <v>166</v>
      </c>
      <c r="D1461" t="s">
        <v>163</v>
      </c>
      <c r="E1461">
        <v>600</v>
      </c>
      <c r="F1461">
        <v>11.5</v>
      </c>
      <c r="G1461">
        <v>0</v>
      </c>
      <c r="H1461" t="s">
        <v>159</v>
      </c>
      <c r="I1461" t="s">
        <v>15</v>
      </c>
      <c r="J1461" s="1">
        <v>44781</v>
      </c>
      <c r="K1461">
        <v>8416</v>
      </c>
    </row>
    <row r="1462" spans="1:11" x14ac:dyDescent="0.3">
      <c r="A1462" s="1">
        <v>44779</v>
      </c>
      <c r="B1462" t="s">
        <v>20</v>
      </c>
      <c r="C1462" t="s">
        <v>167</v>
      </c>
      <c r="D1462" t="s">
        <v>95</v>
      </c>
      <c r="E1462" s="2">
        <v>1450</v>
      </c>
      <c r="F1462">
        <v>16.22</v>
      </c>
      <c r="G1462">
        <v>0</v>
      </c>
      <c r="H1462" t="s">
        <v>96</v>
      </c>
      <c r="I1462" t="s">
        <v>15</v>
      </c>
      <c r="J1462" s="1">
        <v>44789</v>
      </c>
      <c r="K1462">
        <v>8434</v>
      </c>
    </row>
    <row r="1463" spans="1:11" x14ac:dyDescent="0.3">
      <c r="A1463" s="1">
        <v>44779</v>
      </c>
      <c r="B1463" t="s">
        <v>20</v>
      </c>
      <c r="C1463" t="s">
        <v>168</v>
      </c>
      <c r="D1463" t="s">
        <v>138</v>
      </c>
      <c r="E1463" s="2">
        <v>22800</v>
      </c>
      <c r="F1463">
        <v>30.46</v>
      </c>
      <c r="G1463">
        <v>0</v>
      </c>
      <c r="H1463" t="s">
        <v>139</v>
      </c>
      <c r="I1463" t="s">
        <v>15</v>
      </c>
    </row>
    <row r="1464" spans="1:11" x14ac:dyDescent="0.3">
      <c r="A1464" s="1">
        <v>44779</v>
      </c>
      <c r="B1464" t="s">
        <v>20</v>
      </c>
      <c r="C1464" t="s">
        <v>169</v>
      </c>
      <c r="D1464" t="s">
        <v>138</v>
      </c>
      <c r="E1464" s="2">
        <v>21200</v>
      </c>
      <c r="F1464">
        <v>27.56</v>
      </c>
      <c r="G1464">
        <v>0</v>
      </c>
      <c r="H1464" t="s">
        <v>139</v>
      </c>
      <c r="I1464" t="s">
        <v>15</v>
      </c>
    </row>
    <row r="1465" spans="1:11" x14ac:dyDescent="0.3">
      <c r="A1465" s="1">
        <v>44779</v>
      </c>
      <c r="B1465" t="s">
        <v>25</v>
      </c>
      <c r="C1465" t="s">
        <v>170</v>
      </c>
      <c r="D1465" t="s">
        <v>141</v>
      </c>
      <c r="E1465" s="2">
        <v>6000</v>
      </c>
      <c r="F1465">
        <v>24.92</v>
      </c>
      <c r="G1465">
        <v>0</v>
      </c>
      <c r="H1465" t="s">
        <v>142</v>
      </c>
      <c r="I1465" t="s">
        <v>15</v>
      </c>
      <c r="J1465" s="1">
        <v>44779</v>
      </c>
      <c r="K1465">
        <v>8413</v>
      </c>
    </row>
    <row r="1466" spans="1:11" x14ac:dyDescent="0.3">
      <c r="A1466" s="1">
        <v>44779</v>
      </c>
      <c r="B1466" t="s">
        <v>25</v>
      </c>
      <c r="C1466" t="s">
        <v>171</v>
      </c>
      <c r="D1466" t="s">
        <v>141</v>
      </c>
      <c r="E1466" s="2">
        <v>6000</v>
      </c>
      <c r="F1466">
        <v>25.92</v>
      </c>
      <c r="G1466">
        <v>0</v>
      </c>
      <c r="H1466" t="s">
        <v>142</v>
      </c>
      <c r="I1466" t="s">
        <v>15</v>
      </c>
      <c r="J1466" s="1">
        <v>44779</v>
      </c>
      <c r="K1466">
        <v>8413</v>
      </c>
    </row>
    <row r="1467" spans="1:11" x14ac:dyDescent="0.3">
      <c r="A1467" s="1">
        <v>44779</v>
      </c>
      <c r="B1467" t="s">
        <v>25</v>
      </c>
      <c r="C1467" t="s">
        <v>172</v>
      </c>
      <c r="D1467" t="s">
        <v>141</v>
      </c>
      <c r="E1467" s="2">
        <v>6000</v>
      </c>
      <c r="F1467">
        <v>25.78</v>
      </c>
      <c r="G1467">
        <v>0</v>
      </c>
      <c r="H1467" t="s">
        <v>142</v>
      </c>
      <c r="I1467" t="s">
        <v>15</v>
      </c>
      <c r="J1467" s="1">
        <v>44779</v>
      </c>
      <c r="K1467">
        <v>8413</v>
      </c>
    </row>
    <row r="1468" spans="1:11" x14ac:dyDescent="0.3">
      <c r="A1468" s="1">
        <v>44779</v>
      </c>
      <c r="B1468" t="s">
        <v>25</v>
      </c>
      <c r="C1468" t="s">
        <v>173</v>
      </c>
      <c r="D1468" t="s">
        <v>141</v>
      </c>
      <c r="E1468" s="2">
        <v>2200</v>
      </c>
      <c r="F1468">
        <v>9.34</v>
      </c>
      <c r="G1468">
        <v>0</v>
      </c>
      <c r="H1468" t="s">
        <v>142</v>
      </c>
      <c r="I1468" t="s">
        <v>15</v>
      </c>
      <c r="J1468" s="1">
        <v>44779</v>
      </c>
      <c r="K1468">
        <v>8413</v>
      </c>
    </row>
    <row r="1469" spans="1:11" x14ac:dyDescent="0.3">
      <c r="A1469" s="1">
        <v>44779</v>
      </c>
      <c r="B1469" t="s">
        <v>25</v>
      </c>
      <c r="C1469" t="s">
        <v>174</v>
      </c>
      <c r="D1469" t="s">
        <v>175</v>
      </c>
      <c r="E1469" s="2">
        <v>5300</v>
      </c>
      <c r="F1469">
        <v>18.16</v>
      </c>
      <c r="G1469">
        <v>0</v>
      </c>
      <c r="H1469" t="s">
        <v>154</v>
      </c>
      <c r="I1469" t="s">
        <v>15</v>
      </c>
      <c r="J1469" s="1">
        <v>44779</v>
      </c>
      <c r="K1469">
        <v>8415</v>
      </c>
    </row>
    <row r="1470" spans="1:11" x14ac:dyDescent="0.3">
      <c r="A1470" s="1">
        <v>44781</v>
      </c>
      <c r="B1470" t="s">
        <v>11</v>
      </c>
      <c r="C1470" t="s">
        <v>176</v>
      </c>
      <c r="D1470" t="s">
        <v>177</v>
      </c>
      <c r="E1470" s="2">
        <v>1200</v>
      </c>
      <c r="F1470">
        <v>21.76</v>
      </c>
      <c r="G1470">
        <v>0</v>
      </c>
      <c r="H1470" t="s">
        <v>178</v>
      </c>
      <c r="I1470" t="s">
        <v>15</v>
      </c>
      <c r="J1470" s="1">
        <v>44781</v>
      </c>
      <c r="K1470">
        <v>8417</v>
      </c>
    </row>
    <row r="1471" spans="1:11" x14ac:dyDescent="0.3">
      <c r="A1471" s="1">
        <v>44781</v>
      </c>
      <c r="B1471" t="s">
        <v>11</v>
      </c>
      <c r="C1471" t="s">
        <v>179</v>
      </c>
      <c r="D1471" t="s">
        <v>177</v>
      </c>
      <c r="E1471" s="2">
        <v>1200</v>
      </c>
      <c r="F1471">
        <v>20.6</v>
      </c>
      <c r="G1471">
        <v>0</v>
      </c>
      <c r="H1471" t="s">
        <v>178</v>
      </c>
      <c r="I1471" t="s">
        <v>15</v>
      </c>
      <c r="J1471" s="1">
        <v>44781</v>
      </c>
      <c r="K1471">
        <v>8417</v>
      </c>
    </row>
    <row r="1472" spans="1:11" x14ac:dyDescent="0.3">
      <c r="A1472" s="1">
        <v>44890</v>
      </c>
      <c r="B1472" t="s">
        <v>11</v>
      </c>
      <c r="C1472" t="s">
        <v>4264</v>
      </c>
      <c r="D1472" t="s">
        <v>175</v>
      </c>
      <c r="E1472" s="2">
        <v>8700</v>
      </c>
      <c r="F1472">
        <v>25.78</v>
      </c>
      <c r="G1472">
        <v>0</v>
      </c>
      <c r="H1472" t="s">
        <v>23</v>
      </c>
      <c r="I1472" t="s">
        <v>15</v>
      </c>
      <c r="J1472" s="1">
        <v>44890</v>
      </c>
      <c r="K1472">
        <v>8858</v>
      </c>
    </row>
    <row r="1473" spans="1:11" x14ac:dyDescent="0.3">
      <c r="A1473" s="1">
        <v>44764</v>
      </c>
      <c r="B1473" t="s">
        <v>20</v>
      </c>
      <c r="C1473" t="s">
        <v>2167</v>
      </c>
      <c r="D1473" t="s">
        <v>2168</v>
      </c>
      <c r="E1473" s="2">
        <v>1150</v>
      </c>
      <c r="F1473">
        <v>25.76</v>
      </c>
      <c r="G1473">
        <v>0</v>
      </c>
      <c r="H1473" t="s">
        <v>23</v>
      </c>
      <c r="I1473" t="s">
        <v>15</v>
      </c>
    </row>
    <row r="1474" spans="1:11" x14ac:dyDescent="0.3">
      <c r="A1474" s="1">
        <v>44775</v>
      </c>
      <c r="B1474" t="s">
        <v>25</v>
      </c>
      <c r="C1474" t="s">
        <v>57</v>
      </c>
      <c r="D1474" t="s">
        <v>58</v>
      </c>
      <c r="E1474" s="2">
        <v>6700</v>
      </c>
      <c r="F1474">
        <v>25.72</v>
      </c>
      <c r="G1474">
        <v>0</v>
      </c>
      <c r="H1474" t="s">
        <v>23</v>
      </c>
      <c r="I1474" t="s">
        <v>15</v>
      </c>
    </row>
    <row r="1475" spans="1:11" x14ac:dyDescent="0.3">
      <c r="A1475" s="1">
        <v>44781</v>
      </c>
      <c r="B1475" t="s">
        <v>20</v>
      </c>
      <c r="C1475" t="s">
        <v>183</v>
      </c>
      <c r="D1475" t="s">
        <v>184</v>
      </c>
      <c r="E1475" s="2">
        <v>1900</v>
      </c>
      <c r="F1475">
        <v>13.06</v>
      </c>
      <c r="G1475">
        <v>0</v>
      </c>
      <c r="H1475" t="s">
        <v>159</v>
      </c>
      <c r="I1475" t="s">
        <v>15</v>
      </c>
      <c r="J1475" s="1">
        <v>44781</v>
      </c>
      <c r="K1475">
        <v>8416</v>
      </c>
    </row>
    <row r="1476" spans="1:11" x14ac:dyDescent="0.3">
      <c r="A1476" s="1">
        <v>44781</v>
      </c>
      <c r="B1476" t="s">
        <v>20</v>
      </c>
      <c r="C1476" t="s">
        <v>185</v>
      </c>
      <c r="D1476" t="s">
        <v>184</v>
      </c>
      <c r="E1476" s="2">
        <v>1900</v>
      </c>
      <c r="F1476">
        <v>13.74</v>
      </c>
      <c r="G1476">
        <v>0</v>
      </c>
      <c r="H1476" t="s">
        <v>159</v>
      </c>
      <c r="I1476" t="s">
        <v>15</v>
      </c>
      <c r="J1476" s="1">
        <v>44781</v>
      </c>
      <c r="K1476">
        <v>8416</v>
      </c>
    </row>
    <row r="1477" spans="1:11" x14ac:dyDescent="0.3">
      <c r="A1477" s="1">
        <v>44781</v>
      </c>
      <c r="B1477" t="s">
        <v>20</v>
      </c>
      <c r="C1477" t="s">
        <v>186</v>
      </c>
      <c r="D1477" t="s">
        <v>184</v>
      </c>
      <c r="E1477" s="2">
        <v>1600</v>
      </c>
      <c r="F1477">
        <v>11.48</v>
      </c>
      <c r="G1477">
        <v>0</v>
      </c>
      <c r="H1477" t="s">
        <v>159</v>
      </c>
      <c r="I1477" t="s">
        <v>15</v>
      </c>
      <c r="J1477" s="1">
        <v>44781</v>
      </c>
      <c r="K1477">
        <v>8416</v>
      </c>
    </row>
    <row r="1478" spans="1:11" x14ac:dyDescent="0.3">
      <c r="A1478" s="1">
        <v>44781</v>
      </c>
      <c r="B1478" t="s">
        <v>20</v>
      </c>
      <c r="C1478" t="s">
        <v>187</v>
      </c>
      <c r="D1478" t="s">
        <v>184</v>
      </c>
      <c r="E1478" s="2">
        <v>1500</v>
      </c>
      <c r="F1478">
        <v>11.54</v>
      </c>
      <c r="G1478">
        <v>0</v>
      </c>
      <c r="H1478" t="s">
        <v>159</v>
      </c>
      <c r="I1478" t="s">
        <v>15</v>
      </c>
      <c r="J1478" s="1">
        <v>44781</v>
      </c>
      <c r="K1478">
        <v>8416</v>
      </c>
    </row>
    <row r="1479" spans="1:11" x14ac:dyDescent="0.3">
      <c r="A1479" s="1">
        <v>44781</v>
      </c>
      <c r="B1479" t="s">
        <v>20</v>
      </c>
      <c r="C1479" t="s">
        <v>188</v>
      </c>
      <c r="D1479" t="s">
        <v>184</v>
      </c>
      <c r="E1479">
        <v>963</v>
      </c>
      <c r="F1479">
        <v>7.74</v>
      </c>
      <c r="G1479">
        <v>0</v>
      </c>
      <c r="H1479" t="s">
        <v>159</v>
      </c>
      <c r="I1479" t="s">
        <v>15</v>
      </c>
      <c r="J1479" s="1">
        <v>44781</v>
      </c>
      <c r="K1479">
        <v>8416</v>
      </c>
    </row>
    <row r="1480" spans="1:11" x14ac:dyDescent="0.3">
      <c r="A1480" s="1">
        <v>44781</v>
      </c>
      <c r="B1480" t="s">
        <v>20</v>
      </c>
      <c r="C1480" t="s">
        <v>189</v>
      </c>
      <c r="D1480" t="s">
        <v>158</v>
      </c>
      <c r="E1480">
        <v>450</v>
      </c>
      <c r="F1480">
        <v>6.92</v>
      </c>
      <c r="G1480">
        <v>0</v>
      </c>
      <c r="H1480" t="s">
        <v>159</v>
      </c>
      <c r="I1480" t="s">
        <v>15</v>
      </c>
      <c r="J1480" s="1">
        <v>44781</v>
      </c>
      <c r="K1480">
        <v>8416</v>
      </c>
    </row>
    <row r="1481" spans="1:11" x14ac:dyDescent="0.3">
      <c r="A1481" s="1">
        <v>44824</v>
      </c>
      <c r="B1481" t="s">
        <v>25</v>
      </c>
      <c r="C1481" t="s">
        <v>2802</v>
      </c>
      <c r="D1481" t="s">
        <v>2803</v>
      </c>
      <c r="E1481" s="2">
        <v>4300</v>
      </c>
      <c r="F1481">
        <v>25.72</v>
      </c>
      <c r="G1481">
        <v>2.3199999999999998</v>
      </c>
      <c r="H1481" t="s">
        <v>23</v>
      </c>
      <c r="I1481" t="s">
        <v>15</v>
      </c>
      <c r="J1481" s="1">
        <v>44824</v>
      </c>
      <c r="K1481">
        <v>8559</v>
      </c>
    </row>
    <row r="1482" spans="1:11" x14ac:dyDescent="0.3">
      <c r="A1482" s="1">
        <v>44782</v>
      </c>
      <c r="B1482" t="s">
        <v>11</v>
      </c>
      <c r="C1482" t="s">
        <v>192</v>
      </c>
      <c r="D1482" t="s">
        <v>193</v>
      </c>
      <c r="E1482" s="2">
        <v>4000</v>
      </c>
      <c r="F1482">
        <v>30.02</v>
      </c>
      <c r="G1482">
        <v>0</v>
      </c>
      <c r="H1482" t="s">
        <v>194</v>
      </c>
      <c r="I1482" t="s">
        <v>15</v>
      </c>
    </row>
    <row r="1483" spans="1:11" x14ac:dyDescent="0.3">
      <c r="A1483" s="1">
        <v>44782</v>
      </c>
      <c r="B1483" t="s">
        <v>11</v>
      </c>
      <c r="C1483" t="s">
        <v>195</v>
      </c>
      <c r="D1483" t="s">
        <v>193</v>
      </c>
      <c r="E1483" s="2">
        <v>3860</v>
      </c>
      <c r="F1483">
        <v>29.02</v>
      </c>
      <c r="G1483">
        <v>0</v>
      </c>
      <c r="H1483" t="s">
        <v>194</v>
      </c>
      <c r="I1483" t="s">
        <v>15</v>
      </c>
    </row>
    <row r="1484" spans="1:11" x14ac:dyDescent="0.3">
      <c r="A1484" s="1">
        <v>44782</v>
      </c>
      <c r="B1484" t="s">
        <v>20</v>
      </c>
      <c r="C1484" t="s">
        <v>196</v>
      </c>
      <c r="D1484" t="s">
        <v>197</v>
      </c>
      <c r="E1484" s="2">
        <v>9000</v>
      </c>
      <c r="F1484">
        <v>26.66</v>
      </c>
      <c r="G1484">
        <v>0</v>
      </c>
      <c r="H1484" t="s">
        <v>198</v>
      </c>
      <c r="I1484" t="s">
        <v>15</v>
      </c>
      <c r="J1484" s="1">
        <v>44783</v>
      </c>
      <c r="K1484">
        <v>8422</v>
      </c>
    </row>
    <row r="1485" spans="1:11" x14ac:dyDescent="0.3">
      <c r="A1485" s="1">
        <v>44782</v>
      </c>
      <c r="B1485" t="s">
        <v>20</v>
      </c>
      <c r="C1485" t="s">
        <v>199</v>
      </c>
      <c r="D1485" t="s">
        <v>197</v>
      </c>
      <c r="E1485" s="2">
        <v>9000</v>
      </c>
      <c r="F1485">
        <v>25.74</v>
      </c>
      <c r="G1485">
        <v>0</v>
      </c>
      <c r="H1485" t="s">
        <v>198</v>
      </c>
      <c r="I1485" t="s">
        <v>15</v>
      </c>
      <c r="J1485" s="1">
        <v>44783</v>
      </c>
      <c r="K1485">
        <v>8422</v>
      </c>
    </row>
    <row r="1486" spans="1:11" x14ac:dyDescent="0.3">
      <c r="A1486" s="1">
        <v>44782</v>
      </c>
      <c r="B1486" t="s">
        <v>20</v>
      </c>
      <c r="C1486" t="s">
        <v>200</v>
      </c>
      <c r="D1486" t="s">
        <v>197</v>
      </c>
      <c r="E1486" s="2">
        <v>9000</v>
      </c>
      <c r="F1486">
        <v>26.1</v>
      </c>
      <c r="G1486">
        <v>0</v>
      </c>
      <c r="H1486" t="s">
        <v>198</v>
      </c>
      <c r="I1486" t="s">
        <v>15</v>
      </c>
      <c r="J1486" s="1">
        <v>44783</v>
      </c>
      <c r="K1486">
        <v>8422</v>
      </c>
    </row>
    <row r="1487" spans="1:11" x14ac:dyDescent="0.3">
      <c r="A1487" s="1">
        <v>44782</v>
      </c>
      <c r="B1487" t="s">
        <v>25</v>
      </c>
      <c r="C1487" t="s">
        <v>201</v>
      </c>
      <c r="D1487" t="s">
        <v>202</v>
      </c>
      <c r="E1487" s="2">
        <v>2200</v>
      </c>
      <c r="F1487">
        <v>21.36</v>
      </c>
      <c r="G1487">
        <v>0</v>
      </c>
      <c r="H1487" t="s">
        <v>203</v>
      </c>
      <c r="I1487" t="s">
        <v>15</v>
      </c>
      <c r="J1487" s="1">
        <v>44782</v>
      </c>
      <c r="K1487">
        <v>8419</v>
      </c>
    </row>
    <row r="1488" spans="1:11" x14ac:dyDescent="0.3">
      <c r="A1488" s="1">
        <v>44782</v>
      </c>
      <c r="B1488" t="s">
        <v>25</v>
      </c>
      <c r="C1488" t="s">
        <v>204</v>
      </c>
      <c r="D1488" t="s">
        <v>202</v>
      </c>
      <c r="E1488" s="2">
        <v>3000</v>
      </c>
      <c r="F1488">
        <v>28.86</v>
      </c>
      <c r="G1488">
        <v>0</v>
      </c>
      <c r="H1488" t="s">
        <v>203</v>
      </c>
      <c r="I1488" t="s">
        <v>15</v>
      </c>
      <c r="J1488" s="1">
        <v>44782</v>
      </c>
      <c r="K1488">
        <v>8419</v>
      </c>
    </row>
    <row r="1489" spans="1:11" x14ac:dyDescent="0.3">
      <c r="A1489" s="1">
        <v>44782</v>
      </c>
      <c r="B1489" t="s">
        <v>25</v>
      </c>
      <c r="C1489" t="s">
        <v>205</v>
      </c>
      <c r="D1489" t="s">
        <v>206</v>
      </c>
      <c r="E1489" s="2">
        <v>2400</v>
      </c>
      <c r="F1489">
        <v>22.38</v>
      </c>
      <c r="G1489">
        <v>0</v>
      </c>
      <c r="H1489" t="s">
        <v>207</v>
      </c>
      <c r="I1489" t="s">
        <v>15</v>
      </c>
    </row>
    <row r="1490" spans="1:11" x14ac:dyDescent="0.3">
      <c r="A1490" s="1">
        <v>44782</v>
      </c>
      <c r="B1490" t="s">
        <v>25</v>
      </c>
      <c r="C1490" t="s">
        <v>208</v>
      </c>
      <c r="D1490" t="s">
        <v>206</v>
      </c>
      <c r="E1490" s="2">
        <v>2400</v>
      </c>
      <c r="F1490">
        <v>21.56</v>
      </c>
      <c r="G1490">
        <v>0</v>
      </c>
      <c r="H1490" t="s">
        <v>207</v>
      </c>
      <c r="I1490" t="s">
        <v>15</v>
      </c>
    </row>
    <row r="1491" spans="1:11" x14ac:dyDescent="0.3">
      <c r="A1491" s="1">
        <v>44782</v>
      </c>
      <c r="B1491" t="s">
        <v>25</v>
      </c>
      <c r="C1491" t="s">
        <v>209</v>
      </c>
      <c r="D1491" t="s">
        <v>141</v>
      </c>
      <c r="E1491" s="2">
        <v>6500</v>
      </c>
      <c r="F1491">
        <v>27.16</v>
      </c>
      <c r="G1491">
        <v>0</v>
      </c>
      <c r="H1491" t="s">
        <v>210</v>
      </c>
      <c r="I1491" t="s">
        <v>15</v>
      </c>
      <c r="J1491" s="1">
        <v>44783</v>
      </c>
      <c r="K1491">
        <v>8422</v>
      </c>
    </row>
    <row r="1492" spans="1:11" x14ac:dyDescent="0.3">
      <c r="A1492" s="1">
        <v>44782</v>
      </c>
      <c r="B1492" t="s">
        <v>25</v>
      </c>
      <c r="C1492" t="s">
        <v>211</v>
      </c>
      <c r="D1492" t="s">
        <v>141</v>
      </c>
      <c r="E1492" s="2">
        <v>3900</v>
      </c>
      <c r="F1492">
        <v>17.32</v>
      </c>
      <c r="G1492">
        <v>0</v>
      </c>
      <c r="H1492" t="s">
        <v>210</v>
      </c>
      <c r="I1492" t="s">
        <v>15</v>
      </c>
      <c r="J1492" s="1">
        <v>44783</v>
      </c>
      <c r="K1492">
        <v>8422</v>
      </c>
    </row>
    <row r="1493" spans="1:11" x14ac:dyDescent="0.3">
      <c r="A1493" s="1">
        <v>44776</v>
      </c>
      <c r="B1493" t="s">
        <v>20</v>
      </c>
      <c r="C1493" t="s">
        <v>66</v>
      </c>
      <c r="D1493" t="s">
        <v>64</v>
      </c>
      <c r="E1493">
        <v>174</v>
      </c>
      <c r="F1493">
        <v>25.7</v>
      </c>
      <c r="G1493">
        <v>0</v>
      </c>
      <c r="H1493" t="s">
        <v>23</v>
      </c>
      <c r="I1493" t="s">
        <v>15</v>
      </c>
    </row>
    <row r="1494" spans="1:11" x14ac:dyDescent="0.3">
      <c r="A1494" s="1">
        <v>44795</v>
      </c>
      <c r="B1494" t="s">
        <v>11</v>
      </c>
      <c r="C1494" t="s">
        <v>542</v>
      </c>
      <c r="D1494" t="s">
        <v>543</v>
      </c>
      <c r="E1494" s="2">
        <v>6600</v>
      </c>
      <c r="F1494">
        <v>25.68</v>
      </c>
      <c r="G1494">
        <v>0</v>
      </c>
      <c r="H1494" t="s">
        <v>23</v>
      </c>
      <c r="I1494" t="s">
        <v>15</v>
      </c>
    </row>
    <row r="1495" spans="1:11" x14ac:dyDescent="0.3">
      <c r="A1495" s="1">
        <v>44838</v>
      </c>
      <c r="B1495" t="s">
        <v>25</v>
      </c>
      <c r="C1495" t="s">
        <v>3080</v>
      </c>
      <c r="D1495" t="s">
        <v>191</v>
      </c>
      <c r="E1495" s="2">
        <v>5000</v>
      </c>
      <c r="F1495">
        <v>25.64</v>
      </c>
      <c r="G1495">
        <v>1.66</v>
      </c>
      <c r="H1495" t="s">
        <v>23</v>
      </c>
      <c r="I1495" t="s">
        <v>15</v>
      </c>
      <c r="J1495" s="1">
        <v>44848</v>
      </c>
      <c r="K1495">
        <v>8654</v>
      </c>
    </row>
    <row r="1496" spans="1:11" x14ac:dyDescent="0.3">
      <c r="A1496" s="1">
        <v>44954</v>
      </c>
      <c r="B1496" t="s">
        <v>25</v>
      </c>
      <c r="C1496" t="s">
        <v>5487</v>
      </c>
      <c r="D1496" t="s">
        <v>2788</v>
      </c>
      <c r="E1496" s="2">
        <v>2200</v>
      </c>
      <c r="F1496">
        <v>25.62</v>
      </c>
      <c r="G1496">
        <v>2.7</v>
      </c>
      <c r="H1496" t="s">
        <v>23</v>
      </c>
      <c r="I1496" t="s">
        <v>15</v>
      </c>
    </row>
    <row r="1497" spans="1:11" x14ac:dyDescent="0.3">
      <c r="A1497" s="1">
        <v>44820</v>
      </c>
      <c r="B1497" t="s">
        <v>25</v>
      </c>
      <c r="C1497" t="s">
        <v>2738</v>
      </c>
      <c r="D1497" t="s">
        <v>191</v>
      </c>
      <c r="E1497" s="2">
        <v>5000</v>
      </c>
      <c r="F1497">
        <v>25.6</v>
      </c>
      <c r="G1497">
        <v>0</v>
      </c>
      <c r="H1497" t="s">
        <v>23</v>
      </c>
      <c r="I1497" t="s">
        <v>15</v>
      </c>
      <c r="J1497" s="1">
        <v>44820</v>
      </c>
      <c r="K1497">
        <v>8551</v>
      </c>
    </row>
    <row r="1498" spans="1:11" x14ac:dyDescent="0.3">
      <c r="A1498" s="1">
        <v>44916</v>
      </c>
      <c r="B1498" t="s">
        <v>25</v>
      </c>
      <c r="C1498" t="s">
        <v>4825</v>
      </c>
      <c r="D1498" t="s">
        <v>1047</v>
      </c>
      <c r="E1498" s="2">
        <v>2100</v>
      </c>
      <c r="F1498">
        <v>25.6</v>
      </c>
      <c r="G1498">
        <v>0</v>
      </c>
      <c r="H1498" t="s">
        <v>23</v>
      </c>
      <c r="I1498" t="s">
        <v>15</v>
      </c>
    </row>
    <row r="1499" spans="1:11" x14ac:dyDescent="0.3">
      <c r="A1499" s="1">
        <v>44856</v>
      </c>
      <c r="B1499" t="s">
        <v>11</v>
      </c>
      <c r="C1499" t="s">
        <v>3485</v>
      </c>
      <c r="D1499" t="s">
        <v>561</v>
      </c>
      <c r="E1499" s="2">
        <v>4700</v>
      </c>
      <c r="F1499">
        <v>25.58</v>
      </c>
      <c r="G1499">
        <v>0</v>
      </c>
      <c r="H1499" t="s">
        <v>23</v>
      </c>
      <c r="I1499" t="s">
        <v>15</v>
      </c>
      <c r="J1499" s="1">
        <v>44876</v>
      </c>
      <c r="K1499">
        <v>8785</v>
      </c>
    </row>
    <row r="1500" spans="1:11" x14ac:dyDescent="0.3">
      <c r="A1500" s="1">
        <v>44783</v>
      </c>
      <c r="B1500" t="s">
        <v>11</v>
      </c>
      <c r="C1500" t="s">
        <v>221</v>
      </c>
      <c r="D1500" t="s">
        <v>156</v>
      </c>
      <c r="E1500" s="2">
        <v>2000</v>
      </c>
      <c r="F1500">
        <v>15.5</v>
      </c>
      <c r="G1500">
        <v>0</v>
      </c>
      <c r="H1500" t="s">
        <v>154</v>
      </c>
      <c r="I1500" t="s">
        <v>15</v>
      </c>
      <c r="J1500" s="1">
        <v>44798</v>
      </c>
      <c r="K1500">
        <v>8470</v>
      </c>
    </row>
    <row r="1501" spans="1:11" x14ac:dyDescent="0.3">
      <c r="A1501" s="1">
        <v>44783</v>
      </c>
      <c r="B1501" t="s">
        <v>20</v>
      </c>
      <c r="C1501" t="s">
        <v>222</v>
      </c>
      <c r="D1501" t="s">
        <v>197</v>
      </c>
      <c r="E1501" s="2">
        <v>9500</v>
      </c>
      <c r="F1501">
        <v>27.58</v>
      </c>
      <c r="G1501">
        <v>0</v>
      </c>
      <c r="H1501" t="s">
        <v>198</v>
      </c>
      <c r="I1501" t="s">
        <v>15</v>
      </c>
    </row>
    <row r="1502" spans="1:11" x14ac:dyDescent="0.3">
      <c r="A1502" s="1">
        <v>44783</v>
      </c>
      <c r="B1502" t="s">
        <v>20</v>
      </c>
      <c r="C1502" t="s">
        <v>223</v>
      </c>
      <c r="D1502" t="s">
        <v>224</v>
      </c>
      <c r="E1502" s="2">
        <v>1570</v>
      </c>
      <c r="F1502">
        <v>30.94</v>
      </c>
      <c r="G1502">
        <v>0</v>
      </c>
      <c r="H1502" t="s">
        <v>225</v>
      </c>
      <c r="I1502" t="s">
        <v>15</v>
      </c>
      <c r="J1502" s="1">
        <v>44783</v>
      </c>
      <c r="K1502">
        <v>8422</v>
      </c>
    </row>
    <row r="1503" spans="1:11" x14ac:dyDescent="0.3">
      <c r="A1503" s="1">
        <v>44911</v>
      </c>
      <c r="B1503" t="s">
        <v>11</v>
      </c>
      <c r="C1503" t="s">
        <v>4701</v>
      </c>
      <c r="D1503" t="s">
        <v>1060</v>
      </c>
      <c r="E1503" s="2">
        <v>15400</v>
      </c>
      <c r="F1503">
        <v>25.58</v>
      </c>
      <c r="G1503">
        <v>0</v>
      </c>
      <c r="H1503" t="s">
        <v>23</v>
      </c>
      <c r="I1503" t="s">
        <v>15</v>
      </c>
      <c r="J1503" s="1">
        <v>44911</v>
      </c>
      <c r="K1503">
        <v>8978</v>
      </c>
    </row>
    <row r="1504" spans="1:11" x14ac:dyDescent="0.3">
      <c r="A1504" s="1">
        <v>44882</v>
      </c>
      <c r="B1504" t="s">
        <v>11</v>
      </c>
      <c r="C1504" t="s">
        <v>4045</v>
      </c>
      <c r="D1504" t="s">
        <v>1142</v>
      </c>
      <c r="E1504" s="2">
        <v>9000</v>
      </c>
      <c r="F1504">
        <v>25.56</v>
      </c>
      <c r="G1504">
        <v>0</v>
      </c>
      <c r="H1504" t="s">
        <v>23</v>
      </c>
      <c r="I1504" t="s">
        <v>15</v>
      </c>
      <c r="J1504" s="1">
        <v>44882</v>
      </c>
      <c r="K1504">
        <v>8807</v>
      </c>
    </row>
    <row r="1505" spans="1:11" x14ac:dyDescent="0.3">
      <c r="A1505" s="1">
        <v>44783</v>
      </c>
      <c r="B1505" t="s">
        <v>20</v>
      </c>
      <c r="C1505" t="s">
        <v>229</v>
      </c>
      <c r="D1505" t="s">
        <v>230</v>
      </c>
      <c r="E1505" s="2">
        <v>1500</v>
      </c>
      <c r="F1505">
        <v>28.54</v>
      </c>
      <c r="G1505">
        <v>0</v>
      </c>
      <c r="H1505" t="s">
        <v>207</v>
      </c>
      <c r="I1505" t="s">
        <v>15</v>
      </c>
      <c r="J1505" s="1">
        <v>44783</v>
      </c>
      <c r="K1505">
        <v>8424</v>
      </c>
    </row>
    <row r="1506" spans="1:11" x14ac:dyDescent="0.3">
      <c r="A1506" s="1">
        <v>44783</v>
      </c>
      <c r="B1506" t="s">
        <v>20</v>
      </c>
      <c r="C1506" t="s">
        <v>231</v>
      </c>
      <c r="D1506" t="s">
        <v>230</v>
      </c>
      <c r="E1506" s="2">
        <v>1500</v>
      </c>
      <c r="F1506">
        <v>28.56</v>
      </c>
      <c r="G1506">
        <v>0</v>
      </c>
      <c r="H1506" t="s">
        <v>207</v>
      </c>
      <c r="I1506" t="s">
        <v>15</v>
      </c>
      <c r="J1506" s="1">
        <v>44783</v>
      </c>
      <c r="K1506">
        <v>8424</v>
      </c>
    </row>
    <row r="1507" spans="1:11" x14ac:dyDescent="0.3">
      <c r="A1507" s="1">
        <v>44783</v>
      </c>
      <c r="B1507" t="s">
        <v>20</v>
      </c>
      <c r="C1507" t="s">
        <v>232</v>
      </c>
      <c r="D1507" t="s">
        <v>230</v>
      </c>
      <c r="E1507">
        <v>585</v>
      </c>
      <c r="F1507">
        <v>11.52</v>
      </c>
      <c r="G1507">
        <v>0</v>
      </c>
      <c r="H1507" t="s">
        <v>207</v>
      </c>
      <c r="I1507" t="s">
        <v>15</v>
      </c>
      <c r="J1507" s="1">
        <v>44783</v>
      </c>
      <c r="K1507">
        <v>8424</v>
      </c>
    </row>
    <row r="1508" spans="1:11" x14ac:dyDescent="0.3">
      <c r="A1508" s="1">
        <v>44783</v>
      </c>
      <c r="B1508" t="s">
        <v>20</v>
      </c>
      <c r="C1508" t="s">
        <v>233</v>
      </c>
      <c r="D1508" t="s">
        <v>234</v>
      </c>
      <c r="E1508" s="2">
        <v>2500</v>
      </c>
      <c r="F1508">
        <v>27.44</v>
      </c>
      <c r="G1508">
        <v>0</v>
      </c>
      <c r="H1508" t="s">
        <v>235</v>
      </c>
      <c r="I1508" t="s">
        <v>15</v>
      </c>
      <c r="J1508" s="1">
        <v>44790</v>
      </c>
      <c r="K1508">
        <v>8445</v>
      </c>
    </row>
    <row r="1509" spans="1:11" x14ac:dyDescent="0.3">
      <c r="A1509" s="1">
        <v>44783</v>
      </c>
      <c r="B1509" t="s">
        <v>20</v>
      </c>
      <c r="C1509" t="s">
        <v>236</v>
      </c>
      <c r="D1509" t="s">
        <v>234</v>
      </c>
      <c r="E1509" s="2">
        <v>1500</v>
      </c>
      <c r="F1509">
        <v>15.46</v>
      </c>
      <c r="G1509">
        <v>0</v>
      </c>
      <c r="H1509" t="s">
        <v>235</v>
      </c>
      <c r="I1509" t="s">
        <v>15</v>
      </c>
      <c r="J1509" s="1">
        <v>44790</v>
      </c>
      <c r="K1509">
        <v>8445</v>
      </c>
    </row>
    <row r="1510" spans="1:11" x14ac:dyDescent="0.3">
      <c r="A1510" s="1">
        <v>44783</v>
      </c>
      <c r="B1510" t="s">
        <v>20</v>
      </c>
      <c r="C1510" t="s">
        <v>237</v>
      </c>
      <c r="D1510" t="s">
        <v>234</v>
      </c>
      <c r="E1510" s="2">
        <v>1748</v>
      </c>
      <c r="F1510">
        <v>19.579999999999998</v>
      </c>
      <c r="G1510">
        <v>0</v>
      </c>
      <c r="H1510" t="s">
        <v>235</v>
      </c>
      <c r="I1510" t="s">
        <v>15</v>
      </c>
      <c r="J1510" s="1">
        <v>44790</v>
      </c>
      <c r="K1510">
        <v>8445</v>
      </c>
    </row>
    <row r="1511" spans="1:11" x14ac:dyDescent="0.3">
      <c r="A1511" s="1">
        <v>44916</v>
      </c>
      <c r="B1511" t="s">
        <v>25</v>
      </c>
      <c r="C1511" t="s">
        <v>4823</v>
      </c>
      <c r="D1511" t="s">
        <v>1047</v>
      </c>
      <c r="E1511" s="2">
        <v>2100</v>
      </c>
      <c r="F1511">
        <v>25.56</v>
      </c>
      <c r="G1511">
        <v>0</v>
      </c>
      <c r="H1511" t="s">
        <v>23</v>
      </c>
      <c r="I1511" t="s">
        <v>15</v>
      </c>
    </row>
    <row r="1512" spans="1:11" x14ac:dyDescent="0.3">
      <c r="A1512" s="1">
        <v>44783</v>
      </c>
      <c r="B1512" t="s">
        <v>25</v>
      </c>
      <c r="C1512" t="s">
        <v>240</v>
      </c>
      <c r="D1512" t="s">
        <v>241</v>
      </c>
      <c r="E1512" s="2">
        <v>1250</v>
      </c>
      <c r="F1512">
        <v>17.100000000000001</v>
      </c>
      <c r="G1512">
        <v>0</v>
      </c>
      <c r="I1512" t="s">
        <v>15</v>
      </c>
      <c r="J1512" s="1">
        <v>44783</v>
      </c>
      <c r="K1512">
        <v>8423</v>
      </c>
    </row>
    <row r="1513" spans="1:11" x14ac:dyDescent="0.3">
      <c r="A1513" s="1">
        <v>44783</v>
      </c>
      <c r="B1513" t="s">
        <v>25</v>
      </c>
      <c r="C1513" t="s">
        <v>242</v>
      </c>
      <c r="D1513" t="s">
        <v>241</v>
      </c>
      <c r="E1513" s="2">
        <v>1400</v>
      </c>
      <c r="F1513">
        <v>19.739999999999998</v>
      </c>
      <c r="G1513">
        <v>0</v>
      </c>
      <c r="I1513" t="s">
        <v>15</v>
      </c>
      <c r="J1513" s="1">
        <v>44783</v>
      </c>
      <c r="K1513">
        <v>8423</v>
      </c>
    </row>
    <row r="1514" spans="1:11" x14ac:dyDescent="0.3">
      <c r="A1514" s="1">
        <v>44783</v>
      </c>
      <c r="B1514" t="s">
        <v>25</v>
      </c>
      <c r="C1514" t="s">
        <v>243</v>
      </c>
      <c r="D1514" t="s">
        <v>241</v>
      </c>
      <c r="E1514" s="2">
        <v>1400</v>
      </c>
      <c r="F1514">
        <v>21.58</v>
      </c>
      <c r="G1514">
        <v>0</v>
      </c>
      <c r="I1514" t="s">
        <v>15</v>
      </c>
      <c r="J1514" s="1">
        <v>44783</v>
      </c>
      <c r="K1514">
        <v>8423</v>
      </c>
    </row>
    <row r="1515" spans="1:11" x14ac:dyDescent="0.3">
      <c r="A1515" s="1">
        <v>44783</v>
      </c>
      <c r="B1515" t="s">
        <v>25</v>
      </c>
      <c r="C1515" t="s">
        <v>244</v>
      </c>
      <c r="D1515" t="s">
        <v>241</v>
      </c>
      <c r="E1515">
        <v>816</v>
      </c>
      <c r="F1515">
        <v>11.74</v>
      </c>
      <c r="G1515">
        <v>0</v>
      </c>
      <c r="I1515" t="s">
        <v>15</v>
      </c>
      <c r="J1515" s="1">
        <v>44783</v>
      </c>
      <c r="K1515">
        <v>8423</v>
      </c>
    </row>
    <row r="1516" spans="1:11" x14ac:dyDescent="0.3">
      <c r="A1516" s="1">
        <v>44783</v>
      </c>
      <c r="B1516" t="s">
        <v>25</v>
      </c>
      <c r="C1516" t="s">
        <v>245</v>
      </c>
      <c r="D1516" t="s">
        <v>206</v>
      </c>
      <c r="E1516" s="2">
        <v>1100</v>
      </c>
      <c r="F1516">
        <v>11.1</v>
      </c>
      <c r="G1516">
        <v>0</v>
      </c>
      <c r="H1516" t="s">
        <v>207</v>
      </c>
      <c r="I1516" t="s">
        <v>15</v>
      </c>
    </row>
    <row r="1517" spans="1:11" x14ac:dyDescent="0.3">
      <c r="A1517" s="1">
        <v>44820</v>
      </c>
      <c r="B1517" t="s">
        <v>25</v>
      </c>
      <c r="C1517" t="s">
        <v>2739</v>
      </c>
      <c r="D1517" t="s">
        <v>191</v>
      </c>
      <c r="E1517" s="2">
        <v>5000</v>
      </c>
      <c r="F1517">
        <v>25.5</v>
      </c>
      <c r="G1517">
        <v>4.4800000000000004</v>
      </c>
      <c r="H1517" t="s">
        <v>23</v>
      </c>
      <c r="I1517" t="s">
        <v>15</v>
      </c>
    </row>
    <row r="1518" spans="1:11" x14ac:dyDescent="0.3">
      <c r="A1518" s="1">
        <v>44824</v>
      </c>
      <c r="B1518" t="s">
        <v>20</v>
      </c>
      <c r="C1518" t="s">
        <v>2780</v>
      </c>
      <c r="D1518" t="s">
        <v>2129</v>
      </c>
      <c r="E1518">
        <v>620</v>
      </c>
      <c r="F1518">
        <v>25.48</v>
      </c>
      <c r="G1518">
        <v>1.1000000000000001</v>
      </c>
      <c r="H1518" t="s">
        <v>23</v>
      </c>
      <c r="I1518" t="s">
        <v>15</v>
      </c>
      <c r="J1518" s="1">
        <v>44824</v>
      </c>
      <c r="K1518">
        <v>8557</v>
      </c>
    </row>
    <row r="1519" spans="1:11" x14ac:dyDescent="0.3">
      <c r="A1519" s="1">
        <v>44888</v>
      </c>
      <c r="B1519" t="s">
        <v>20</v>
      </c>
      <c r="C1519" t="s">
        <v>4193</v>
      </c>
      <c r="D1519" t="s">
        <v>1484</v>
      </c>
      <c r="E1519">
        <v>600</v>
      </c>
      <c r="F1519">
        <v>25.48</v>
      </c>
      <c r="G1519">
        <v>0</v>
      </c>
      <c r="H1519" t="s">
        <v>23</v>
      </c>
      <c r="I1519" t="s">
        <v>15</v>
      </c>
      <c r="J1519" s="1">
        <v>44888</v>
      </c>
      <c r="K1519">
        <v>8843</v>
      </c>
    </row>
    <row r="1520" spans="1:11" x14ac:dyDescent="0.3">
      <c r="A1520" s="1">
        <v>44898</v>
      </c>
      <c r="B1520" t="s">
        <v>25</v>
      </c>
      <c r="C1520" t="s">
        <v>4439</v>
      </c>
      <c r="D1520" t="s">
        <v>22</v>
      </c>
      <c r="E1520" s="2">
        <v>1047</v>
      </c>
      <c r="F1520">
        <v>25.46</v>
      </c>
      <c r="G1520">
        <v>0</v>
      </c>
      <c r="H1520" t="s">
        <v>23</v>
      </c>
      <c r="I1520" t="s">
        <v>15</v>
      </c>
      <c r="J1520" s="1">
        <v>44916</v>
      </c>
      <c r="K1520">
        <v>8994</v>
      </c>
    </row>
    <row r="1521" spans="1:11" x14ac:dyDescent="0.3">
      <c r="A1521" s="1">
        <v>44807</v>
      </c>
      <c r="B1521" t="s">
        <v>25</v>
      </c>
      <c r="C1521" t="s">
        <v>2493</v>
      </c>
      <c r="D1521" t="s">
        <v>882</v>
      </c>
      <c r="E1521" s="2">
        <v>6900</v>
      </c>
      <c r="F1521">
        <v>25.44</v>
      </c>
      <c r="G1521">
        <v>0</v>
      </c>
      <c r="H1521" t="s">
        <v>23</v>
      </c>
      <c r="I1521" t="s">
        <v>15</v>
      </c>
    </row>
    <row r="1522" spans="1:11" x14ac:dyDescent="0.3">
      <c r="A1522" s="1">
        <v>44905</v>
      </c>
      <c r="B1522" t="s">
        <v>25</v>
      </c>
      <c r="C1522" t="s">
        <v>4555</v>
      </c>
      <c r="D1522" t="s">
        <v>251</v>
      </c>
      <c r="E1522" s="2">
        <v>3000</v>
      </c>
      <c r="F1522">
        <v>25.44</v>
      </c>
      <c r="G1522">
        <v>0</v>
      </c>
      <c r="H1522" t="s">
        <v>23</v>
      </c>
      <c r="I1522" t="s">
        <v>15</v>
      </c>
      <c r="J1522" s="1">
        <v>44907</v>
      </c>
      <c r="K1522">
        <v>8948</v>
      </c>
    </row>
    <row r="1523" spans="1:11" x14ac:dyDescent="0.3">
      <c r="A1523" s="1">
        <v>44924</v>
      </c>
      <c r="B1523" t="s">
        <v>20</v>
      </c>
      <c r="C1523" t="s">
        <v>5002</v>
      </c>
      <c r="D1523" t="s">
        <v>85</v>
      </c>
      <c r="E1523" s="2">
        <v>3000</v>
      </c>
      <c r="F1523">
        <v>25.44</v>
      </c>
      <c r="G1523">
        <v>0.7</v>
      </c>
      <c r="H1523" t="s">
        <v>23</v>
      </c>
      <c r="I1523" t="s">
        <v>15</v>
      </c>
    </row>
    <row r="1524" spans="1:11" x14ac:dyDescent="0.3">
      <c r="A1524" s="1">
        <v>44916</v>
      </c>
      <c r="B1524" t="s">
        <v>25</v>
      </c>
      <c r="C1524" t="s">
        <v>4832</v>
      </c>
      <c r="D1524" t="s">
        <v>2690</v>
      </c>
      <c r="E1524" s="2">
        <v>21200</v>
      </c>
      <c r="F1524">
        <v>25.4</v>
      </c>
      <c r="G1524">
        <v>0</v>
      </c>
      <c r="H1524" t="s">
        <v>23</v>
      </c>
      <c r="I1524" t="s">
        <v>15</v>
      </c>
    </row>
    <row r="1525" spans="1:11" x14ac:dyDescent="0.3">
      <c r="A1525" s="1">
        <v>44861</v>
      </c>
      <c r="B1525" t="s">
        <v>25</v>
      </c>
      <c r="C1525" t="s">
        <v>3624</v>
      </c>
      <c r="D1525" t="s">
        <v>594</v>
      </c>
      <c r="E1525" s="2">
        <v>1400</v>
      </c>
      <c r="F1525">
        <v>25.38</v>
      </c>
      <c r="G1525">
        <v>1.74</v>
      </c>
      <c r="H1525" t="s">
        <v>23</v>
      </c>
      <c r="I1525" t="s">
        <v>15</v>
      </c>
    </row>
    <row r="1526" spans="1:11" x14ac:dyDescent="0.3">
      <c r="A1526" s="1">
        <v>44925</v>
      </c>
      <c r="B1526" t="s">
        <v>25</v>
      </c>
      <c r="C1526" t="s">
        <v>5076</v>
      </c>
      <c r="D1526" t="s">
        <v>1395</v>
      </c>
      <c r="E1526" s="2">
        <v>1800</v>
      </c>
      <c r="F1526">
        <v>25.3</v>
      </c>
      <c r="G1526">
        <v>0</v>
      </c>
      <c r="H1526" t="s">
        <v>23</v>
      </c>
      <c r="I1526" t="s">
        <v>15</v>
      </c>
    </row>
    <row r="1527" spans="1:11" x14ac:dyDescent="0.3">
      <c r="A1527" s="1">
        <v>44954</v>
      </c>
      <c r="B1527" t="s">
        <v>11</v>
      </c>
      <c r="C1527" t="s">
        <v>5461</v>
      </c>
      <c r="D1527" t="s">
        <v>262</v>
      </c>
      <c r="E1527" s="2">
        <v>8400</v>
      </c>
      <c r="F1527">
        <v>25.28</v>
      </c>
      <c r="G1527">
        <v>0</v>
      </c>
      <c r="H1527" t="s">
        <v>23</v>
      </c>
      <c r="I1527" t="s">
        <v>15</v>
      </c>
    </row>
    <row r="1528" spans="1:11" x14ac:dyDescent="0.3">
      <c r="A1528" s="1">
        <v>44783</v>
      </c>
      <c r="B1528" t="s">
        <v>25</v>
      </c>
      <c r="C1528" t="s">
        <v>267</v>
      </c>
      <c r="D1528" t="s">
        <v>141</v>
      </c>
      <c r="E1528" s="2">
        <v>5000</v>
      </c>
      <c r="F1528">
        <v>20.14</v>
      </c>
      <c r="G1528">
        <v>0</v>
      </c>
      <c r="H1528" t="s">
        <v>210</v>
      </c>
      <c r="I1528" t="s">
        <v>15</v>
      </c>
      <c r="J1528" s="1">
        <v>44783</v>
      </c>
      <c r="K1528">
        <v>8422</v>
      </c>
    </row>
    <row r="1529" spans="1:11" x14ac:dyDescent="0.3">
      <c r="A1529" s="1">
        <v>44783</v>
      </c>
      <c r="B1529" t="s">
        <v>25</v>
      </c>
      <c r="C1529" t="s">
        <v>268</v>
      </c>
      <c r="D1529" t="s">
        <v>141</v>
      </c>
      <c r="E1529" s="2">
        <v>5000</v>
      </c>
      <c r="F1529">
        <v>20.18</v>
      </c>
      <c r="G1529">
        <v>0</v>
      </c>
      <c r="H1529" t="s">
        <v>210</v>
      </c>
      <c r="I1529" t="s">
        <v>15</v>
      </c>
      <c r="J1529" s="1">
        <v>44783</v>
      </c>
      <c r="K1529">
        <v>8422</v>
      </c>
    </row>
    <row r="1530" spans="1:11" x14ac:dyDescent="0.3">
      <c r="A1530" s="1">
        <v>44806</v>
      </c>
      <c r="B1530" t="s">
        <v>25</v>
      </c>
      <c r="C1530" t="s">
        <v>2476</v>
      </c>
      <c r="D1530" t="s">
        <v>882</v>
      </c>
      <c r="E1530" s="2">
        <v>7200</v>
      </c>
      <c r="F1530">
        <v>25.26</v>
      </c>
      <c r="G1530">
        <v>0</v>
      </c>
      <c r="H1530" t="s">
        <v>23</v>
      </c>
      <c r="I1530" t="s">
        <v>15</v>
      </c>
      <c r="J1530" s="1">
        <v>44806</v>
      </c>
      <c r="K1530">
        <v>8504</v>
      </c>
    </row>
    <row r="1531" spans="1:11" x14ac:dyDescent="0.3">
      <c r="A1531" s="1">
        <v>44915</v>
      </c>
      <c r="B1531" t="s">
        <v>25</v>
      </c>
      <c r="C1531" t="s">
        <v>4789</v>
      </c>
      <c r="D1531" t="s">
        <v>551</v>
      </c>
      <c r="E1531" s="2">
        <v>1750</v>
      </c>
      <c r="F1531">
        <v>25.26</v>
      </c>
      <c r="G1531">
        <v>0</v>
      </c>
      <c r="H1531" t="s">
        <v>23</v>
      </c>
      <c r="I1531" t="s">
        <v>15</v>
      </c>
    </row>
    <row r="1532" spans="1:11" x14ac:dyDescent="0.3">
      <c r="A1532" s="1">
        <v>44784</v>
      </c>
      <c r="B1532" t="s">
        <v>11</v>
      </c>
      <c r="C1532" t="s">
        <v>271</v>
      </c>
      <c r="D1532" t="s">
        <v>272</v>
      </c>
      <c r="E1532" s="2">
        <v>19400</v>
      </c>
      <c r="F1532">
        <v>23.2</v>
      </c>
      <c r="G1532">
        <v>0</v>
      </c>
      <c r="H1532" t="s">
        <v>45</v>
      </c>
      <c r="I1532" t="s">
        <v>15</v>
      </c>
    </row>
    <row r="1533" spans="1:11" x14ac:dyDescent="0.3">
      <c r="A1533" s="1">
        <v>44784</v>
      </c>
      <c r="B1533" t="s">
        <v>20</v>
      </c>
      <c r="C1533" t="s">
        <v>273</v>
      </c>
      <c r="D1533" t="s">
        <v>274</v>
      </c>
      <c r="E1533">
        <v>400</v>
      </c>
      <c r="F1533">
        <v>22.9</v>
      </c>
      <c r="G1533">
        <v>0</v>
      </c>
      <c r="H1533" t="s">
        <v>275</v>
      </c>
      <c r="I1533" t="s">
        <v>15</v>
      </c>
      <c r="J1533" s="1">
        <v>44784</v>
      </c>
      <c r="K1533">
        <v>8427</v>
      </c>
    </row>
    <row r="1534" spans="1:11" x14ac:dyDescent="0.3">
      <c r="A1534" s="1">
        <v>44784</v>
      </c>
      <c r="B1534" t="s">
        <v>20</v>
      </c>
      <c r="C1534" t="s">
        <v>276</v>
      </c>
      <c r="D1534" t="s">
        <v>274</v>
      </c>
      <c r="E1534">
        <v>400</v>
      </c>
      <c r="F1534">
        <v>21.52</v>
      </c>
      <c r="G1534">
        <v>0</v>
      </c>
      <c r="H1534" t="s">
        <v>275</v>
      </c>
      <c r="I1534" t="s">
        <v>15</v>
      </c>
      <c r="J1534" s="1">
        <v>44784</v>
      </c>
      <c r="K1534">
        <v>8427</v>
      </c>
    </row>
    <row r="1535" spans="1:11" x14ac:dyDescent="0.3">
      <c r="A1535" s="1">
        <v>44784</v>
      </c>
      <c r="B1535" t="s">
        <v>20</v>
      </c>
      <c r="C1535" t="s">
        <v>277</v>
      </c>
      <c r="D1535" t="s">
        <v>274</v>
      </c>
      <c r="E1535">
        <v>400</v>
      </c>
      <c r="F1535">
        <v>21.6</v>
      </c>
      <c r="G1535">
        <v>0</v>
      </c>
      <c r="H1535" t="s">
        <v>275</v>
      </c>
      <c r="I1535" t="s">
        <v>15</v>
      </c>
      <c r="J1535" s="1">
        <v>44784</v>
      </c>
      <c r="K1535">
        <v>8427</v>
      </c>
    </row>
    <row r="1536" spans="1:11" x14ac:dyDescent="0.3">
      <c r="A1536" s="1">
        <v>44784</v>
      </c>
      <c r="B1536" t="s">
        <v>20</v>
      </c>
      <c r="C1536" t="s">
        <v>278</v>
      </c>
      <c r="D1536" t="s">
        <v>274</v>
      </c>
      <c r="E1536">
        <v>400</v>
      </c>
      <c r="F1536">
        <v>22.08</v>
      </c>
      <c r="G1536">
        <v>0</v>
      </c>
      <c r="H1536" t="s">
        <v>275</v>
      </c>
      <c r="I1536" t="s">
        <v>15</v>
      </c>
      <c r="J1536" s="1">
        <v>44784</v>
      </c>
      <c r="K1536">
        <v>8427</v>
      </c>
    </row>
    <row r="1537" spans="1:11" x14ac:dyDescent="0.3">
      <c r="A1537" s="1">
        <v>44784</v>
      </c>
      <c r="B1537" t="s">
        <v>20</v>
      </c>
      <c r="C1537" t="s">
        <v>279</v>
      </c>
      <c r="D1537" t="s">
        <v>274</v>
      </c>
      <c r="E1537">
        <v>400</v>
      </c>
      <c r="F1537">
        <v>22.2</v>
      </c>
      <c r="G1537">
        <v>0</v>
      </c>
      <c r="H1537" t="s">
        <v>275</v>
      </c>
      <c r="I1537" t="s">
        <v>15</v>
      </c>
      <c r="J1537" s="1">
        <v>44784</v>
      </c>
      <c r="K1537">
        <v>8427</v>
      </c>
    </row>
    <row r="1538" spans="1:11" x14ac:dyDescent="0.3">
      <c r="A1538" s="1">
        <v>44784</v>
      </c>
      <c r="B1538" t="s">
        <v>20</v>
      </c>
      <c r="C1538" t="s">
        <v>280</v>
      </c>
      <c r="D1538" t="s">
        <v>281</v>
      </c>
      <c r="E1538" s="2">
        <v>1400</v>
      </c>
      <c r="F1538">
        <v>25.94</v>
      </c>
      <c r="G1538">
        <v>0</v>
      </c>
      <c r="H1538" t="s">
        <v>282</v>
      </c>
      <c r="I1538" t="s">
        <v>15</v>
      </c>
      <c r="J1538" s="1">
        <v>44784</v>
      </c>
      <c r="K1538">
        <v>8426</v>
      </c>
    </row>
    <row r="1539" spans="1:11" x14ac:dyDescent="0.3">
      <c r="A1539" s="1">
        <v>44784</v>
      </c>
      <c r="B1539" t="s">
        <v>20</v>
      </c>
      <c r="C1539" t="s">
        <v>283</v>
      </c>
      <c r="D1539" t="s">
        <v>281</v>
      </c>
      <c r="E1539" s="2">
        <v>1400</v>
      </c>
      <c r="F1539">
        <v>26.04</v>
      </c>
      <c r="G1539">
        <v>0</v>
      </c>
      <c r="H1539" t="s">
        <v>282</v>
      </c>
      <c r="I1539" t="s">
        <v>15</v>
      </c>
      <c r="J1539" s="1">
        <v>44784</v>
      </c>
      <c r="K1539">
        <v>8426</v>
      </c>
    </row>
    <row r="1540" spans="1:11" x14ac:dyDescent="0.3">
      <c r="A1540" s="1">
        <v>44784</v>
      </c>
      <c r="B1540" t="s">
        <v>20</v>
      </c>
      <c r="C1540" t="s">
        <v>284</v>
      </c>
      <c r="D1540" t="s">
        <v>281</v>
      </c>
      <c r="E1540" s="2">
        <v>1400</v>
      </c>
      <c r="F1540">
        <v>25.06</v>
      </c>
      <c r="G1540">
        <v>0</v>
      </c>
      <c r="H1540" t="s">
        <v>282</v>
      </c>
      <c r="I1540" t="s">
        <v>15</v>
      </c>
      <c r="J1540" s="1">
        <v>44784</v>
      </c>
      <c r="K1540">
        <v>8426</v>
      </c>
    </row>
    <row r="1541" spans="1:11" x14ac:dyDescent="0.3">
      <c r="A1541" s="1">
        <v>44784</v>
      </c>
      <c r="B1541" t="s">
        <v>20</v>
      </c>
      <c r="C1541" t="s">
        <v>285</v>
      </c>
      <c r="D1541" t="s">
        <v>281</v>
      </c>
      <c r="E1541" s="2">
        <v>1300</v>
      </c>
      <c r="F1541">
        <v>25.72</v>
      </c>
      <c r="G1541">
        <v>0</v>
      </c>
      <c r="H1541" t="s">
        <v>282</v>
      </c>
      <c r="I1541" t="s">
        <v>15</v>
      </c>
      <c r="J1541" s="1">
        <v>44784</v>
      </c>
      <c r="K1541">
        <v>8426</v>
      </c>
    </row>
    <row r="1542" spans="1:11" x14ac:dyDescent="0.3">
      <c r="A1542" s="1">
        <v>44784</v>
      </c>
      <c r="B1542" t="s">
        <v>20</v>
      </c>
      <c r="C1542" t="s">
        <v>286</v>
      </c>
      <c r="D1542" t="s">
        <v>281</v>
      </c>
      <c r="E1542">
        <v>375</v>
      </c>
      <c r="F1542">
        <v>7.66</v>
      </c>
      <c r="G1542">
        <v>0</v>
      </c>
      <c r="H1542" t="s">
        <v>282</v>
      </c>
      <c r="I1542" t="s">
        <v>15</v>
      </c>
      <c r="J1542" s="1">
        <v>44784</v>
      </c>
      <c r="K1542">
        <v>8426</v>
      </c>
    </row>
    <row r="1543" spans="1:11" x14ac:dyDescent="0.3">
      <c r="A1543" s="1">
        <v>44807</v>
      </c>
      <c r="B1543" t="s">
        <v>25</v>
      </c>
      <c r="C1543" t="s">
        <v>2492</v>
      </c>
      <c r="D1543" t="s">
        <v>882</v>
      </c>
      <c r="E1543" s="2">
        <v>7100</v>
      </c>
      <c r="F1543">
        <v>25.24</v>
      </c>
      <c r="G1543">
        <v>0</v>
      </c>
      <c r="H1543" t="s">
        <v>23</v>
      </c>
      <c r="I1543" t="s">
        <v>15</v>
      </c>
    </row>
    <row r="1544" spans="1:11" x14ac:dyDescent="0.3">
      <c r="A1544" s="1">
        <v>44820</v>
      </c>
      <c r="B1544" t="s">
        <v>25</v>
      </c>
      <c r="C1544" t="s">
        <v>2740</v>
      </c>
      <c r="D1544" t="s">
        <v>191</v>
      </c>
      <c r="E1544" s="2">
        <v>4976</v>
      </c>
      <c r="F1544">
        <v>25.22</v>
      </c>
      <c r="G1544">
        <v>0</v>
      </c>
      <c r="H1544" t="s">
        <v>23</v>
      </c>
      <c r="I1544" t="s">
        <v>15</v>
      </c>
      <c r="J1544" s="1">
        <v>44820</v>
      </c>
      <c r="K1544">
        <v>8552</v>
      </c>
    </row>
    <row r="1545" spans="1:11" x14ac:dyDescent="0.3">
      <c r="A1545" s="1">
        <v>44807</v>
      </c>
      <c r="B1545" t="s">
        <v>25</v>
      </c>
      <c r="C1545" t="s">
        <v>2494</v>
      </c>
      <c r="D1545" t="s">
        <v>882</v>
      </c>
      <c r="E1545" s="2">
        <v>6300</v>
      </c>
      <c r="F1545">
        <v>25.2</v>
      </c>
      <c r="G1545">
        <v>0.4</v>
      </c>
      <c r="H1545" t="s">
        <v>23</v>
      </c>
      <c r="I1545" t="s">
        <v>15</v>
      </c>
    </row>
    <row r="1546" spans="1:11" x14ac:dyDescent="0.3">
      <c r="A1546" s="1">
        <v>44902</v>
      </c>
      <c r="B1546" t="s">
        <v>11</v>
      </c>
      <c r="C1546" t="s">
        <v>4479</v>
      </c>
      <c r="D1546" t="s">
        <v>672</v>
      </c>
      <c r="E1546" s="2">
        <v>3600</v>
      </c>
      <c r="F1546">
        <v>25.18</v>
      </c>
      <c r="G1546">
        <v>1.6</v>
      </c>
      <c r="H1546" t="s">
        <v>23</v>
      </c>
      <c r="I1546" t="s">
        <v>15</v>
      </c>
    </row>
    <row r="1547" spans="1:11" x14ac:dyDescent="0.3">
      <c r="A1547" s="1">
        <v>44952</v>
      </c>
      <c r="B1547" t="s">
        <v>11</v>
      </c>
      <c r="C1547" t="s">
        <v>5393</v>
      </c>
      <c r="D1547" t="s">
        <v>672</v>
      </c>
      <c r="E1547" s="2">
        <v>3900</v>
      </c>
      <c r="F1547">
        <v>25.14</v>
      </c>
      <c r="G1547">
        <v>0</v>
      </c>
      <c r="H1547" t="s">
        <v>23</v>
      </c>
      <c r="I1547" t="s">
        <v>15</v>
      </c>
      <c r="J1547" s="1">
        <v>44952</v>
      </c>
      <c r="K1547">
        <v>9094</v>
      </c>
    </row>
    <row r="1548" spans="1:11" x14ac:dyDescent="0.3">
      <c r="A1548" s="1">
        <v>44769</v>
      </c>
      <c r="B1548" t="s">
        <v>25</v>
      </c>
      <c r="C1548" t="s">
        <v>2304</v>
      </c>
      <c r="D1548" t="s">
        <v>2305</v>
      </c>
      <c r="E1548" s="2">
        <v>15600</v>
      </c>
      <c r="F1548">
        <v>25.08</v>
      </c>
      <c r="G1548">
        <v>0</v>
      </c>
      <c r="H1548" t="s">
        <v>23</v>
      </c>
      <c r="I1548" t="s">
        <v>15</v>
      </c>
    </row>
    <row r="1549" spans="1:11" x14ac:dyDescent="0.3">
      <c r="A1549" s="1">
        <v>44908</v>
      </c>
      <c r="B1549" t="s">
        <v>25</v>
      </c>
      <c r="C1549" t="s">
        <v>4604</v>
      </c>
      <c r="D1549" t="s">
        <v>598</v>
      </c>
      <c r="E1549" s="2">
        <v>5400</v>
      </c>
      <c r="F1549">
        <v>25.06</v>
      </c>
      <c r="G1549">
        <v>0</v>
      </c>
      <c r="H1549" t="s">
        <v>23</v>
      </c>
      <c r="I1549" t="s">
        <v>15</v>
      </c>
      <c r="J1549" s="1">
        <v>44908</v>
      </c>
      <c r="K1549">
        <v>8957</v>
      </c>
    </row>
    <row r="1550" spans="1:11" x14ac:dyDescent="0.3">
      <c r="A1550" s="1">
        <v>44862</v>
      </c>
      <c r="B1550" t="s">
        <v>11</v>
      </c>
      <c r="C1550" t="s">
        <v>3638</v>
      </c>
      <c r="D1550" t="s">
        <v>2118</v>
      </c>
      <c r="E1550" s="2">
        <v>4300</v>
      </c>
      <c r="F1550">
        <v>25.04</v>
      </c>
      <c r="G1550">
        <v>0</v>
      </c>
      <c r="H1550" t="s">
        <v>23</v>
      </c>
      <c r="I1550" t="s">
        <v>15</v>
      </c>
      <c r="J1550" s="1">
        <v>44862</v>
      </c>
      <c r="K1550">
        <v>8703</v>
      </c>
    </row>
    <row r="1551" spans="1:11" x14ac:dyDescent="0.3">
      <c r="A1551" s="1">
        <v>44881</v>
      </c>
      <c r="B1551" t="s">
        <v>11</v>
      </c>
      <c r="C1551" t="s">
        <v>4003</v>
      </c>
      <c r="D1551" t="s">
        <v>31</v>
      </c>
      <c r="E1551" s="2">
        <v>8366</v>
      </c>
      <c r="F1551">
        <v>25</v>
      </c>
      <c r="G1551">
        <v>1.08</v>
      </c>
      <c r="H1551" t="s">
        <v>23</v>
      </c>
      <c r="I1551" t="s">
        <v>15</v>
      </c>
      <c r="J1551" s="1">
        <v>44881</v>
      </c>
      <c r="K1551">
        <v>8801</v>
      </c>
    </row>
    <row r="1552" spans="1:11" x14ac:dyDescent="0.3">
      <c r="A1552" s="1">
        <v>44895</v>
      </c>
      <c r="B1552" t="s">
        <v>11</v>
      </c>
      <c r="C1552" t="s">
        <v>4328</v>
      </c>
      <c r="D1552" t="s">
        <v>272</v>
      </c>
      <c r="E1552" s="2">
        <v>19200</v>
      </c>
      <c r="F1552">
        <v>25</v>
      </c>
      <c r="G1552">
        <v>0.56000000000000005</v>
      </c>
      <c r="H1552" t="s">
        <v>23</v>
      </c>
      <c r="I1552" t="s">
        <v>15</v>
      </c>
    </row>
    <row r="1553" spans="1:11" x14ac:dyDescent="0.3">
      <c r="A1553" s="1">
        <v>44807</v>
      </c>
      <c r="B1553" t="s">
        <v>20</v>
      </c>
      <c r="C1553" t="s">
        <v>2489</v>
      </c>
      <c r="D1553" t="s">
        <v>306</v>
      </c>
      <c r="E1553">
        <v>230</v>
      </c>
      <c r="F1553">
        <v>24.98</v>
      </c>
      <c r="G1553">
        <v>0</v>
      </c>
      <c r="H1553" t="s">
        <v>23</v>
      </c>
      <c r="I1553" t="s">
        <v>15</v>
      </c>
      <c r="J1553" s="1">
        <v>44809</v>
      </c>
      <c r="K1553">
        <v>8509</v>
      </c>
    </row>
    <row r="1554" spans="1:11" x14ac:dyDescent="0.3">
      <c r="A1554" s="1">
        <v>44785</v>
      </c>
      <c r="B1554" t="s">
        <v>11</v>
      </c>
      <c r="C1554" t="s">
        <v>301</v>
      </c>
      <c r="D1554" t="s">
        <v>272</v>
      </c>
      <c r="E1554" s="2">
        <v>14000</v>
      </c>
      <c r="F1554">
        <v>11.1</v>
      </c>
      <c r="G1554">
        <v>0</v>
      </c>
      <c r="H1554" t="s">
        <v>45</v>
      </c>
      <c r="I1554" t="s">
        <v>15</v>
      </c>
      <c r="J1554" s="1">
        <v>44785</v>
      </c>
      <c r="K1554">
        <v>8430</v>
      </c>
    </row>
    <row r="1555" spans="1:11" x14ac:dyDescent="0.3">
      <c r="A1555" s="1">
        <v>44785</v>
      </c>
      <c r="B1555" t="s">
        <v>11</v>
      </c>
      <c r="C1555" t="s">
        <v>302</v>
      </c>
      <c r="D1555" t="s">
        <v>272</v>
      </c>
      <c r="E1555" s="2">
        <v>24200</v>
      </c>
      <c r="F1555">
        <v>23.64</v>
      </c>
      <c r="G1555">
        <v>0</v>
      </c>
      <c r="H1555" t="s">
        <v>45</v>
      </c>
      <c r="I1555" t="s">
        <v>15</v>
      </c>
    </row>
    <row r="1556" spans="1:11" x14ac:dyDescent="0.3">
      <c r="A1556" s="1">
        <v>44785</v>
      </c>
      <c r="B1556" t="s">
        <v>11</v>
      </c>
      <c r="C1556" t="s">
        <v>303</v>
      </c>
      <c r="D1556" t="s">
        <v>272</v>
      </c>
      <c r="E1556" s="2">
        <v>13200</v>
      </c>
      <c r="F1556">
        <v>18.600000000000001</v>
      </c>
      <c r="G1556">
        <v>0</v>
      </c>
      <c r="H1556" t="s">
        <v>45</v>
      </c>
      <c r="I1556" t="s">
        <v>15</v>
      </c>
      <c r="J1556" s="1">
        <v>44785</v>
      </c>
      <c r="K1556">
        <v>8430</v>
      </c>
    </row>
    <row r="1557" spans="1:11" x14ac:dyDescent="0.3">
      <c r="A1557" s="1">
        <v>44785</v>
      </c>
      <c r="B1557" t="s">
        <v>20</v>
      </c>
      <c r="C1557" t="s">
        <v>304</v>
      </c>
      <c r="D1557" t="s">
        <v>274</v>
      </c>
      <c r="E1557">
        <v>450</v>
      </c>
      <c r="F1557">
        <v>24.78</v>
      </c>
      <c r="G1557">
        <v>0</v>
      </c>
      <c r="H1557" t="s">
        <v>275</v>
      </c>
      <c r="I1557" t="s">
        <v>15</v>
      </c>
      <c r="J1557" s="1">
        <v>44786</v>
      </c>
      <c r="K1557">
        <v>8432</v>
      </c>
    </row>
    <row r="1558" spans="1:11" x14ac:dyDescent="0.3">
      <c r="A1558" s="1">
        <v>44785</v>
      </c>
      <c r="B1558" t="s">
        <v>20</v>
      </c>
      <c r="C1558" t="s">
        <v>305</v>
      </c>
      <c r="D1558" t="s">
        <v>306</v>
      </c>
      <c r="E1558">
        <v>300</v>
      </c>
      <c r="F1558">
        <v>20.78</v>
      </c>
      <c r="G1558">
        <v>0</v>
      </c>
      <c r="H1558" t="s">
        <v>307</v>
      </c>
      <c r="I1558" t="s">
        <v>15</v>
      </c>
      <c r="J1558" s="1">
        <v>44785</v>
      </c>
      <c r="K1558">
        <v>8430</v>
      </c>
    </row>
    <row r="1559" spans="1:11" x14ac:dyDescent="0.3">
      <c r="A1559" s="1">
        <v>44785</v>
      </c>
      <c r="B1559" t="s">
        <v>20</v>
      </c>
      <c r="C1559" t="s">
        <v>308</v>
      </c>
      <c r="D1559" t="s">
        <v>306</v>
      </c>
      <c r="E1559">
        <v>300</v>
      </c>
      <c r="F1559">
        <v>22.58</v>
      </c>
      <c r="G1559">
        <v>0</v>
      </c>
      <c r="H1559" t="s">
        <v>307</v>
      </c>
      <c r="I1559" t="s">
        <v>15</v>
      </c>
    </row>
    <row r="1560" spans="1:11" x14ac:dyDescent="0.3">
      <c r="A1560" s="1">
        <v>44785</v>
      </c>
      <c r="B1560" t="s">
        <v>20</v>
      </c>
      <c r="C1560" t="s">
        <v>309</v>
      </c>
      <c r="D1560" t="s">
        <v>306</v>
      </c>
      <c r="E1560">
        <v>300</v>
      </c>
      <c r="F1560">
        <v>20.94</v>
      </c>
      <c r="G1560">
        <v>0</v>
      </c>
      <c r="H1560" t="s">
        <v>307</v>
      </c>
      <c r="I1560" t="s">
        <v>15</v>
      </c>
      <c r="J1560" s="1">
        <v>44785</v>
      </c>
      <c r="K1560">
        <v>8430</v>
      </c>
    </row>
    <row r="1561" spans="1:11" x14ac:dyDescent="0.3">
      <c r="A1561" s="1">
        <v>44785</v>
      </c>
      <c r="B1561" t="s">
        <v>20</v>
      </c>
      <c r="C1561" t="s">
        <v>310</v>
      </c>
      <c r="D1561" t="s">
        <v>306</v>
      </c>
      <c r="E1561">
        <v>300</v>
      </c>
      <c r="F1561">
        <v>21.04</v>
      </c>
      <c r="G1561">
        <v>0</v>
      </c>
      <c r="H1561" t="s">
        <v>307</v>
      </c>
      <c r="I1561" t="s">
        <v>15</v>
      </c>
      <c r="J1561" s="1">
        <v>44785</v>
      </c>
      <c r="K1561">
        <v>8430</v>
      </c>
    </row>
    <row r="1562" spans="1:11" x14ac:dyDescent="0.3">
      <c r="A1562" s="1">
        <v>44785</v>
      </c>
      <c r="B1562" t="s">
        <v>20</v>
      </c>
      <c r="C1562" t="s">
        <v>311</v>
      </c>
      <c r="D1562" t="s">
        <v>306</v>
      </c>
      <c r="E1562">
        <v>230</v>
      </c>
      <c r="F1562">
        <v>15.76</v>
      </c>
      <c r="G1562">
        <v>0</v>
      </c>
      <c r="H1562" t="s">
        <v>307</v>
      </c>
      <c r="I1562" t="s">
        <v>15</v>
      </c>
      <c r="J1562" s="1">
        <v>44785</v>
      </c>
      <c r="K1562">
        <v>8430</v>
      </c>
    </row>
    <row r="1563" spans="1:11" x14ac:dyDescent="0.3">
      <c r="A1563" s="1">
        <v>44785</v>
      </c>
      <c r="B1563" t="s">
        <v>20</v>
      </c>
      <c r="C1563" t="s">
        <v>312</v>
      </c>
      <c r="D1563" t="s">
        <v>313</v>
      </c>
      <c r="E1563">
        <v>900</v>
      </c>
      <c r="F1563">
        <v>26.98</v>
      </c>
      <c r="G1563">
        <v>0</v>
      </c>
      <c r="H1563" t="s">
        <v>314</v>
      </c>
      <c r="I1563" t="s">
        <v>15</v>
      </c>
    </row>
    <row r="1564" spans="1:11" x14ac:dyDescent="0.3">
      <c r="A1564" s="1">
        <v>44785</v>
      </c>
      <c r="B1564" t="s">
        <v>20</v>
      </c>
      <c r="C1564" t="s">
        <v>315</v>
      </c>
      <c r="D1564" t="s">
        <v>313</v>
      </c>
      <c r="E1564">
        <v>900</v>
      </c>
      <c r="F1564">
        <v>26.26</v>
      </c>
      <c r="G1564">
        <v>0</v>
      </c>
      <c r="H1564" t="s">
        <v>314</v>
      </c>
      <c r="I1564" t="s">
        <v>15</v>
      </c>
    </row>
    <row r="1565" spans="1:11" x14ac:dyDescent="0.3">
      <c r="A1565" s="1">
        <v>44785</v>
      </c>
      <c r="B1565" t="s">
        <v>20</v>
      </c>
      <c r="C1565" t="s">
        <v>316</v>
      </c>
      <c r="D1565" t="s">
        <v>313</v>
      </c>
      <c r="E1565">
        <v>900</v>
      </c>
      <c r="F1565">
        <v>26.6</v>
      </c>
      <c r="G1565">
        <v>0</v>
      </c>
      <c r="H1565" t="s">
        <v>314</v>
      </c>
      <c r="I1565" t="s">
        <v>15</v>
      </c>
    </row>
    <row r="1566" spans="1:11" x14ac:dyDescent="0.3">
      <c r="A1566" s="1">
        <v>44785</v>
      </c>
      <c r="B1566" t="s">
        <v>20</v>
      </c>
      <c r="C1566" t="s">
        <v>317</v>
      </c>
      <c r="D1566" t="s">
        <v>313</v>
      </c>
      <c r="E1566">
        <v>900</v>
      </c>
      <c r="F1566">
        <v>25.74</v>
      </c>
      <c r="G1566">
        <v>0</v>
      </c>
      <c r="H1566" t="s">
        <v>314</v>
      </c>
      <c r="I1566" t="s">
        <v>15</v>
      </c>
    </row>
    <row r="1567" spans="1:11" x14ac:dyDescent="0.3">
      <c r="A1567" s="1">
        <v>44785</v>
      </c>
      <c r="B1567" t="s">
        <v>20</v>
      </c>
      <c r="C1567" t="s">
        <v>318</v>
      </c>
      <c r="D1567" t="s">
        <v>313</v>
      </c>
      <c r="E1567">
        <v>900</v>
      </c>
      <c r="F1567">
        <v>26.36</v>
      </c>
      <c r="G1567">
        <v>0</v>
      </c>
      <c r="H1567" t="s">
        <v>314</v>
      </c>
      <c r="I1567" t="s">
        <v>15</v>
      </c>
      <c r="J1567" s="1">
        <v>44785</v>
      </c>
      <c r="K1567">
        <v>8431</v>
      </c>
    </row>
    <row r="1568" spans="1:11" x14ac:dyDescent="0.3">
      <c r="A1568" s="1">
        <v>44785</v>
      </c>
      <c r="B1568" t="s">
        <v>20</v>
      </c>
      <c r="C1568" t="s">
        <v>319</v>
      </c>
      <c r="D1568" t="s">
        <v>313</v>
      </c>
      <c r="E1568">
        <v>900</v>
      </c>
      <c r="F1568">
        <v>26.24</v>
      </c>
      <c r="G1568">
        <v>0</v>
      </c>
      <c r="H1568" t="s">
        <v>314</v>
      </c>
      <c r="I1568" t="s">
        <v>15</v>
      </c>
      <c r="J1568" s="1">
        <v>44785</v>
      </c>
      <c r="K1568">
        <v>8431</v>
      </c>
    </row>
    <row r="1569" spans="1:11" x14ac:dyDescent="0.3">
      <c r="A1569" s="1">
        <v>44785</v>
      </c>
      <c r="B1569" t="s">
        <v>20</v>
      </c>
      <c r="C1569" t="s">
        <v>320</v>
      </c>
      <c r="D1569" t="s">
        <v>313</v>
      </c>
      <c r="E1569">
        <v>900</v>
      </c>
      <c r="F1569">
        <v>26.44</v>
      </c>
      <c r="G1569">
        <v>0</v>
      </c>
      <c r="H1569" t="s">
        <v>314</v>
      </c>
      <c r="I1569" t="s">
        <v>15</v>
      </c>
      <c r="J1569" s="1">
        <v>44785</v>
      </c>
      <c r="K1569">
        <v>8431</v>
      </c>
    </row>
    <row r="1570" spans="1:11" x14ac:dyDescent="0.3">
      <c r="A1570" s="1">
        <v>44785</v>
      </c>
      <c r="B1570" t="s">
        <v>20</v>
      </c>
      <c r="C1570" t="s">
        <v>321</v>
      </c>
      <c r="D1570" t="s">
        <v>313</v>
      </c>
      <c r="E1570">
        <v>900</v>
      </c>
      <c r="F1570">
        <v>26.3</v>
      </c>
      <c r="G1570">
        <v>0</v>
      </c>
      <c r="H1570" t="s">
        <v>314</v>
      </c>
      <c r="I1570" t="s">
        <v>15</v>
      </c>
      <c r="J1570" s="1">
        <v>44785</v>
      </c>
      <c r="K1570">
        <v>8431</v>
      </c>
    </row>
    <row r="1571" spans="1:11" x14ac:dyDescent="0.3">
      <c r="A1571" s="1">
        <v>44785</v>
      </c>
      <c r="B1571" t="s">
        <v>20</v>
      </c>
      <c r="C1571" t="s">
        <v>322</v>
      </c>
      <c r="D1571" t="s">
        <v>313</v>
      </c>
      <c r="E1571">
        <v>900</v>
      </c>
      <c r="F1571">
        <v>26.42</v>
      </c>
      <c r="G1571">
        <v>0</v>
      </c>
      <c r="H1571" t="s">
        <v>314</v>
      </c>
      <c r="I1571" t="s">
        <v>15</v>
      </c>
      <c r="J1571" s="1">
        <v>44785</v>
      </c>
      <c r="K1571">
        <v>8431</v>
      </c>
    </row>
    <row r="1572" spans="1:11" x14ac:dyDescent="0.3">
      <c r="A1572" s="1">
        <v>44785</v>
      </c>
      <c r="B1572" t="s">
        <v>20</v>
      </c>
      <c r="C1572" t="s">
        <v>323</v>
      </c>
      <c r="D1572" t="s">
        <v>313</v>
      </c>
      <c r="E1572" s="2">
        <v>1002</v>
      </c>
      <c r="F1572">
        <v>29.54</v>
      </c>
      <c r="G1572">
        <v>0</v>
      </c>
      <c r="H1572" t="s">
        <v>314</v>
      </c>
      <c r="I1572" t="s">
        <v>15</v>
      </c>
      <c r="J1572" s="1">
        <v>44785</v>
      </c>
      <c r="K1572">
        <v>8431</v>
      </c>
    </row>
    <row r="1573" spans="1:11" x14ac:dyDescent="0.3">
      <c r="A1573" s="1">
        <v>44785</v>
      </c>
      <c r="B1573" t="s">
        <v>20</v>
      </c>
      <c r="C1573" t="s">
        <v>324</v>
      </c>
      <c r="D1573" t="s">
        <v>313</v>
      </c>
      <c r="E1573">
        <v>800</v>
      </c>
      <c r="F1573">
        <v>26.7</v>
      </c>
      <c r="G1573">
        <v>0</v>
      </c>
      <c r="H1573" t="s">
        <v>314</v>
      </c>
      <c r="I1573" t="s">
        <v>15</v>
      </c>
      <c r="J1573" s="1">
        <v>44785</v>
      </c>
      <c r="K1573">
        <v>8431</v>
      </c>
    </row>
    <row r="1574" spans="1:11" x14ac:dyDescent="0.3">
      <c r="A1574" s="1">
        <v>44785</v>
      </c>
      <c r="B1574" t="s">
        <v>20</v>
      </c>
      <c r="C1574" t="s">
        <v>325</v>
      </c>
      <c r="D1574" t="s">
        <v>313</v>
      </c>
      <c r="E1574">
        <v>900</v>
      </c>
      <c r="F1574">
        <v>26.34</v>
      </c>
      <c r="G1574">
        <v>0</v>
      </c>
      <c r="H1574" t="s">
        <v>314</v>
      </c>
      <c r="I1574" t="s">
        <v>15</v>
      </c>
      <c r="J1574" s="1">
        <v>44785</v>
      </c>
      <c r="K1574">
        <v>8431</v>
      </c>
    </row>
    <row r="1575" spans="1:11" x14ac:dyDescent="0.3">
      <c r="A1575" s="1">
        <v>44785</v>
      </c>
      <c r="B1575" t="s">
        <v>20</v>
      </c>
      <c r="C1575" t="s">
        <v>326</v>
      </c>
      <c r="D1575" t="s">
        <v>313</v>
      </c>
      <c r="E1575">
        <v>900</v>
      </c>
      <c r="F1575">
        <v>26.5</v>
      </c>
      <c r="G1575">
        <v>0</v>
      </c>
      <c r="H1575" t="s">
        <v>314</v>
      </c>
      <c r="I1575" t="s">
        <v>15</v>
      </c>
      <c r="J1575" s="1">
        <v>44785</v>
      </c>
      <c r="K1575">
        <v>8431</v>
      </c>
    </row>
    <row r="1576" spans="1:11" x14ac:dyDescent="0.3">
      <c r="A1576" s="1">
        <v>44785</v>
      </c>
      <c r="B1576" t="s">
        <v>20</v>
      </c>
      <c r="C1576" t="s">
        <v>327</v>
      </c>
      <c r="D1576" t="s">
        <v>313</v>
      </c>
      <c r="E1576">
        <v>538</v>
      </c>
      <c r="F1576">
        <v>15.82</v>
      </c>
      <c r="G1576">
        <v>0</v>
      </c>
      <c r="H1576" t="s">
        <v>314</v>
      </c>
      <c r="I1576" t="s">
        <v>15</v>
      </c>
      <c r="J1576" s="1">
        <v>44785</v>
      </c>
      <c r="K1576">
        <v>8431</v>
      </c>
    </row>
    <row r="1577" spans="1:11" x14ac:dyDescent="0.3">
      <c r="A1577" s="1">
        <v>44785</v>
      </c>
      <c r="B1577" t="s">
        <v>20</v>
      </c>
      <c r="C1577" t="s">
        <v>328</v>
      </c>
      <c r="D1577" t="s">
        <v>313</v>
      </c>
      <c r="E1577">
        <v>900</v>
      </c>
      <c r="F1577">
        <v>26.24</v>
      </c>
      <c r="G1577">
        <v>0</v>
      </c>
      <c r="H1577" t="s">
        <v>314</v>
      </c>
      <c r="I1577" t="s">
        <v>15</v>
      </c>
    </row>
    <row r="1578" spans="1:11" x14ac:dyDescent="0.3">
      <c r="A1578" s="1">
        <v>44785</v>
      </c>
      <c r="B1578" t="s">
        <v>20</v>
      </c>
      <c r="C1578" t="s">
        <v>329</v>
      </c>
      <c r="D1578" t="s">
        <v>313</v>
      </c>
      <c r="E1578">
        <v>900</v>
      </c>
      <c r="F1578">
        <v>26.24</v>
      </c>
      <c r="G1578">
        <v>0</v>
      </c>
      <c r="H1578" t="s">
        <v>314</v>
      </c>
      <c r="I1578" t="s">
        <v>15</v>
      </c>
      <c r="J1578" s="1">
        <v>44785</v>
      </c>
      <c r="K1578">
        <v>8431</v>
      </c>
    </row>
    <row r="1579" spans="1:11" x14ac:dyDescent="0.3">
      <c r="A1579" s="1">
        <v>44785</v>
      </c>
      <c r="B1579" t="s">
        <v>20</v>
      </c>
      <c r="C1579" t="s">
        <v>330</v>
      </c>
      <c r="D1579" t="s">
        <v>313</v>
      </c>
      <c r="E1579">
        <v>900</v>
      </c>
      <c r="F1579">
        <v>26.22</v>
      </c>
      <c r="G1579">
        <v>0</v>
      </c>
      <c r="H1579" t="s">
        <v>314</v>
      </c>
      <c r="I1579" t="s">
        <v>15</v>
      </c>
      <c r="J1579" s="1">
        <v>44785</v>
      </c>
      <c r="K1579">
        <v>8431</v>
      </c>
    </row>
    <row r="1580" spans="1:11" x14ac:dyDescent="0.3">
      <c r="A1580" s="1">
        <v>44785</v>
      </c>
      <c r="B1580" t="s">
        <v>20</v>
      </c>
      <c r="C1580" t="s">
        <v>331</v>
      </c>
      <c r="D1580" t="s">
        <v>313</v>
      </c>
      <c r="E1580">
        <v>900</v>
      </c>
      <c r="F1580">
        <v>26.18</v>
      </c>
      <c r="G1580">
        <v>0</v>
      </c>
      <c r="H1580" t="s">
        <v>314</v>
      </c>
      <c r="I1580" t="s">
        <v>15</v>
      </c>
      <c r="J1580" s="1">
        <v>44785</v>
      </c>
      <c r="K1580">
        <v>8431</v>
      </c>
    </row>
    <row r="1581" spans="1:11" x14ac:dyDescent="0.3">
      <c r="A1581" s="1">
        <v>44902</v>
      </c>
      <c r="B1581" t="s">
        <v>11</v>
      </c>
      <c r="C1581" t="s">
        <v>4484</v>
      </c>
      <c r="D1581" t="s">
        <v>1505</v>
      </c>
      <c r="E1581" s="2">
        <v>10000</v>
      </c>
      <c r="F1581">
        <v>24.94</v>
      </c>
      <c r="G1581">
        <v>0</v>
      </c>
      <c r="H1581" t="s">
        <v>23</v>
      </c>
      <c r="I1581" t="s">
        <v>15</v>
      </c>
      <c r="J1581" s="1">
        <v>44902</v>
      </c>
      <c r="K1581">
        <v>8929</v>
      </c>
    </row>
    <row r="1582" spans="1:11" x14ac:dyDescent="0.3">
      <c r="A1582" s="1">
        <v>44868</v>
      </c>
      <c r="B1582" t="s">
        <v>25</v>
      </c>
      <c r="C1582" t="s">
        <v>3815</v>
      </c>
      <c r="D1582" t="s">
        <v>90</v>
      </c>
      <c r="E1582" s="2">
        <v>5600</v>
      </c>
      <c r="F1582">
        <v>24.9</v>
      </c>
      <c r="G1582">
        <v>3.84</v>
      </c>
      <c r="H1582" t="s">
        <v>23</v>
      </c>
      <c r="I1582" t="s">
        <v>15</v>
      </c>
      <c r="J1582" s="1">
        <v>44874</v>
      </c>
      <c r="K1582">
        <v>8773</v>
      </c>
    </row>
    <row r="1583" spans="1:11" x14ac:dyDescent="0.3">
      <c r="A1583" s="1">
        <v>44881</v>
      </c>
      <c r="B1583" t="s">
        <v>20</v>
      </c>
      <c r="C1583" t="s">
        <v>4019</v>
      </c>
      <c r="D1583" t="s">
        <v>479</v>
      </c>
      <c r="E1583">
        <v>700</v>
      </c>
      <c r="F1583">
        <v>24.84</v>
      </c>
      <c r="G1583">
        <v>1.62</v>
      </c>
      <c r="H1583" t="s">
        <v>23</v>
      </c>
      <c r="I1583" t="s">
        <v>15</v>
      </c>
      <c r="J1583" s="1">
        <v>44881</v>
      </c>
      <c r="K1583">
        <v>8799</v>
      </c>
    </row>
    <row r="1584" spans="1:11" x14ac:dyDescent="0.3">
      <c r="A1584" s="1">
        <v>44812</v>
      </c>
      <c r="B1584" t="s">
        <v>25</v>
      </c>
      <c r="C1584" t="s">
        <v>2596</v>
      </c>
      <c r="D1584" t="s">
        <v>251</v>
      </c>
      <c r="E1584" s="2">
        <v>3300</v>
      </c>
      <c r="F1584">
        <v>24.82</v>
      </c>
      <c r="G1584">
        <v>0</v>
      </c>
      <c r="H1584" t="s">
        <v>23</v>
      </c>
      <c r="I1584" t="s">
        <v>15</v>
      </c>
    </row>
    <row r="1585" spans="1:11" x14ac:dyDescent="0.3">
      <c r="A1585" s="1">
        <v>44792</v>
      </c>
      <c r="B1585" t="s">
        <v>20</v>
      </c>
      <c r="C1585" t="s">
        <v>480</v>
      </c>
      <c r="D1585" t="s">
        <v>479</v>
      </c>
      <c r="E1585">
        <v>790</v>
      </c>
      <c r="F1585">
        <v>24.78</v>
      </c>
      <c r="G1585">
        <v>0</v>
      </c>
      <c r="H1585" t="s">
        <v>23</v>
      </c>
      <c r="I1585" t="s">
        <v>15</v>
      </c>
      <c r="J1585" s="1">
        <v>44798</v>
      </c>
      <c r="K1585">
        <v>8472</v>
      </c>
    </row>
    <row r="1586" spans="1:11" x14ac:dyDescent="0.3">
      <c r="A1586" s="1">
        <v>44831</v>
      </c>
      <c r="B1586" t="s">
        <v>11</v>
      </c>
      <c r="C1586" t="s">
        <v>2906</v>
      </c>
      <c r="D1586" t="s">
        <v>1311</v>
      </c>
      <c r="E1586" s="2">
        <v>10000</v>
      </c>
      <c r="F1586">
        <v>24.78</v>
      </c>
      <c r="G1586">
        <v>0</v>
      </c>
      <c r="H1586" t="s">
        <v>23</v>
      </c>
      <c r="I1586" t="s">
        <v>15</v>
      </c>
      <c r="J1586" s="1">
        <v>44831</v>
      </c>
      <c r="K1586">
        <v>8577</v>
      </c>
    </row>
    <row r="1587" spans="1:11" x14ac:dyDescent="0.3">
      <c r="A1587" s="1">
        <v>44784</v>
      </c>
      <c r="B1587" t="s">
        <v>25</v>
      </c>
      <c r="C1587" t="s">
        <v>289</v>
      </c>
      <c r="D1587" t="s">
        <v>290</v>
      </c>
      <c r="E1587" s="2">
        <v>2700</v>
      </c>
      <c r="F1587">
        <v>24.74</v>
      </c>
      <c r="G1587">
        <v>0</v>
      </c>
      <c r="H1587" t="s">
        <v>23</v>
      </c>
      <c r="I1587" t="s">
        <v>15</v>
      </c>
      <c r="J1587" s="1">
        <v>44784</v>
      </c>
      <c r="K1587">
        <v>8426</v>
      </c>
    </row>
    <row r="1588" spans="1:11" x14ac:dyDescent="0.3">
      <c r="A1588" s="1">
        <v>44856</v>
      </c>
      <c r="B1588" t="s">
        <v>11</v>
      </c>
      <c r="C1588" t="s">
        <v>3483</v>
      </c>
      <c r="D1588" t="s">
        <v>1134</v>
      </c>
      <c r="E1588" s="2">
        <v>5000</v>
      </c>
      <c r="F1588">
        <v>24.74</v>
      </c>
      <c r="G1588">
        <v>0</v>
      </c>
      <c r="H1588" t="s">
        <v>23</v>
      </c>
      <c r="I1588" t="s">
        <v>15</v>
      </c>
      <c r="J1588" s="1">
        <v>44858</v>
      </c>
      <c r="K1588">
        <v>8685</v>
      </c>
    </row>
    <row r="1589" spans="1:11" x14ac:dyDescent="0.3">
      <c r="A1589" s="1">
        <v>44916</v>
      </c>
      <c r="B1589" t="s">
        <v>25</v>
      </c>
      <c r="C1589" t="s">
        <v>4826</v>
      </c>
      <c r="D1589" t="s">
        <v>1226</v>
      </c>
      <c r="E1589" s="2">
        <v>4100</v>
      </c>
      <c r="F1589">
        <v>24.7</v>
      </c>
      <c r="G1589">
        <v>0</v>
      </c>
      <c r="H1589" t="s">
        <v>23</v>
      </c>
      <c r="I1589" t="s">
        <v>15</v>
      </c>
      <c r="J1589" s="1">
        <v>44916</v>
      </c>
      <c r="K1589">
        <v>8997</v>
      </c>
    </row>
    <row r="1590" spans="1:11" x14ac:dyDescent="0.3">
      <c r="A1590" s="1">
        <v>44799</v>
      </c>
      <c r="B1590" t="s">
        <v>20</v>
      </c>
      <c r="C1590" t="s">
        <v>690</v>
      </c>
      <c r="D1590" t="s">
        <v>479</v>
      </c>
      <c r="E1590">
        <v>830</v>
      </c>
      <c r="F1590">
        <v>24.68</v>
      </c>
      <c r="G1590">
        <v>0</v>
      </c>
      <c r="H1590" t="s">
        <v>23</v>
      </c>
      <c r="I1590" t="s">
        <v>15</v>
      </c>
      <c r="J1590" s="1">
        <v>44811</v>
      </c>
      <c r="K1590">
        <v>8520</v>
      </c>
    </row>
    <row r="1591" spans="1:11" x14ac:dyDescent="0.3">
      <c r="A1591" s="1">
        <v>44862</v>
      </c>
      <c r="B1591" t="s">
        <v>25</v>
      </c>
      <c r="C1591" t="s">
        <v>3662</v>
      </c>
      <c r="D1591" t="s">
        <v>3663</v>
      </c>
      <c r="E1591" s="2">
        <v>3650</v>
      </c>
      <c r="F1591">
        <v>24.66</v>
      </c>
      <c r="G1591">
        <v>0</v>
      </c>
      <c r="H1591" t="s">
        <v>23</v>
      </c>
      <c r="I1591" t="s">
        <v>15</v>
      </c>
    </row>
    <row r="1592" spans="1:11" x14ac:dyDescent="0.3">
      <c r="A1592" s="1">
        <v>44905</v>
      </c>
      <c r="B1592" t="s">
        <v>25</v>
      </c>
      <c r="C1592" t="s">
        <v>4557</v>
      </c>
      <c r="D1592" t="s">
        <v>1010</v>
      </c>
      <c r="E1592">
        <v>16</v>
      </c>
      <c r="F1592">
        <v>24.66</v>
      </c>
      <c r="G1592">
        <v>0</v>
      </c>
      <c r="H1592" t="s">
        <v>23</v>
      </c>
      <c r="I1592" t="s">
        <v>15</v>
      </c>
    </row>
    <row r="1593" spans="1:11" x14ac:dyDescent="0.3">
      <c r="A1593" s="1">
        <v>44890</v>
      </c>
      <c r="B1593" t="s">
        <v>11</v>
      </c>
      <c r="C1593" t="s">
        <v>4266</v>
      </c>
      <c r="D1593" t="s">
        <v>153</v>
      </c>
      <c r="E1593" s="2">
        <v>7100</v>
      </c>
      <c r="F1593">
        <v>24.64</v>
      </c>
      <c r="G1593">
        <v>0</v>
      </c>
      <c r="H1593" t="s">
        <v>23</v>
      </c>
      <c r="I1593" t="s">
        <v>15</v>
      </c>
      <c r="J1593" s="1">
        <v>44904</v>
      </c>
      <c r="K1593">
        <v>8936</v>
      </c>
    </row>
    <row r="1594" spans="1:11" x14ac:dyDescent="0.3">
      <c r="A1594" s="1">
        <v>44911</v>
      </c>
      <c r="B1594" t="s">
        <v>20</v>
      </c>
      <c r="C1594" t="s">
        <v>4716</v>
      </c>
      <c r="D1594" t="s">
        <v>227</v>
      </c>
      <c r="E1594">
        <v>550</v>
      </c>
      <c r="F1594">
        <v>24.64</v>
      </c>
      <c r="G1594">
        <v>0</v>
      </c>
      <c r="H1594" t="s">
        <v>23</v>
      </c>
      <c r="I1594" t="s">
        <v>15</v>
      </c>
    </row>
    <row r="1595" spans="1:11" x14ac:dyDescent="0.3">
      <c r="A1595" s="1">
        <v>44838</v>
      </c>
      <c r="B1595" t="s">
        <v>11</v>
      </c>
      <c r="C1595" t="s">
        <v>3063</v>
      </c>
      <c r="D1595" t="s">
        <v>52</v>
      </c>
      <c r="E1595" s="2">
        <v>6400</v>
      </c>
      <c r="F1595">
        <v>24.62</v>
      </c>
      <c r="G1595">
        <v>0</v>
      </c>
      <c r="H1595" t="s">
        <v>23</v>
      </c>
      <c r="I1595" t="s">
        <v>15</v>
      </c>
      <c r="J1595" s="1">
        <v>44838</v>
      </c>
      <c r="K1595">
        <v>8605</v>
      </c>
    </row>
    <row r="1596" spans="1:11" x14ac:dyDescent="0.3">
      <c r="A1596" s="1">
        <v>44786</v>
      </c>
      <c r="B1596" t="s">
        <v>11</v>
      </c>
      <c r="C1596" t="s">
        <v>349</v>
      </c>
      <c r="D1596" t="s">
        <v>54</v>
      </c>
      <c r="E1596" s="2">
        <v>20000</v>
      </c>
      <c r="F1596">
        <v>20.56</v>
      </c>
      <c r="G1596">
        <v>0</v>
      </c>
      <c r="H1596" t="s">
        <v>45</v>
      </c>
      <c r="I1596" t="s">
        <v>15</v>
      </c>
      <c r="J1596" s="1">
        <v>44789</v>
      </c>
      <c r="K1596">
        <v>8438</v>
      </c>
    </row>
    <row r="1597" spans="1:11" x14ac:dyDescent="0.3">
      <c r="A1597" s="1">
        <v>44786</v>
      </c>
      <c r="B1597" t="s">
        <v>11</v>
      </c>
      <c r="C1597" t="s">
        <v>350</v>
      </c>
      <c r="D1597" t="s">
        <v>54</v>
      </c>
      <c r="E1597" s="2">
        <v>20200</v>
      </c>
      <c r="F1597">
        <v>20.72</v>
      </c>
      <c r="G1597">
        <v>0</v>
      </c>
      <c r="H1597" t="s">
        <v>45</v>
      </c>
      <c r="I1597" t="s">
        <v>15</v>
      </c>
      <c r="J1597" s="1">
        <v>44789</v>
      </c>
      <c r="K1597">
        <v>8438</v>
      </c>
    </row>
    <row r="1598" spans="1:11" x14ac:dyDescent="0.3">
      <c r="A1598" s="1">
        <v>44786</v>
      </c>
      <c r="B1598" t="s">
        <v>11</v>
      </c>
      <c r="C1598" t="s">
        <v>351</v>
      </c>
      <c r="D1598" t="s">
        <v>54</v>
      </c>
      <c r="E1598" s="2">
        <v>20200</v>
      </c>
      <c r="F1598">
        <v>20.74</v>
      </c>
      <c r="G1598">
        <v>0</v>
      </c>
      <c r="H1598" t="s">
        <v>45</v>
      </c>
      <c r="I1598" t="s">
        <v>15</v>
      </c>
      <c r="J1598" s="1">
        <v>44789</v>
      </c>
      <c r="K1598">
        <v>8438</v>
      </c>
    </row>
    <row r="1599" spans="1:11" x14ac:dyDescent="0.3">
      <c r="A1599" s="1">
        <v>44786</v>
      </c>
      <c r="B1599" t="s">
        <v>20</v>
      </c>
      <c r="C1599" t="s">
        <v>352</v>
      </c>
      <c r="D1599" t="s">
        <v>313</v>
      </c>
      <c r="E1599">
        <v>500</v>
      </c>
      <c r="F1599">
        <v>25</v>
      </c>
      <c r="G1599">
        <v>0</v>
      </c>
      <c r="H1599" t="s">
        <v>314</v>
      </c>
      <c r="I1599" t="s">
        <v>15</v>
      </c>
    </row>
    <row r="1600" spans="1:11" x14ac:dyDescent="0.3">
      <c r="A1600" s="1">
        <v>44786</v>
      </c>
      <c r="B1600" t="s">
        <v>20</v>
      </c>
      <c r="C1600" t="s">
        <v>353</v>
      </c>
      <c r="D1600" t="s">
        <v>354</v>
      </c>
      <c r="E1600">
        <v>500</v>
      </c>
      <c r="F1600">
        <v>24.82</v>
      </c>
      <c r="G1600">
        <v>0</v>
      </c>
      <c r="H1600" t="s">
        <v>314</v>
      </c>
      <c r="I1600" t="s">
        <v>15</v>
      </c>
      <c r="J1600" s="1">
        <v>44786</v>
      </c>
      <c r="K1600">
        <v>8433</v>
      </c>
    </row>
    <row r="1601" spans="1:11" x14ac:dyDescent="0.3">
      <c r="A1601" s="1">
        <v>44786</v>
      </c>
      <c r="B1601" t="s">
        <v>20</v>
      </c>
      <c r="C1601" t="s">
        <v>355</v>
      </c>
      <c r="D1601" t="s">
        <v>354</v>
      </c>
      <c r="E1601">
        <v>500</v>
      </c>
      <c r="F1601">
        <v>24.18</v>
      </c>
      <c r="G1601">
        <v>0</v>
      </c>
      <c r="H1601" t="s">
        <v>314</v>
      </c>
      <c r="I1601" t="s">
        <v>15</v>
      </c>
      <c r="J1601" s="1">
        <v>44786</v>
      </c>
      <c r="K1601">
        <v>8433</v>
      </c>
    </row>
    <row r="1602" spans="1:11" x14ac:dyDescent="0.3">
      <c r="A1602" s="1">
        <v>44786</v>
      </c>
      <c r="B1602" t="s">
        <v>20</v>
      </c>
      <c r="C1602" t="s">
        <v>356</v>
      </c>
      <c r="D1602" t="s">
        <v>354</v>
      </c>
      <c r="F1602">
        <v>25.38</v>
      </c>
      <c r="G1602">
        <v>0</v>
      </c>
      <c r="H1602" t="s">
        <v>314</v>
      </c>
      <c r="I1602" t="s">
        <v>15</v>
      </c>
      <c r="J1602" s="1">
        <v>44786</v>
      </c>
      <c r="K1602">
        <v>8433</v>
      </c>
    </row>
    <row r="1603" spans="1:11" x14ac:dyDescent="0.3">
      <c r="A1603" s="1">
        <v>44786</v>
      </c>
      <c r="B1603" t="s">
        <v>20</v>
      </c>
      <c r="C1603" t="s">
        <v>357</v>
      </c>
      <c r="D1603" t="s">
        <v>354</v>
      </c>
      <c r="E1603">
        <v>500</v>
      </c>
      <c r="F1603">
        <v>25</v>
      </c>
      <c r="G1603">
        <v>0</v>
      </c>
      <c r="H1603" t="s">
        <v>314</v>
      </c>
      <c r="I1603" t="s">
        <v>15</v>
      </c>
      <c r="J1603" s="1">
        <v>44786</v>
      </c>
      <c r="K1603">
        <v>8433</v>
      </c>
    </row>
    <row r="1604" spans="1:11" x14ac:dyDescent="0.3">
      <c r="A1604" s="1">
        <v>44786</v>
      </c>
      <c r="B1604" t="s">
        <v>20</v>
      </c>
      <c r="C1604" t="s">
        <v>358</v>
      </c>
      <c r="D1604" t="s">
        <v>354</v>
      </c>
      <c r="E1604">
        <v>500</v>
      </c>
      <c r="F1604">
        <v>24.2</v>
      </c>
      <c r="G1604">
        <v>0</v>
      </c>
      <c r="H1604" t="s">
        <v>314</v>
      </c>
      <c r="I1604" t="s">
        <v>15</v>
      </c>
      <c r="J1604" s="1">
        <v>44786</v>
      </c>
      <c r="K1604">
        <v>8433</v>
      </c>
    </row>
    <row r="1605" spans="1:11" x14ac:dyDescent="0.3">
      <c r="A1605" s="1">
        <v>44786</v>
      </c>
      <c r="B1605" t="s">
        <v>20</v>
      </c>
      <c r="C1605" t="s">
        <v>359</v>
      </c>
      <c r="D1605" t="s">
        <v>354</v>
      </c>
      <c r="E1605">
        <v>500</v>
      </c>
      <c r="F1605">
        <v>24.2</v>
      </c>
      <c r="G1605">
        <v>0</v>
      </c>
      <c r="H1605" t="s">
        <v>314</v>
      </c>
      <c r="I1605" t="s">
        <v>15</v>
      </c>
      <c r="J1605" s="1">
        <v>44786</v>
      </c>
      <c r="K1605">
        <v>8433</v>
      </c>
    </row>
    <row r="1606" spans="1:11" x14ac:dyDescent="0.3">
      <c r="A1606" s="1">
        <v>44786</v>
      </c>
      <c r="B1606" t="s">
        <v>20</v>
      </c>
      <c r="C1606" t="s">
        <v>360</v>
      </c>
      <c r="D1606" t="s">
        <v>354</v>
      </c>
      <c r="E1606">
        <v>500</v>
      </c>
      <c r="F1606">
        <v>25.16</v>
      </c>
      <c r="G1606">
        <v>0</v>
      </c>
      <c r="H1606" t="s">
        <v>314</v>
      </c>
      <c r="I1606" t="s">
        <v>15</v>
      </c>
      <c r="J1606" s="1">
        <v>44786</v>
      </c>
      <c r="K1606">
        <v>8433</v>
      </c>
    </row>
    <row r="1607" spans="1:11" x14ac:dyDescent="0.3">
      <c r="A1607" s="1">
        <v>44786</v>
      </c>
      <c r="B1607" t="s">
        <v>20</v>
      </c>
      <c r="C1607" t="s">
        <v>361</v>
      </c>
      <c r="D1607" t="s">
        <v>354</v>
      </c>
      <c r="E1607">
        <v>325</v>
      </c>
      <c r="F1607">
        <v>16.079999999999998</v>
      </c>
      <c r="G1607">
        <v>0</v>
      </c>
      <c r="H1607" t="s">
        <v>314</v>
      </c>
      <c r="I1607" t="s">
        <v>15</v>
      </c>
      <c r="J1607" s="1">
        <v>44786</v>
      </c>
      <c r="K1607">
        <v>8433</v>
      </c>
    </row>
    <row r="1608" spans="1:11" x14ac:dyDescent="0.3">
      <c r="A1608" s="1">
        <v>44839</v>
      </c>
      <c r="B1608" t="s">
        <v>11</v>
      </c>
      <c r="C1608" t="s">
        <v>3093</v>
      </c>
      <c r="D1608" t="s">
        <v>52</v>
      </c>
      <c r="E1608" s="2">
        <v>2400</v>
      </c>
      <c r="F1608">
        <v>24.62</v>
      </c>
      <c r="G1608">
        <v>0</v>
      </c>
      <c r="H1608" t="s">
        <v>23</v>
      </c>
      <c r="I1608" t="s">
        <v>15</v>
      </c>
    </row>
    <row r="1609" spans="1:11" x14ac:dyDescent="0.3">
      <c r="A1609" s="1">
        <v>44868</v>
      </c>
      <c r="B1609" t="s">
        <v>11</v>
      </c>
      <c r="C1609" t="s">
        <v>3800</v>
      </c>
      <c r="D1609" t="s">
        <v>1060</v>
      </c>
      <c r="E1609" s="2">
        <v>16200</v>
      </c>
      <c r="F1609">
        <v>24.6</v>
      </c>
      <c r="G1609">
        <v>0</v>
      </c>
      <c r="H1609" t="s">
        <v>23</v>
      </c>
      <c r="I1609" t="s">
        <v>15</v>
      </c>
      <c r="J1609" s="1">
        <v>44869</v>
      </c>
      <c r="K1609">
        <v>8751</v>
      </c>
    </row>
    <row r="1610" spans="1:11" x14ac:dyDescent="0.3">
      <c r="A1610" s="1">
        <v>44783</v>
      </c>
      <c r="B1610" t="s">
        <v>25</v>
      </c>
      <c r="C1610" t="s">
        <v>253</v>
      </c>
      <c r="D1610" t="s">
        <v>254</v>
      </c>
      <c r="E1610" s="2">
        <v>2400</v>
      </c>
      <c r="F1610">
        <v>24.58</v>
      </c>
      <c r="G1610">
        <v>0</v>
      </c>
      <c r="H1610" t="s">
        <v>23</v>
      </c>
      <c r="I1610" t="s">
        <v>15</v>
      </c>
      <c r="J1610" s="1">
        <v>44783</v>
      </c>
      <c r="K1610">
        <v>8421</v>
      </c>
    </row>
    <row r="1611" spans="1:11" x14ac:dyDescent="0.3">
      <c r="A1611" s="1">
        <v>44925</v>
      </c>
      <c r="B1611" t="s">
        <v>25</v>
      </c>
      <c r="C1611" t="s">
        <v>5081</v>
      </c>
      <c r="D1611" t="s">
        <v>50</v>
      </c>
      <c r="E1611" s="2">
        <v>9000</v>
      </c>
      <c r="F1611">
        <v>24.58</v>
      </c>
      <c r="G1611">
        <v>0</v>
      </c>
      <c r="H1611" t="s">
        <v>23</v>
      </c>
      <c r="I1611" t="s">
        <v>15</v>
      </c>
    </row>
    <row r="1612" spans="1:11" x14ac:dyDescent="0.3">
      <c r="A1612" s="1">
        <v>44774</v>
      </c>
      <c r="B1612" t="s">
        <v>20</v>
      </c>
      <c r="C1612" t="s">
        <v>21</v>
      </c>
      <c r="D1612" t="s">
        <v>22</v>
      </c>
      <c r="E1612" s="2">
        <v>1230</v>
      </c>
      <c r="F1612">
        <v>24.56</v>
      </c>
      <c r="G1612">
        <v>1.6</v>
      </c>
      <c r="H1612" t="s">
        <v>23</v>
      </c>
      <c r="I1612" t="s">
        <v>15</v>
      </c>
    </row>
    <row r="1613" spans="1:11" x14ac:dyDescent="0.3">
      <c r="A1613" s="1">
        <v>44877</v>
      </c>
      <c r="B1613" t="s">
        <v>11</v>
      </c>
      <c r="C1613" t="s">
        <v>3977</v>
      </c>
      <c r="D1613" t="s">
        <v>1268</v>
      </c>
      <c r="E1613" s="2">
        <v>10600</v>
      </c>
      <c r="F1613">
        <v>24.56</v>
      </c>
      <c r="G1613">
        <v>0.57999999999999996</v>
      </c>
      <c r="H1613" t="s">
        <v>23</v>
      </c>
      <c r="I1613" t="s">
        <v>15</v>
      </c>
      <c r="J1613" s="1">
        <v>44880</v>
      </c>
      <c r="K1613">
        <v>8792</v>
      </c>
    </row>
    <row r="1614" spans="1:11" x14ac:dyDescent="0.3">
      <c r="A1614" s="1">
        <v>44921</v>
      </c>
      <c r="B1614" t="s">
        <v>11</v>
      </c>
      <c r="C1614" t="s">
        <v>4914</v>
      </c>
      <c r="D1614" t="s">
        <v>52</v>
      </c>
      <c r="E1614" s="2">
        <v>6100</v>
      </c>
      <c r="F1614">
        <v>24.52</v>
      </c>
      <c r="G1614">
        <v>0.24</v>
      </c>
      <c r="H1614" t="s">
        <v>23</v>
      </c>
      <c r="I1614" t="s">
        <v>15</v>
      </c>
      <c r="J1614" s="1">
        <v>44922</v>
      </c>
      <c r="K1614">
        <v>9020</v>
      </c>
    </row>
    <row r="1615" spans="1:11" x14ac:dyDescent="0.3">
      <c r="A1615" s="1">
        <v>44765</v>
      </c>
      <c r="B1615" t="s">
        <v>25</v>
      </c>
      <c r="C1615" t="s">
        <v>2207</v>
      </c>
      <c r="D1615" t="s">
        <v>262</v>
      </c>
      <c r="E1615" s="2">
        <v>7000</v>
      </c>
      <c r="F1615">
        <v>24.5</v>
      </c>
      <c r="G1615">
        <v>0</v>
      </c>
      <c r="H1615" t="s">
        <v>23</v>
      </c>
      <c r="I1615" t="s">
        <v>15</v>
      </c>
    </row>
    <row r="1616" spans="1:11" x14ac:dyDescent="0.3">
      <c r="A1616" s="1">
        <v>44918</v>
      </c>
      <c r="B1616" t="s">
        <v>11</v>
      </c>
      <c r="C1616" t="s">
        <v>4864</v>
      </c>
      <c r="D1616" t="s">
        <v>1134</v>
      </c>
      <c r="E1616" s="2">
        <v>5000</v>
      </c>
      <c r="F1616">
        <v>24.44</v>
      </c>
      <c r="G1616">
        <v>0</v>
      </c>
      <c r="H1616" t="s">
        <v>23</v>
      </c>
      <c r="I1616" t="s">
        <v>15</v>
      </c>
      <c r="J1616" s="1">
        <v>44918</v>
      </c>
      <c r="K1616">
        <v>9006</v>
      </c>
    </row>
    <row r="1617" spans="1:11" x14ac:dyDescent="0.3">
      <c r="A1617" s="1">
        <v>44786</v>
      </c>
      <c r="B1617" t="s">
        <v>25</v>
      </c>
      <c r="C1617" t="s">
        <v>372</v>
      </c>
      <c r="D1617" t="s">
        <v>373</v>
      </c>
      <c r="E1617" s="2">
        <v>1400</v>
      </c>
      <c r="F1617">
        <v>19.3</v>
      </c>
      <c r="G1617">
        <v>0</v>
      </c>
      <c r="H1617" t="s">
        <v>159</v>
      </c>
      <c r="I1617" t="s">
        <v>15</v>
      </c>
      <c r="J1617" s="1">
        <v>44792</v>
      </c>
      <c r="K1617">
        <v>8447</v>
      </c>
    </row>
    <row r="1618" spans="1:11" x14ac:dyDescent="0.3">
      <c r="A1618" s="1">
        <v>44786</v>
      </c>
      <c r="B1618" t="s">
        <v>25</v>
      </c>
      <c r="C1618" t="s">
        <v>374</v>
      </c>
      <c r="D1618" t="s">
        <v>373</v>
      </c>
      <c r="E1618" s="2">
        <v>1400</v>
      </c>
      <c r="F1618">
        <v>20.440000000000001</v>
      </c>
      <c r="G1618">
        <v>0</v>
      </c>
      <c r="H1618" t="s">
        <v>159</v>
      </c>
      <c r="I1618" t="s">
        <v>15</v>
      </c>
      <c r="J1618" s="1">
        <v>44792</v>
      </c>
      <c r="K1618">
        <v>8447</v>
      </c>
    </row>
    <row r="1619" spans="1:11" x14ac:dyDescent="0.3">
      <c r="A1619" s="1">
        <v>44789</v>
      </c>
      <c r="B1619" t="s">
        <v>11</v>
      </c>
      <c r="C1619" t="s">
        <v>375</v>
      </c>
      <c r="D1619" t="s">
        <v>54</v>
      </c>
      <c r="E1619" s="2">
        <v>20000</v>
      </c>
      <c r="F1619">
        <v>20.78</v>
      </c>
      <c r="G1619">
        <v>0</v>
      </c>
      <c r="H1619" t="s">
        <v>45</v>
      </c>
      <c r="I1619" t="s">
        <v>15</v>
      </c>
      <c r="J1619" s="1">
        <v>44789</v>
      </c>
      <c r="K1619">
        <v>8438</v>
      </c>
    </row>
    <row r="1620" spans="1:11" x14ac:dyDescent="0.3">
      <c r="A1620" s="1">
        <v>44789</v>
      </c>
      <c r="B1620" t="s">
        <v>11</v>
      </c>
      <c r="C1620" t="s">
        <v>376</v>
      </c>
      <c r="D1620" t="s">
        <v>54</v>
      </c>
      <c r="E1620" s="2">
        <v>12900</v>
      </c>
      <c r="F1620">
        <v>13.2</v>
      </c>
      <c r="G1620">
        <v>0</v>
      </c>
      <c r="H1620" t="s">
        <v>45</v>
      </c>
      <c r="I1620" t="s">
        <v>15</v>
      </c>
      <c r="J1620" s="1">
        <v>44789</v>
      </c>
      <c r="K1620">
        <v>8438</v>
      </c>
    </row>
    <row r="1621" spans="1:11" x14ac:dyDescent="0.3">
      <c r="A1621" s="1">
        <v>44789</v>
      </c>
      <c r="B1621" t="s">
        <v>20</v>
      </c>
      <c r="C1621" t="s">
        <v>377</v>
      </c>
      <c r="D1621" t="s">
        <v>313</v>
      </c>
      <c r="E1621">
        <v>900</v>
      </c>
      <c r="F1621">
        <v>18.78</v>
      </c>
      <c r="G1621">
        <v>0</v>
      </c>
      <c r="H1621" t="s">
        <v>378</v>
      </c>
      <c r="I1621" t="s">
        <v>15</v>
      </c>
    </row>
    <row r="1622" spans="1:11" x14ac:dyDescent="0.3">
      <c r="A1622" s="1">
        <v>44789</v>
      </c>
      <c r="B1622" t="s">
        <v>20</v>
      </c>
      <c r="C1622" t="s">
        <v>379</v>
      </c>
      <c r="D1622" t="s">
        <v>313</v>
      </c>
      <c r="E1622">
        <v>900</v>
      </c>
      <c r="F1622">
        <v>28.3</v>
      </c>
      <c r="G1622">
        <v>0</v>
      </c>
      <c r="H1622" t="s">
        <v>378</v>
      </c>
      <c r="I1622" t="s">
        <v>15</v>
      </c>
      <c r="J1622" s="1">
        <v>44789</v>
      </c>
      <c r="K1622">
        <v>8436</v>
      </c>
    </row>
    <row r="1623" spans="1:11" x14ac:dyDescent="0.3">
      <c r="A1623" s="1">
        <v>44789</v>
      </c>
      <c r="B1623" t="s">
        <v>20</v>
      </c>
      <c r="C1623" t="s">
        <v>380</v>
      </c>
      <c r="D1623" t="s">
        <v>313</v>
      </c>
      <c r="E1623">
        <v>645</v>
      </c>
      <c r="F1623">
        <v>20.54</v>
      </c>
      <c r="G1623">
        <v>0</v>
      </c>
      <c r="H1623" t="s">
        <v>378</v>
      </c>
      <c r="I1623" t="s">
        <v>15</v>
      </c>
      <c r="J1623" s="1">
        <v>44789</v>
      </c>
      <c r="K1623">
        <v>8436</v>
      </c>
    </row>
    <row r="1624" spans="1:11" x14ac:dyDescent="0.3">
      <c r="A1624" s="1">
        <v>44789</v>
      </c>
      <c r="B1624" t="s">
        <v>20</v>
      </c>
      <c r="C1624" t="s">
        <v>381</v>
      </c>
      <c r="D1624" t="s">
        <v>313</v>
      </c>
      <c r="E1624">
        <v>900</v>
      </c>
      <c r="F1624">
        <v>28.78</v>
      </c>
      <c r="G1624">
        <v>0</v>
      </c>
      <c r="H1624" t="s">
        <v>378</v>
      </c>
      <c r="I1624" t="s">
        <v>15</v>
      </c>
      <c r="J1624" s="1">
        <v>44789</v>
      </c>
      <c r="K1624">
        <v>8436</v>
      </c>
    </row>
    <row r="1625" spans="1:11" x14ac:dyDescent="0.3">
      <c r="A1625" s="1">
        <v>44789</v>
      </c>
      <c r="B1625" t="s">
        <v>20</v>
      </c>
      <c r="C1625" t="s">
        <v>382</v>
      </c>
      <c r="D1625" t="s">
        <v>313</v>
      </c>
      <c r="E1625">
        <v>900</v>
      </c>
      <c r="F1625">
        <v>28.48</v>
      </c>
      <c r="G1625">
        <v>0</v>
      </c>
      <c r="H1625" t="s">
        <v>378</v>
      </c>
      <c r="I1625" t="s">
        <v>15</v>
      </c>
      <c r="J1625" s="1">
        <v>44789</v>
      </c>
      <c r="K1625">
        <v>8437</v>
      </c>
    </row>
    <row r="1626" spans="1:11" x14ac:dyDescent="0.3">
      <c r="A1626" s="1">
        <v>44789</v>
      </c>
      <c r="B1626" t="s">
        <v>20</v>
      </c>
      <c r="C1626" t="s">
        <v>383</v>
      </c>
      <c r="D1626" t="s">
        <v>384</v>
      </c>
      <c r="E1626">
        <v>650</v>
      </c>
      <c r="F1626">
        <v>24.02</v>
      </c>
      <c r="G1626">
        <v>0</v>
      </c>
      <c r="H1626" t="s">
        <v>378</v>
      </c>
      <c r="I1626" t="s">
        <v>15</v>
      </c>
      <c r="J1626" s="1">
        <v>44789</v>
      </c>
      <c r="K1626">
        <v>8436</v>
      </c>
    </row>
    <row r="1627" spans="1:11" x14ac:dyDescent="0.3">
      <c r="A1627" s="1">
        <v>44789</v>
      </c>
      <c r="B1627" t="s">
        <v>20</v>
      </c>
      <c r="C1627" t="s">
        <v>385</v>
      </c>
      <c r="D1627" t="s">
        <v>384</v>
      </c>
      <c r="E1627">
        <v>650</v>
      </c>
      <c r="F1627">
        <v>25.26</v>
      </c>
      <c r="G1627">
        <v>0</v>
      </c>
      <c r="H1627" t="s">
        <v>378</v>
      </c>
      <c r="I1627" t="s">
        <v>15</v>
      </c>
      <c r="J1627" s="1">
        <v>44789</v>
      </c>
      <c r="K1627">
        <v>8437</v>
      </c>
    </row>
    <row r="1628" spans="1:11" x14ac:dyDescent="0.3">
      <c r="A1628" s="1">
        <v>44789</v>
      </c>
      <c r="B1628" t="s">
        <v>20</v>
      </c>
      <c r="C1628" t="s">
        <v>386</v>
      </c>
      <c r="D1628" t="s">
        <v>384</v>
      </c>
      <c r="E1628">
        <v>650</v>
      </c>
      <c r="F1628">
        <v>24.4</v>
      </c>
      <c r="G1628">
        <v>0</v>
      </c>
      <c r="H1628" t="s">
        <v>378</v>
      </c>
      <c r="I1628" t="s">
        <v>15</v>
      </c>
      <c r="J1628" s="1">
        <v>44789</v>
      </c>
      <c r="K1628">
        <v>8437</v>
      </c>
    </row>
    <row r="1629" spans="1:11" x14ac:dyDescent="0.3">
      <c r="A1629" s="1">
        <v>44789</v>
      </c>
      <c r="B1629" t="s">
        <v>20</v>
      </c>
      <c r="C1629" t="s">
        <v>387</v>
      </c>
      <c r="D1629" t="s">
        <v>384</v>
      </c>
      <c r="E1629">
        <v>650</v>
      </c>
      <c r="F1629">
        <v>23.56</v>
      </c>
      <c r="G1629">
        <v>0</v>
      </c>
      <c r="H1629" t="s">
        <v>378</v>
      </c>
      <c r="I1629" t="s">
        <v>15</v>
      </c>
      <c r="J1629" s="1">
        <v>44789</v>
      </c>
      <c r="K1629">
        <v>8437</v>
      </c>
    </row>
    <row r="1630" spans="1:11" x14ac:dyDescent="0.3">
      <c r="A1630" s="1">
        <v>44789</v>
      </c>
      <c r="B1630" t="s">
        <v>20</v>
      </c>
      <c r="C1630" t="s">
        <v>388</v>
      </c>
      <c r="D1630" t="s">
        <v>384</v>
      </c>
      <c r="E1630">
        <v>650</v>
      </c>
      <c r="F1630">
        <v>23.94</v>
      </c>
      <c r="G1630">
        <v>0</v>
      </c>
      <c r="H1630" t="s">
        <v>378</v>
      </c>
      <c r="I1630" t="s">
        <v>15</v>
      </c>
      <c r="J1630" s="1">
        <v>44789</v>
      </c>
      <c r="K1630">
        <v>8437</v>
      </c>
    </row>
    <row r="1631" spans="1:11" x14ac:dyDescent="0.3">
      <c r="A1631" s="1">
        <v>44789</v>
      </c>
      <c r="B1631" t="s">
        <v>20</v>
      </c>
      <c r="C1631" t="s">
        <v>389</v>
      </c>
      <c r="D1631" t="s">
        <v>384</v>
      </c>
      <c r="E1631">
        <v>650</v>
      </c>
      <c r="F1631">
        <v>25.4</v>
      </c>
      <c r="G1631">
        <v>0</v>
      </c>
      <c r="H1631" t="s">
        <v>378</v>
      </c>
      <c r="I1631" t="s">
        <v>15</v>
      </c>
      <c r="J1631" s="1">
        <v>44789</v>
      </c>
      <c r="K1631">
        <v>8437</v>
      </c>
    </row>
    <row r="1632" spans="1:11" x14ac:dyDescent="0.3">
      <c r="A1632" s="1">
        <v>44789</v>
      </c>
      <c r="B1632" t="s">
        <v>20</v>
      </c>
      <c r="C1632" t="s">
        <v>390</v>
      </c>
      <c r="D1632" t="s">
        <v>384</v>
      </c>
      <c r="E1632">
        <v>650</v>
      </c>
      <c r="F1632">
        <v>23.98</v>
      </c>
      <c r="G1632">
        <v>0</v>
      </c>
      <c r="H1632" t="s">
        <v>378</v>
      </c>
      <c r="I1632" t="s">
        <v>15</v>
      </c>
      <c r="J1632" s="1">
        <v>44789</v>
      </c>
      <c r="K1632">
        <v>8437</v>
      </c>
    </row>
    <row r="1633" spans="1:11" x14ac:dyDescent="0.3">
      <c r="A1633" s="1">
        <v>44789</v>
      </c>
      <c r="B1633" t="s">
        <v>20</v>
      </c>
      <c r="C1633" t="s">
        <v>391</v>
      </c>
      <c r="D1633" t="s">
        <v>384</v>
      </c>
      <c r="E1633">
        <v>400</v>
      </c>
      <c r="F1633">
        <v>14.86</v>
      </c>
      <c r="G1633">
        <v>0</v>
      </c>
      <c r="H1633" t="s">
        <v>378</v>
      </c>
      <c r="I1633" t="s">
        <v>15</v>
      </c>
      <c r="J1633" s="1">
        <v>44789</v>
      </c>
      <c r="K1633">
        <v>8437</v>
      </c>
    </row>
    <row r="1634" spans="1:11" x14ac:dyDescent="0.3">
      <c r="A1634" s="1">
        <v>44789</v>
      </c>
      <c r="B1634" t="s">
        <v>20</v>
      </c>
      <c r="C1634" t="s">
        <v>392</v>
      </c>
      <c r="D1634" t="s">
        <v>384</v>
      </c>
      <c r="E1634">
        <v>650</v>
      </c>
      <c r="F1634">
        <v>24.52</v>
      </c>
      <c r="G1634">
        <v>0</v>
      </c>
      <c r="H1634" t="s">
        <v>378</v>
      </c>
      <c r="I1634" t="s">
        <v>15</v>
      </c>
      <c r="J1634" s="1">
        <v>44789</v>
      </c>
      <c r="K1634">
        <v>8437</v>
      </c>
    </row>
    <row r="1635" spans="1:11" x14ac:dyDescent="0.3">
      <c r="A1635" s="1">
        <v>44789</v>
      </c>
      <c r="B1635" t="s">
        <v>20</v>
      </c>
      <c r="C1635" t="s">
        <v>393</v>
      </c>
      <c r="D1635" t="s">
        <v>394</v>
      </c>
      <c r="E1635">
        <v>550</v>
      </c>
      <c r="F1635">
        <v>29.02</v>
      </c>
      <c r="G1635">
        <v>0</v>
      </c>
      <c r="H1635" t="s">
        <v>378</v>
      </c>
      <c r="I1635" t="s">
        <v>15</v>
      </c>
      <c r="J1635" s="1">
        <v>44789</v>
      </c>
      <c r="K1635">
        <v>8436</v>
      </c>
    </row>
    <row r="1636" spans="1:11" x14ac:dyDescent="0.3">
      <c r="A1636" s="1">
        <v>44789</v>
      </c>
      <c r="B1636" t="s">
        <v>20</v>
      </c>
      <c r="C1636" t="s">
        <v>395</v>
      </c>
      <c r="D1636" t="s">
        <v>394</v>
      </c>
      <c r="E1636">
        <v>550</v>
      </c>
      <c r="F1636">
        <v>28.06</v>
      </c>
      <c r="G1636">
        <v>0</v>
      </c>
      <c r="H1636" t="s">
        <v>378</v>
      </c>
      <c r="I1636" t="s">
        <v>15</v>
      </c>
      <c r="J1636" s="1">
        <v>44789</v>
      </c>
      <c r="K1636">
        <v>8436</v>
      </c>
    </row>
    <row r="1637" spans="1:11" x14ac:dyDescent="0.3">
      <c r="A1637" s="1">
        <v>44789</v>
      </c>
      <c r="B1637" t="s">
        <v>20</v>
      </c>
      <c r="C1637" t="s">
        <v>396</v>
      </c>
      <c r="D1637" t="s">
        <v>394</v>
      </c>
      <c r="E1637">
        <v>330</v>
      </c>
      <c r="F1637">
        <v>17.22</v>
      </c>
      <c r="G1637">
        <v>0</v>
      </c>
      <c r="H1637" t="s">
        <v>378</v>
      </c>
      <c r="I1637" t="s">
        <v>15</v>
      </c>
      <c r="J1637" s="1">
        <v>44789</v>
      </c>
      <c r="K1637">
        <v>8436</v>
      </c>
    </row>
    <row r="1638" spans="1:11" x14ac:dyDescent="0.3">
      <c r="A1638" s="1">
        <v>44789</v>
      </c>
      <c r="B1638" t="s">
        <v>20</v>
      </c>
      <c r="C1638" t="s">
        <v>397</v>
      </c>
      <c r="D1638" t="s">
        <v>398</v>
      </c>
      <c r="E1638">
        <v>450</v>
      </c>
      <c r="F1638">
        <v>29.36</v>
      </c>
      <c r="G1638">
        <v>0</v>
      </c>
      <c r="H1638" t="s">
        <v>378</v>
      </c>
      <c r="I1638" t="s">
        <v>15</v>
      </c>
      <c r="J1638" s="1">
        <v>44789</v>
      </c>
      <c r="K1638">
        <v>8436</v>
      </c>
    </row>
    <row r="1639" spans="1:11" x14ac:dyDescent="0.3">
      <c r="A1639" s="1">
        <v>44789</v>
      </c>
      <c r="B1639" t="s">
        <v>20</v>
      </c>
      <c r="C1639" t="s">
        <v>399</v>
      </c>
      <c r="D1639" t="s">
        <v>398</v>
      </c>
      <c r="E1639">
        <v>450</v>
      </c>
      <c r="F1639">
        <v>29.58</v>
      </c>
      <c r="G1639">
        <v>0</v>
      </c>
      <c r="H1639" t="s">
        <v>378</v>
      </c>
      <c r="I1639" t="s">
        <v>15</v>
      </c>
      <c r="J1639" s="1">
        <v>44789</v>
      </c>
      <c r="K1639">
        <v>8436</v>
      </c>
    </row>
    <row r="1640" spans="1:11" x14ac:dyDescent="0.3">
      <c r="A1640" s="1">
        <v>44789</v>
      </c>
      <c r="B1640" t="s">
        <v>20</v>
      </c>
      <c r="C1640" t="s">
        <v>400</v>
      </c>
      <c r="D1640" t="s">
        <v>398</v>
      </c>
      <c r="E1640">
        <v>508</v>
      </c>
      <c r="F1640">
        <v>33.299999999999997</v>
      </c>
      <c r="G1640">
        <v>0</v>
      </c>
      <c r="H1640" t="s">
        <v>378</v>
      </c>
      <c r="I1640" t="s">
        <v>15</v>
      </c>
      <c r="J1640" s="1">
        <v>44789</v>
      </c>
      <c r="K1640">
        <v>8436</v>
      </c>
    </row>
    <row r="1641" spans="1:11" x14ac:dyDescent="0.3">
      <c r="A1641" s="1">
        <v>44789</v>
      </c>
      <c r="B1641" t="s">
        <v>20</v>
      </c>
      <c r="C1641" t="s">
        <v>401</v>
      </c>
      <c r="D1641" t="s">
        <v>398</v>
      </c>
      <c r="E1641">
        <v>450</v>
      </c>
      <c r="F1641">
        <v>29.7</v>
      </c>
      <c r="G1641">
        <v>0</v>
      </c>
      <c r="H1641" t="s">
        <v>378</v>
      </c>
      <c r="I1641" t="s">
        <v>15</v>
      </c>
      <c r="J1641" s="1">
        <v>44789</v>
      </c>
      <c r="K1641">
        <v>8436</v>
      </c>
    </row>
    <row r="1642" spans="1:11" x14ac:dyDescent="0.3">
      <c r="A1642" s="1">
        <v>44789</v>
      </c>
      <c r="B1642" t="s">
        <v>20</v>
      </c>
      <c r="C1642" t="s">
        <v>402</v>
      </c>
      <c r="D1642" t="s">
        <v>398</v>
      </c>
      <c r="E1642">
        <v>450</v>
      </c>
      <c r="F1642">
        <v>28.7</v>
      </c>
      <c r="G1642">
        <v>0</v>
      </c>
      <c r="H1642" t="s">
        <v>378</v>
      </c>
      <c r="I1642" t="s">
        <v>15</v>
      </c>
      <c r="J1642" s="1">
        <v>44789</v>
      </c>
      <c r="K1642">
        <v>8436</v>
      </c>
    </row>
    <row r="1643" spans="1:11" x14ac:dyDescent="0.3">
      <c r="A1643" s="1">
        <v>44789</v>
      </c>
      <c r="B1643" t="s">
        <v>20</v>
      </c>
      <c r="C1643" t="s">
        <v>403</v>
      </c>
      <c r="D1643" t="s">
        <v>398</v>
      </c>
      <c r="E1643">
        <v>450</v>
      </c>
      <c r="F1643">
        <v>30.68</v>
      </c>
      <c r="G1643">
        <v>0</v>
      </c>
      <c r="H1643" t="s">
        <v>378</v>
      </c>
      <c r="I1643" t="s">
        <v>15</v>
      </c>
      <c r="J1643" s="1">
        <v>44789</v>
      </c>
      <c r="K1643">
        <v>8436</v>
      </c>
    </row>
    <row r="1644" spans="1:11" x14ac:dyDescent="0.3">
      <c r="A1644" s="1">
        <v>44789</v>
      </c>
      <c r="B1644" t="s">
        <v>20</v>
      </c>
      <c r="C1644" t="s">
        <v>404</v>
      </c>
      <c r="D1644" t="s">
        <v>398</v>
      </c>
      <c r="E1644">
        <v>270</v>
      </c>
      <c r="F1644">
        <v>17.88</v>
      </c>
      <c r="G1644">
        <v>0</v>
      </c>
      <c r="H1644" t="s">
        <v>378</v>
      </c>
      <c r="I1644" t="s">
        <v>15</v>
      </c>
      <c r="J1644" s="1">
        <v>44789</v>
      </c>
      <c r="K1644">
        <v>8436</v>
      </c>
    </row>
    <row r="1645" spans="1:11" x14ac:dyDescent="0.3">
      <c r="A1645" s="1">
        <v>44789</v>
      </c>
      <c r="B1645" t="s">
        <v>20</v>
      </c>
      <c r="C1645" t="s">
        <v>405</v>
      </c>
      <c r="D1645" t="s">
        <v>398</v>
      </c>
      <c r="E1645">
        <v>550</v>
      </c>
      <c r="F1645">
        <v>29.2</v>
      </c>
      <c r="G1645">
        <v>0</v>
      </c>
      <c r="H1645" t="s">
        <v>378</v>
      </c>
      <c r="I1645" t="s">
        <v>15</v>
      </c>
      <c r="J1645" s="1">
        <v>44789</v>
      </c>
      <c r="K1645">
        <v>8436</v>
      </c>
    </row>
    <row r="1646" spans="1:11" x14ac:dyDescent="0.3">
      <c r="A1646" s="1">
        <v>44786</v>
      </c>
      <c r="B1646" t="s">
        <v>25</v>
      </c>
      <c r="C1646" t="s">
        <v>362</v>
      </c>
      <c r="D1646" t="s">
        <v>363</v>
      </c>
      <c r="E1646" s="2">
        <v>4350</v>
      </c>
      <c r="F1646">
        <v>24.42</v>
      </c>
      <c r="G1646">
        <v>0</v>
      </c>
      <c r="H1646" t="s">
        <v>23</v>
      </c>
      <c r="I1646" t="s">
        <v>15</v>
      </c>
    </row>
    <row r="1647" spans="1:11" x14ac:dyDescent="0.3">
      <c r="A1647" s="1">
        <v>44884</v>
      </c>
      <c r="B1647" t="s">
        <v>20</v>
      </c>
      <c r="C1647" t="s">
        <v>4100</v>
      </c>
      <c r="D1647" t="s">
        <v>1318</v>
      </c>
      <c r="E1647">
        <v>255</v>
      </c>
      <c r="F1647">
        <v>24.4</v>
      </c>
      <c r="G1647">
        <v>0</v>
      </c>
      <c r="H1647" t="s">
        <v>23</v>
      </c>
      <c r="I1647" t="s">
        <v>15</v>
      </c>
    </row>
    <row r="1648" spans="1:11" x14ac:dyDescent="0.3">
      <c r="A1648" s="1">
        <v>44789</v>
      </c>
      <c r="B1648" t="s">
        <v>25</v>
      </c>
      <c r="C1648" t="s">
        <v>409</v>
      </c>
      <c r="D1648" t="s">
        <v>373</v>
      </c>
      <c r="E1648" s="2">
        <v>1450</v>
      </c>
      <c r="F1648">
        <v>21.08</v>
      </c>
      <c r="G1648">
        <v>0</v>
      </c>
      <c r="H1648" t="s">
        <v>159</v>
      </c>
      <c r="I1648" t="s">
        <v>15</v>
      </c>
      <c r="J1648" s="1">
        <v>44792</v>
      </c>
      <c r="K1648">
        <v>8447</v>
      </c>
    </row>
    <row r="1649" spans="1:11" x14ac:dyDescent="0.3">
      <c r="A1649" s="1">
        <v>44789</v>
      </c>
      <c r="B1649" t="s">
        <v>25</v>
      </c>
      <c r="C1649" t="s">
        <v>410</v>
      </c>
      <c r="D1649" t="s">
        <v>411</v>
      </c>
      <c r="E1649" s="2">
        <v>2350</v>
      </c>
      <c r="F1649">
        <v>18.66</v>
      </c>
      <c r="G1649">
        <v>0</v>
      </c>
      <c r="H1649" t="s">
        <v>159</v>
      </c>
      <c r="I1649" t="s">
        <v>15</v>
      </c>
      <c r="J1649" s="1">
        <v>44792</v>
      </c>
      <c r="K1649">
        <v>8447</v>
      </c>
    </row>
    <row r="1650" spans="1:11" x14ac:dyDescent="0.3">
      <c r="A1650" s="1">
        <v>44789</v>
      </c>
      <c r="B1650" t="s">
        <v>25</v>
      </c>
      <c r="C1650" t="s">
        <v>412</v>
      </c>
      <c r="D1650" t="s">
        <v>411</v>
      </c>
      <c r="E1650" s="2">
        <v>2400</v>
      </c>
      <c r="F1650">
        <v>19.38</v>
      </c>
      <c r="G1650">
        <v>0</v>
      </c>
      <c r="H1650" t="s">
        <v>159</v>
      </c>
      <c r="I1650" t="s">
        <v>15</v>
      </c>
      <c r="J1650" s="1">
        <v>44792</v>
      </c>
      <c r="K1650">
        <v>8447</v>
      </c>
    </row>
    <row r="1651" spans="1:11" x14ac:dyDescent="0.3">
      <c r="A1651" s="1">
        <v>44789</v>
      </c>
      <c r="B1651" t="s">
        <v>25</v>
      </c>
      <c r="C1651" t="s">
        <v>413</v>
      </c>
      <c r="D1651" t="s">
        <v>411</v>
      </c>
      <c r="E1651" s="2">
        <v>2400</v>
      </c>
      <c r="F1651">
        <v>19.420000000000002</v>
      </c>
      <c r="G1651">
        <v>0</v>
      </c>
      <c r="H1651" t="s">
        <v>159</v>
      </c>
      <c r="I1651" t="s">
        <v>15</v>
      </c>
      <c r="J1651" s="1">
        <v>44792</v>
      </c>
      <c r="K1651">
        <v>8447</v>
      </c>
    </row>
    <row r="1652" spans="1:11" x14ac:dyDescent="0.3">
      <c r="A1652" s="1">
        <v>44789</v>
      </c>
      <c r="B1652" t="s">
        <v>25</v>
      </c>
      <c r="C1652" t="s">
        <v>414</v>
      </c>
      <c r="D1652" t="s">
        <v>411</v>
      </c>
      <c r="E1652">
        <v>500</v>
      </c>
      <c r="F1652">
        <v>4</v>
      </c>
      <c r="G1652">
        <v>0</v>
      </c>
      <c r="H1652" t="s">
        <v>159</v>
      </c>
      <c r="I1652" t="s">
        <v>15</v>
      </c>
      <c r="J1652" s="1">
        <v>44792</v>
      </c>
      <c r="K1652">
        <v>8447</v>
      </c>
    </row>
    <row r="1653" spans="1:11" x14ac:dyDescent="0.3">
      <c r="A1653" s="1">
        <v>44870</v>
      </c>
      <c r="B1653" t="s">
        <v>25</v>
      </c>
      <c r="C1653" t="s">
        <v>3873</v>
      </c>
      <c r="D1653" t="s">
        <v>557</v>
      </c>
      <c r="E1653" s="2">
        <v>8000</v>
      </c>
      <c r="F1653">
        <v>24.38</v>
      </c>
      <c r="G1653">
        <v>0</v>
      </c>
      <c r="H1653" t="s">
        <v>23</v>
      </c>
      <c r="I1653" t="s">
        <v>15</v>
      </c>
      <c r="J1653" s="1">
        <v>44870</v>
      </c>
      <c r="K1653">
        <v>8759</v>
      </c>
    </row>
    <row r="1654" spans="1:11" x14ac:dyDescent="0.3">
      <c r="A1654" s="1">
        <v>44790</v>
      </c>
      <c r="B1654" t="s">
        <v>11</v>
      </c>
      <c r="C1654" t="s">
        <v>416</v>
      </c>
      <c r="D1654" t="s">
        <v>417</v>
      </c>
      <c r="E1654" s="2">
        <v>10100</v>
      </c>
      <c r="F1654">
        <v>22</v>
      </c>
      <c r="G1654">
        <v>0</v>
      </c>
      <c r="H1654" t="s">
        <v>418</v>
      </c>
      <c r="I1654" t="s">
        <v>15</v>
      </c>
      <c r="J1654" s="1">
        <v>44792</v>
      </c>
      <c r="K1654">
        <v>8448</v>
      </c>
    </row>
    <row r="1655" spans="1:11" x14ac:dyDescent="0.3">
      <c r="A1655" s="1">
        <v>44790</v>
      </c>
      <c r="B1655" t="s">
        <v>11</v>
      </c>
      <c r="C1655" t="s">
        <v>419</v>
      </c>
      <c r="D1655" t="s">
        <v>417</v>
      </c>
      <c r="E1655" s="2">
        <v>8000</v>
      </c>
      <c r="F1655">
        <v>17</v>
      </c>
      <c r="G1655">
        <v>0</v>
      </c>
      <c r="H1655" t="s">
        <v>418</v>
      </c>
      <c r="I1655" t="s">
        <v>15</v>
      </c>
      <c r="J1655" s="1">
        <v>44792</v>
      </c>
      <c r="K1655">
        <v>8448</v>
      </c>
    </row>
    <row r="1656" spans="1:11" x14ac:dyDescent="0.3">
      <c r="A1656" s="1">
        <v>44790</v>
      </c>
      <c r="B1656" t="s">
        <v>20</v>
      </c>
      <c r="C1656" t="s">
        <v>420</v>
      </c>
      <c r="D1656" t="s">
        <v>421</v>
      </c>
      <c r="E1656" s="2">
        <v>1700</v>
      </c>
      <c r="F1656">
        <v>20.2</v>
      </c>
      <c r="G1656">
        <v>0</v>
      </c>
      <c r="I1656" t="s">
        <v>15</v>
      </c>
      <c r="J1656" s="1">
        <v>44790</v>
      </c>
      <c r="K1656">
        <v>8443</v>
      </c>
    </row>
    <row r="1657" spans="1:11" x14ac:dyDescent="0.3">
      <c r="A1657" s="1">
        <v>44790</v>
      </c>
      <c r="B1657" t="s">
        <v>20</v>
      </c>
      <c r="C1657" t="s">
        <v>422</v>
      </c>
      <c r="D1657" t="s">
        <v>423</v>
      </c>
      <c r="E1657">
        <v>900</v>
      </c>
      <c r="F1657">
        <v>31.36</v>
      </c>
      <c r="G1657">
        <v>0</v>
      </c>
      <c r="H1657" t="s">
        <v>424</v>
      </c>
      <c r="I1657" t="s">
        <v>15</v>
      </c>
      <c r="J1657" s="1">
        <v>44790</v>
      </c>
      <c r="K1657">
        <v>8443</v>
      </c>
    </row>
    <row r="1658" spans="1:11" x14ac:dyDescent="0.3">
      <c r="A1658" s="1">
        <v>44790</v>
      </c>
      <c r="B1658" t="s">
        <v>20</v>
      </c>
      <c r="C1658" t="s">
        <v>425</v>
      </c>
      <c r="D1658" t="s">
        <v>423</v>
      </c>
      <c r="E1658">
        <v>900</v>
      </c>
      <c r="F1658">
        <v>31.6</v>
      </c>
      <c r="G1658">
        <v>0</v>
      </c>
      <c r="H1658" t="s">
        <v>424</v>
      </c>
      <c r="I1658" t="s">
        <v>15</v>
      </c>
      <c r="J1658" s="1">
        <v>44790</v>
      </c>
      <c r="K1658">
        <v>8443</v>
      </c>
    </row>
    <row r="1659" spans="1:11" x14ac:dyDescent="0.3">
      <c r="A1659" s="1">
        <v>44790</v>
      </c>
      <c r="B1659" t="s">
        <v>20</v>
      </c>
      <c r="C1659" t="s">
        <v>426</v>
      </c>
      <c r="D1659" t="s">
        <v>423</v>
      </c>
      <c r="E1659">
        <v>900</v>
      </c>
      <c r="F1659">
        <v>31.28</v>
      </c>
      <c r="G1659">
        <v>0</v>
      </c>
      <c r="H1659" t="s">
        <v>424</v>
      </c>
      <c r="I1659" t="s">
        <v>15</v>
      </c>
      <c r="J1659" s="1">
        <v>44790</v>
      </c>
      <c r="K1659">
        <v>8443</v>
      </c>
    </row>
    <row r="1660" spans="1:11" x14ac:dyDescent="0.3">
      <c r="A1660" s="1">
        <v>44790</v>
      </c>
      <c r="B1660" t="s">
        <v>20</v>
      </c>
      <c r="C1660" t="s">
        <v>427</v>
      </c>
      <c r="D1660" t="s">
        <v>423</v>
      </c>
      <c r="E1660">
        <v>286</v>
      </c>
      <c r="F1660">
        <v>9.9600000000000009</v>
      </c>
      <c r="G1660">
        <v>0</v>
      </c>
      <c r="H1660" t="s">
        <v>424</v>
      </c>
      <c r="I1660" t="s">
        <v>15</v>
      </c>
      <c r="J1660" s="1">
        <v>44790</v>
      </c>
      <c r="K1660">
        <v>8443</v>
      </c>
    </row>
    <row r="1661" spans="1:11" x14ac:dyDescent="0.3">
      <c r="A1661" s="1">
        <v>44908</v>
      </c>
      <c r="B1661" t="s">
        <v>25</v>
      </c>
      <c r="C1661" t="s">
        <v>4597</v>
      </c>
      <c r="D1661" t="s">
        <v>247</v>
      </c>
      <c r="E1661" s="2">
        <v>3400</v>
      </c>
      <c r="F1661">
        <v>24.36</v>
      </c>
      <c r="G1661">
        <v>0</v>
      </c>
      <c r="H1661" t="s">
        <v>23</v>
      </c>
      <c r="I1661" t="s">
        <v>15</v>
      </c>
      <c r="J1661" s="1">
        <v>44914</v>
      </c>
      <c r="K1661">
        <v>8986</v>
      </c>
    </row>
    <row r="1662" spans="1:11" x14ac:dyDescent="0.3">
      <c r="A1662" s="1">
        <v>44795</v>
      </c>
      <c r="B1662" t="s">
        <v>25</v>
      </c>
      <c r="C1662" t="s">
        <v>556</v>
      </c>
      <c r="D1662" t="s">
        <v>557</v>
      </c>
      <c r="E1662" s="2">
        <v>7300</v>
      </c>
      <c r="F1662">
        <v>24.32</v>
      </c>
      <c r="G1662">
        <v>0</v>
      </c>
      <c r="H1662" t="s">
        <v>23</v>
      </c>
      <c r="I1662" t="s">
        <v>15</v>
      </c>
      <c r="J1662" s="1">
        <v>44795</v>
      </c>
      <c r="K1662">
        <v>8460</v>
      </c>
    </row>
    <row r="1663" spans="1:11" x14ac:dyDescent="0.3">
      <c r="A1663" s="1">
        <v>44898</v>
      </c>
      <c r="B1663" t="s">
        <v>25</v>
      </c>
      <c r="C1663" t="s">
        <v>4430</v>
      </c>
      <c r="D1663" t="s">
        <v>2798</v>
      </c>
      <c r="E1663" s="2">
        <v>1450</v>
      </c>
      <c r="F1663">
        <v>24.32</v>
      </c>
      <c r="G1663">
        <v>0</v>
      </c>
      <c r="H1663" t="s">
        <v>23</v>
      </c>
      <c r="I1663" t="s">
        <v>15</v>
      </c>
      <c r="J1663" s="1">
        <v>44902</v>
      </c>
      <c r="K1663">
        <v>8928</v>
      </c>
    </row>
    <row r="1664" spans="1:11" x14ac:dyDescent="0.3">
      <c r="A1664" s="1">
        <v>44765</v>
      </c>
      <c r="B1664" t="s">
        <v>25</v>
      </c>
      <c r="C1664" t="s">
        <v>2219</v>
      </c>
      <c r="D1664" t="s">
        <v>1978</v>
      </c>
      <c r="E1664" s="2">
        <v>16800</v>
      </c>
      <c r="F1664">
        <v>24.3</v>
      </c>
      <c r="G1664">
        <v>0</v>
      </c>
      <c r="H1664" t="s">
        <v>23</v>
      </c>
      <c r="I1664" t="s">
        <v>15</v>
      </c>
      <c r="J1664" s="1">
        <v>44765</v>
      </c>
      <c r="K1664">
        <v>8384</v>
      </c>
    </row>
    <row r="1665" spans="1:11" x14ac:dyDescent="0.3">
      <c r="A1665" s="1">
        <v>44888</v>
      </c>
      <c r="B1665" t="s">
        <v>25</v>
      </c>
      <c r="C1665" t="s">
        <v>4197</v>
      </c>
      <c r="D1665" t="s">
        <v>497</v>
      </c>
      <c r="E1665" s="2">
        <v>1550</v>
      </c>
      <c r="F1665">
        <v>24.3</v>
      </c>
      <c r="G1665">
        <v>0</v>
      </c>
      <c r="H1665" t="s">
        <v>23</v>
      </c>
      <c r="I1665" t="s">
        <v>15</v>
      </c>
    </row>
    <row r="1666" spans="1:11" x14ac:dyDescent="0.3">
      <c r="A1666" s="1">
        <v>44790</v>
      </c>
      <c r="B1666" t="s">
        <v>25</v>
      </c>
      <c r="C1666" t="s">
        <v>434</v>
      </c>
      <c r="D1666" t="s">
        <v>435</v>
      </c>
      <c r="E1666" s="2">
        <v>1000</v>
      </c>
      <c r="F1666">
        <v>19.260000000000002</v>
      </c>
      <c r="G1666">
        <v>0</v>
      </c>
      <c r="H1666" t="s">
        <v>436</v>
      </c>
      <c r="I1666" t="s">
        <v>15</v>
      </c>
      <c r="J1666" s="1">
        <v>44793</v>
      </c>
      <c r="K1666">
        <v>8452</v>
      </c>
    </row>
    <row r="1667" spans="1:11" x14ac:dyDescent="0.3">
      <c r="A1667" s="1">
        <v>44790</v>
      </c>
      <c r="B1667" t="s">
        <v>25</v>
      </c>
      <c r="C1667" t="s">
        <v>437</v>
      </c>
      <c r="D1667" t="s">
        <v>435</v>
      </c>
      <c r="E1667" s="2">
        <v>1000</v>
      </c>
      <c r="F1667">
        <v>20</v>
      </c>
      <c r="G1667">
        <v>0</v>
      </c>
      <c r="H1667" t="s">
        <v>436</v>
      </c>
      <c r="I1667" t="s">
        <v>15</v>
      </c>
      <c r="J1667" s="1">
        <v>44793</v>
      </c>
      <c r="K1667">
        <v>8452</v>
      </c>
    </row>
    <row r="1668" spans="1:11" x14ac:dyDescent="0.3">
      <c r="A1668" s="1">
        <v>44790</v>
      </c>
      <c r="B1668" t="s">
        <v>25</v>
      </c>
      <c r="C1668" t="s">
        <v>438</v>
      </c>
      <c r="D1668" t="s">
        <v>435</v>
      </c>
      <c r="E1668" s="2">
        <v>1000</v>
      </c>
      <c r="F1668">
        <v>18.559999999999999</v>
      </c>
      <c r="G1668">
        <v>0</v>
      </c>
      <c r="H1668" t="s">
        <v>436</v>
      </c>
      <c r="I1668" t="s">
        <v>15</v>
      </c>
      <c r="J1668" s="1">
        <v>44793</v>
      </c>
      <c r="K1668">
        <v>8452</v>
      </c>
    </row>
    <row r="1669" spans="1:11" x14ac:dyDescent="0.3">
      <c r="A1669" s="1">
        <v>44790</v>
      </c>
      <c r="B1669" t="s">
        <v>25</v>
      </c>
      <c r="C1669" t="s">
        <v>439</v>
      </c>
      <c r="D1669" t="s">
        <v>435</v>
      </c>
      <c r="E1669" s="2">
        <v>1000</v>
      </c>
      <c r="F1669">
        <v>23.28</v>
      </c>
      <c r="G1669">
        <v>0</v>
      </c>
      <c r="H1669" t="s">
        <v>436</v>
      </c>
      <c r="I1669" t="s">
        <v>15</v>
      </c>
      <c r="J1669" s="1">
        <v>44793</v>
      </c>
      <c r="K1669">
        <v>8452</v>
      </c>
    </row>
    <row r="1670" spans="1:11" x14ac:dyDescent="0.3">
      <c r="A1670" s="1">
        <v>44784</v>
      </c>
      <c r="B1670" t="s">
        <v>25</v>
      </c>
      <c r="C1670" t="s">
        <v>287</v>
      </c>
      <c r="D1670" t="s">
        <v>288</v>
      </c>
      <c r="E1670" s="2">
        <v>2050</v>
      </c>
      <c r="F1670">
        <v>24.28</v>
      </c>
      <c r="G1670">
        <v>0</v>
      </c>
      <c r="H1670" t="s">
        <v>23</v>
      </c>
      <c r="I1670" t="s">
        <v>15</v>
      </c>
      <c r="J1670" s="1">
        <v>44800</v>
      </c>
      <c r="K1670">
        <v>8478</v>
      </c>
    </row>
    <row r="1671" spans="1:11" x14ac:dyDescent="0.3">
      <c r="A1671" s="1">
        <v>44830</v>
      </c>
      <c r="B1671" t="s">
        <v>11</v>
      </c>
      <c r="C1671" t="s">
        <v>2887</v>
      </c>
      <c r="D1671" t="s">
        <v>567</v>
      </c>
      <c r="E1671" s="2">
        <v>11900</v>
      </c>
      <c r="F1671">
        <v>24.28</v>
      </c>
      <c r="G1671">
        <v>0</v>
      </c>
      <c r="H1671" t="s">
        <v>23</v>
      </c>
      <c r="I1671" t="s">
        <v>15</v>
      </c>
    </row>
    <row r="1672" spans="1:11" x14ac:dyDescent="0.3">
      <c r="A1672" s="1">
        <v>44860</v>
      </c>
      <c r="B1672" t="s">
        <v>11</v>
      </c>
      <c r="C1672" t="s">
        <v>3556</v>
      </c>
      <c r="D1672" t="s">
        <v>510</v>
      </c>
      <c r="E1672" s="2">
        <v>5000</v>
      </c>
      <c r="F1672">
        <v>24.24</v>
      </c>
      <c r="G1672">
        <v>0</v>
      </c>
      <c r="H1672" t="s">
        <v>23</v>
      </c>
      <c r="I1672" t="s">
        <v>15</v>
      </c>
      <c r="J1672" s="1">
        <v>44860</v>
      </c>
      <c r="K1672">
        <v>8697</v>
      </c>
    </row>
    <row r="1673" spans="1:11" x14ac:dyDescent="0.3">
      <c r="A1673" s="1">
        <v>44791</v>
      </c>
      <c r="B1673" t="s">
        <v>11</v>
      </c>
      <c r="C1673" t="s">
        <v>444</v>
      </c>
      <c r="D1673" t="s">
        <v>417</v>
      </c>
      <c r="E1673" s="2">
        <v>6900</v>
      </c>
      <c r="F1673">
        <v>13.38</v>
      </c>
      <c r="G1673">
        <v>0</v>
      </c>
      <c r="H1673" t="s">
        <v>418</v>
      </c>
      <c r="I1673" t="s">
        <v>15</v>
      </c>
      <c r="J1673" s="1">
        <v>44792</v>
      </c>
      <c r="K1673">
        <v>8448</v>
      </c>
    </row>
    <row r="1674" spans="1:11" x14ac:dyDescent="0.3">
      <c r="A1674" s="1">
        <v>44791</v>
      </c>
      <c r="B1674" t="s">
        <v>11</v>
      </c>
      <c r="C1674" t="s">
        <v>445</v>
      </c>
      <c r="D1674" t="s">
        <v>446</v>
      </c>
      <c r="E1674" s="2">
        <v>14000</v>
      </c>
      <c r="F1674">
        <v>12</v>
      </c>
      <c r="G1674">
        <v>0</v>
      </c>
      <c r="I1674" t="s">
        <v>15</v>
      </c>
    </row>
    <row r="1675" spans="1:11" x14ac:dyDescent="0.3">
      <c r="A1675" s="1">
        <v>44791</v>
      </c>
      <c r="B1675" t="s">
        <v>20</v>
      </c>
      <c r="C1675" t="s">
        <v>447</v>
      </c>
      <c r="D1675" t="s">
        <v>421</v>
      </c>
      <c r="E1675" s="2">
        <v>1700</v>
      </c>
      <c r="F1675">
        <v>21.04</v>
      </c>
      <c r="G1675">
        <v>0</v>
      </c>
      <c r="I1675" t="s">
        <v>15</v>
      </c>
      <c r="J1675" s="1">
        <v>44804</v>
      </c>
      <c r="K1675">
        <v>8491</v>
      </c>
    </row>
    <row r="1676" spans="1:11" x14ac:dyDescent="0.3">
      <c r="A1676" s="1">
        <v>44791</v>
      </c>
      <c r="B1676" t="s">
        <v>20</v>
      </c>
      <c r="C1676" t="s">
        <v>448</v>
      </c>
      <c r="D1676" t="s">
        <v>421</v>
      </c>
      <c r="E1676" s="2">
        <v>1700</v>
      </c>
      <c r="F1676">
        <v>20.86</v>
      </c>
      <c r="G1676">
        <v>0</v>
      </c>
      <c r="I1676" t="s">
        <v>15</v>
      </c>
      <c r="J1676" s="1">
        <v>44797</v>
      </c>
      <c r="K1676">
        <v>8467</v>
      </c>
    </row>
    <row r="1677" spans="1:11" x14ac:dyDescent="0.3">
      <c r="A1677" s="1">
        <v>44791</v>
      </c>
      <c r="B1677" t="s">
        <v>20</v>
      </c>
      <c r="C1677" t="s">
        <v>449</v>
      </c>
      <c r="D1677" t="s">
        <v>421</v>
      </c>
      <c r="E1677" s="2">
        <v>1630</v>
      </c>
      <c r="F1677">
        <v>20.3</v>
      </c>
      <c r="G1677">
        <v>0</v>
      </c>
      <c r="I1677" t="s">
        <v>15</v>
      </c>
    </row>
    <row r="1678" spans="1:11" x14ac:dyDescent="0.3">
      <c r="A1678" s="1">
        <v>44791</v>
      </c>
      <c r="B1678" t="s">
        <v>20</v>
      </c>
      <c r="C1678" t="s">
        <v>450</v>
      </c>
      <c r="D1678" t="s">
        <v>421</v>
      </c>
      <c r="E1678" s="2">
        <v>1600</v>
      </c>
      <c r="F1678">
        <v>20.399999999999999</v>
      </c>
      <c r="G1678">
        <v>0</v>
      </c>
      <c r="I1678" t="s">
        <v>15</v>
      </c>
      <c r="J1678" s="1">
        <v>44803</v>
      </c>
      <c r="K1678">
        <v>8483</v>
      </c>
    </row>
    <row r="1679" spans="1:11" x14ac:dyDescent="0.3">
      <c r="A1679" s="1">
        <v>44791</v>
      </c>
      <c r="B1679" t="s">
        <v>20</v>
      </c>
      <c r="C1679" t="s">
        <v>451</v>
      </c>
      <c r="D1679" t="s">
        <v>421</v>
      </c>
      <c r="E1679" s="2">
        <v>1400</v>
      </c>
      <c r="F1679">
        <v>20.62</v>
      </c>
      <c r="G1679">
        <v>0</v>
      </c>
      <c r="I1679" t="s">
        <v>15</v>
      </c>
      <c r="J1679" s="1">
        <v>44797</v>
      </c>
      <c r="K1679">
        <v>8467</v>
      </c>
    </row>
    <row r="1680" spans="1:11" x14ac:dyDescent="0.3">
      <c r="A1680" s="1">
        <v>44862</v>
      </c>
      <c r="B1680" t="s">
        <v>11</v>
      </c>
      <c r="C1680" t="s">
        <v>3636</v>
      </c>
      <c r="D1680" t="s">
        <v>52</v>
      </c>
      <c r="E1680" s="2">
        <v>6000</v>
      </c>
      <c r="F1680">
        <v>24.24</v>
      </c>
      <c r="G1680">
        <v>0</v>
      </c>
      <c r="H1680" t="s">
        <v>23</v>
      </c>
      <c r="I1680" t="s">
        <v>15</v>
      </c>
      <c r="J1680" s="1">
        <v>44862</v>
      </c>
      <c r="K1680">
        <v>8703</v>
      </c>
    </row>
    <row r="1681" spans="1:11" x14ac:dyDescent="0.3">
      <c r="A1681" s="1">
        <v>44863</v>
      </c>
      <c r="B1681" t="s">
        <v>25</v>
      </c>
      <c r="C1681" t="s">
        <v>3732</v>
      </c>
      <c r="D1681" t="s">
        <v>1776</v>
      </c>
      <c r="E1681" s="2">
        <v>1400</v>
      </c>
      <c r="F1681">
        <v>24.24</v>
      </c>
      <c r="G1681">
        <v>0</v>
      </c>
      <c r="H1681" t="s">
        <v>23</v>
      </c>
      <c r="I1681" t="s">
        <v>15</v>
      </c>
      <c r="J1681" s="1">
        <v>44916</v>
      </c>
      <c r="K1681">
        <v>8994</v>
      </c>
    </row>
    <row r="1682" spans="1:11" x14ac:dyDescent="0.3">
      <c r="A1682" s="1">
        <v>44791</v>
      </c>
      <c r="B1682" t="s">
        <v>25</v>
      </c>
      <c r="C1682" t="s">
        <v>455</v>
      </c>
      <c r="D1682" t="s">
        <v>456</v>
      </c>
      <c r="E1682" s="2">
        <v>1600</v>
      </c>
      <c r="F1682">
        <v>20.100000000000001</v>
      </c>
      <c r="G1682">
        <v>0</v>
      </c>
      <c r="H1682" t="s">
        <v>436</v>
      </c>
      <c r="I1682" t="s">
        <v>15</v>
      </c>
      <c r="J1682" s="1">
        <v>44793</v>
      </c>
      <c r="K1682">
        <v>8454</v>
      </c>
    </row>
    <row r="1683" spans="1:11" x14ac:dyDescent="0.3">
      <c r="A1683" s="1">
        <v>44791</v>
      </c>
      <c r="B1683" t="s">
        <v>25</v>
      </c>
      <c r="C1683" t="s">
        <v>457</v>
      </c>
      <c r="D1683" t="s">
        <v>456</v>
      </c>
      <c r="E1683" s="2">
        <v>1700</v>
      </c>
      <c r="F1683">
        <v>19.079999999999998</v>
      </c>
      <c r="G1683">
        <v>0</v>
      </c>
      <c r="H1683" t="s">
        <v>436</v>
      </c>
      <c r="I1683" t="s">
        <v>15</v>
      </c>
      <c r="J1683" s="1">
        <v>44793</v>
      </c>
      <c r="K1683">
        <v>8454</v>
      </c>
    </row>
    <row r="1684" spans="1:11" x14ac:dyDescent="0.3">
      <c r="A1684" s="1">
        <v>44791</v>
      </c>
      <c r="B1684" t="s">
        <v>25</v>
      </c>
      <c r="C1684" t="s">
        <v>458</v>
      </c>
      <c r="D1684" t="s">
        <v>456</v>
      </c>
      <c r="E1684" s="2">
        <v>1900</v>
      </c>
      <c r="F1684">
        <v>20.02</v>
      </c>
      <c r="G1684">
        <v>0</v>
      </c>
      <c r="H1684" t="s">
        <v>436</v>
      </c>
      <c r="I1684" t="s">
        <v>15</v>
      </c>
      <c r="J1684" s="1">
        <v>44793</v>
      </c>
      <c r="K1684">
        <v>8454</v>
      </c>
    </row>
    <row r="1685" spans="1:11" x14ac:dyDescent="0.3">
      <c r="A1685" s="1">
        <v>44791</v>
      </c>
      <c r="B1685" t="s">
        <v>25</v>
      </c>
      <c r="C1685" t="s">
        <v>459</v>
      </c>
      <c r="D1685" t="s">
        <v>435</v>
      </c>
      <c r="E1685" s="2">
        <v>1000</v>
      </c>
      <c r="F1685">
        <v>20.58</v>
      </c>
      <c r="G1685">
        <v>0</v>
      </c>
      <c r="H1685" t="s">
        <v>436</v>
      </c>
      <c r="I1685" t="s">
        <v>15</v>
      </c>
      <c r="J1685" s="1">
        <v>44793</v>
      </c>
      <c r="K1685">
        <v>8452</v>
      </c>
    </row>
    <row r="1686" spans="1:11" x14ac:dyDescent="0.3">
      <c r="A1686" s="1">
        <v>44791</v>
      </c>
      <c r="B1686" t="s">
        <v>25</v>
      </c>
      <c r="C1686" t="s">
        <v>460</v>
      </c>
      <c r="D1686" t="s">
        <v>435</v>
      </c>
      <c r="E1686" s="2">
        <v>1000</v>
      </c>
      <c r="F1686">
        <v>20.36</v>
      </c>
      <c r="G1686">
        <v>0</v>
      </c>
      <c r="H1686" t="s">
        <v>436</v>
      </c>
      <c r="I1686" t="s">
        <v>15</v>
      </c>
      <c r="J1686" s="1">
        <v>44793</v>
      </c>
      <c r="K1686">
        <v>8452</v>
      </c>
    </row>
    <row r="1687" spans="1:11" x14ac:dyDescent="0.3">
      <c r="A1687" s="1">
        <v>44791</v>
      </c>
      <c r="B1687" t="s">
        <v>25</v>
      </c>
      <c r="C1687" t="s">
        <v>461</v>
      </c>
      <c r="D1687" t="s">
        <v>435</v>
      </c>
      <c r="E1687" s="2">
        <v>1000</v>
      </c>
      <c r="F1687">
        <v>19.899999999999999</v>
      </c>
      <c r="G1687">
        <v>0</v>
      </c>
      <c r="H1687" t="s">
        <v>436</v>
      </c>
      <c r="I1687" t="s">
        <v>15</v>
      </c>
      <c r="J1687" s="1">
        <v>44793</v>
      </c>
      <c r="K1687">
        <v>8452</v>
      </c>
    </row>
    <row r="1688" spans="1:11" x14ac:dyDescent="0.3">
      <c r="A1688" s="1">
        <v>44791</v>
      </c>
      <c r="B1688" t="s">
        <v>25</v>
      </c>
      <c r="C1688" t="s">
        <v>462</v>
      </c>
      <c r="D1688" t="s">
        <v>435</v>
      </c>
      <c r="E1688">
        <v>550</v>
      </c>
      <c r="F1688">
        <v>10.98</v>
      </c>
      <c r="G1688">
        <v>0</v>
      </c>
      <c r="H1688" t="s">
        <v>436</v>
      </c>
      <c r="I1688" t="s">
        <v>15</v>
      </c>
      <c r="J1688" s="1">
        <v>44793</v>
      </c>
      <c r="K1688">
        <v>8452</v>
      </c>
    </row>
    <row r="1689" spans="1:11" x14ac:dyDescent="0.3">
      <c r="A1689" s="1">
        <v>44867</v>
      </c>
      <c r="B1689" t="s">
        <v>25</v>
      </c>
      <c r="C1689" t="s">
        <v>3796</v>
      </c>
      <c r="D1689" t="s">
        <v>1139</v>
      </c>
      <c r="E1689" s="2">
        <v>9900</v>
      </c>
      <c r="F1689">
        <v>24.24</v>
      </c>
      <c r="G1689">
        <v>0</v>
      </c>
      <c r="H1689" t="s">
        <v>23</v>
      </c>
      <c r="I1689" t="s">
        <v>15</v>
      </c>
      <c r="J1689" s="1">
        <v>44869</v>
      </c>
      <c r="K1689">
        <v>8751</v>
      </c>
    </row>
    <row r="1690" spans="1:11" x14ac:dyDescent="0.3">
      <c r="A1690" s="1">
        <v>44911</v>
      </c>
      <c r="B1690" t="s">
        <v>25</v>
      </c>
      <c r="C1690" t="s">
        <v>4726</v>
      </c>
      <c r="D1690" t="s">
        <v>407</v>
      </c>
      <c r="E1690" s="2">
        <v>3800</v>
      </c>
      <c r="F1690">
        <v>24.24</v>
      </c>
      <c r="G1690">
        <v>0</v>
      </c>
      <c r="H1690" t="s">
        <v>23</v>
      </c>
      <c r="I1690" t="s">
        <v>15</v>
      </c>
      <c r="J1690" s="1">
        <v>44924</v>
      </c>
      <c r="K1690">
        <v>9030</v>
      </c>
    </row>
    <row r="1691" spans="1:11" x14ac:dyDescent="0.3">
      <c r="A1691" s="1">
        <v>44897</v>
      </c>
      <c r="B1691" t="s">
        <v>25</v>
      </c>
      <c r="C1691" t="s">
        <v>4390</v>
      </c>
      <c r="D1691" t="s">
        <v>4391</v>
      </c>
      <c r="E1691" s="2">
        <v>1350</v>
      </c>
      <c r="F1691">
        <v>24.18</v>
      </c>
      <c r="G1691">
        <v>0</v>
      </c>
      <c r="H1691" t="s">
        <v>23</v>
      </c>
      <c r="I1691" t="s">
        <v>15</v>
      </c>
      <c r="J1691" s="1">
        <v>44909</v>
      </c>
      <c r="K1691">
        <v>8961</v>
      </c>
    </row>
    <row r="1692" spans="1:11" x14ac:dyDescent="0.3">
      <c r="A1692" s="1">
        <v>44856</v>
      </c>
      <c r="B1692" t="s">
        <v>11</v>
      </c>
      <c r="C1692" t="s">
        <v>3495</v>
      </c>
      <c r="D1692" t="s">
        <v>1142</v>
      </c>
      <c r="E1692" s="2">
        <v>7400</v>
      </c>
      <c r="F1692">
        <v>24.16</v>
      </c>
      <c r="G1692">
        <v>0</v>
      </c>
      <c r="H1692" t="s">
        <v>23</v>
      </c>
      <c r="I1692" t="s">
        <v>15</v>
      </c>
      <c r="J1692" s="1">
        <v>44860</v>
      </c>
      <c r="K1692">
        <v>8697</v>
      </c>
    </row>
    <row r="1693" spans="1:11" x14ac:dyDescent="0.3">
      <c r="A1693" s="1">
        <v>44792</v>
      </c>
      <c r="B1693" t="s">
        <v>11</v>
      </c>
      <c r="C1693" t="s">
        <v>469</v>
      </c>
      <c r="D1693" t="s">
        <v>446</v>
      </c>
      <c r="E1693" s="2">
        <v>16100</v>
      </c>
      <c r="F1693">
        <v>15.64</v>
      </c>
      <c r="G1693">
        <v>0</v>
      </c>
      <c r="I1693" t="s">
        <v>15</v>
      </c>
    </row>
    <row r="1694" spans="1:11" x14ac:dyDescent="0.3">
      <c r="A1694" s="1">
        <v>44845</v>
      </c>
      <c r="B1694" t="s">
        <v>25</v>
      </c>
      <c r="C1694" t="s">
        <v>3264</v>
      </c>
      <c r="D1694" t="s">
        <v>441</v>
      </c>
      <c r="E1694" s="2">
        <v>4100</v>
      </c>
      <c r="F1694">
        <v>24.14</v>
      </c>
      <c r="G1694">
        <v>0</v>
      </c>
      <c r="H1694" t="s">
        <v>23</v>
      </c>
      <c r="I1694" t="s">
        <v>15</v>
      </c>
      <c r="J1694" s="1">
        <v>44845</v>
      </c>
      <c r="K1694">
        <v>8626</v>
      </c>
    </row>
    <row r="1695" spans="1:11" x14ac:dyDescent="0.3">
      <c r="A1695" s="1">
        <v>44952</v>
      </c>
      <c r="B1695" t="s">
        <v>11</v>
      </c>
      <c r="C1695" t="s">
        <v>5395</v>
      </c>
      <c r="D1695" t="s">
        <v>2331</v>
      </c>
      <c r="E1695" s="2">
        <v>13600</v>
      </c>
      <c r="F1695">
        <v>24.14</v>
      </c>
      <c r="G1695">
        <v>0</v>
      </c>
      <c r="H1695" t="s">
        <v>23</v>
      </c>
      <c r="I1695" t="s">
        <v>15</v>
      </c>
      <c r="J1695" s="1">
        <v>44952</v>
      </c>
      <c r="K1695">
        <v>9099</v>
      </c>
    </row>
    <row r="1696" spans="1:11" x14ac:dyDescent="0.3">
      <c r="A1696" s="1">
        <v>44889</v>
      </c>
      <c r="B1696" t="s">
        <v>11</v>
      </c>
      <c r="C1696" t="s">
        <v>4218</v>
      </c>
      <c r="D1696" t="s">
        <v>1311</v>
      </c>
      <c r="E1696" s="2">
        <v>11800</v>
      </c>
      <c r="F1696">
        <v>24.12</v>
      </c>
      <c r="G1696">
        <v>0</v>
      </c>
      <c r="H1696" t="s">
        <v>23</v>
      </c>
      <c r="I1696" t="s">
        <v>15</v>
      </c>
    </row>
    <row r="1697" spans="1:11" x14ac:dyDescent="0.3">
      <c r="A1697" s="1">
        <v>44894</v>
      </c>
      <c r="B1697" t="s">
        <v>25</v>
      </c>
      <c r="C1697" t="s">
        <v>4323</v>
      </c>
      <c r="D1697" t="s">
        <v>620</v>
      </c>
      <c r="E1697" s="2">
        <v>1200</v>
      </c>
      <c r="F1697">
        <v>24.12</v>
      </c>
      <c r="G1697">
        <v>0</v>
      </c>
      <c r="H1697" t="s">
        <v>23</v>
      </c>
      <c r="I1697" t="s">
        <v>15</v>
      </c>
      <c r="J1697" s="1">
        <v>44901</v>
      </c>
      <c r="K1697">
        <v>8925</v>
      </c>
    </row>
    <row r="1698" spans="1:11" x14ac:dyDescent="0.3">
      <c r="A1698" s="1">
        <v>44910</v>
      </c>
      <c r="B1698" t="s">
        <v>25</v>
      </c>
      <c r="C1698" t="s">
        <v>4680</v>
      </c>
      <c r="D1698" t="s">
        <v>4681</v>
      </c>
      <c r="E1698">
        <v>700</v>
      </c>
      <c r="F1698">
        <v>24.08</v>
      </c>
      <c r="G1698">
        <v>0</v>
      </c>
      <c r="H1698" t="s">
        <v>23</v>
      </c>
      <c r="I1698" t="s">
        <v>15</v>
      </c>
    </row>
    <row r="1699" spans="1:11" x14ac:dyDescent="0.3">
      <c r="A1699" s="1">
        <v>44763</v>
      </c>
      <c r="B1699" t="s">
        <v>11</v>
      </c>
      <c r="C1699" t="s">
        <v>2114</v>
      </c>
      <c r="D1699" t="s">
        <v>1010</v>
      </c>
      <c r="E1699" s="2">
        <v>8700</v>
      </c>
      <c r="F1699">
        <v>24.04</v>
      </c>
      <c r="G1699">
        <v>2</v>
      </c>
      <c r="H1699" t="s">
        <v>23</v>
      </c>
      <c r="I1699" t="s">
        <v>15</v>
      </c>
    </row>
    <row r="1700" spans="1:11" x14ac:dyDescent="0.3">
      <c r="A1700" s="1">
        <v>44902</v>
      </c>
      <c r="B1700" t="s">
        <v>11</v>
      </c>
      <c r="C1700" t="s">
        <v>4475</v>
      </c>
      <c r="D1700" t="s">
        <v>52</v>
      </c>
      <c r="E1700" s="2">
        <v>5800</v>
      </c>
      <c r="F1700">
        <v>24.04</v>
      </c>
      <c r="G1700">
        <v>0</v>
      </c>
      <c r="H1700" t="s">
        <v>23</v>
      </c>
      <c r="I1700" t="s">
        <v>15</v>
      </c>
      <c r="J1700" s="1">
        <v>44902</v>
      </c>
      <c r="K1700">
        <v>8930</v>
      </c>
    </row>
    <row r="1701" spans="1:11" x14ac:dyDescent="0.3">
      <c r="A1701" s="1">
        <v>44775</v>
      </c>
      <c r="B1701" t="s">
        <v>25</v>
      </c>
      <c r="C1701" t="s">
        <v>51</v>
      </c>
      <c r="D1701" t="s">
        <v>52</v>
      </c>
      <c r="E1701" s="2">
        <v>5500</v>
      </c>
      <c r="F1701">
        <v>24</v>
      </c>
      <c r="G1701">
        <v>0.5</v>
      </c>
      <c r="H1701" t="s">
        <v>23</v>
      </c>
      <c r="I1701" t="s">
        <v>15</v>
      </c>
    </row>
    <row r="1702" spans="1:11" x14ac:dyDescent="0.3">
      <c r="A1702" s="1">
        <v>44830</v>
      </c>
      <c r="B1702" t="s">
        <v>11</v>
      </c>
      <c r="C1702" t="s">
        <v>2886</v>
      </c>
      <c r="D1702" t="s">
        <v>567</v>
      </c>
      <c r="E1702" s="2">
        <v>11500</v>
      </c>
      <c r="F1702">
        <v>24</v>
      </c>
      <c r="G1702">
        <v>0</v>
      </c>
      <c r="H1702" t="s">
        <v>23</v>
      </c>
      <c r="I1702" t="s">
        <v>15</v>
      </c>
    </row>
    <row r="1703" spans="1:11" x14ac:dyDescent="0.3">
      <c r="A1703" s="1">
        <v>44792</v>
      </c>
      <c r="B1703" t="s">
        <v>20</v>
      </c>
      <c r="C1703" t="s">
        <v>484</v>
      </c>
      <c r="D1703" t="s">
        <v>485</v>
      </c>
      <c r="E1703" s="2">
        <v>1200</v>
      </c>
      <c r="F1703">
        <v>19.760000000000002</v>
      </c>
      <c r="G1703">
        <v>0</v>
      </c>
      <c r="H1703" t="s">
        <v>486</v>
      </c>
      <c r="I1703" t="s">
        <v>15</v>
      </c>
      <c r="J1703" s="1">
        <v>44796</v>
      </c>
      <c r="K1703">
        <v>8462</v>
      </c>
    </row>
    <row r="1704" spans="1:11" x14ac:dyDescent="0.3">
      <c r="A1704" s="1">
        <v>44792</v>
      </c>
      <c r="B1704" t="s">
        <v>20</v>
      </c>
      <c r="C1704" t="s">
        <v>487</v>
      </c>
      <c r="D1704" t="s">
        <v>485</v>
      </c>
      <c r="E1704" s="2">
        <v>1300</v>
      </c>
      <c r="F1704">
        <v>20.62</v>
      </c>
      <c r="G1704">
        <v>0</v>
      </c>
      <c r="H1704" t="s">
        <v>486</v>
      </c>
      <c r="I1704" t="s">
        <v>15</v>
      </c>
      <c r="J1704" s="1">
        <v>44796</v>
      </c>
      <c r="K1704">
        <v>8462</v>
      </c>
    </row>
    <row r="1705" spans="1:11" x14ac:dyDescent="0.3">
      <c r="A1705" s="1">
        <v>44792</v>
      </c>
      <c r="B1705" t="s">
        <v>20</v>
      </c>
      <c r="C1705" t="s">
        <v>488</v>
      </c>
      <c r="D1705" t="s">
        <v>485</v>
      </c>
      <c r="E1705" s="2">
        <v>1200</v>
      </c>
      <c r="F1705">
        <v>21.26</v>
      </c>
      <c r="G1705">
        <v>0</v>
      </c>
      <c r="H1705" t="s">
        <v>486</v>
      </c>
      <c r="I1705" t="s">
        <v>15</v>
      </c>
      <c r="J1705" s="1">
        <v>44796</v>
      </c>
      <c r="K1705">
        <v>8462</v>
      </c>
    </row>
    <row r="1706" spans="1:11" x14ac:dyDescent="0.3">
      <c r="A1706" s="1">
        <v>44792</v>
      </c>
      <c r="B1706" t="s">
        <v>25</v>
      </c>
      <c r="C1706" t="s">
        <v>489</v>
      </c>
      <c r="D1706" t="s">
        <v>490</v>
      </c>
      <c r="E1706" s="2">
        <v>6100</v>
      </c>
      <c r="F1706">
        <v>14.16</v>
      </c>
      <c r="G1706">
        <v>0</v>
      </c>
      <c r="H1706" t="s">
        <v>418</v>
      </c>
      <c r="I1706" t="s">
        <v>15</v>
      </c>
      <c r="J1706" s="1">
        <v>44792</v>
      </c>
      <c r="K1706">
        <v>8449</v>
      </c>
    </row>
    <row r="1707" spans="1:11" x14ac:dyDescent="0.3">
      <c r="A1707" s="1">
        <v>44792</v>
      </c>
      <c r="B1707" t="s">
        <v>25</v>
      </c>
      <c r="C1707" t="s">
        <v>491</v>
      </c>
      <c r="D1707" t="s">
        <v>490</v>
      </c>
      <c r="E1707" s="2">
        <v>7200</v>
      </c>
      <c r="F1707">
        <v>16.7</v>
      </c>
      <c r="G1707">
        <v>0</v>
      </c>
      <c r="H1707" t="s">
        <v>418</v>
      </c>
      <c r="I1707" t="s">
        <v>15</v>
      </c>
      <c r="J1707" s="1">
        <v>44792</v>
      </c>
      <c r="K1707">
        <v>8448</v>
      </c>
    </row>
    <row r="1708" spans="1:11" x14ac:dyDescent="0.3">
      <c r="A1708" s="1">
        <v>44792</v>
      </c>
      <c r="B1708" t="s">
        <v>25</v>
      </c>
      <c r="C1708" t="s">
        <v>492</v>
      </c>
      <c r="D1708" t="s">
        <v>490</v>
      </c>
      <c r="E1708" s="2">
        <v>8500</v>
      </c>
      <c r="F1708">
        <v>20.059999999999999</v>
      </c>
      <c r="G1708">
        <v>0</v>
      </c>
      <c r="H1708" t="s">
        <v>418</v>
      </c>
      <c r="I1708" t="s">
        <v>15</v>
      </c>
      <c r="J1708" s="1">
        <v>44792</v>
      </c>
      <c r="K1708">
        <v>8448</v>
      </c>
    </row>
    <row r="1709" spans="1:11" x14ac:dyDescent="0.3">
      <c r="A1709" s="1">
        <v>44792</v>
      </c>
      <c r="B1709" t="s">
        <v>25</v>
      </c>
      <c r="C1709" t="s">
        <v>493</v>
      </c>
      <c r="D1709" t="s">
        <v>453</v>
      </c>
      <c r="E1709" s="2">
        <v>14000</v>
      </c>
      <c r="F1709">
        <v>13.92</v>
      </c>
      <c r="G1709">
        <v>0</v>
      </c>
      <c r="H1709" t="s">
        <v>418</v>
      </c>
      <c r="I1709" t="s">
        <v>15</v>
      </c>
      <c r="J1709" s="1">
        <v>44792</v>
      </c>
      <c r="K1709">
        <v>8448</v>
      </c>
    </row>
    <row r="1710" spans="1:11" x14ac:dyDescent="0.3">
      <c r="A1710" s="1">
        <v>44792</v>
      </c>
      <c r="B1710" t="s">
        <v>25</v>
      </c>
      <c r="C1710" t="s">
        <v>494</v>
      </c>
      <c r="D1710" t="s">
        <v>453</v>
      </c>
      <c r="E1710" s="2">
        <v>10800</v>
      </c>
      <c r="F1710">
        <v>10.64</v>
      </c>
      <c r="G1710">
        <v>0</v>
      </c>
      <c r="H1710" t="s">
        <v>418</v>
      </c>
      <c r="I1710" t="s">
        <v>15</v>
      </c>
      <c r="J1710" s="1">
        <v>44792</v>
      </c>
      <c r="K1710">
        <v>8448</v>
      </c>
    </row>
    <row r="1711" spans="1:11" x14ac:dyDescent="0.3">
      <c r="A1711" s="1">
        <v>44901</v>
      </c>
      <c r="B1711" t="s">
        <v>25</v>
      </c>
      <c r="C1711" t="s">
        <v>4469</v>
      </c>
      <c r="D1711" t="s">
        <v>22</v>
      </c>
      <c r="E1711" s="2">
        <v>1090</v>
      </c>
      <c r="F1711">
        <v>24</v>
      </c>
      <c r="G1711">
        <v>7.3</v>
      </c>
      <c r="H1711" t="s">
        <v>23</v>
      </c>
      <c r="I1711" t="s">
        <v>15</v>
      </c>
      <c r="J1711" s="1">
        <v>44905</v>
      </c>
      <c r="K1711">
        <v>8943</v>
      </c>
    </row>
    <row r="1712" spans="1:11" x14ac:dyDescent="0.3">
      <c r="A1712" s="1">
        <v>44905</v>
      </c>
      <c r="B1712" t="s">
        <v>20</v>
      </c>
      <c r="C1712" t="s">
        <v>4551</v>
      </c>
      <c r="D1712" t="s">
        <v>1252</v>
      </c>
      <c r="F1712">
        <v>24</v>
      </c>
      <c r="G1712">
        <v>0</v>
      </c>
      <c r="H1712" t="s">
        <v>23</v>
      </c>
      <c r="I1712" t="s">
        <v>15</v>
      </c>
    </row>
    <row r="1713" spans="1:11" x14ac:dyDescent="0.3">
      <c r="A1713" s="1">
        <v>44957</v>
      </c>
      <c r="B1713" t="s">
        <v>11</v>
      </c>
      <c r="C1713" t="s">
        <v>5508</v>
      </c>
      <c r="D1713" t="s">
        <v>5509</v>
      </c>
      <c r="E1713" s="2">
        <v>14300</v>
      </c>
      <c r="F1713">
        <v>24</v>
      </c>
      <c r="G1713">
        <v>0</v>
      </c>
      <c r="H1713" t="s">
        <v>23</v>
      </c>
      <c r="I1713" t="s">
        <v>15</v>
      </c>
    </row>
    <row r="1714" spans="1:11" x14ac:dyDescent="0.3">
      <c r="A1714" s="1">
        <v>44819</v>
      </c>
      <c r="B1714" t="s">
        <v>11</v>
      </c>
      <c r="C1714" t="s">
        <v>2710</v>
      </c>
      <c r="D1714" t="s">
        <v>52</v>
      </c>
      <c r="E1714" s="2">
        <v>5700</v>
      </c>
      <c r="F1714">
        <v>23.9</v>
      </c>
      <c r="G1714">
        <v>0.4</v>
      </c>
      <c r="H1714" t="s">
        <v>23</v>
      </c>
      <c r="I1714" t="s">
        <v>15</v>
      </c>
    </row>
    <row r="1715" spans="1:11" x14ac:dyDescent="0.3">
      <c r="A1715" s="1">
        <v>44946</v>
      </c>
      <c r="B1715" t="s">
        <v>25</v>
      </c>
      <c r="C1715" t="s">
        <v>5262</v>
      </c>
      <c r="D1715" t="s">
        <v>1139</v>
      </c>
      <c r="E1715" s="2">
        <v>9500</v>
      </c>
      <c r="F1715">
        <v>23.89</v>
      </c>
      <c r="G1715">
        <v>0</v>
      </c>
      <c r="H1715" t="s">
        <v>23</v>
      </c>
      <c r="I1715" t="s">
        <v>15</v>
      </c>
      <c r="J1715" s="1">
        <v>44946</v>
      </c>
      <c r="K1715">
        <v>9069</v>
      </c>
    </row>
    <row r="1716" spans="1:11" x14ac:dyDescent="0.3">
      <c r="A1716" s="1">
        <v>44852</v>
      </c>
      <c r="B1716" t="s">
        <v>20</v>
      </c>
      <c r="C1716" t="s">
        <v>3392</v>
      </c>
      <c r="D1716" t="s">
        <v>22</v>
      </c>
      <c r="E1716" s="2">
        <v>1140</v>
      </c>
      <c r="F1716">
        <v>23.86</v>
      </c>
      <c r="G1716">
        <v>0</v>
      </c>
      <c r="H1716" t="s">
        <v>23</v>
      </c>
      <c r="I1716" t="s">
        <v>15</v>
      </c>
      <c r="J1716" s="1">
        <v>44853</v>
      </c>
      <c r="K1716">
        <v>8667</v>
      </c>
    </row>
    <row r="1717" spans="1:11" x14ac:dyDescent="0.3">
      <c r="A1717" s="1">
        <v>44792</v>
      </c>
      <c r="B1717" t="s">
        <v>25</v>
      </c>
      <c r="C1717" t="s">
        <v>503</v>
      </c>
      <c r="D1717" t="s">
        <v>456</v>
      </c>
      <c r="E1717" s="2">
        <v>1800</v>
      </c>
      <c r="F1717">
        <v>19.8</v>
      </c>
      <c r="G1717">
        <v>0</v>
      </c>
      <c r="H1717" t="s">
        <v>436</v>
      </c>
      <c r="I1717" t="s">
        <v>15</v>
      </c>
      <c r="J1717" s="1">
        <v>44793</v>
      </c>
      <c r="K1717">
        <v>8454</v>
      </c>
    </row>
    <row r="1718" spans="1:11" x14ac:dyDescent="0.3">
      <c r="A1718" s="1">
        <v>44792</v>
      </c>
      <c r="B1718" t="s">
        <v>25</v>
      </c>
      <c r="C1718" t="s">
        <v>504</v>
      </c>
      <c r="D1718" t="s">
        <v>456</v>
      </c>
      <c r="E1718" s="2">
        <v>1900</v>
      </c>
      <c r="F1718">
        <v>20.2</v>
      </c>
      <c r="G1718">
        <v>0</v>
      </c>
      <c r="H1718" t="s">
        <v>436</v>
      </c>
      <c r="I1718" t="s">
        <v>15</v>
      </c>
      <c r="J1718" s="1">
        <v>44793</v>
      </c>
      <c r="K1718">
        <v>8454</v>
      </c>
    </row>
    <row r="1719" spans="1:11" x14ac:dyDescent="0.3">
      <c r="A1719" s="1">
        <v>44792</v>
      </c>
      <c r="B1719" t="s">
        <v>25</v>
      </c>
      <c r="C1719" t="s">
        <v>505</v>
      </c>
      <c r="D1719" t="s">
        <v>456</v>
      </c>
      <c r="E1719" s="2">
        <v>1050</v>
      </c>
      <c r="F1719">
        <v>11.2</v>
      </c>
      <c r="G1719">
        <v>0</v>
      </c>
      <c r="H1719" t="s">
        <v>436</v>
      </c>
      <c r="I1719" t="s">
        <v>15</v>
      </c>
      <c r="J1719" s="1">
        <v>44793</v>
      </c>
      <c r="K1719">
        <v>8454</v>
      </c>
    </row>
    <row r="1720" spans="1:11" x14ac:dyDescent="0.3">
      <c r="A1720" s="1">
        <v>44847</v>
      </c>
      <c r="B1720" t="s">
        <v>20</v>
      </c>
      <c r="C1720" t="s">
        <v>3323</v>
      </c>
      <c r="D1720" t="s">
        <v>479</v>
      </c>
      <c r="E1720">
        <v>650</v>
      </c>
      <c r="F1720">
        <v>23.84</v>
      </c>
      <c r="G1720">
        <v>0</v>
      </c>
      <c r="H1720" t="s">
        <v>23</v>
      </c>
      <c r="I1720" t="s">
        <v>15</v>
      </c>
      <c r="J1720" s="1">
        <v>44847</v>
      </c>
      <c r="K1720">
        <v>8644</v>
      </c>
    </row>
    <row r="1721" spans="1:11" x14ac:dyDescent="0.3">
      <c r="A1721" s="1">
        <v>44793</v>
      </c>
      <c r="B1721" t="s">
        <v>11</v>
      </c>
      <c r="C1721" t="s">
        <v>507</v>
      </c>
      <c r="D1721" t="s">
        <v>52</v>
      </c>
      <c r="E1721" s="2">
        <v>3400</v>
      </c>
      <c r="F1721">
        <v>14.46</v>
      </c>
      <c r="G1721">
        <v>0</v>
      </c>
      <c r="H1721" t="s">
        <v>508</v>
      </c>
      <c r="I1721" t="s">
        <v>15</v>
      </c>
      <c r="J1721" s="1">
        <v>44796</v>
      </c>
      <c r="K1721">
        <v>8465</v>
      </c>
    </row>
    <row r="1722" spans="1:11" x14ac:dyDescent="0.3">
      <c r="A1722" s="1">
        <v>44793</v>
      </c>
      <c r="B1722" t="s">
        <v>11</v>
      </c>
      <c r="C1722" t="s">
        <v>509</v>
      </c>
      <c r="D1722" t="s">
        <v>510</v>
      </c>
      <c r="E1722" s="2">
        <v>2700</v>
      </c>
      <c r="F1722">
        <v>14.6</v>
      </c>
      <c r="G1722">
        <v>0</v>
      </c>
      <c r="H1722" t="s">
        <v>508</v>
      </c>
      <c r="I1722" t="s">
        <v>15</v>
      </c>
      <c r="J1722" s="1">
        <v>44796</v>
      </c>
      <c r="K1722">
        <v>8465</v>
      </c>
    </row>
    <row r="1723" spans="1:11" x14ac:dyDescent="0.3">
      <c r="A1723" s="1">
        <v>44793</v>
      </c>
      <c r="B1723" t="s">
        <v>20</v>
      </c>
      <c r="C1723" t="s">
        <v>511</v>
      </c>
      <c r="D1723" t="s">
        <v>485</v>
      </c>
      <c r="E1723" s="2">
        <v>1300</v>
      </c>
      <c r="F1723">
        <v>20.28</v>
      </c>
      <c r="G1723">
        <v>0</v>
      </c>
      <c r="H1723" t="s">
        <v>486</v>
      </c>
      <c r="I1723" t="s">
        <v>15</v>
      </c>
      <c r="J1723" s="1">
        <v>44796</v>
      </c>
      <c r="K1723">
        <v>8462</v>
      </c>
    </row>
    <row r="1724" spans="1:11" x14ac:dyDescent="0.3">
      <c r="A1724" s="1">
        <v>44793</v>
      </c>
      <c r="B1724" t="s">
        <v>20</v>
      </c>
      <c r="C1724" t="s">
        <v>512</v>
      </c>
      <c r="D1724" t="s">
        <v>485</v>
      </c>
      <c r="E1724" s="2">
        <v>1300</v>
      </c>
      <c r="F1724">
        <v>20.96</v>
      </c>
      <c r="G1724">
        <v>0</v>
      </c>
      <c r="H1724" t="s">
        <v>486</v>
      </c>
      <c r="I1724" t="s">
        <v>15</v>
      </c>
      <c r="J1724" s="1">
        <v>44796</v>
      </c>
      <c r="K1724">
        <v>8462</v>
      </c>
    </row>
    <row r="1725" spans="1:11" x14ac:dyDescent="0.3">
      <c r="A1725" s="1">
        <v>44793</v>
      </c>
      <c r="B1725" t="s">
        <v>20</v>
      </c>
      <c r="C1725" t="s">
        <v>513</v>
      </c>
      <c r="D1725" t="s">
        <v>485</v>
      </c>
      <c r="E1725" s="2">
        <v>1300</v>
      </c>
      <c r="F1725">
        <v>22.84</v>
      </c>
      <c r="G1725">
        <v>0</v>
      </c>
      <c r="H1725" t="s">
        <v>486</v>
      </c>
      <c r="I1725" t="s">
        <v>15</v>
      </c>
      <c r="J1725" s="1">
        <v>44796</v>
      </c>
      <c r="K1725">
        <v>8462</v>
      </c>
    </row>
    <row r="1726" spans="1:11" x14ac:dyDescent="0.3">
      <c r="A1726" s="1">
        <v>44793</v>
      </c>
      <c r="B1726" t="s">
        <v>20</v>
      </c>
      <c r="C1726" t="s">
        <v>514</v>
      </c>
      <c r="D1726" t="s">
        <v>485</v>
      </c>
      <c r="E1726" s="2">
        <v>1300</v>
      </c>
      <c r="F1726">
        <v>21.9</v>
      </c>
      <c r="G1726">
        <v>0</v>
      </c>
      <c r="H1726" t="s">
        <v>486</v>
      </c>
      <c r="I1726" t="s">
        <v>15</v>
      </c>
      <c r="J1726" s="1">
        <v>44796</v>
      </c>
      <c r="K1726">
        <v>8462</v>
      </c>
    </row>
    <row r="1727" spans="1:11" x14ac:dyDescent="0.3">
      <c r="A1727" s="1">
        <v>44793</v>
      </c>
      <c r="B1727" t="s">
        <v>20</v>
      </c>
      <c r="C1727" t="s">
        <v>515</v>
      </c>
      <c r="D1727" t="s">
        <v>485</v>
      </c>
      <c r="E1727" s="2">
        <v>1300</v>
      </c>
      <c r="F1727">
        <v>21.52</v>
      </c>
      <c r="G1727">
        <v>0</v>
      </c>
      <c r="H1727" t="s">
        <v>486</v>
      </c>
      <c r="I1727" t="s">
        <v>15</v>
      </c>
      <c r="J1727" s="1">
        <v>44796</v>
      </c>
      <c r="K1727">
        <v>8462</v>
      </c>
    </row>
    <row r="1728" spans="1:11" x14ac:dyDescent="0.3">
      <c r="A1728" s="1">
        <v>44793</v>
      </c>
      <c r="B1728" t="s">
        <v>20</v>
      </c>
      <c r="C1728" t="s">
        <v>516</v>
      </c>
      <c r="D1728" t="s">
        <v>485</v>
      </c>
      <c r="E1728" s="2">
        <v>1200</v>
      </c>
      <c r="F1728">
        <v>18.940000000000001</v>
      </c>
      <c r="G1728">
        <v>0</v>
      </c>
      <c r="H1728" t="s">
        <v>486</v>
      </c>
      <c r="I1728" t="s">
        <v>15</v>
      </c>
      <c r="J1728" s="1">
        <v>44796</v>
      </c>
      <c r="K1728">
        <v>8462</v>
      </c>
    </row>
    <row r="1729" spans="1:11" x14ac:dyDescent="0.3">
      <c r="A1729" s="1">
        <v>44793</v>
      </c>
      <c r="B1729" t="s">
        <v>20</v>
      </c>
      <c r="C1729" t="s">
        <v>517</v>
      </c>
      <c r="D1729" t="s">
        <v>485</v>
      </c>
      <c r="E1729" s="2">
        <v>1300</v>
      </c>
      <c r="F1729">
        <v>19.7</v>
      </c>
      <c r="G1729">
        <v>0</v>
      </c>
      <c r="H1729" t="s">
        <v>486</v>
      </c>
      <c r="I1729" t="s">
        <v>15</v>
      </c>
      <c r="J1729" s="1">
        <v>44796</v>
      </c>
      <c r="K1729">
        <v>8462</v>
      </c>
    </row>
    <row r="1730" spans="1:11" x14ac:dyDescent="0.3">
      <c r="A1730" s="1">
        <v>44793</v>
      </c>
      <c r="B1730" t="s">
        <v>20</v>
      </c>
      <c r="C1730" t="s">
        <v>518</v>
      </c>
      <c r="D1730" t="s">
        <v>485</v>
      </c>
      <c r="E1730" s="2">
        <v>1200</v>
      </c>
      <c r="F1730">
        <v>18.52</v>
      </c>
      <c r="G1730">
        <v>0</v>
      </c>
      <c r="H1730" t="s">
        <v>486</v>
      </c>
      <c r="I1730" t="s">
        <v>15</v>
      </c>
      <c r="J1730" s="1">
        <v>44796</v>
      </c>
      <c r="K1730">
        <v>8462</v>
      </c>
    </row>
    <row r="1731" spans="1:11" x14ac:dyDescent="0.3">
      <c r="A1731" s="1">
        <v>44793</v>
      </c>
      <c r="B1731" t="s">
        <v>20</v>
      </c>
      <c r="C1731" t="s">
        <v>519</v>
      </c>
      <c r="D1731" t="s">
        <v>485</v>
      </c>
      <c r="E1731">
        <v>907</v>
      </c>
      <c r="F1731">
        <v>13.98</v>
      </c>
      <c r="G1731">
        <v>0</v>
      </c>
      <c r="H1731" t="s">
        <v>486</v>
      </c>
      <c r="I1731" t="s">
        <v>15</v>
      </c>
      <c r="J1731" s="1">
        <v>44796</v>
      </c>
      <c r="K1731">
        <v>8462</v>
      </c>
    </row>
    <row r="1732" spans="1:11" x14ac:dyDescent="0.3">
      <c r="A1732" s="1">
        <v>44793</v>
      </c>
      <c r="B1732" t="s">
        <v>20</v>
      </c>
      <c r="C1732" t="s">
        <v>520</v>
      </c>
      <c r="D1732" t="s">
        <v>521</v>
      </c>
      <c r="E1732" s="2">
        <v>3900</v>
      </c>
      <c r="F1732">
        <v>28.16</v>
      </c>
      <c r="G1732">
        <v>0</v>
      </c>
      <c r="H1732" t="s">
        <v>522</v>
      </c>
      <c r="I1732" t="s">
        <v>15</v>
      </c>
    </row>
    <row r="1733" spans="1:11" x14ac:dyDescent="0.3">
      <c r="A1733" s="1">
        <v>44793</v>
      </c>
      <c r="B1733" t="s">
        <v>20</v>
      </c>
      <c r="C1733" t="s">
        <v>523</v>
      </c>
      <c r="D1733" t="s">
        <v>521</v>
      </c>
      <c r="E1733" s="2">
        <v>3900</v>
      </c>
      <c r="F1733">
        <v>26.98</v>
      </c>
      <c r="G1733">
        <v>0</v>
      </c>
      <c r="H1733" t="s">
        <v>522</v>
      </c>
      <c r="I1733" t="s">
        <v>15</v>
      </c>
    </row>
    <row r="1734" spans="1:11" x14ac:dyDescent="0.3">
      <c r="A1734" s="1">
        <v>44793</v>
      </c>
      <c r="B1734" t="s">
        <v>20</v>
      </c>
      <c r="C1734" t="s">
        <v>524</v>
      </c>
      <c r="D1734" t="s">
        <v>521</v>
      </c>
      <c r="E1734" s="2">
        <v>4100</v>
      </c>
      <c r="F1734">
        <v>28.02</v>
      </c>
      <c r="G1734">
        <v>0</v>
      </c>
      <c r="H1734" t="s">
        <v>522</v>
      </c>
      <c r="I1734" t="s">
        <v>15</v>
      </c>
    </row>
    <row r="1735" spans="1:11" x14ac:dyDescent="0.3">
      <c r="A1735" s="1">
        <v>44793</v>
      </c>
      <c r="B1735" t="s">
        <v>20</v>
      </c>
      <c r="C1735" t="s">
        <v>525</v>
      </c>
      <c r="D1735" t="s">
        <v>521</v>
      </c>
      <c r="E1735" s="2">
        <v>3800</v>
      </c>
      <c r="F1735">
        <v>26.25</v>
      </c>
      <c r="G1735">
        <v>0</v>
      </c>
      <c r="H1735" t="s">
        <v>522</v>
      </c>
      <c r="I1735" t="s">
        <v>15</v>
      </c>
    </row>
    <row r="1736" spans="1:11" x14ac:dyDescent="0.3">
      <c r="A1736" s="1">
        <v>44793</v>
      </c>
      <c r="B1736" t="s">
        <v>20</v>
      </c>
      <c r="C1736" t="s">
        <v>526</v>
      </c>
      <c r="D1736" t="s">
        <v>521</v>
      </c>
      <c r="E1736" s="2">
        <v>3800</v>
      </c>
      <c r="F1736">
        <v>27.7</v>
      </c>
      <c r="G1736">
        <v>0</v>
      </c>
      <c r="H1736" t="s">
        <v>522</v>
      </c>
      <c r="I1736" t="s">
        <v>15</v>
      </c>
    </row>
    <row r="1737" spans="1:11" x14ac:dyDescent="0.3">
      <c r="A1737" s="1">
        <v>44882</v>
      </c>
      <c r="B1737" t="s">
        <v>20</v>
      </c>
      <c r="C1737" t="s">
        <v>4050</v>
      </c>
      <c r="D1737" t="s">
        <v>274</v>
      </c>
      <c r="E1737">
        <v>390</v>
      </c>
      <c r="F1737">
        <v>23.84</v>
      </c>
      <c r="G1737">
        <v>1.1000000000000001</v>
      </c>
      <c r="H1737" t="s">
        <v>23</v>
      </c>
      <c r="I1737" t="s">
        <v>15</v>
      </c>
    </row>
    <row r="1738" spans="1:11" x14ac:dyDescent="0.3">
      <c r="A1738" s="1">
        <v>44860</v>
      </c>
      <c r="B1738" t="s">
        <v>25</v>
      </c>
      <c r="C1738" t="s">
        <v>3582</v>
      </c>
      <c r="D1738" t="s">
        <v>342</v>
      </c>
      <c r="E1738" s="2">
        <v>1700</v>
      </c>
      <c r="F1738">
        <v>23.78</v>
      </c>
      <c r="G1738">
        <v>0</v>
      </c>
      <c r="H1738" t="s">
        <v>23</v>
      </c>
      <c r="I1738" t="s">
        <v>15</v>
      </c>
      <c r="J1738" s="1">
        <v>44886</v>
      </c>
      <c r="K1738">
        <v>8826</v>
      </c>
    </row>
    <row r="1739" spans="1:11" x14ac:dyDescent="0.3">
      <c r="A1739" s="1">
        <v>44915</v>
      </c>
      <c r="B1739" t="s">
        <v>11</v>
      </c>
      <c r="C1739" t="s">
        <v>4774</v>
      </c>
      <c r="D1739" t="s">
        <v>1177</v>
      </c>
      <c r="E1739" s="2">
        <v>1550</v>
      </c>
      <c r="F1739">
        <v>23.78</v>
      </c>
      <c r="G1739">
        <v>0</v>
      </c>
      <c r="H1739" t="s">
        <v>23</v>
      </c>
      <c r="I1739" t="s">
        <v>15</v>
      </c>
      <c r="J1739" s="1">
        <v>44916</v>
      </c>
      <c r="K1739">
        <v>8994</v>
      </c>
    </row>
    <row r="1740" spans="1:11" x14ac:dyDescent="0.3">
      <c r="A1740" s="1">
        <v>44805</v>
      </c>
      <c r="B1740" t="s">
        <v>11</v>
      </c>
      <c r="C1740" t="s">
        <v>2438</v>
      </c>
      <c r="D1740" t="s">
        <v>563</v>
      </c>
      <c r="E1740" s="2">
        <v>13800</v>
      </c>
      <c r="F1740">
        <v>23.76</v>
      </c>
      <c r="G1740">
        <v>0</v>
      </c>
      <c r="H1740" t="s">
        <v>23</v>
      </c>
      <c r="I1740" t="s">
        <v>15</v>
      </c>
    </row>
    <row r="1741" spans="1:11" x14ac:dyDescent="0.3">
      <c r="A1741" s="1">
        <v>44812</v>
      </c>
      <c r="B1741" t="s">
        <v>25</v>
      </c>
      <c r="C1741" t="s">
        <v>2597</v>
      </c>
      <c r="D1741" t="s">
        <v>1355</v>
      </c>
      <c r="E1741" s="2">
        <v>16000</v>
      </c>
      <c r="F1741">
        <v>23.74</v>
      </c>
      <c r="G1741">
        <v>0</v>
      </c>
      <c r="H1741" t="s">
        <v>23</v>
      </c>
      <c r="I1741" t="s">
        <v>15</v>
      </c>
      <c r="J1741" s="1">
        <v>44812</v>
      </c>
      <c r="K1741">
        <v>8525</v>
      </c>
    </row>
    <row r="1742" spans="1:11" x14ac:dyDescent="0.3">
      <c r="A1742" s="1">
        <v>44895</v>
      </c>
      <c r="B1742" t="s">
        <v>11</v>
      </c>
      <c r="C1742" t="s">
        <v>4335</v>
      </c>
      <c r="D1742" t="s">
        <v>686</v>
      </c>
      <c r="E1742" s="2">
        <v>6300</v>
      </c>
      <c r="F1742">
        <v>23.7</v>
      </c>
      <c r="G1742">
        <v>0.54</v>
      </c>
      <c r="H1742" t="s">
        <v>23</v>
      </c>
      <c r="I1742" t="s">
        <v>15</v>
      </c>
      <c r="J1742" s="1">
        <v>44895</v>
      </c>
      <c r="K1742">
        <v>8884</v>
      </c>
    </row>
    <row r="1743" spans="1:11" x14ac:dyDescent="0.3">
      <c r="A1743" s="1">
        <v>44804</v>
      </c>
      <c r="B1743" t="s">
        <v>11</v>
      </c>
      <c r="C1743" t="s">
        <v>824</v>
      </c>
      <c r="D1743" t="s">
        <v>825</v>
      </c>
      <c r="E1743" s="2">
        <v>13600</v>
      </c>
      <c r="F1743">
        <v>23.66</v>
      </c>
      <c r="G1743">
        <v>0</v>
      </c>
      <c r="H1743" t="s">
        <v>23</v>
      </c>
      <c r="I1743" t="s">
        <v>15</v>
      </c>
    </row>
    <row r="1744" spans="1:11" x14ac:dyDescent="0.3">
      <c r="A1744" s="1">
        <v>44793</v>
      </c>
      <c r="B1744" t="s">
        <v>25</v>
      </c>
      <c r="C1744" t="s">
        <v>536</v>
      </c>
      <c r="D1744" t="s">
        <v>537</v>
      </c>
      <c r="E1744" s="2">
        <v>10300</v>
      </c>
      <c r="F1744">
        <v>24.68</v>
      </c>
      <c r="G1744">
        <v>0</v>
      </c>
      <c r="H1744" t="s">
        <v>538</v>
      </c>
      <c r="I1744" t="s">
        <v>15</v>
      </c>
      <c r="J1744" s="1">
        <v>44796</v>
      </c>
      <c r="K1744">
        <v>8462</v>
      </c>
    </row>
    <row r="1745" spans="1:11" x14ac:dyDescent="0.3">
      <c r="A1745" s="1">
        <v>44793</v>
      </c>
      <c r="B1745" t="s">
        <v>25</v>
      </c>
      <c r="C1745" t="s">
        <v>539</v>
      </c>
      <c r="D1745" t="s">
        <v>537</v>
      </c>
      <c r="E1745" s="2">
        <v>9900</v>
      </c>
      <c r="F1745">
        <v>23.98</v>
      </c>
      <c r="G1745">
        <v>0</v>
      </c>
      <c r="H1745" t="s">
        <v>538</v>
      </c>
      <c r="I1745" t="s">
        <v>15</v>
      </c>
      <c r="J1745" s="1">
        <v>44796</v>
      </c>
      <c r="K1745">
        <v>8462</v>
      </c>
    </row>
    <row r="1746" spans="1:11" x14ac:dyDescent="0.3">
      <c r="A1746" s="1">
        <v>44793</v>
      </c>
      <c r="B1746" t="s">
        <v>25</v>
      </c>
      <c r="C1746" t="s">
        <v>540</v>
      </c>
      <c r="D1746" t="s">
        <v>537</v>
      </c>
      <c r="E1746" s="2">
        <v>11100</v>
      </c>
      <c r="F1746">
        <v>25.46</v>
      </c>
      <c r="G1746">
        <v>0</v>
      </c>
      <c r="H1746" t="s">
        <v>538</v>
      </c>
      <c r="I1746" t="s">
        <v>15</v>
      </c>
    </row>
    <row r="1747" spans="1:11" x14ac:dyDescent="0.3">
      <c r="A1747" s="1">
        <v>44793</v>
      </c>
      <c r="B1747" t="s">
        <v>25</v>
      </c>
      <c r="C1747" t="s">
        <v>541</v>
      </c>
      <c r="D1747" t="s">
        <v>537</v>
      </c>
      <c r="E1747" s="2">
        <v>10500</v>
      </c>
      <c r="F1747">
        <v>25.02</v>
      </c>
      <c r="G1747">
        <v>0</v>
      </c>
      <c r="H1747" t="s">
        <v>538</v>
      </c>
      <c r="I1747" t="s">
        <v>15</v>
      </c>
      <c r="J1747" s="1">
        <v>44796</v>
      </c>
      <c r="K1747">
        <v>8462</v>
      </c>
    </row>
    <row r="1748" spans="1:11" x14ac:dyDescent="0.3">
      <c r="A1748" s="1">
        <v>44916</v>
      </c>
      <c r="B1748" t="s">
        <v>25</v>
      </c>
      <c r="C1748" t="s">
        <v>4828</v>
      </c>
      <c r="D1748" t="s">
        <v>1005</v>
      </c>
      <c r="E1748" s="2">
        <v>4000</v>
      </c>
      <c r="F1748">
        <v>23.66</v>
      </c>
      <c r="G1748">
        <v>0</v>
      </c>
      <c r="H1748" t="s">
        <v>23</v>
      </c>
      <c r="I1748" t="s">
        <v>15</v>
      </c>
    </row>
    <row r="1749" spans="1:11" x14ac:dyDescent="0.3">
      <c r="A1749" s="1">
        <v>44894</v>
      </c>
      <c r="B1749" t="s">
        <v>25</v>
      </c>
      <c r="C1749" t="s">
        <v>4322</v>
      </c>
      <c r="D1749" t="s">
        <v>620</v>
      </c>
      <c r="E1749" s="2">
        <v>1150</v>
      </c>
      <c r="F1749">
        <v>23.6</v>
      </c>
      <c r="G1749">
        <v>0</v>
      </c>
      <c r="H1749" t="s">
        <v>23</v>
      </c>
      <c r="I1749" t="s">
        <v>15</v>
      </c>
      <c r="J1749" s="1">
        <v>44894</v>
      </c>
      <c r="K1749">
        <v>8879</v>
      </c>
    </row>
    <row r="1750" spans="1:11" x14ac:dyDescent="0.3">
      <c r="A1750" s="1">
        <v>44795</v>
      </c>
      <c r="B1750" t="s">
        <v>20</v>
      </c>
      <c r="C1750" t="s">
        <v>545</v>
      </c>
      <c r="D1750" t="s">
        <v>521</v>
      </c>
      <c r="E1750" s="2">
        <v>2800</v>
      </c>
      <c r="F1750">
        <v>23.94</v>
      </c>
      <c r="G1750">
        <v>0</v>
      </c>
      <c r="H1750" t="s">
        <v>522</v>
      </c>
      <c r="I1750" t="s">
        <v>15</v>
      </c>
    </row>
    <row r="1751" spans="1:11" x14ac:dyDescent="0.3">
      <c r="A1751" s="1">
        <v>44795</v>
      </c>
      <c r="B1751" t="s">
        <v>20</v>
      </c>
      <c r="C1751" t="s">
        <v>546</v>
      </c>
      <c r="D1751" t="s">
        <v>521</v>
      </c>
      <c r="E1751" s="2">
        <v>2800</v>
      </c>
      <c r="F1751">
        <v>26.84</v>
      </c>
      <c r="G1751">
        <v>0</v>
      </c>
      <c r="H1751" t="s">
        <v>522</v>
      </c>
      <c r="I1751" t="s">
        <v>15</v>
      </c>
    </row>
    <row r="1752" spans="1:11" x14ac:dyDescent="0.3">
      <c r="A1752" s="1">
        <v>44910</v>
      </c>
      <c r="B1752" t="s">
        <v>25</v>
      </c>
      <c r="C1752" t="s">
        <v>4672</v>
      </c>
      <c r="D1752" t="s">
        <v>333</v>
      </c>
      <c r="E1752" s="2">
        <v>2500</v>
      </c>
      <c r="F1752">
        <v>23.58</v>
      </c>
      <c r="G1752">
        <v>0.76</v>
      </c>
      <c r="H1752" t="s">
        <v>23</v>
      </c>
      <c r="I1752" t="s">
        <v>15</v>
      </c>
      <c r="J1752" s="1">
        <v>44916</v>
      </c>
      <c r="K1752">
        <v>8994</v>
      </c>
    </row>
    <row r="1753" spans="1:11" x14ac:dyDescent="0.3">
      <c r="A1753" s="1">
        <v>44777</v>
      </c>
      <c r="B1753" t="s">
        <v>25</v>
      </c>
      <c r="C1753" t="s">
        <v>118</v>
      </c>
      <c r="D1753" t="s">
        <v>119</v>
      </c>
      <c r="E1753" s="2">
        <v>5500</v>
      </c>
      <c r="F1753">
        <v>23.54</v>
      </c>
      <c r="G1753">
        <v>1.58</v>
      </c>
      <c r="H1753" t="s">
        <v>23</v>
      </c>
      <c r="I1753" t="s">
        <v>15</v>
      </c>
    </row>
    <row r="1754" spans="1:11" x14ac:dyDescent="0.3">
      <c r="A1754" s="1">
        <v>44814</v>
      </c>
      <c r="B1754" t="s">
        <v>11</v>
      </c>
      <c r="C1754" t="s">
        <v>2639</v>
      </c>
      <c r="D1754" t="s">
        <v>953</v>
      </c>
      <c r="E1754" s="2">
        <v>14000</v>
      </c>
      <c r="F1754">
        <v>23.54</v>
      </c>
      <c r="G1754">
        <v>0</v>
      </c>
      <c r="H1754" t="s">
        <v>23</v>
      </c>
      <c r="I1754" t="s">
        <v>15</v>
      </c>
      <c r="J1754" s="1">
        <v>44814</v>
      </c>
      <c r="K1754">
        <v>8533</v>
      </c>
    </row>
    <row r="1755" spans="1:11" x14ac:dyDescent="0.3">
      <c r="A1755" s="1">
        <v>44860</v>
      </c>
      <c r="B1755" t="s">
        <v>11</v>
      </c>
      <c r="C1755" t="s">
        <v>3564</v>
      </c>
      <c r="D1755" t="s">
        <v>1800</v>
      </c>
      <c r="E1755" s="2">
        <v>7100</v>
      </c>
      <c r="F1755">
        <v>23.54</v>
      </c>
      <c r="G1755">
        <v>4.18</v>
      </c>
      <c r="H1755" t="s">
        <v>23</v>
      </c>
      <c r="I1755" t="s">
        <v>15</v>
      </c>
    </row>
    <row r="1756" spans="1:11" x14ac:dyDescent="0.3">
      <c r="A1756" s="1">
        <v>44799</v>
      </c>
      <c r="B1756" t="s">
        <v>11</v>
      </c>
      <c r="C1756" t="s">
        <v>670</v>
      </c>
      <c r="D1756" t="s">
        <v>510</v>
      </c>
      <c r="E1756" s="2">
        <v>4500</v>
      </c>
      <c r="F1756">
        <v>23.5</v>
      </c>
      <c r="G1756">
        <v>0</v>
      </c>
      <c r="H1756" t="s">
        <v>23</v>
      </c>
      <c r="I1756" t="s">
        <v>15</v>
      </c>
    </row>
    <row r="1757" spans="1:11" x14ac:dyDescent="0.3">
      <c r="A1757" s="1">
        <v>44856</v>
      </c>
      <c r="B1757" t="s">
        <v>11</v>
      </c>
      <c r="C1757" t="s">
        <v>3488</v>
      </c>
      <c r="D1757" t="s">
        <v>565</v>
      </c>
      <c r="E1757" s="2">
        <v>11500</v>
      </c>
      <c r="F1757">
        <v>23.48</v>
      </c>
      <c r="G1757">
        <v>0</v>
      </c>
      <c r="H1757" t="s">
        <v>23</v>
      </c>
      <c r="I1757" t="s">
        <v>15</v>
      </c>
      <c r="J1757" s="1">
        <v>44860</v>
      </c>
      <c r="K1757">
        <v>8695</v>
      </c>
    </row>
    <row r="1758" spans="1:11" x14ac:dyDescent="0.3">
      <c r="A1758" s="1">
        <v>44904</v>
      </c>
      <c r="B1758" t="s">
        <v>20</v>
      </c>
      <c r="C1758" t="s">
        <v>4510</v>
      </c>
      <c r="D1758" t="s">
        <v>4186</v>
      </c>
      <c r="E1758">
        <v>230</v>
      </c>
      <c r="F1758">
        <v>23.48</v>
      </c>
      <c r="G1758">
        <v>0</v>
      </c>
      <c r="H1758" t="s">
        <v>23</v>
      </c>
      <c r="I1758" t="s">
        <v>15</v>
      </c>
    </row>
    <row r="1759" spans="1:11" x14ac:dyDescent="0.3">
      <c r="A1759" s="1">
        <v>44895</v>
      </c>
      <c r="B1759" t="s">
        <v>25</v>
      </c>
      <c r="C1759" t="s">
        <v>4342</v>
      </c>
      <c r="D1759" t="s">
        <v>551</v>
      </c>
      <c r="E1759" s="2">
        <v>1700</v>
      </c>
      <c r="F1759">
        <v>23.46</v>
      </c>
      <c r="G1759">
        <v>0</v>
      </c>
      <c r="H1759" t="s">
        <v>23</v>
      </c>
      <c r="I1759" t="s">
        <v>15</v>
      </c>
      <c r="J1759" s="1">
        <v>44901</v>
      </c>
      <c r="K1759">
        <v>8922</v>
      </c>
    </row>
    <row r="1760" spans="1:11" x14ac:dyDescent="0.3">
      <c r="A1760" s="1">
        <v>44765</v>
      </c>
      <c r="B1760" t="s">
        <v>25</v>
      </c>
      <c r="C1760" t="s">
        <v>2206</v>
      </c>
      <c r="D1760" t="s">
        <v>262</v>
      </c>
      <c r="E1760" s="2">
        <v>6800</v>
      </c>
      <c r="F1760">
        <v>23.44</v>
      </c>
      <c r="G1760">
        <v>1.4</v>
      </c>
      <c r="H1760" t="s">
        <v>23</v>
      </c>
      <c r="I1760" t="s">
        <v>15</v>
      </c>
    </row>
    <row r="1761" spans="1:11" x14ac:dyDescent="0.3">
      <c r="A1761" s="1">
        <v>44860</v>
      </c>
      <c r="B1761" t="s">
        <v>25</v>
      </c>
      <c r="C1761" t="s">
        <v>3588</v>
      </c>
      <c r="D1761" t="s">
        <v>3589</v>
      </c>
      <c r="E1761" s="2">
        <v>3950</v>
      </c>
      <c r="F1761">
        <v>23.43</v>
      </c>
      <c r="G1761">
        <v>0</v>
      </c>
      <c r="H1761" t="s">
        <v>23</v>
      </c>
      <c r="I1761" t="s">
        <v>15</v>
      </c>
      <c r="J1761" s="1">
        <v>44860</v>
      </c>
      <c r="K1761">
        <v>8695</v>
      </c>
    </row>
    <row r="1762" spans="1:11" x14ac:dyDescent="0.3">
      <c r="A1762" s="1">
        <v>44916</v>
      </c>
      <c r="B1762" t="s">
        <v>25</v>
      </c>
      <c r="C1762" t="s">
        <v>4814</v>
      </c>
      <c r="D1762" t="s">
        <v>533</v>
      </c>
      <c r="E1762" s="2">
        <v>2100</v>
      </c>
      <c r="F1762">
        <v>23.38</v>
      </c>
      <c r="G1762">
        <v>0</v>
      </c>
      <c r="H1762" t="s">
        <v>23</v>
      </c>
      <c r="I1762" t="s">
        <v>15</v>
      </c>
    </row>
    <row r="1763" spans="1:11" x14ac:dyDescent="0.3">
      <c r="A1763" s="1">
        <v>44954</v>
      </c>
      <c r="B1763" t="s">
        <v>25</v>
      </c>
      <c r="C1763" t="s">
        <v>5498</v>
      </c>
      <c r="D1763" t="s">
        <v>141</v>
      </c>
      <c r="E1763" s="2">
        <v>5000</v>
      </c>
      <c r="F1763">
        <v>23.38</v>
      </c>
      <c r="G1763">
        <v>0</v>
      </c>
      <c r="H1763" t="s">
        <v>23</v>
      </c>
      <c r="I1763" t="s">
        <v>15</v>
      </c>
      <c r="J1763" s="1">
        <v>44954</v>
      </c>
      <c r="K1763">
        <v>9117</v>
      </c>
    </row>
    <row r="1764" spans="1:11" x14ac:dyDescent="0.3">
      <c r="A1764" s="1">
        <v>44796</v>
      </c>
      <c r="B1764" t="s">
        <v>11</v>
      </c>
      <c r="C1764" t="s">
        <v>564</v>
      </c>
      <c r="D1764" t="s">
        <v>565</v>
      </c>
      <c r="E1764" s="2">
        <v>12100</v>
      </c>
      <c r="F1764">
        <v>23.36</v>
      </c>
      <c r="G1764">
        <v>0</v>
      </c>
      <c r="H1764" t="s">
        <v>23</v>
      </c>
      <c r="I1764" t="s">
        <v>15</v>
      </c>
      <c r="J1764" s="1">
        <v>44796</v>
      </c>
      <c r="K1764">
        <v>8463</v>
      </c>
    </row>
    <row r="1765" spans="1:11" x14ac:dyDescent="0.3">
      <c r="A1765" s="1">
        <v>44847</v>
      </c>
      <c r="B1765" t="s">
        <v>20</v>
      </c>
      <c r="C1765" t="s">
        <v>3324</v>
      </c>
      <c r="D1765" t="s">
        <v>479</v>
      </c>
      <c r="E1765">
        <v>630</v>
      </c>
      <c r="F1765">
        <v>23.36</v>
      </c>
      <c r="G1765">
        <v>0</v>
      </c>
      <c r="H1765" t="s">
        <v>23</v>
      </c>
      <c r="I1765" t="s">
        <v>15</v>
      </c>
      <c r="J1765" s="1">
        <v>44859</v>
      </c>
      <c r="K1765">
        <v>8688</v>
      </c>
    </row>
    <row r="1766" spans="1:11" x14ac:dyDescent="0.3">
      <c r="A1766" s="1">
        <v>44796</v>
      </c>
      <c r="B1766" t="s">
        <v>11</v>
      </c>
      <c r="C1766" t="s">
        <v>568</v>
      </c>
      <c r="D1766" t="s">
        <v>569</v>
      </c>
      <c r="E1766" s="2">
        <v>25000</v>
      </c>
      <c r="F1766">
        <v>26.22</v>
      </c>
      <c r="G1766">
        <v>0</v>
      </c>
      <c r="H1766" t="s">
        <v>570</v>
      </c>
      <c r="I1766" t="s">
        <v>15</v>
      </c>
    </row>
    <row r="1767" spans="1:11" x14ac:dyDescent="0.3">
      <c r="A1767" s="1">
        <v>44796</v>
      </c>
      <c r="B1767" t="s">
        <v>11</v>
      </c>
      <c r="C1767" t="s">
        <v>571</v>
      </c>
      <c r="D1767" t="s">
        <v>572</v>
      </c>
      <c r="E1767" s="2">
        <v>6500</v>
      </c>
      <c r="F1767">
        <v>16.3</v>
      </c>
      <c r="G1767">
        <v>0</v>
      </c>
      <c r="H1767" t="s">
        <v>573</v>
      </c>
      <c r="I1767" t="s">
        <v>15</v>
      </c>
      <c r="J1767" s="1">
        <v>44799</v>
      </c>
      <c r="K1767">
        <v>8475</v>
      </c>
    </row>
    <row r="1768" spans="1:11" x14ac:dyDescent="0.3">
      <c r="A1768" s="1">
        <v>44895</v>
      </c>
      <c r="B1768" t="s">
        <v>11</v>
      </c>
      <c r="C1768" t="s">
        <v>4329</v>
      </c>
      <c r="D1768" t="s">
        <v>272</v>
      </c>
      <c r="E1768" s="2">
        <v>18000</v>
      </c>
      <c r="F1768">
        <v>23.36</v>
      </c>
      <c r="G1768">
        <v>0</v>
      </c>
      <c r="H1768" t="s">
        <v>23</v>
      </c>
      <c r="I1768" t="s">
        <v>15</v>
      </c>
    </row>
    <row r="1769" spans="1:11" x14ac:dyDescent="0.3">
      <c r="A1769" s="1">
        <v>44796</v>
      </c>
      <c r="B1769" t="s">
        <v>11</v>
      </c>
      <c r="C1769" t="s">
        <v>575</v>
      </c>
      <c r="D1769" t="s">
        <v>175</v>
      </c>
      <c r="E1769" s="2">
        <v>9800</v>
      </c>
      <c r="F1769">
        <v>16.82</v>
      </c>
      <c r="G1769">
        <v>0</v>
      </c>
      <c r="H1769" t="s">
        <v>573</v>
      </c>
      <c r="I1769" t="s">
        <v>15</v>
      </c>
      <c r="J1769" s="1">
        <v>44799</v>
      </c>
      <c r="K1769">
        <v>8475</v>
      </c>
    </row>
    <row r="1770" spans="1:11" x14ac:dyDescent="0.3">
      <c r="A1770" s="1">
        <v>44796</v>
      </c>
      <c r="B1770" t="s">
        <v>11</v>
      </c>
      <c r="C1770" t="s">
        <v>576</v>
      </c>
      <c r="D1770" t="s">
        <v>153</v>
      </c>
      <c r="E1770" s="2">
        <v>6000</v>
      </c>
      <c r="F1770">
        <v>19.46</v>
      </c>
      <c r="G1770">
        <v>0</v>
      </c>
      <c r="H1770" t="s">
        <v>573</v>
      </c>
      <c r="I1770" t="s">
        <v>15</v>
      </c>
      <c r="J1770" s="1">
        <v>44799</v>
      </c>
      <c r="K1770">
        <v>8475</v>
      </c>
    </row>
    <row r="1771" spans="1:11" x14ac:dyDescent="0.3">
      <c r="A1771" s="1">
        <v>44909</v>
      </c>
      <c r="B1771" t="s">
        <v>25</v>
      </c>
      <c r="C1771" t="s">
        <v>4642</v>
      </c>
      <c r="D1771" t="s">
        <v>1613</v>
      </c>
      <c r="E1771" s="2">
        <v>1900</v>
      </c>
      <c r="F1771">
        <v>23.32</v>
      </c>
      <c r="G1771">
        <v>0</v>
      </c>
      <c r="H1771" t="s">
        <v>23</v>
      </c>
      <c r="I1771" t="s">
        <v>15</v>
      </c>
      <c r="J1771" s="1">
        <v>44915</v>
      </c>
      <c r="K1771">
        <v>8992</v>
      </c>
    </row>
    <row r="1772" spans="1:11" x14ac:dyDescent="0.3">
      <c r="A1772" s="1">
        <v>44796</v>
      </c>
      <c r="B1772" t="s">
        <v>20</v>
      </c>
      <c r="C1772" t="s">
        <v>579</v>
      </c>
      <c r="D1772" t="s">
        <v>521</v>
      </c>
      <c r="E1772" s="2">
        <v>3300</v>
      </c>
      <c r="F1772">
        <v>24.86</v>
      </c>
      <c r="G1772">
        <v>0</v>
      </c>
      <c r="H1772" t="s">
        <v>522</v>
      </c>
      <c r="I1772" t="s">
        <v>15</v>
      </c>
    </row>
    <row r="1773" spans="1:11" x14ac:dyDescent="0.3">
      <c r="A1773" s="1">
        <v>44796</v>
      </c>
      <c r="B1773" t="s">
        <v>20</v>
      </c>
      <c r="C1773" t="s">
        <v>580</v>
      </c>
      <c r="D1773" t="s">
        <v>521</v>
      </c>
      <c r="E1773" s="2">
        <v>2900</v>
      </c>
      <c r="F1773">
        <v>24.26</v>
      </c>
      <c r="G1773">
        <v>0</v>
      </c>
      <c r="H1773" t="s">
        <v>522</v>
      </c>
      <c r="I1773" t="s">
        <v>15</v>
      </c>
    </row>
    <row r="1774" spans="1:11" x14ac:dyDescent="0.3">
      <c r="A1774" s="1">
        <v>44796</v>
      </c>
      <c r="B1774" t="s">
        <v>20</v>
      </c>
      <c r="C1774" t="s">
        <v>581</v>
      </c>
      <c r="D1774" t="s">
        <v>521</v>
      </c>
      <c r="E1774" s="2">
        <v>3100</v>
      </c>
      <c r="F1774">
        <v>25.24</v>
      </c>
      <c r="G1774">
        <v>0</v>
      </c>
      <c r="H1774" t="s">
        <v>522</v>
      </c>
      <c r="I1774" t="s">
        <v>15</v>
      </c>
    </row>
    <row r="1775" spans="1:11" x14ac:dyDescent="0.3">
      <c r="A1775" s="1">
        <v>44796</v>
      </c>
      <c r="B1775" t="s">
        <v>20</v>
      </c>
      <c r="C1775" t="s">
        <v>582</v>
      </c>
      <c r="D1775" t="s">
        <v>521</v>
      </c>
      <c r="E1775" s="2">
        <v>3400</v>
      </c>
      <c r="F1775">
        <v>25.5</v>
      </c>
      <c r="G1775">
        <v>0</v>
      </c>
      <c r="H1775" t="s">
        <v>522</v>
      </c>
      <c r="I1775" t="s">
        <v>15</v>
      </c>
    </row>
    <row r="1776" spans="1:11" x14ac:dyDescent="0.3">
      <c r="A1776" s="1">
        <v>44796</v>
      </c>
      <c r="B1776" t="s">
        <v>20</v>
      </c>
      <c r="C1776" t="s">
        <v>583</v>
      </c>
      <c r="D1776" t="s">
        <v>521</v>
      </c>
      <c r="E1776" s="2">
        <v>4100</v>
      </c>
      <c r="F1776">
        <v>27.86</v>
      </c>
      <c r="G1776">
        <v>0</v>
      </c>
      <c r="H1776" t="s">
        <v>522</v>
      </c>
      <c r="I1776" t="s">
        <v>15</v>
      </c>
    </row>
    <row r="1777" spans="1:11" x14ac:dyDescent="0.3">
      <c r="A1777" s="1">
        <v>44796</v>
      </c>
      <c r="B1777" t="s">
        <v>20</v>
      </c>
      <c r="C1777" t="s">
        <v>584</v>
      </c>
      <c r="D1777" t="s">
        <v>521</v>
      </c>
      <c r="E1777" s="2">
        <v>3900</v>
      </c>
      <c r="F1777">
        <v>27.88</v>
      </c>
      <c r="G1777">
        <v>0</v>
      </c>
      <c r="H1777" t="s">
        <v>522</v>
      </c>
      <c r="I1777" t="s">
        <v>15</v>
      </c>
      <c r="J1777" s="1">
        <v>44805</v>
      </c>
      <c r="K1777">
        <v>8496</v>
      </c>
    </row>
    <row r="1778" spans="1:11" x14ac:dyDescent="0.3">
      <c r="A1778" s="1">
        <v>44796</v>
      </c>
      <c r="B1778" t="s">
        <v>20</v>
      </c>
      <c r="C1778" t="s">
        <v>585</v>
      </c>
      <c r="D1778" t="s">
        <v>521</v>
      </c>
      <c r="E1778" s="2">
        <v>2500</v>
      </c>
      <c r="F1778">
        <v>17.5</v>
      </c>
      <c r="G1778">
        <v>0</v>
      </c>
      <c r="H1778" t="s">
        <v>522</v>
      </c>
      <c r="I1778" t="s">
        <v>15</v>
      </c>
    </row>
    <row r="1779" spans="1:11" x14ac:dyDescent="0.3">
      <c r="A1779" s="1">
        <v>44951</v>
      </c>
      <c r="B1779" t="s">
        <v>25</v>
      </c>
      <c r="C1779" t="s">
        <v>5383</v>
      </c>
      <c r="D1779" t="s">
        <v>2111</v>
      </c>
      <c r="E1779" s="2">
        <v>6100</v>
      </c>
      <c r="F1779">
        <v>23.3</v>
      </c>
      <c r="G1779">
        <v>0</v>
      </c>
      <c r="H1779" t="s">
        <v>23</v>
      </c>
      <c r="I1779" t="s">
        <v>15</v>
      </c>
      <c r="J1779" s="1">
        <v>44956</v>
      </c>
      <c r="K1779">
        <v>9121</v>
      </c>
    </row>
    <row r="1780" spans="1:11" x14ac:dyDescent="0.3">
      <c r="A1780" s="1">
        <v>44783</v>
      </c>
      <c r="B1780" t="s">
        <v>25</v>
      </c>
      <c r="C1780" t="s">
        <v>246</v>
      </c>
      <c r="D1780" t="s">
        <v>247</v>
      </c>
      <c r="E1780" s="2">
        <v>3500</v>
      </c>
      <c r="F1780">
        <v>23.28</v>
      </c>
      <c r="G1780">
        <v>0</v>
      </c>
      <c r="H1780" t="s">
        <v>23</v>
      </c>
      <c r="I1780" t="s">
        <v>15</v>
      </c>
    </row>
    <row r="1781" spans="1:11" x14ac:dyDescent="0.3">
      <c r="A1781" s="1">
        <v>44835</v>
      </c>
      <c r="B1781" t="s">
        <v>11</v>
      </c>
      <c r="C1781" t="s">
        <v>3032</v>
      </c>
      <c r="D1781" t="s">
        <v>85</v>
      </c>
      <c r="E1781" s="2">
        <v>3000</v>
      </c>
      <c r="F1781">
        <v>23.26</v>
      </c>
      <c r="G1781">
        <v>0</v>
      </c>
      <c r="H1781" t="s">
        <v>23</v>
      </c>
      <c r="I1781" t="s">
        <v>15</v>
      </c>
      <c r="J1781" s="1">
        <v>44835</v>
      </c>
      <c r="K1781">
        <v>8596</v>
      </c>
    </row>
    <row r="1782" spans="1:11" x14ac:dyDescent="0.3">
      <c r="A1782" s="1">
        <v>44769</v>
      </c>
      <c r="B1782" t="s">
        <v>20</v>
      </c>
      <c r="C1782" t="s">
        <v>2286</v>
      </c>
      <c r="D1782" t="s">
        <v>22</v>
      </c>
      <c r="E1782" s="2">
        <v>1290</v>
      </c>
      <c r="F1782">
        <v>23.24</v>
      </c>
      <c r="G1782">
        <v>0</v>
      </c>
      <c r="H1782" t="s">
        <v>23</v>
      </c>
      <c r="I1782" t="s">
        <v>15</v>
      </c>
      <c r="J1782" s="1">
        <v>44770</v>
      </c>
      <c r="K1782">
        <v>8394</v>
      </c>
    </row>
    <row r="1783" spans="1:11" x14ac:dyDescent="0.3">
      <c r="A1783" s="1">
        <v>44842</v>
      </c>
      <c r="B1783" t="s">
        <v>25</v>
      </c>
      <c r="C1783" t="s">
        <v>3208</v>
      </c>
      <c r="D1783" t="s">
        <v>1785</v>
      </c>
      <c r="E1783" s="2">
        <v>4000</v>
      </c>
      <c r="F1783">
        <v>23.24</v>
      </c>
      <c r="G1783">
        <v>0</v>
      </c>
      <c r="H1783" t="s">
        <v>23</v>
      </c>
      <c r="I1783" t="s">
        <v>15</v>
      </c>
      <c r="J1783" s="1">
        <v>44855</v>
      </c>
      <c r="K1783">
        <v>8676</v>
      </c>
    </row>
    <row r="1784" spans="1:11" x14ac:dyDescent="0.3">
      <c r="A1784" s="1">
        <v>44915</v>
      </c>
      <c r="B1784" t="s">
        <v>11</v>
      </c>
      <c r="C1784" t="s">
        <v>4775</v>
      </c>
      <c r="D1784" t="s">
        <v>2581</v>
      </c>
      <c r="E1784" s="2">
        <v>5000</v>
      </c>
      <c r="F1784">
        <v>23.22</v>
      </c>
      <c r="G1784">
        <v>0.42</v>
      </c>
      <c r="H1784" t="s">
        <v>23</v>
      </c>
      <c r="I1784" t="s">
        <v>15</v>
      </c>
    </row>
    <row r="1785" spans="1:11" x14ac:dyDescent="0.3">
      <c r="A1785" s="1">
        <v>44911</v>
      </c>
      <c r="B1785" t="s">
        <v>25</v>
      </c>
      <c r="C1785" t="s">
        <v>4724</v>
      </c>
      <c r="D1785" t="s">
        <v>431</v>
      </c>
      <c r="E1785" s="2">
        <v>6500</v>
      </c>
      <c r="F1785">
        <v>23.16</v>
      </c>
      <c r="G1785">
        <v>1.4</v>
      </c>
      <c r="H1785" t="s">
        <v>23</v>
      </c>
      <c r="I1785" t="s">
        <v>15</v>
      </c>
      <c r="J1785" s="1">
        <v>44911</v>
      </c>
      <c r="K1785">
        <v>8976</v>
      </c>
    </row>
    <row r="1786" spans="1:11" x14ac:dyDescent="0.3">
      <c r="A1786" s="1">
        <v>44884</v>
      </c>
      <c r="B1786" t="s">
        <v>20</v>
      </c>
      <c r="C1786" t="s">
        <v>4096</v>
      </c>
      <c r="D1786" t="s">
        <v>22</v>
      </c>
      <c r="E1786">
        <v>800</v>
      </c>
      <c r="F1786">
        <v>23.14</v>
      </c>
      <c r="G1786">
        <v>0</v>
      </c>
      <c r="H1786" t="s">
        <v>23</v>
      </c>
      <c r="I1786" t="s">
        <v>15</v>
      </c>
      <c r="J1786" s="1">
        <v>44897</v>
      </c>
      <c r="K1786">
        <v>8910</v>
      </c>
    </row>
    <row r="1787" spans="1:11" x14ac:dyDescent="0.3">
      <c r="A1787" s="1">
        <v>44797</v>
      </c>
      <c r="B1787" t="s">
        <v>11</v>
      </c>
      <c r="C1787" t="s">
        <v>599</v>
      </c>
      <c r="D1787" t="s">
        <v>569</v>
      </c>
      <c r="E1787" s="2">
        <v>25000</v>
      </c>
      <c r="F1787">
        <v>26.16</v>
      </c>
      <c r="G1787">
        <v>0</v>
      </c>
      <c r="H1787" t="s">
        <v>570</v>
      </c>
      <c r="I1787" t="s">
        <v>15</v>
      </c>
    </row>
    <row r="1788" spans="1:11" x14ac:dyDescent="0.3">
      <c r="A1788" s="1">
        <v>44797</v>
      </c>
      <c r="B1788" t="s">
        <v>11</v>
      </c>
      <c r="C1788" t="s">
        <v>600</v>
      </c>
      <c r="D1788" t="s">
        <v>569</v>
      </c>
      <c r="E1788" s="2">
        <v>25000</v>
      </c>
      <c r="F1788">
        <v>27.96</v>
      </c>
      <c r="G1788">
        <v>0</v>
      </c>
      <c r="H1788" t="s">
        <v>570</v>
      </c>
      <c r="I1788" t="s">
        <v>15</v>
      </c>
    </row>
    <row r="1789" spans="1:11" x14ac:dyDescent="0.3">
      <c r="A1789" s="1">
        <v>44797</v>
      </c>
      <c r="B1789" t="s">
        <v>20</v>
      </c>
      <c r="C1789" t="s">
        <v>601</v>
      </c>
      <c r="D1789" t="s">
        <v>602</v>
      </c>
      <c r="E1789" s="2">
        <v>3600</v>
      </c>
      <c r="F1789">
        <v>26.46</v>
      </c>
      <c r="G1789">
        <v>0</v>
      </c>
      <c r="H1789" t="s">
        <v>603</v>
      </c>
      <c r="I1789" t="s">
        <v>15</v>
      </c>
      <c r="J1789" s="1">
        <v>44797</v>
      </c>
      <c r="K1789">
        <v>8468</v>
      </c>
    </row>
    <row r="1790" spans="1:11" x14ac:dyDescent="0.3">
      <c r="A1790" s="1">
        <v>44797</v>
      </c>
      <c r="B1790" t="s">
        <v>20</v>
      </c>
      <c r="C1790" t="s">
        <v>604</v>
      </c>
      <c r="D1790" t="s">
        <v>602</v>
      </c>
      <c r="E1790" s="2">
        <v>1155</v>
      </c>
      <c r="F1790">
        <v>9.14</v>
      </c>
      <c r="G1790">
        <v>0</v>
      </c>
      <c r="H1790" t="s">
        <v>603</v>
      </c>
      <c r="I1790" t="s">
        <v>15</v>
      </c>
      <c r="J1790" s="1">
        <v>44797</v>
      </c>
      <c r="K1790">
        <v>8468</v>
      </c>
    </row>
    <row r="1791" spans="1:11" x14ac:dyDescent="0.3">
      <c r="A1791" s="1">
        <v>44797</v>
      </c>
      <c r="B1791" t="s">
        <v>20</v>
      </c>
      <c r="C1791" t="s">
        <v>605</v>
      </c>
      <c r="D1791" t="s">
        <v>521</v>
      </c>
      <c r="E1791" s="2">
        <v>3200</v>
      </c>
      <c r="F1791">
        <v>23.84</v>
      </c>
      <c r="G1791">
        <v>0</v>
      </c>
      <c r="H1791" t="s">
        <v>522</v>
      </c>
      <c r="I1791" t="s">
        <v>15</v>
      </c>
      <c r="J1791" s="1">
        <v>44804</v>
      </c>
      <c r="K1791">
        <v>8487</v>
      </c>
    </row>
    <row r="1792" spans="1:11" x14ac:dyDescent="0.3">
      <c r="A1792" s="1">
        <v>44797</v>
      </c>
      <c r="B1792" t="s">
        <v>20</v>
      </c>
      <c r="C1792" t="s">
        <v>606</v>
      </c>
      <c r="D1792" t="s">
        <v>521</v>
      </c>
      <c r="E1792" s="2">
        <v>3000</v>
      </c>
      <c r="F1792">
        <v>24.76</v>
      </c>
      <c r="G1792">
        <v>0</v>
      </c>
      <c r="H1792" t="s">
        <v>522</v>
      </c>
      <c r="I1792" t="s">
        <v>15</v>
      </c>
      <c r="J1792" s="1">
        <v>44804</v>
      </c>
      <c r="K1792">
        <v>8487</v>
      </c>
    </row>
    <row r="1793" spans="1:11" x14ac:dyDescent="0.3">
      <c r="A1793" s="1">
        <v>44797</v>
      </c>
      <c r="B1793" t="s">
        <v>20</v>
      </c>
      <c r="C1793" t="s">
        <v>607</v>
      </c>
      <c r="D1793" t="s">
        <v>521</v>
      </c>
      <c r="E1793" s="2">
        <v>3300</v>
      </c>
      <c r="F1793">
        <v>24.62</v>
      </c>
      <c r="G1793">
        <v>0</v>
      </c>
      <c r="H1793" t="s">
        <v>522</v>
      </c>
      <c r="I1793" t="s">
        <v>15</v>
      </c>
      <c r="J1793" s="1">
        <v>44804</v>
      </c>
      <c r="K1793">
        <v>8487</v>
      </c>
    </row>
    <row r="1794" spans="1:11" x14ac:dyDescent="0.3">
      <c r="A1794" s="1">
        <v>44797</v>
      </c>
      <c r="B1794" t="s">
        <v>20</v>
      </c>
      <c r="C1794" t="s">
        <v>608</v>
      </c>
      <c r="D1794" t="s">
        <v>521</v>
      </c>
      <c r="E1794" s="2">
        <v>3600</v>
      </c>
      <c r="F1794">
        <v>24.4</v>
      </c>
      <c r="G1794">
        <v>0</v>
      </c>
      <c r="H1794" t="s">
        <v>522</v>
      </c>
      <c r="I1794" t="s">
        <v>15</v>
      </c>
      <c r="J1794" s="1">
        <v>44805</v>
      </c>
      <c r="K1794">
        <v>8496</v>
      </c>
    </row>
    <row r="1795" spans="1:11" x14ac:dyDescent="0.3">
      <c r="A1795" s="1">
        <v>44797</v>
      </c>
      <c r="B1795" t="s">
        <v>20</v>
      </c>
      <c r="C1795" t="s">
        <v>609</v>
      </c>
      <c r="D1795" t="s">
        <v>521</v>
      </c>
      <c r="E1795" s="2">
        <v>2800</v>
      </c>
      <c r="F1795">
        <v>18.899999999999999</v>
      </c>
      <c r="G1795">
        <v>0</v>
      </c>
      <c r="H1795" t="s">
        <v>522</v>
      </c>
      <c r="I1795" t="s">
        <v>15</v>
      </c>
      <c r="J1795" s="1">
        <v>44804</v>
      </c>
      <c r="K1795">
        <v>8487</v>
      </c>
    </row>
    <row r="1796" spans="1:11" x14ac:dyDescent="0.3">
      <c r="A1796" s="1">
        <v>44797</v>
      </c>
      <c r="B1796" t="s">
        <v>20</v>
      </c>
      <c r="C1796" t="s">
        <v>610</v>
      </c>
      <c r="D1796" t="s">
        <v>521</v>
      </c>
      <c r="E1796" s="2">
        <v>3600</v>
      </c>
      <c r="F1796">
        <v>24.94</v>
      </c>
      <c r="G1796">
        <v>0</v>
      </c>
      <c r="H1796" t="s">
        <v>522</v>
      </c>
      <c r="I1796" t="s">
        <v>15</v>
      </c>
      <c r="J1796" s="1">
        <v>44804</v>
      </c>
      <c r="K1796">
        <v>8487</v>
      </c>
    </row>
    <row r="1797" spans="1:11" x14ac:dyDescent="0.3">
      <c r="A1797" s="1">
        <v>44797</v>
      </c>
      <c r="B1797" t="s">
        <v>20</v>
      </c>
      <c r="C1797" t="s">
        <v>611</v>
      </c>
      <c r="D1797" t="s">
        <v>521</v>
      </c>
      <c r="E1797" s="2">
        <v>3500</v>
      </c>
      <c r="F1797">
        <v>27.8</v>
      </c>
      <c r="G1797">
        <v>0</v>
      </c>
      <c r="H1797" t="s">
        <v>522</v>
      </c>
      <c r="I1797" t="s">
        <v>15</v>
      </c>
      <c r="J1797" s="1">
        <v>44805</v>
      </c>
      <c r="K1797">
        <v>8496</v>
      </c>
    </row>
    <row r="1798" spans="1:11" x14ac:dyDescent="0.3">
      <c r="A1798" s="1">
        <v>44797</v>
      </c>
      <c r="B1798" t="s">
        <v>20</v>
      </c>
      <c r="C1798" t="s">
        <v>612</v>
      </c>
      <c r="D1798" t="s">
        <v>521</v>
      </c>
      <c r="E1798" s="2">
        <v>3300</v>
      </c>
      <c r="F1798">
        <v>27.28</v>
      </c>
      <c r="G1798">
        <v>0</v>
      </c>
      <c r="H1798" t="s">
        <v>522</v>
      </c>
      <c r="I1798" t="s">
        <v>15</v>
      </c>
      <c r="J1798" s="1">
        <v>44805</v>
      </c>
      <c r="K1798">
        <v>8496</v>
      </c>
    </row>
    <row r="1799" spans="1:11" x14ac:dyDescent="0.3">
      <c r="A1799" s="1">
        <v>44797</v>
      </c>
      <c r="B1799" t="s">
        <v>20</v>
      </c>
      <c r="C1799" t="s">
        <v>613</v>
      </c>
      <c r="D1799" t="s">
        <v>521</v>
      </c>
      <c r="E1799" s="2">
        <v>1530</v>
      </c>
      <c r="F1799">
        <v>10.68</v>
      </c>
      <c r="G1799">
        <v>0</v>
      </c>
      <c r="H1799" t="s">
        <v>522</v>
      </c>
      <c r="I1799" t="s">
        <v>15</v>
      </c>
      <c r="J1799" s="1">
        <v>44804</v>
      </c>
      <c r="K1799">
        <v>8487</v>
      </c>
    </row>
    <row r="1800" spans="1:11" x14ac:dyDescent="0.3">
      <c r="A1800" s="1">
        <v>44797</v>
      </c>
      <c r="B1800" t="s">
        <v>25</v>
      </c>
      <c r="C1800" t="s">
        <v>614</v>
      </c>
      <c r="D1800" t="s">
        <v>615</v>
      </c>
      <c r="E1800">
        <v>150</v>
      </c>
      <c r="F1800">
        <v>3.4</v>
      </c>
      <c r="G1800">
        <v>0</v>
      </c>
      <c r="I1800" t="s">
        <v>15</v>
      </c>
    </row>
    <row r="1801" spans="1:11" x14ac:dyDescent="0.3">
      <c r="A1801" s="1">
        <v>44858</v>
      </c>
      <c r="B1801" t="s">
        <v>11</v>
      </c>
      <c r="C1801" t="s">
        <v>3508</v>
      </c>
      <c r="D1801" t="s">
        <v>510</v>
      </c>
      <c r="E1801" s="2">
        <v>5000</v>
      </c>
      <c r="F1801">
        <v>23.12</v>
      </c>
      <c r="G1801">
        <v>0.64</v>
      </c>
      <c r="H1801" t="s">
        <v>23</v>
      </c>
      <c r="I1801" t="s">
        <v>15</v>
      </c>
      <c r="J1801" s="1">
        <v>44859</v>
      </c>
      <c r="K1801">
        <v>8690</v>
      </c>
    </row>
    <row r="1802" spans="1:11" x14ac:dyDescent="0.3">
      <c r="A1802" s="1">
        <v>44796</v>
      </c>
      <c r="B1802" t="s">
        <v>11</v>
      </c>
      <c r="C1802" t="s">
        <v>566</v>
      </c>
      <c r="D1802" t="s">
        <v>567</v>
      </c>
      <c r="E1802" s="2">
        <v>12300</v>
      </c>
      <c r="F1802">
        <v>23.1</v>
      </c>
      <c r="G1802">
        <v>0</v>
      </c>
      <c r="H1802" t="s">
        <v>23</v>
      </c>
      <c r="I1802" t="s">
        <v>15</v>
      </c>
      <c r="J1802" s="1">
        <v>44797</v>
      </c>
      <c r="K1802">
        <v>8467</v>
      </c>
    </row>
    <row r="1803" spans="1:11" x14ac:dyDescent="0.3">
      <c r="A1803" s="1">
        <v>44824</v>
      </c>
      <c r="B1803" t="s">
        <v>20</v>
      </c>
      <c r="C1803" t="s">
        <v>2779</v>
      </c>
      <c r="D1803" t="s">
        <v>1441</v>
      </c>
      <c r="E1803" s="2">
        <v>1320</v>
      </c>
      <c r="F1803">
        <v>23.1</v>
      </c>
      <c r="G1803">
        <v>0</v>
      </c>
      <c r="H1803" t="s">
        <v>23</v>
      </c>
      <c r="I1803" t="s">
        <v>15</v>
      </c>
    </row>
    <row r="1804" spans="1:11" x14ac:dyDescent="0.3">
      <c r="A1804" s="1">
        <v>44841</v>
      </c>
      <c r="B1804" t="s">
        <v>25</v>
      </c>
      <c r="C1804" t="s">
        <v>3182</v>
      </c>
      <c r="D1804" t="s">
        <v>1785</v>
      </c>
      <c r="E1804" s="2">
        <v>4000</v>
      </c>
      <c r="F1804">
        <v>23.1</v>
      </c>
      <c r="G1804">
        <v>0</v>
      </c>
      <c r="H1804" t="s">
        <v>23</v>
      </c>
      <c r="I1804" t="s">
        <v>15</v>
      </c>
    </row>
    <row r="1805" spans="1:11" x14ac:dyDescent="0.3">
      <c r="A1805" s="1">
        <v>44884</v>
      </c>
      <c r="B1805" t="s">
        <v>25</v>
      </c>
      <c r="C1805" t="s">
        <v>4118</v>
      </c>
      <c r="D1805" t="s">
        <v>293</v>
      </c>
      <c r="E1805" s="2">
        <v>2000</v>
      </c>
      <c r="F1805">
        <v>23.06</v>
      </c>
      <c r="G1805">
        <v>0</v>
      </c>
      <c r="H1805" t="s">
        <v>23</v>
      </c>
      <c r="I1805" t="s">
        <v>15</v>
      </c>
      <c r="J1805" s="1">
        <v>44886</v>
      </c>
      <c r="K1805">
        <v>8825</v>
      </c>
    </row>
    <row r="1806" spans="1:11" x14ac:dyDescent="0.3">
      <c r="A1806" s="1">
        <v>44796</v>
      </c>
      <c r="B1806" t="s">
        <v>11</v>
      </c>
      <c r="C1806" t="s">
        <v>577</v>
      </c>
      <c r="D1806" t="s">
        <v>578</v>
      </c>
      <c r="E1806" s="2">
        <v>8000</v>
      </c>
      <c r="F1806">
        <v>23.02</v>
      </c>
      <c r="G1806">
        <v>0</v>
      </c>
      <c r="H1806" t="s">
        <v>23</v>
      </c>
      <c r="I1806" t="s">
        <v>15</v>
      </c>
      <c r="J1806" s="1">
        <v>44796</v>
      </c>
      <c r="K1806">
        <v>8463</v>
      </c>
    </row>
    <row r="1807" spans="1:11" x14ac:dyDescent="0.3">
      <c r="A1807" s="1">
        <v>44881</v>
      </c>
      <c r="B1807" t="s">
        <v>25</v>
      </c>
      <c r="C1807" t="s">
        <v>4034</v>
      </c>
      <c r="D1807" t="s">
        <v>985</v>
      </c>
      <c r="E1807" s="2">
        <v>2900</v>
      </c>
      <c r="F1807">
        <v>23.02</v>
      </c>
      <c r="G1807">
        <v>0</v>
      </c>
      <c r="H1807" t="s">
        <v>23</v>
      </c>
      <c r="I1807" t="s">
        <v>15</v>
      </c>
      <c r="J1807" s="1">
        <v>44893</v>
      </c>
      <c r="K1807">
        <v>8872</v>
      </c>
    </row>
    <row r="1808" spans="1:11" x14ac:dyDescent="0.3">
      <c r="A1808" s="1">
        <v>44806</v>
      </c>
      <c r="B1808" t="s">
        <v>11</v>
      </c>
      <c r="C1808" t="s">
        <v>2471</v>
      </c>
      <c r="D1808" t="s">
        <v>510</v>
      </c>
      <c r="E1808" s="2">
        <v>4500</v>
      </c>
      <c r="F1808">
        <v>23</v>
      </c>
      <c r="G1808">
        <v>0</v>
      </c>
      <c r="H1808" t="s">
        <v>23</v>
      </c>
      <c r="I1808" t="s">
        <v>15</v>
      </c>
      <c r="J1808" s="1">
        <v>44806</v>
      </c>
      <c r="K1808">
        <v>8505</v>
      </c>
    </row>
    <row r="1809" spans="1:11" x14ac:dyDescent="0.3">
      <c r="A1809" s="1">
        <v>44853</v>
      </c>
      <c r="B1809" t="s">
        <v>11</v>
      </c>
      <c r="C1809" t="s">
        <v>3393</v>
      </c>
      <c r="D1809" t="s">
        <v>827</v>
      </c>
      <c r="E1809" s="2">
        <v>8800</v>
      </c>
      <c r="F1809">
        <v>23</v>
      </c>
      <c r="G1809">
        <v>0</v>
      </c>
      <c r="H1809" t="s">
        <v>23</v>
      </c>
      <c r="I1809" t="s">
        <v>15</v>
      </c>
      <c r="J1809" s="1">
        <v>44855</v>
      </c>
      <c r="K1809">
        <v>8676</v>
      </c>
    </row>
    <row r="1810" spans="1:11" x14ac:dyDescent="0.3">
      <c r="A1810" s="1">
        <v>44798</v>
      </c>
      <c r="B1810" t="s">
        <v>627</v>
      </c>
      <c r="C1810" t="s">
        <v>628</v>
      </c>
      <c r="D1810" t="s">
        <v>629</v>
      </c>
      <c r="F1810">
        <v>14.9</v>
      </c>
      <c r="G1810">
        <v>0</v>
      </c>
      <c r="H1810" t="s">
        <v>630</v>
      </c>
      <c r="I1810" t="s">
        <v>15</v>
      </c>
      <c r="J1810" s="1">
        <v>44798</v>
      </c>
      <c r="K1810">
        <v>8473</v>
      </c>
    </row>
    <row r="1811" spans="1:11" x14ac:dyDescent="0.3">
      <c r="A1811" s="1">
        <v>44798</v>
      </c>
      <c r="B1811" t="s">
        <v>627</v>
      </c>
      <c r="C1811" t="s">
        <v>631</v>
      </c>
      <c r="D1811" t="s">
        <v>629</v>
      </c>
      <c r="F1811">
        <v>15.5</v>
      </c>
      <c r="G1811">
        <v>0</v>
      </c>
      <c r="H1811" t="s">
        <v>630</v>
      </c>
      <c r="I1811" t="s">
        <v>15</v>
      </c>
      <c r="J1811" s="1">
        <v>44799</v>
      </c>
      <c r="K1811">
        <v>8474</v>
      </c>
    </row>
    <row r="1812" spans="1:11" x14ac:dyDescent="0.3">
      <c r="A1812" s="1">
        <v>44798</v>
      </c>
      <c r="B1812" t="s">
        <v>627</v>
      </c>
      <c r="C1812" t="s">
        <v>632</v>
      </c>
      <c r="D1812" t="s">
        <v>629</v>
      </c>
      <c r="F1812">
        <v>15.9</v>
      </c>
      <c r="G1812">
        <v>0</v>
      </c>
      <c r="H1812" t="s">
        <v>630</v>
      </c>
      <c r="I1812" t="s">
        <v>15</v>
      </c>
      <c r="J1812" s="1">
        <v>44798</v>
      </c>
      <c r="K1812">
        <v>8473</v>
      </c>
    </row>
    <row r="1813" spans="1:11" x14ac:dyDescent="0.3">
      <c r="A1813" s="1">
        <v>44798</v>
      </c>
      <c r="B1813" t="s">
        <v>627</v>
      </c>
      <c r="C1813" t="s">
        <v>633</v>
      </c>
      <c r="D1813" t="s">
        <v>629</v>
      </c>
      <c r="F1813">
        <v>16.399999999999999</v>
      </c>
      <c r="G1813">
        <v>0</v>
      </c>
      <c r="H1813" t="s">
        <v>630</v>
      </c>
      <c r="I1813" t="s">
        <v>15</v>
      </c>
      <c r="J1813" s="1">
        <v>44799</v>
      </c>
      <c r="K1813">
        <v>8474</v>
      </c>
    </row>
    <row r="1814" spans="1:11" x14ac:dyDescent="0.3">
      <c r="A1814" s="1">
        <v>44798</v>
      </c>
      <c r="B1814" t="s">
        <v>627</v>
      </c>
      <c r="C1814" t="s">
        <v>634</v>
      </c>
      <c r="D1814" t="s">
        <v>629</v>
      </c>
      <c r="F1814">
        <v>14.9</v>
      </c>
      <c r="G1814">
        <v>0</v>
      </c>
      <c r="H1814" t="s">
        <v>630</v>
      </c>
      <c r="I1814" t="s">
        <v>15</v>
      </c>
      <c r="J1814" s="1">
        <v>44798</v>
      </c>
      <c r="K1814">
        <v>8473</v>
      </c>
    </row>
    <row r="1815" spans="1:11" x14ac:dyDescent="0.3">
      <c r="A1815" s="1">
        <v>44798</v>
      </c>
      <c r="B1815" t="s">
        <v>627</v>
      </c>
      <c r="C1815" t="s">
        <v>635</v>
      </c>
      <c r="D1815" t="s">
        <v>629</v>
      </c>
      <c r="F1815">
        <v>16.3</v>
      </c>
      <c r="G1815">
        <v>0</v>
      </c>
      <c r="H1815" t="s">
        <v>630</v>
      </c>
      <c r="I1815" t="s">
        <v>15</v>
      </c>
      <c r="J1815" s="1">
        <v>44799</v>
      </c>
      <c r="K1815">
        <v>8474</v>
      </c>
    </row>
    <row r="1816" spans="1:11" x14ac:dyDescent="0.3">
      <c r="A1816" s="1">
        <v>44798</v>
      </c>
      <c r="B1816" t="s">
        <v>627</v>
      </c>
      <c r="C1816" t="s">
        <v>636</v>
      </c>
      <c r="D1816" t="s">
        <v>629</v>
      </c>
      <c r="F1816">
        <v>14.1</v>
      </c>
      <c r="G1816">
        <v>0</v>
      </c>
      <c r="H1816" t="s">
        <v>630</v>
      </c>
      <c r="I1816" t="s">
        <v>15</v>
      </c>
      <c r="J1816" s="1">
        <v>44798</v>
      </c>
      <c r="K1816">
        <v>8473</v>
      </c>
    </row>
    <row r="1817" spans="1:11" x14ac:dyDescent="0.3">
      <c r="A1817" s="1">
        <v>44798</v>
      </c>
      <c r="B1817" t="s">
        <v>627</v>
      </c>
      <c r="C1817" t="s">
        <v>637</v>
      </c>
      <c r="D1817" t="s">
        <v>629</v>
      </c>
      <c r="F1817">
        <v>13.7</v>
      </c>
      <c r="G1817">
        <v>0</v>
      </c>
      <c r="H1817" t="s">
        <v>630</v>
      </c>
      <c r="I1817" t="s">
        <v>15</v>
      </c>
      <c r="J1817" s="1">
        <v>44799</v>
      </c>
      <c r="K1817">
        <v>8474</v>
      </c>
    </row>
    <row r="1818" spans="1:11" x14ac:dyDescent="0.3">
      <c r="A1818" s="1">
        <v>44798</v>
      </c>
      <c r="B1818" t="s">
        <v>11</v>
      </c>
      <c r="C1818" t="s">
        <v>638</v>
      </c>
      <c r="D1818" t="s">
        <v>569</v>
      </c>
      <c r="E1818" s="2">
        <v>25000</v>
      </c>
      <c r="F1818">
        <v>24.92</v>
      </c>
      <c r="G1818">
        <v>0</v>
      </c>
      <c r="H1818" t="s">
        <v>570</v>
      </c>
      <c r="I1818" t="s">
        <v>15</v>
      </c>
    </row>
    <row r="1819" spans="1:11" x14ac:dyDescent="0.3">
      <c r="A1819" s="1">
        <v>44798</v>
      </c>
      <c r="B1819" t="s">
        <v>11</v>
      </c>
      <c r="C1819" t="s">
        <v>639</v>
      </c>
      <c r="D1819" t="s">
        <v>569</v>
      </c>
      <c r="E1819" s="2">
        <v>25000</v>
      </c>
      <c r="F1819">
        <v>24.74</v>
      </c>
      <c r="G1819">
        <v>0</v>
      </c>
      <c r="H1819" t="s">
        <v>570</v>
      </c>
      <c r="I1819" t="s">
        <v>15</v>
      </c>
    </row>
    <row r="1820" spans="1:11" x14ac:dyDescent="0.3">
      <c r="A1820" s="1">
        <v>44798</v>
      </c>
      <c r="B1820" t="s">
        <v>11</v>
      </c>
      <c r="C1820" t="s">
        <v>640</v>
      </c>
      <c r="D1820" t="s">
        <v>569</v>
      </c>
      <c r="E1820" s="2">
        <v>25000</v>
      </c>
      <c r="F1820">
        <v>25.6</v>
      </c>
      <c r="G1820">
        <v>0</v>
      </c>
      <c r="H1820" t="s">
        <v>570</v>
      </c>
      <c r="I1820" t="s">
        <v>15</v>
      </c>
    </row>
    <row r="1821" spans="1:11" x14ac:dyDescent="0.3">
      <c r="A1821" s="1">
        <v>44798</v>
      </c>
      <c r="B1821" t="s">
        <v>11</v>
      </c>
      <c r="C1821" t="s">
        <v>641</v>
      </c>
      <c r="D1821" t="s">
        <v>569</v>
      </c>
      <c r="E1821" s="2">
        <v>25000</v>
      </c>
      <c r="F1821">
        <v>26.16</v>
      </c>
      <c r="G1821">
        <v>0</v>
      </c>
      <c r="H1821" t="s">
        <v>570</v>
      </c>
      <c r="I1821" t="s">
        <v>15</v>
      </c>
    </row>
    <row r="1822" spans="1:11" x14ac:dyDescent="0.3">
      <c r="A1822" s="1">
        <v>44798</v>
      </c>
      <c r="B1822" t="s">
        <v>11</v>
      </c>
      <c r="C1822" t="s">
        <v>642</v>
      </c>
      <c r="D1822" t="s">
        <v>569</v>
      </c>
      <c r="E1822" s="2">
        <v>25000</v>
      </c>
      <c r="F1822">
        <v>26.72</v>
      </c>
      <c r="G1822">
        <v>0</v>
      </c>
      <c r="H1822" t="s">
        <v>570</v>
      </c>
      <c r="I1822" t="s">
        <v>15</v>
      </c>
    </row>
    <row r="1823" spans="1:11" x14ac:dyDescent="0.3">
      <c r="A1823" s="1">
        <v>44798</v>
      </c>
      <c r="B1823" t="s">
        <v>11</v>
      </c>
      <c r="C1823" t="s">
        <v>643</v>
      </c>
      <c r="D1823" t="s">
        <v>569</v>
      </c>
      <c r="E1823" s="2">
        <v>25000</v>
      </c>
      <c r="F1823">
        <v>26.1</v>
      </c>
      <c r="G1823">
        <v>0</v>
      </c>
      <c r="H1823" t="s">
        <v>570</v>
      </c>
      <c r="I1823" t="s">
        <v>15</v>
      </c>
    </row>
    <row r="1824" spans="1:11" x14ac:dyDescent="0.3">
      <c r="A1824" s="1">
        <v>44798</v>
      </c>
      <c r="B1824" t="s">
        <v>11</v>
      </c>
      <c r="C1824" t="s">
        <v>644</v>
      </c>
      <c r="D1824" t="s">
        <v>569</v>
      </c>
      <c r="E1824" s="2">
        <v>25000</v>
      </c>
      <c r="F1824">
        <v>26.12</v>
      </c>
      <c r="G1824">
        <v>0</v>
      </c>
      <c r="H1824" t="s">
        <v>570</v>
      </c>
      <c r="I1824" t="s">
        <v>15</v>
      </c>
    </row>
    <row r="1825" spans="1:11" x14ac:dyDescent="0.3">
      <c r="A1825" s="1">
        <v>44798</v>
      </c>
      <c r="B1825" t="s">
        <v>11</v>
      </c>
      <c r="C1825" t="s">
        <v>645</v>
      </c>
      <c r="D1825" t="s">
        <v>569</v>
      </c>
      <c r="E1825" s="2">
        <v>25000</v>
      </c>
      <c r="F1825">
        <v>26.84</v>
      </c>
      <c r="G1825">
        <v>0</v>
      </c>
      <c r="H1825" t="s">
        <v>570</v>
      </c>
      <c r="I1825" t="s">
        <v>15</v>
      </c>
    </row>
    <row r="1826" spans="1:11" x14ac:dyDescent="0.3">
      <c r="A1826" s="1">
        <v>44798</v>
      </c>
      <c r="B1826" t="s">
        <v>11</v>
      </c>
      <c r="C1826" t="s">
        <v>646</v>
      </c>
      <c r="D1826" t="s">
        <v>569</v>
      </c>
      <c r="E1826" s="2">
        <v>25000</v>
      </c>
      <c r="F1826">
        <v>26.08</v>
      </c>
      <c r="G1826">
        <v>0</v>
      </c>
      <c r="H1826" t="s">
        <v>570</v>
      </c>
      <c r="I1826" t="s">
        <v>15</v>
      </c>
    </row>
    <row r="1827" spans="1:11" x14ac:dyDescent="0.3">
      <c r="A1827" s="1">
        <v>44798</v>
      </c>
      <c r="B1827" t="s">
        <v>11</v>
      </c>
      <c r="C1827" t="s">
        <v>647</v>
      </c>
      <c r="D1827" t="s">
        <v>569</v>
      </c>
      <c r="E1827" s="2">
        <v>25000</v>
      </c>
      <c r="F1827">
        <v>26.44</v>
      </c>
      <c r="G1827">
        <v>0</v>
      </c>
      <c r="H1827" t="s">
        <v>570</v>
      </c>
      <c r="I1827" t="s">
        <v>15</v>
      </c>
    </row>
    <row r="1828" spans="1:11" x14ac:dyDescent="0.3">
      <c r="A1828" s="1">
        <v>44798</v>
      </c>
      <c r="B1828" t="s">
        <v>11</v>
      </c>
      <c r="C1828" t="s">
        <v>648</v>
      </c>
      <c r="D1828" t="s">
        <v>569</v>
      </c>
      <c r="E1828" s="2">
        <v>25000</v>
      </c>
      <c r="F1828">
        <v>27.68</v>
      </c>
      <c r="G1828">
        <v>0</v>
      </c>
      <c r="H1828" t="s">
        <v>570</v>
      </c>
      <c r="I1828" t="s">
        <v>15</v>
      </c>
    </row>
    <row r="1829" spans="1:11" x14ac:dyDescent="0.3">
      <c r="A1829" s="1">
        <v>44798</v>
      </c>
      <c r="B1829" t="s">
        <v>11</v>
      </c>
      <c r="C1829" t="s">
        <v>649</v>
      </c>
      <c r="D1829" t="s">
        <v>569</v>
      </c>
      <c r="E1829" s="2">
        <v>25000</v>
      </c>
      <c r="F1829">
        <v>25.22</v>
      </c>
      <c r="G1829">
        <v>0</v>
      </c>
      <c r="H1829" t="s">
        <v>570</v>
      </c>
      <c r="I1829" t="s">
        <v>15</v>
      </c>
    </row>
    <row r="1830" spans="1:11" x14ac:dyDescent="0.3">
      <c r="A1830" s="1">
        <v>44798</v>
      </c>
      <c r="B1830" t="s">
        <v>20</v>
      </c>
      <c r="C1830" t="s">
        <v>650</v>
      </c>
      <c r="D1830" t="s">
        <v>651</v>
      </c>
      <c r="E1830" s="2">
        <v>2200</v>
      </c>
      <c r="F1830">
        <v>21.14</v>
      </c>
      <c r="G1830">
        <v>0</v>
      </c>
      <c r="H1830" t="s">
        <v>652</v>
      </c>
      <c r="I1830" t="s">
        <v>15</v>
      </c>
    </row>
    <row r="1831" spans="1:11" x14ac:dyDescent="0.3">
      <c r="A1831" s="1">
        <v>44798</v>
      </c>
      <c r="B1831" t="s">
        <v>20</v>
      </c>
      <c r="C1831" t="s">
        <v>653</v>
      </c>
      <c r="D1831" t="s">
        <v>651</v>
      </c>
      <c r="E1831" s="2">
        <v>2300</v>
      </c>
      <c r="F1831">
        <v>20.82</v>
      </c>
      <c r="G1831">
        <v>0</v>
      </c>
      <c r="H1831" t="s">
        <v>652</v>
      </c>
      <c r="I1831" t="s">
        <v>15</v>
      </c>
    </row>
    <row r="1832" spans="1:11" x14ac:dyDescent="0.3">
      <c r="A1832" s="1">
        <v>44798</v>
      </c>
      <c r="B1832" t="s">
        <v>20</v>
      </c>
      <c r="C1832" t="s">
        <v>654</v>
      </c>
      <c r="D1832" t="s">
        <v>651</v>
      </c>
      <c r="E1832" s="2">
        <v>1350</v>
      </c>
      <c r="F1832">
        <v>13.96</v>
      </c>
      <c r="G1832">
        <v>0</v>
      </c>
      <c r="H1832" t="s">
        <v>652</v>
      </c>
      <c r="I1832" t="s">
        <v>15</v>
      </c>
      <c r="J1832" s="1">
        <v>44856</v>
      </c>
      <c r="K1832">
        <v>8684</v>
      </c>
    </row>
    <row r="1833" spans="1:11" x14ac:dyDescent="0.3">
      <c r="A1833" s="1">
        <v>44953</v>
      </c>
      <c r="B1833" t="s">
        <v>25</v>
      </c>
      <c r="C1833" t="s">
        <v>5445</v>
      </c>
      <c r="D1833" t="s">
        <v>533</v>
      </c>
      <c r="E1833" s="2">
        <v>2000</v>
      </c>
      <c r="F1833">
        <v>22.96</v>
      </c>
      <c r="G1833">
        <v>0</v>
      </c>
      <c r="H1833" t="s">
        <v>23</v>
      </c>
      <c r="I1833" t="s">
        <v>15</v>
      </c>
      <c r="J1833" s="1">
        <v>44954</v>
      </c>
      <c r="K1833">
        <v>9117</v>
      </c>
    </row>
    <row r="1834" spans="1:11" x14ac:dyDescent="0.3">
      <c r="A1834" s="1">
        <v>44763</v>
      </c>
      <c r="B1834" t="s">
        <v>20</v>
      </c>
      <c r="C1834" t="s">
        <v>2128</v>
      </c>
      <c r="D1834" t="s">
        <v>2129</v>
      </c>
      <c r="E1834">
        <v>600</v>
      </c>
      <c r="F1834">
        <v>22.94</v>
      </c>
      <c r="G1834">
        <v>0</v>
      </c>
      <c r="H1834" t="s">
        <v>23</v>
      </c>
      <c r="I1834" t="s">
        <v>15</v>
      </c>
    </row>
    <row r="1835" spans="1:11" x14ac:dyDescent="0.3">
      <c r="A1835" s="1">
        <v>44799</v>
      </c>
      <c r="B1835" t="s">
        <v>627</v>
      </c>
      <c r="C1835" t="s">
        <v>658</v>
      </c>
      <c r="D1835" t="s">
        <v>629</v>
      </c>
      <c r="F1835">
        <v>16.3</v>
      </c>
      <c r="G1835">
        <v>0</v>
      </c>
      <c r="H1835" t="s">
        <v>630</v>
      </c>
      <c r="I1835" t="s">
        <v>15</v>
      </c>
      <c r="J1835" s="1">
        <v>44799</v>
      </c>
      <c r="K1835">
        <v>8474</v>
      </c>
    </row>
    <row r="1836" spans="1:11" x14ac:dyDescent="0.3">
      <c r="A1836" s="1">
        <v>44799</v>
      </c>
      <c r="B1836" t="s">
        <v>627</v>
      </c>
      <c r="C1836" t="s">
        <v>659</v>
      </c>
      <c r="D1836" t="s">
        <v>629</v>
      </c>
      <c r="F1836">
        <v>14.6</v>
      </c>
      <c r="G1836">
        <v>0</v>
      </c>
      <c r="H1836" t="s">
        <v>630</v>
      </c>
      <c r="I1836" t="s">
        <v>15</v>
      </c>
      <c r="J1836" s="1">
        <v>44799</v>
      </c>
      <c r="K1836">
        <v>8474</v>
      </c>
    </row>
    <row r="1837" spans="1:11" x14ac:dyDescent="0.3">
      <c r="A1837" s="1">
        <v>44799</v>
      </c>
      <c r="B1837" t="s">
        <v>627</v>
      </c>
      <c r="C1837" t="s">
        <v>660</v>
      </c>
      <c r="D1837" t="s">
        <v>629</v>
      </c>
      <c r="F1837">
        <v>15.5</v>
      </c>
      <c r="G1837">
        <v>0</v>
      </c>
      <c r="H1837" t="s">
        <v>630</v>
      </c>
      <c r="I1837" t="s">
        <v>15</v>
      </c>
      <c r="J1837" s="1">
        <v>44799</v>
      </c>
      <c r="K1837">
        <v>8474</v>
      </c>
    </row>
    <row r="1838" spans="1:11" x14ac:dyDescent="0.3">
      <c r="A1838" s="1">
        <v>44799</v>
      </c>
      <c r="B1838" t="s">
        <v>627</v>
      </c>
      <c r="C1838" t="s">
        <v>661</v>
      </c>
      <c r="D1838" t="s">
        <v>629</v>
      </c>
      <c r="F1838">
        <v>16.2</v>
      </c>
      <c r="G1838">
        <v>0</v>
      </c>
      <c r="H1838" t="s">
        <v>630</v>
      </c>
      <c r="I1838" t="s">
        <v>15</v>
      </c>
      <c r="J1838" s="1">
        <v>44799</v>
      </c>
      <c r="K1838">
        <v>8474</v>
      </c>
    </row>
    <row r="1839" spans="1:11" x14ac:dyDescent="0.3">
      <c r="A1839" s="1">
        <v>44799</v>
      </c>
      <c r="B1839" t="s">
        <v>627</v>
      </c>
      <c r="C1839" t="s">
        <v>662</v>
      </c>
      <c r="D1839" t="s">
        <v>629</v>
      </c>
      <c r="F1839">
        <v>15.5</v>
      </c>
      <c r="G1839">
        <v>0</v>
      </c>
      <c r="H1839" t="s">
        <v>630</v>
      </c>
      <c r="I1839" t="s">
        <v>15</v>
      </c>
      <c r="J1839" s="1">
        <v>44799</v>
      </c>
      <c r="K1839">
        <v>8474</v>
      </c>
    </row>
    <row r="1840" spans="1:11" x14ac:dyDescent="0.3">
      <c r="A1840" s="1">
        <v>44799</v>
      </c>
      <c r="B1840" t="s">
        <v>627</v>
      </c>
      <c r="C1840" t="s">
        <v>663</v>
      </c>
      <c r="D1840" t="s">
        <v>629</v>
      </c>
      <c r="F1840">
        <v>15.4</v>
      </c>
      <c r="G1840">
        <v>0</v>
      </c>
      <c r="H1840" t="s">
        <v>630</v>
      </c>
      <c r="I1840" t="s">
        <v>15</v>
      </c>
      <c r="J1840" s="1">
        <v>44799</v>
      </c>
      <c r="K1840">
        <v>8474</v>
      </c>
    </row>
    <row r="1841" spans="1:11" x14ac:dyDescent="0.3">
      <c r="A1841" s="1">
        <v>44799</v>
      </c>
      <c r="B1841" t="s">
        <v>627</v>
      </c>
      <c r="C1841" t="s">
        <v>664</v>
      </c>
      <c r="D1841" t="s">
        <v>629</v>
      </c>
      <c r="F1841">
        <v>14</v>
      </c>
      <c r="G1841">
        <v>0</v>
      </c>
      <c r="H1841" t="s">
        <v>630</v>
      </c>
      <c r="I1841" t="s">
        <v>15</v>
      </c>
      <c r="J1841" s="1">
        <v>44799</v>
      </c>
      <c r="K1841">
        <v>8474</v>
      </c>
    </row>
    <row r="1842" spans="1:11" x14ac:dyDescent="0.3">
      <c r="A1842" s="1">
        <v>44799</v>
      </c>
      <c r="B1842" t="s">
        <v>627</v>
      </c>
      <c r="C1842" t="s">
        <v>665</v>
      </c>
      <c r="D1842" t="s">
        <v>629</v>
      </c>
      <c r="F1842">
        <v>15.2</v>
      </c>
      <c r="G1842">
        <v>0</v>
      </c>
      <c r="H1842" t="s">
        <v>630</v>
      </c>
      <c r="I1842" t="s">
        <v>15</v>
      </c>
      <c r="J1842" s="1">
        <v>44799</v>
      </c>
      <c r="K1842">
        <v>8474</v>
      </c>
    </row>
    <row r="1843" spans="1:11" x14ac:dyDescent="0.3">
      <c r="A1843" s="1">
        <v>44799</v>
      </c>
      <c r="B1843" t="s">
        <v>627</v>
      </c>
      <c r="C1843" t="s">
        <v>666</v>
      </c>
      <c r="D1843" t="s">
        <v>629</v>
      </c>
      <c r="F1843">
        <v>14.7</v>
      </c>
      <c r="G1843">
        <v>0</v>
      </c>
      <c r="H1843" t="s">
        <v>630</v>
      </c>
      <c r="I1843" t="s">
        <v>15</v>
      </c>
      <c r="J1843" s="1">
        <v>44799</v>
      </c>
      <c r="K1843">
        <v>8474</v>
      </c>
    </row>
    <row r="1844" spans="1:11" x14ac:dyDescent="0.3">
      <c r="A1844" s="1">
        <v>44799</v>
      </c>
      <c r="B1844" t="s">
        <v>627</v>
      </c>
      <c r="C1844" t="s">
        <v>667</v>
      </c>
      <c r="D1844" t="s">
        <v>629</v>
      </c>
      <c r="F1844">
        <v>14.9</v>
      </c>
      <c r="G1844">
        <v>0</v>
      </c>
      <c r="H1844" t="s">
        <v>630</v>
      </c>
      <c r="I1844" t="s">
        <v>15</v>
      </c>
      <c r="J1844" s="1">
        <v>44799</v>
      </c>
      <c r="K1844">
        <v>8474</v>
      </c>
    </row>
    <row r="1845" spans="1:11" x14ac:dyDescent="0.3">
      <c r="A1845" s="1">
        <v>44799</v>
      </c>
      <c r="B1845" t="s">
        <v>627</v>
      </c>
      <c r="C1845" t="s">
        <v>668</v>
      </c>
      <c r="D1845" t="s">
        <v>629</v>
      </c>
      <c r="F1845">
        <v>13.8</v>
      </c>
      <c r="G1845">
        <v>43.2</v>
      </c>
      <c r="H1845" t="s">
        <v>630</v>
      </c>
      <c r="I1845" t="s">
        <v>15</v>
      </c>
      <c r="J1845" s="1">
        <v>44799</v>
      </c>
      <c r="K1845">
        <v>8474</v>
      </c>
    </row>
    <row r="1846" spans="1:11" x14ac:dyDescent="0.3">
      <c r="A1846" s="1">
        <v>44862</v>
      </c>
      <c r="B1846" t="s">
        <v>25</v>
      </c>
      <c r="C1846" t="s">
        <v>3664</v>
      </c>
      <c r="D1846" t="s">
        <v>3663</v>
      </c>
      <c r="E1846" s="2">
        <v>3500</v>
      </c>
      <c r="F1846">
        <v>22.94</v>
      </c>
      <c r="G1846">
        <v>0</v>
      </c>
      <c r="H1846" t="s">
        <v>23</v>
      </c>
      <c r="I1846" t="s">
        <v>15</v>
      </c>
      <c r="J1846" s="1">
        <v>44902</v>
      </c>
      <c r="K1846">
        <v>8928</v>
      </c>
    </row>
    <row r="1847" spans="1:11" x14ac:dyDescent="0.3">
      <c r="A1847" s="1">
        <v>44863</v>
      </c>
      <c r="B1847" t="s">
        <v>25</v>
      </c>
      <c r="C1847" t="s">
        <v>3729</v>
      </c>
      <c r="D1847" t="s">
        <v>3589</v>
      </c>
      <c r="E1847" s="2">
        <v>3950</v>
      </c>
      <c r="F1847">
        <v>22.92</v>
      </c>
      <c r="G1847">
        <v>0</v>
      </c>
      <c r="H1847" t="s">
        <v>23</v>
      </c>
      <c r="I1847" t="s">
        <v>15</v>
      </c>
      <c r="J1847" s="1">
        <v>44916</v>
      </c>
      <c r="K1847">
        <v>8998</v>
      </c>
    </row>
    <row r="1848" spans="1:11" x14ac:dyDescent="0.3">
      <c r="A1848" s="1">
        <v>44894</v>
      </c>
      <c r="B1848" t="s">
        <v>25</v>
      </c>
      <c r="C1848" t="s">
        <v>4320</v>
      </c>
      <c r="D1848" t="s">
        <v>333</v>
      </c>
      <c r="E1848" s="2">
        <v>3200</v>
      </c>
      <c r="F1848">
        <v>22.92</v>
      </c>
      <c r="G1848">
        <v>0</v>
      </c>
      <c r="H1848" t="s">
        <v>23</v>
      </c>
      <c r="I1848" t="s">
        <v>15</v>
      </c>
      <c r="J1848" s="1">
        <v>44904</v>
      </c>
      <c r="K1848">
        <v>8939</v>
      </c>
    </row>
    <row r="1849" spans="1:11" x14ac:dyDescent="0.3">
      <c r="A1849" s="1">
        <v>44910</v>
      </c>
      <c r="B1849" t="s">
        <v>25</v>
      </c>
      <c r="C1849" t="s">
        <v>4673</v>
      </c>
      <c r="D1849" t="s">
        <v>333</v>
      </c>
      <c r="E1849" s="2">
        <v>2500</v>
      </c>
      <c r="F1849">
        <v>22.9</v>
      </c>
      <c r="G1849">
        <v>0</v>
      </c>
      <c r="H1849" t="s">
        <v>23</v>
      </c>
      <c r="I1849" t="s">
        <v>15</v>
      </c>
      <c r="J1849" s="1">
        <v>44910</v>
      </c>
      <c r="K1849">
        <v>8974</v>
      </c>
    </row>
    <row r="1850" spans="1:11" x14ac:dyDescent="0.3">
      <c r="A1850" s="1">
        <v>44776</v>
      </c>
      <c r="B1850" t="s">
        <v>20</v>
      </c>
      <c r="C1850" t="s">
        <v>63</v>
      </c>
      <c r="D1850" t="s">
        <v>64</v>
      </c>
      <c r="E1850">
        <v>150</v>
      </c>
      <c r="F1850">
        <v>22.84</v>
      </c>
      <c r="G1850">
        <v>0</v>
      </c>
      <c r="H1850" t="s">
        <v>23</v>
      </c>
      <c r="I1850" t="s">
        <v>15</v>
      </c>
    </row>
    <row r="1851" spans="1:11" x14ac:dyDescent="0.3">
      <c r="A1851" s="1">
        <v>44785</v>
      </c>
      <c r="B1851" t="s">
        <v>25</v>
      </c>
      <c r="C1851" t="s">
        <v>335</v>
      </c>
      <c r="D1851" t="s">
        <v>333</v>
      </c>
      <c r="E1851" s="2">
        <v>2700</v>
      </c>
      <c r="F1851">
        <v>22.84</v>
      </c>
      <c r="G1851">
        <v>0</v>
      </c>
      <c r="H1851" t="s">
        <v>23</v>
      </c>
      <c r="I1851" t="s">
        <v>15</v>
      </c>
    </row>
    <row r="1852" spans="1:11" x14ac:dyDescent="0.3">
      <c r="A1852" s="1">
        <v>44799</v>
      </c>
      <c r="B1852" t="s">
        <v>11</v>
      </c>
      <c r="C1852" t="s">
        <v>678</v>
      </c>
      <c r="D1852" t="s">
        <v>569</v>
      </c>
      <c r="E1852" s="2">
        <v>25000</v>
      </c>
      <c r="F1852">
        <v>25.58</v>
      </c>
      <c r="G1852">
        <v>0</v>
      </c>
      <c r="H1852" t="s">
        <v>570</v>
      </c>
      <c r="I1852" t="s">
        <v>15</v>
      </c>
    </row>
    <row r="1853" spans="1:11" x14ac:dyDescent="0.3">
      <c r="A1853" s="1">
        <v>44799</v>
      </c>
      <c r="B1853" t="s">
        <v>11</v>
      </c>
      <c r="C1853" t="s">
        <v>679</v>
      </c>
      <c r="D1853" t="s">
        <v>569</v>
      </c>
      <c r="E1853" s="2">
        <v>25000</v>
      </c>
      <c r="F1853">
        <v>26.3</v>
      </c>
      <c r="G1853">
        <v>0</v>
      </c>
      <c r="H1853" t="s">
        <v>570</v>
      </c>
      <c r="I1853" t="s">
        <v>15</v>
      </c>
    </row>
    <row r="1854" spans="1:11" x14ac:dyDescent="0.3">
      <c r="A1854" s="1">
        <v>44799</v>
      </c>
      <c r="B1854" t="s">
        <v>11</v>
      </c>
      <c r="C1854" t="s">
        <v>680</v>
      </c>
      <c r="D1854" t="s">
        <v>569</v>
      </c>
      <c r="E1854" s="2">
        <v>5000</v>
      </c>
      <c r="F1854">
        <v>10.199999999999999</v>
      </c>
      <c r="G1854">
        <v>0</v>
      </c>
      <c r="H1854" t="s">
        <v>570</v>
      </c>
      <c r="I1854" t="s">
        <v>15</v>
      </c>
    </row>
    <row r="1855" spans="1:11" x14ac:dyDescent="0.3">
      <c r="A1855" s="1">
        <v>44799</v>
      </c>
      <c r="B1855" t="s">
        <v>11</v>
      </c>
      <c r="C1855" t="s">
        <v>681</v>
      </c>
      <c r="D1855" t="s">
        <v>569</v>
      </c>
      <c r="E1855" s="2">
        <v>25000</v>
      </c>
      <c r="F1855">
        <v>26.2</v>
      </c>
      <c r="G1855">
        <v>0</v>
      </c>
      <c r="H1855" t="s">
        <v>570</v>
      </c>
      <c r="I1855" t="s">
        <v>15</v>
      </c>
    </row>
    <row r="1856" spans="1:11" x14ac:dyDescent="0.3">
      <c r="A1856" s="1">
        <v>44799</v>
      </c>
      <c r="B1856" t="s">
        <v>11</v>
      </c>
      <c r="C1856" t="s">
        <v>682</v>
      </c>
      <c r="D1856" t="s">
        <v>569</v>
      </c>
      <c r="E1856" s="2">
        <v>25000</v>
      </c>
      <c r="F1856">
        <v>25.94</v>
      </c>
      <c r="G1856">
        <v>0.6</v>
      </c>
      <c r="H1856" t="s">
        <v>570</v>
      </c>
      <c r="I1856" t="s">
        <v>15</v>
      </c>
    </row>
    <row r="1857" spans="1:11" x14ac:dyDescent="0.3">
      <c r="A1857" s="1">
        <v>44799</v>
      </c>
      <c r="B1857" t="s">
        <v>11</v>
      </c>
      <c r="C1857" t="s">
        <v>683</v>
      </c>
      <c r="D1857" t="s">
        <v>477</v>
      </c>
      <c r="E1857" s="2">
        <v>7200</v>
      </c>
      <c r="F1857">
        <v>21.02</v>
      </c>
      <c r="G1857">
        <v>0</v>
      </c>
      <c r="H1857" t="s">
        <v>573</v>
      </c>
      <c r="I1857" t="s">
        <v>15</v>
      </c>
    </row>
    <row r="1858" spans="1:11" x14ac:dyDescent="0.3">
      <c r="A1858" s="1">
        <v>44799</v>
      </c>
      <c r="B1858" t="s">
        <v>11</v>
      </c>
      <c r="C1858" t="s">
        <v>684</v>
      </c>
      <c r="D1858" t="s">
        <v>477</v>
      </c>
      <c r="E1858" s="2">
        <v>7200</v>
      </c>
      <c r="F1858">
        <v>21.02</v>
      </c>
      <c r="G1858">
        <v>0.66</v>
      </c>
      <c r="H1858" t="s">
        <v>573</v>
      </c>
      <c r="I1858" t="s">
        <v>15</v>
      </c>
      <c r="J1858" s="1">
        <v>44799</v>
      </c>
      <c r="K1858">
        <v>8475</v>
      </c>
    </row>
    <row r="1859" spans="1:11" x14ac:dyDescent="0.3">
      <c r="A1859" s="1">
        <v>44847</v>
      </c>
      <c r="B1859" t="s">
        <v>20</v>
      </c>
      <c r="C1859" t="s">
        <v>3325</v>
      </c>
      <c r="D1859" t="s">
        <v>479</v>
      </c>
      <c r="E1859">
        <v>560</v>
      </c>
      <c r="F1859">
        <v>22.82</v>
      </c>
      <c r="G1859">
        <v>0</v>
      </c>
      <c r="H1859" t="s">
        <v>23</v>
      </c>
      <c r="I1859" t="s">
        <v>15</v>
      </c>
    </row>
    <row r="1860" spans="1:11" x14ac:dyDescent="0.3">
      <c r="A1860" s="1">
        <v>44912</v>
      </c>
      <c r="B1860" t="s">
        <v>25</v>
      </c>
      <c r="C1860" t="s">
        <v>4743</v>
      </c>
      <c r="D1860" t="s">
        <v>4744</v>
      </c>
      <c r="E1860">
        <v>500</v>
      </c>
      <c r="F1860">
        <v>22.8</v>
      </c>
      <c r="G1860">
        <v>0</v>
      </c>
      <c r="H1860" t="s">
        <v>23</v>
      </c>
      <c r="I1860" t="s">
        <v>15</v>
      </c>
    </row>
    <row r="1861" spans="1:11" x14ac:dyDescent="0.3">
      <c r="A1861" s="1">
        <v>44887</v>
      </c>
      <c r="B1861" t="s">
        <v>11</v>
      </c>
      <c r="C1861" t="s">
        <v>4135</v>
      </c>
      <c r="D1861" t="s">
        <v>782</v>
      </c>
      <c r="E1861" s="2">
        <v>13200</v>
      </c>
      <c r="F1861">
        <v>22.78</v>
      </c>
      <c r="G1861">
        <v>0.38</v>
      </c>
      <c r="H1861" t="s">
        <v>23</v>
      </c>
      <c r="I1861" t="s">
        <v>15</v>
      </c>
    </row>
    <row r="1862" spans="1:11" x14ac:dyDescent="0.3">
      <c r="A1862" s="1">
        <v>44824</v>
      </c>
      <c r="B1862" t="s">
        <v>25</v>
      </c>
      <c r="C1862" t="s">
        <v>2817</v>
      </c>
      <c r="D1862" t="s">
        <v>363</v>
      </c>
      <c r="E1862" s="2">
        <v>4000</v>
      </c>
      <c r="F1862">
        <v>22.76</v>
      </c>
      <c r="G1862">
        <v>0</v>
      </c>
      <c r="H1862" t="s">
        <v>23</v>
      </c>
      <c r="I1862" t="s">
        <v>15</v>
      </c>
      <c r="J1862" s="1">
        <v>44824</v>
      </c>
      <c r="K1862">
        <v>8559</v>
      </c>
    </row>
    <row r="1863" spans="1:11" x14ac:dyDescent="0.3">
      <c r="A1863" s="1">
        <v>44909</v>
      </c>
      <c r="B1863" t="s">
        <v>25</v>
      </c>
      <c r="C1863" t="s">
        <v>4640</v>
      </c>
      <c r="D1863" t="s">
        <v>1613</v>
      </c>
      <c r="E1863" s="2">
        <v>1800</v>
      </c>
      <c r="F1863">
        <v>22.74</v>
      </c>
      <c r="G1863">
        <v>0</v>
      </c>
      <c r="H1863" t="s">
        <v>23</v>
      </c>
      <c r="I1863" t="s">
        <v>15</v>
      </c>
      <c r="J1863" s="1">
        <v>44909</v>
      </c>
      <c r="K1863">
        <v>8965</v>
      </c>
    </row>
    <row r="1864" spans="1:11" x14ac:dyDescent="0.3">
      <c r="A1864" s="1">
        <v>44890</v>
      </c>
      <c r="B1864" t="s">
        <v>11</v>
      </c>
      <c r="C1864" t="s">
        <v>4265</v>
      </c>
      <c r="D1864" t="s">
        <v>153</v>
      </c>
      <c r="E1864" s="2">
        <v>7000</v>
      </c>
      <c r="F1864">
        <v>22.72</v>
      </c>
      <c r="G1864">
        <v>0</v>
      </c>
      <c r="H1864" t="s">
        <v>23</v>
      </c>
      <c r="I1864" t="s">
        <v>15</v>
      </c>
      <c r="J1864" s="1">
        <v>44890</v>
      </c>
      <c r="K1864">
        <v>8858</v>
      </c>
    </row>
    <row r="1865" spans="1:11" x14ac:dyDescent="0.3">
      <c r="A1865" s="1">
        <v>44895</v>
      </c>
      <c r="B1865" t="s">
        <v>25</v>
      </c>
      <c r="C1865" t="s">
        <v>4344</v>
      </c>
      <c r="D1865" t="s">
        <v>587</v>
      </c>
      <c r="E1865" s="2">
        <v>3600</v>
      </c>
      <c r="F1865">
        <v>22.7</v>
      </c>
      <c r="G1865">
        <v>0</v>
      </c>
      <c r="H1865" t="s">
        <v>23</v>
      </c>
      <c r="I1865" t="s">
        <v>15</v>
      </c>
      <c r="J1865" s="1">
        <v>44896</v>
      </c>
      <c r="K1865">
        <v>8894</v>
      </c>
    </row>
    <row r="1866" spans="1:11" x14ac:dyDescent="0.3">
      <c r="A1866" s="1">
        <v>44799</v>
      </c>
      <c r="B1866" t="s">
        <v>25</v>
      </c>
      <c r="C1866" t="s">
        <v>704</v>
      </c>
      <c r="D1866" t="s">
        <v>705</v>
      </c>
      <c r="E1866" s="2">
        <v>12400</v>
      </c>
      <c r="F1866">
        <v>22.66</v>
      </c>
      <c r="G1866">
        <v>0</v>
      </c>
      <c r="H1866" t="s">
        <v>23</v>
      </c>
      <c r="I1866" t="s">
        <v>15</v>
      </c>
    </row>
    <row r="1867" spans="1:11" x14ac:dyDescent="0.3">
      <c r="A1867" s="1">
        <v>44799</v>
      </c>
      <c r="B1867" t="s">
        <v>25</v>
      </c>
      <c r="C1867" t="s">
        <v>695</v>
      </c>
      <c r="D1867" t="s">
        <v>52</v>
      </c>
      <c r="E1867" s="2">
        <v>5000</v>
      </c>
      <c r="F1867">
        <v>20.84</v>
      </c>
      <c r="G1867">
        <v>0</v>
      </c>
      <c r="H1867" t="s">
        <v>210</v>
      </c>
      <c r="I1867" t="s">
        <v>15</v>
      </c>
      <c r="J1867" s="1">
        <v>44802</v>
      </c>
      <c r="K1867">
        <v>8482</v>
      </c>
    </row>
    <row r="1868" spans="1:11" x14ac:dyDescent="0.3">
      <c r="A1868" s="1">
        <v>44799</v>
      </c>
      <c r="B1868" t="s">
        <v>25</v>
      </c>
      <c r="C1868" t="s">
        <v>696</v>
      </c>
      <c r="D1868" t="s">
        <v>52</v>
      </c>
      <c r="E1868" s="2">
        <v>5000</v>
      </c>
      <c r="F1868">
        <v>20.52</v>
      </c>
      <c r="G1868">
        <v>0.55000000000000004</v>
      </c>
      <c r="H1868" t="s">
        <v>210</v>
      </c>
      <c r="I1868" t="s">
        <v>15</v>
      </c>
      <c r="J1868" s="1">
        <v>44802</v>
      </c>
      <c r="K1868">
        <v>8482</v>
      </c>
    </row>
    <row r="1869" spans="1:11" x14ac:dyDescent="0.3">
      <c r="A1869" s="1">
        <v>44799</v>
      </c>
      <c r="B1869" t="s">
        <v>25</v>
      </c>
      <c r="C1869" t="s">
        <v>697</v>
      </c>
      <c r="D1869" t="s">
        <v>52</v>
      </c>
      <c r="E1869" s="2">
        <v>5000</v>
      </c>
      <c r="F1869">
        <v>20.48</v>
      </c>
      <c r="G1869">
        <v>0</v>
      </c>
      <c r="H1869" t="s">
        <v>210</v>
      </c>
      <c r="I1869" t="s">
        <v>15</v>
      </c>
      <c r="J1869" s="1">
        <v>44802</v>
      </c>
      <c r="K1869">
        <v>8482</v>
      </c>
    </row>
    <row r="1870" spans="1:11" x14ac:dyDescent="0.3">
      <c r="A1870" s="1">
        <v>44799</v>
      </c>
      <c r="B1870" t="s">
        <v>25</v>
      </c>
      <c r="C1870" t="s">
        <v>698</v>
      </c>
      <c r="D1870" t="s">
        <v>52</v>
      </c>
      <c r="E1870" s="2">
        <v>4200</v>
      </c>
      <c r="F1870">
        <v>17.399999999999999</v>
      </c>
      <c r="G1870">
        <v>0</v>
      </c>
      <c r="H1870" t="s">
        <v>210</v>
      </c>
      <c r="I1870" t="s">
        <v>15</v>
      </c>
      <c r="J1870" s="1">
        <v>44802</v>
      </c>
      <c r="K1870">
        <v>8482</v>
      </c>
    </row>
    <row r="1871" spans="1:11" x14ac:dyDescent="0.3">
      <c r="A1871" s="1">
        <v>44799</v>
      </c>
      <c r="B1871" t="s">
        <v>25</v>
      </c>
      <c r="C1871" t="s">
        <v>699</v>
      </c>
      <c r="D1871" t="s">
        <v>52</v>
      </c>
      <c r="E1871" s="2">
        <v>5300</v>
      </c>
      <c r="F1871">
        <v>22.14</v>
      </c>
      <c r="G1871">
        <v>0</v>
      </c>
      <c r="H1871" t="s">
        <v>700</v>
      </c>
      <c r="I1871" t="s">
        <v>15</v>
      </c>
    </row>
    <row r="1872" spans="1:11" x14ac:dyDescent="0.3">
      <c r="A1872" s="1">
        <v>44799</v>
      </c>
      <c r="B1872" t="s">
        <v>25</v>
      </c>
      <c r="C1872" t="s">
        <v>701</v>
      </c>
      <c r="D1872" t="s">
        <v>702</v>
      </c>
      <c r="E1872" s="2">
        <v>4300</v>
      </c>
      <c r="F1872">
        <v>20.239999999999998</v>
      </c>
      <c r="G1872">
        <v>0</v>
      </c>
      <c r="H1872" t="s">
        <v>703</v>
      </c>
      <c r="I1872" t="s">
        <v>15</v>
      </c>
      <c r="J1872" s="1">
        <v>44803</v>
      </c>
      <c r="K1872">
        <v>8483</v>
      </c>
    </row>
    <row r="1873" spans="1:11" x14ac:dyDescent="0.3">
      <c r="A1873" s="1">
        <v>44895</v>
      </c>
      <c r="B1873" t="s">
        <v>25</v>
      </c>
      <c r="C1873" t="s">
        <v>4341</v>
      </c>
      <c r="D1873" t="s">
        <v>551</v>
      </c>
      <c r="E1873" s="2">
        <v>1700</v>
      </c>
      <c r="F1873">
        <v>22.66</v>
      </c>
      <c r="G1873">
        <v>1.9</v>
      </c>
      <c r="H1873" t="s">
        <v>23</v>
      </c>
      <c r="I1873" t="s">
        <v>15</v>
      </c>
      <c r="J1873" s="1">
        <v>44897</v>
      </c>
      <c r="K1873">
        <v>8898</v>
      </c>
    </row>
    <row r="1874" spans="1:11" x14ac:dyDescent="0.3">
      <c r="A1874" s="1">
        <v>44800</v>
      </c>
      <c r="B1874" t="s">
        <v>11</v>
      </c>
      <c r="C1874" t="s">
        <v>706</v>
      </c>
      <c r="D1874" t="s">
        <v>707</v>
      </c>
      <c r="E1874" s="2">
        <v>7000</v>
      </c>
      <c r="F1874">
        <v>25.34</v>
      </c>
      <c r="G1874">
        <v>0</v>
      </c>
      <c r="H1874" t="s">
        <v>708</v>
      </c>
      <c r="I1874" t="s">
        <v>15</v>
      </c>
      <c r="J1874" s="1">
        <v>44804</v>
      </c>
      <c r="K1874">
        <v>8489</v>
      </c>
    </row>
    <row r="1875" spans="1:11" x14ac:dyDescent="0.3">
      <c r="A1875" s="1">
        <v>44800</v>
      </c>
      <c r="B1875" t="s">
        <v>11</v>
      </c>
      <c r="C1875" t="s">
        <v>709</v>
      </c>
      <c r="D1875" t="s">
        <v>27</v>
      </c>
      <c r="E1875" s="2">
        <v>6300</v>
      </c>
      <c r="F1875">
        <v>26.8</v>
      </c>
      <c r="G1875">
        <v>0</v>
      </c>
      <c r="H1875" t="s">
        <v>708</v>
      </c>
      <c r="I1875" t="s">
        <v>15</v>
      </c>
      <c r="J1875" s="1">
        <v>44804</v>
      </c>
      <c r="K1875">
        <v>8489</v>
      </c>
    </row>
    <row r="1876" spans="1:11" x14ac:dyDescent="0.3">
      <c r="A1876" s="1">
        <v>44800</v>
      </c>
      <c r="B1876" t="s">
        <v>11</v>
      </c>
      <c r="C1876" t="s">
        <v>710</v>
      </c>
      <c r="D1876" t="s">
        <v>711</v>
      </c>
      <c r="E1876" s="2">
        <v>14400</v>
      </c>
      <c r="F1876">
        <v>20.52</v>
      </c>
      <c r="G1876">
        <v>0</v>
      </c>
      <c r="H1876" t="s">
        <v>14</v>
      </c>
      <c r="I1876" t="s">
        <v>15</v>
      </c>
    </row>
    <row r="1877" spans="1:11" x14ac:dyDescent="0.3">
      <c r="A1877" s="1">
        <v>44951</v>
      </c>
      <c r="B1877" t="s">
        <v>25</v>
      </c>
      <c r="C1877" t="s">
        <v>5381</v>
      </c>
      <c r="D1877" t="s">
        <v>500</v>
      </c>
      <c r="E1877" s="2">
        <v>1100</v>
      </c>
      <c r="F1877">
        <v>22.66</v>
      </c>
      <c r="G1877">
        <v>0</v>
      </c>
      <c r="H1877" t="s">
        <v>23</v>
      </c>
      <c r="I1877" t="s">
        <v>15</v>
      </c>
      <c r="J1877" s="1">
        <v>44958</v>
      </c>
      <c r="K1877">
        <v>9135</v>
      </c>
    </row>
    <row r="1878" spans="1:11" x14ac:dyDescent="0.3">
      <c r="A1878" s="1">
        <v>44800</v>
      </c>
      <c r="B1878" t="s">
        <v>20</v>
      </c>
      <c r="C1878" t="s">
        <v>713</v>
      </c>
      <c r="D1878" t="s">
        <v>714</v>
      </c>
      <c r="E1878" s="2">
        <v>1100</v>
      </c>
      <c r="F1878">
        <v>30</v>
      </c>
      <c r="G1878">
        <v>0</v>
      </c>
      <c r="H1878" t="s">
        <v>275</v>
      </c>
      <c r="I1878" t="s">
        <v>15</v>
      </c>
      <c r="J1878" s="1">
        <v>44800</v>
      </c>
      <c r="K1878">
        <v>8479</v>
      </c>
    </row>
    <row r="1879" spans="1:11" x14ac:dyDescent="0.3">
      <c r="A1879" s="1">
        <v>44800</v>
      </c>
      <c r="B1879" t="s">
        <v>20</v>
      </c>
      <c r="C1879" t="s">
        <v>715</v>
      </c>
      <c r="D1879" t="s">
        <v>714</v>
      </c>
      <c r="E1879" s="2">
        <v>1100</v>
      </c>
      <c r="F1879">
        <v>30.72</v>
      </c>
      <c r="G1879">
        <v>0</v>
      </c>
      <c r="H1879" t="s">
        <v>275</v>
      </c>
      <c r="I1879" t="s">
        <v>15</v>
      </c>
      <c r="J1879" s="1">
        <v>44800</v>
      </c>
      <c r="K1879">
        <v>8479</v>
      </c>
    </row>
    <row r="1880" spans="1:11" x14ac:dyDescent="0.3">
      <c r="A1880" s="1">
        <v>44800</v>
      </c>
      <c r="B1880" t="s">
        <v>20</v>
      </c>
      <c r="C1880" t="s">
        <v>716</v>
      </c>
      <c r="D1880" t="s">
        <v>714</v>
      </c>
      <c r="E1880" s="2">
        <v>1100</v>
      </c>
      <c r="F1880">
        <v>30.94</v>
      </c>
      <c r="G1880">
        <v>0</v>
      </c>
      <c r="H1880" t="s">
        <v>275</v>
      </c>
      <c r="I1880" t="s">
        <v>15</v>
      </c>
      <c r="J1880" s="1">
        <v>44800</v>
      </c>
      <c r="K1880">
        <v>8479</v>
      </c>
    </row>
    <row r="1881" spans="1:11" x14ac:dyDescent="0.3">
      <c r="A1881" s="1">
        <v>44800</v>
      </c>
      <c r="B1881" t="s">
        <v>20</v>
      </c>
      <c r="C1881" t="s">
        <v>717</v>
      </c>
      <c r="D1881" t="s">
        <v>714</v>
      </c>
      <c r="E1881" s="2">
        <v>1100</v>
      </c>
      <c r="F1881">
        <v>32.24</v>
      </c>
      <c r="G1881">
        <v>0</v>
      </c>
      <c r="H1881" t="s">
        <v>275</v>
      </c>
      <c r="I1881" t="s">
        <v>15</v>
      </c>
      <c r="J1881" s="1">
        <v>44800</v>
      </c>
      <c r="K1881">
        <v>8479</v>
      </c>
    </row>
    <row r="1882" spans="1:11" x14ac:dyDescent="0.3">
      <c r="A1882" s="1">
        <v>44800</v>
      </c>
      <c r="B1882" t="s">
        <v>20</v>
      </c>
      <c r="C1882" t="s">
        <v>718</v>
      </c>
      <c r="D1882" t="s">
        <v>714</v>
      </c>
      <c r="E1882" s="2">
        <v>1100</v>
      </c>
      <c r="F1882">
        <v>28.24</v>
      </c>
      <c r="G1882">
        <v>0</v>
      </c>
      <c r="H1882" t="s">
        <v>275</v>
      </c>
      <c r="I1882" t="s">
        <v>15</v>
      </c>
      <c r="J1882" s="1">
        <v>44800</v>
      </c>
      <c r="K1882">
        <v>8479</v>
      </c>
    </row>
    <row r="1883" spans="1:11" x14ac:dyDescent="0.3">
      <c r="A1883" s="1">
        <v>44800</v>
      </c>
      <c r="B1883" t="s">
        <v>20</v>
      </c>
      <c r="C1883" t="s">
        <v>719</v>
      </c>
      <c r="D1883" t="s">
        <v>714</v>
      </c>
      <c r="E1883" s="2">
        <v>1100</v>
      </c>
      <c r="F1883">
        <v>28.82</v>
      </c>
      <c r="G1883">
        <v>0</v>
      </c>
      <c r="H1883" t="s">
        <v>275</v>
      </c>
      <c r="I1883" t="s">
        <v>15</v>
      </c>
      <c r="J1883" s="1">
        <v>44800</v>
      </c>
      <c r="K1883">
        <v>8479</v>
      </c>
    </row>
    <row r="1884" spans="1:11" x14ac:dyDescent="0.3">
      <c r="A1884" s="1">
        <v>44792</v>
      </c>
      <c r="B1884" t="s">
        <v>25</v>
      </c>
      <c r="C1884" t="s">
        <v>495</v>
      </c>
      <c r="D1884" t="s">
        <v>290</v>
      </c>
      <c r="E1884" s="2">
        <v>2750</v>
      </c>
      <c r="F1884">
        <v>22.64</v>
      </c>
      <c r="G1884">
        <v>0</v>
      </c>
      <c r="H1884" t="s">
        <v>23</v>
      </c>
      <c r="I1884" t="s">
        <v>15</v>
      </c>
    </row>
    <row r="1885" spans="1:11" x14ac:dyDescent="0.3">
      <c r="A1885" s="1">
        <v>44813</v>
      </c>
      <c r="B1885" t="s">
        <v>11</v>
      </c>
      <c r="C1885" t="s">
        <v>2607</v>
      </c>
      <c r="D1885" t="s">
        <v>656</v>
      </c>
      <c r="E1885" s="2">
        <v>1700</v>
      </c>
      <c r="F1885">
        <v>22.64</v>
      </c>
      <c r="G1885">
        <v>0</v>
      </c>
      <c r="H1885" t="s">
        <v>23</v>
      </c>
      <c r="I1885" t="s">
        <v>15</v>
      </c>
    </row>
    <row r="1886" spans="1:11" x14ac:dyDescent="0.3">
      <c r="A1886" s="1">
        <v>44800</v>
      </c>
      <c r="B1886" t="s">
        <v>25</v>
      </c>
      <c r="C1886" t="s">
        <v>722</v>
      </c>
      <c r="D1886" t="s">
        <v>141</v>
      </c>
      <c r="E1886" s="2">
        <v>5000</v>
      </c>
      <c r="F1886">
        <v>20.54</v>
      </c>
      <c r="G1886">
        <v>0</v>
      </c>
      <c r="H1886" t="s">
        <v>142</v>
      </c>
      <c r="I1886" t="s">
        <v>15</v>
      </c>
      <c r="J1886" s="1">
        <v>44800</v>
      </c>
      <c r="K1886">
        <v>8477</v>
      </c>
    </row>
    <row r="1887" spans="1:11" x14ac:dyDescent="0.3">
      <c r="A1887" s="1">
        <v>44800</v>
      </c>
      <c r="B1887" t="s">
        <v>25</v>
      </c>
      <c r="C1887" t="s">
        <v>723</v>
      </c>
      <c r="D1887" t="s">
        <v>141</v>
      </c>
      <c r="E1887" s="2">
        <v>5000</v>
      </c>
      <c r="F1887">
        <v>21.68</v>
      </c>
      <c r="G1887">
        <v>1.2</v>
      </c>
      <c r="H1887" t="s">
        <v>142</v>
      </c>
      <c r="I1887" t="s">
        <v>15</v>
      </c>
      <c r="J1887" s="1">
        <v>44800</v>
      </c>
      <c r="K1887">
        <v>8477</v>
      </c>
    </row>
    <row r="1888" spans="1:11" x14ac:dyDescent="0.3">
      <c r="A1888" s="1">
        <v>44800</v>
      </c>
      <c r="B1888" t="s">
        <v>25</v>
      </c>
      <c r="C1888" t="s">
        <v>724</v>
      </c>
      <c r="D1888" t="s">
        <v>191</v>
      </c>
      <c r="E1888" s="2">
        <v>5000</v>
      </c>
      <c r="F1888">
        <v>24.86</v>
      </c>
      <c r="G1888">
        <v>0.8</v>
      </c>
      <c r="H1888" t="s">
        <v>210</v>
      </c>
      <c r="I1888" t="s">
        <v>15</v>
      </c>
      <c r="J1888" s="1">
        <v>44802</v>
      </c>
      <c r="K1888">
        <v>8482</v>
      </c>
    </row>
    <row r="1889" spans="1:11" x14ac:dyDescent="0.3">
      <c r="A1889" s="1">
        <v>44800</v>
      </c>
      <c r="B1889" t="s">
        <v>25</v>
      </c>
      <c r="C1889" t="s">
        <v>725</v>
      </c>
      <c r="D1889" t="s">
        <v>191</v>
      </c>
      <c r="E1889" s="2">
        <v>5000</v>
      </c>
      <c r="F1889">
        <v>25.22</v>
      </c>
      <c r="G1889">
        <v>0</v>
      </c>
      <c r="H1889" t="s">
        <v>142</v>
      </c>
      <c r="I1889" t="s">
        <v>15</v>
      </c>
      <c r="J1889" s="1">
        <v>44800</v>
      </c>
      <c r="K1889">
        <v>8477</v>
      </c>
    </row>
    <row r="1890" spans="1:11" x14ac:dyDescent="0.3">
      <c r="A1890" s="1">
        <v>44800</v>
      </c>
      <c r="B1890" t="s">
        <v>25</v>
      </c>
      <c r="C1890" t="s">
        <v>726</v>
      </c>
      <c r="D1890" t="s">
        <v>191</v>
      </c>
      <c r="E1890" s="2">
        <v>5000</v>
      </c>
      <c r="F1890">
        <v>24.78</v>
      </c>
      <c r="G1890">
        <v>0</v>
      </c>
      <c r="H1890" t="s">
        <v>142</v>
      </c>
      <c r="I1890" t="s">
        <v>15</v>
      </c>
      <c r="J1890" s="1">
        <v>44800</v>
      </c>
      <c r="K1890">
        <v>8477</v>
      </c>
    </row>
    <row r="1891" spans="1:11" x14ac:dyDescent="0.3">
      <c r="A1891" s="1">
        <v>44817</v>
      </c>
      <c r="B1891" t="s">
        <v>25</v>
      </c>
      <c r="C1891" t="s">
        <v>2685</v>
      </c>
      <c r="D1891" t="s">
        <v>90</v>
      </c>
      <c r="E1891" s="2">
        <v>4200</v>
      </c>
      <c r="F1891">
        <v>22.64</v>
      </c>
      <c r="G1891">
        <v>0</v>
      </c>
      <c r="H1891" t="s">
        <v>23</v>
      </c>
      <c r="I1891" t="s">
        <v>15</v>
      </c>
    </row>
    <row r="1892" spans="1:11" x14ac:dyDescent="0.3">
      <c r="A1892" s="1">
        <v>44802</v>
      </c>
      <c r="B1892" t="s">
        <v>11</v>
      </c>
      <c r="C1892" t="s">
        <v>729</v>
      </c>
      <c r="D1892" t="s">
        <v>711</v>
      </c>
      <c r="E1892" s="2">
        <v>21200</v>
      </c>
      <c r="F1892">
        <v>28.34</v>
      </c>
      <c r="G1892">
        <v>0</v>
      </c>
      <c r="H1892" t="s">
        <v>14</v>
      </c>
      <c r="I1892" t="s">
        <v>15</v>
      </c>
      <c r="J1892" s="1">
        <v>44802</v>
      </c>
      <c r="K1892">
        <v>8481</v>
      </c>
    </row>
    <row r="1893" spans="1:11" x14ac:dyDescent="0.3">
      <c r="A1893" s="1">
        <v>44802</v>
      </c>
      <c r="B1893" t="s">
        <v>11</v>
      </c>
      <c r="C1893" t="s">
        <v>730</v>
      </c>
      <c r="D1893" t="s">
        <v>711</v>
      </c>
      <c r="E1893" s="2">
        <v>21600</v>
      </c>
      <c r="F1893">
        <v>28.2</v>
      </c>
      <c r="G1893">
        <v>0</v>
      </c>
      <c r="H1893" t="s">
        <v>14</v>
      </c>
      <c r="I1893" t="s">
        <v>15</v>
      </c>
      <c r="J1893" s="1">
        <v>44802</v>
      </c>
      <c r="K1893">
        <v>8481</v>
      </c>
    </row>
    <row r="1894" spans="1:11" x14ac:dyDescent="0.3">
      <c r="A1894" s="1">
        <v>44802</v>
      </c>
      <c r="B1894" t="s">
        <v>11</v>
      </c>
      <c r="C1894" t="s">
        <v>731</v>
      </c>
      <c r="D1894" t="s">
        <v>711</v>
      </c>
      <c r="E1894" s="2">
        <v>21800</v>
      </c>
      <c r="F1894">
        <v>28.2</v>
      </c>
      <c r="G1894">
        <v>0</v>
      </c>
      <c r="H1894" t="s">
        <v>14</v>
      </c>
      <c r="I1894" t="s">
        <v>15</v>
      </c>
      <c r="J1894" s="1">
        <v>44802</v>
      </c>
      <c r="K1894">
        <v>8481</v>
      </c>
    </row>
    <row r="1895" spans="1:11" x14ac:dyDescent="0.3">
      <c r="A1895" s="1">
        <v>44802</v>
      </c>
      <c r="B1895" t="s">
        <v>11</v>
      </c>
      <c r="C1895" t="s">
        <v>732</v>
      </c>
      <c r="D1895" t="s">
        <v>711</v>
      </c>
      <c r="E1895" s="2">
        <v>22000</v>
      </c>
      <c r="F1895">
        <v>28.54</v>
      </c>
      <c r="G1895">
        <v>1</v>
      </c>
      <c r="H1895" t="s">
        <v>14</v>
      </c>
      <c r="I1895" t="s">
        <v>15</v>
      </c>
      <c r="J1895" s="1">
        <v>44802</v>
      </c>
      <c r="K1895">
        <v>8481</v>
      </c>
    </row>
    <row r="1896" spans="1:11" x14ac:dyDescent="0.3">
      <c r="A1896" s="1">
        <v>44802</v>
      </c>
      <c r="B1896" t="s">
        <v>11</v>
      </c>
      <c r="C1896" t="s">
        <v>733</v>
      </c>
      <c r="D1896" t="s">
        <v>711</v>
      </c>
      <c r="E1896" s="2">
        <v>12400</v>
      </c>
      <c r="F1896">
        <v>16.38</v>
      </c>
      <c r="G1896">
        <v>0</v>
      </c>
      <c r="H1896" t="s">
        <v>14</v>
      </c>
      <c r="I1896" t="s">
        <v>15</v>
      </c>
      <c r="J1896" s="1">
        <v>44802</v>
      </c>
      <c r="K1896">
        <v>8481</v>
      </c>
    </row>
    <row r="1897" spans="1:11" x14ac:dyDescent="0.3">
      <c r="A1897" s="1">
        <v>44802</v>
      </c>
      <c r="B1897" t="s">
        <v>11</v>
      </c>
      <c r="C1897" t="s">
        <v>734</v>
      </c>
      <c r="D1897" t="s">
        <v>711</v>
      </c>
      <c r="E1897" s="2">
        <v>21000</v>
      </c>
      <c r="F1897">
        <v>26.16</v>
      </c>
      <c r="G1897">
        <v>0</v>
      </c>
      <c r="H1897" t="s">
        <v>14</v>
      </c>
      <c r="I1897" t="s">
        <v>15</v>
      </c>
      <c r="J1897" s="1">
        <v>44802</v>
      </c>
      <c r="K1897">
        <v>8481</v>
      </c>
    </row>
    <row r="1898" spans="1:11" x14ac:dyDescent="0.3">
      <c r="A1898" s="1">
        <v>44802</v>
      </c>
      <c r="B1898" t="s">
        <v>11</v>
      </c>
      <c r="C1898" t="s">
        <v>735</v>
      </c>
      <c r="D1898" t="s">
        <v>711</v>
      </c>
      <c r="E1898" s="2">
        <v>21000</v>
      </c>
      <c r="F1898">
        <v>28.06</v>
      </c>
      <c r="G1898">
        <v>0</v>
      </c>
      <c r="H1898" t="s">
        <v>14</v>
      </c>
      <c r="I1898" t="s">
        <v>15</v>
      </c>
      <c r="J1898" s="1">
        <v>44802</v>
      </c>
      <c r="K1898">
        <v>8481</v>
      </c>
    </row>
    <row r="1899" spans="1:11" x14ac:dyDescent="0.3">
      <c r="A1899" s="1">
        <v>44802</v>
      </c>
      <c r="B1899" t="s">
        <v>11</v>
      </c>
      <c r="C1899" t="s">
        <v>736</v>
      </c>
      <c r="D1899" t="s">
        <v>711</v>
      </c>
      <c r="E1899" s="2">
        <v>7400</v>
      </c>
      <c r="F1899">
        <v>9.84</v>
      </c>
      <c r="G1899">
        <v>0</v>
      </c>
      <c r="H1899" t="s">
        <v>14</v>
      </c>
      <c r="I1899" t="s">
        <v>15</v>
      </c>
      <c r="J1899" s="1">
        <v>44802</v>
      </c>
      <c r="K1899">
        <v>8481</v>
      </c>
    </row>
    <row r="1900" spans="1:11" x14ac:dyDescent="0.3">
      <c r="A1900" s="1">
        <v>44802</v>
      </c>
      <c r="B1900" t="s">
        <v>20</v>
      </c>
      <c r="C1900" t="s">
        <v>737</v>
      </c>
      <c r="D1900" t="s">
        <v>714</v>
      </c>
      <c r="E1900" s="2">
        <v>1173</v>
      </c>
      <c r="F1900">
        <v>31.04</v>
      </c>
      <c r="G1900">
        <v>0</v>
      </c>
      <c r="H1900" t="s">
        <v>275</v>
      </c>
      <c r="I1900" t="s">
        <v>15</v>
      </c>
      <c r="J1900" s="1">
        <v>44802</v>
      </c>
      <c r="K1900">
        <v>8480</v>
      </c>
    </row>
    <row r="1901" spans="1:11" x14ac:dyDescent="0.3">
      <c r="A1901" s="1">
        <v>44802</v>
      </c>
      <c r="B1901" t="s">
        <v>20</v>
      </c>
      <c r="C1901" t="s">
        <v>738</v>
      </c>
      <c r="D1901" t="s">
        <v>714</v>
      </c>
      <c r="E1901" s="2">
        <v>1100</v>
      </c>
      <c r="F1901">
        <v>29.08</v>
      </c>
      <c r="G1901">
        <v>1.3</v>
      </c>
      <c r="H1901" t="s">
        <v>275</v>
      </c>
      <c r="I1901" t="s">
        <v>15</v>
      </c>
      <c r="J1901" s="1">
        <v>44803</v>
      </c>
      <c r="K1901">
        <v>8484</v>
      </c>
    </row>
    <row r="1902" spans="1:11" x14ac:dyDescent="0.3">
      <c r="A1902" s="1">
        <v>44802</v>
      </c>
      <c r="B1902" t="s">
        <v>20</v>
      </c>
      <c r="C1902" t="s">
        <v>739</v>
      </c>
      <c r="D1902" t="s">
        <v>714</v>
      </c>
      <c r="E1902" s="2">
        <v>1200</v>
      </c>
      <c r="F1902">
        <v>31.1</v>
      </c>
      <c r="G1902">
        <v>0</v>
      </c>
      <c r="H1902" t="s">
        <v>275</v>
      </c>
      <c r="I1902" t="s">
        <v>15</v>
      </c>
      <c r="J1902" s="1">
        <v>44803</v>
      </c>
      <c r="K1902">
        <v>8484</v>
      </c>
    </row>
    <row r="1903" spans="1:11" x14ac:dyDescent="0.3">
      <c r="A1903" s="1">
        <v>44802</v>
      </c>
      <c r="B1903" t="s">
        <v>20</v>
      </c>
      <c r="C1903" t="s">
        <v>740</v>
      </c>
      <c r="D1903" t="s">
        <v>714</v>
      </c>
      <c r="E1903" s="2">
        <v>1100</v>
      </c>
      <c r="F1903">
        <v>29.6</v>
      </c>
      <c r="G1903">
        <v>0</v>
      </c>
      <c r="H1903" t="s">
        <v>275</v>
      </c>
      <c r="I1903" t="s">
        <v>15</v>
      </c>
      <c r="J1903" s="1">
        <v>44803</v>
      </c>
      <c r="K1903">
        <v>8484</v>
      </c>
    </row>
    <row r="1904" spans="1:11" x14ac:dyDescent="0.3">
      <c r="A1904" s="1">
        <v>44802</v>
      </c>
      <c r="B1904" t="s">
        <v>20</v>
      </c>
      <c r="C1904" t="s">
        <v>741</v>
      </c>
      <c r="D1904" t="s">
        <v>714</v>
      </c>
      <c r="E1904">
        <v>497</v>
      </c>
      <c r="F1904">
        <v>13.9</v>
      </c>
      <c r="G1904">
        <v>0</v>
      </c>
      <c r="H1904" t="s">
        <v>275</v>
      </c>
      <c r="I1904" t="s">
        <v>15</v>
      </c>
      <c r="J1904" s="1">
        <v>44803</v>
      </c>
      <c r="K1904">
        <v>8484</v>
      </c>
    </row>
    <row r="1905" spans="1:11" x14ac:dyDescent="0.3">
      <c r="A1905" s="1">
        <v>44802</v>
      </c>
      <c r="B1905" t="s">
        <v>25</v>
      </c>
      <c r="C1905" t="s">
        <v>742</v>
      </c>
      <c r="D1905" t="s">
        <v>743</v>
      </c>
      <c r="E1905" s="2">
        <v>6100</v>
      </c>
      <c r="F1905">
        <v>10.02</v>
      </c>
      <c r="G1905">
        <v>0.45</v>
      </c>
      <c r="H1905" t="s">
        <v>154</v>
      </c>
      <c r="I1905" t="s">
        <v>15</v>
      </c>
      <c r="J1905" s="1">
        <v>44802</v>
      </c>
      <c r="K1905">
        <v>8480</v>
      </c>
    </row>
    <row r="1906" spans="1:11" x14ac:dyDescent="0.3">
      <c r="A1906" s="1">
        <v>44802</v>
      </c>
      <c r="B1906" t="s">
        <v>25</v>
      </c>
      <c r="C1906" t="s">
        <v>744</v>
      </c>
      <c r="D1906" t="s">
        <v>477</v>
      </c>
      <c r="E1906" s="2">
        <v>7000</v>
      </c>
      <c r="F1906">
        <v>20.100000000000001</v>
      </c>
      <c r="G1906">
        <v>0</v>
      </c>
      <c r="H1906" t="s">
        <v>154</v>
      </c>
      <c r="I1906" t="s">
        <v>15</v>
      </c>
      <c r="J1906" s="1">
        <v>44802</v>
      </c>
      <c r="K1906">
        <v>8480</v>
      </c>
    </row>
    <row r="1907" spans="1:11" x14ac:dyDescent="0.3">
      <c r="A1907" s="1">
        <v>44802</v>
      </c>
      <c r="B1907" t="s">
        <v>25</v>
      </c>
      <c r="C1907" t="s">
        <v>745</v>
      </c>
      <c r="D1907" t="s">
        <v>153</v>
      </c>
      <c r="E1907" s="2">
        <v>3100</v>
      </c>
      <c r="F1907">
        <v>11.16</v>
      </c>
      <c r="G1907">
        <v>0</v>
      </c>
      <c r="H1907" t="s">
        <v>154</v>
      </c>
      <c r="I1907" t="s">
        <v>15</v>
      </c>
      <c r="J1907" s="1">
        <v>44802</v>
      </c>
      <c r="K1907">
        <v>8480</v>
      </c>
    </row>
    <row r="1908" spans="1:11" x14ac:dyDescent="0.3">
      <c r="A1908" s="1">
        <v>44802</v>
      </c>
      <c r="B1908" t="s">
        <v>25</v>
      </c>
      <c r="C1908" t="s">
        <v>746</v>
      </c>
      <c r="D1908" t="s">
        <v>156</v>
      </c>
      <c r="E1908" s="2">
        <v>5800</v>
      </c>
      <c r="F1908">
        <v>23.42</v>
      </c>
      <c r="G1908">
        <v>0.2</v>
      </c>
      <c r="H1908" t="s">
        <v>154</v>
      </c>
      <c r="I1908" t="s">
        <v>15</v>
      </c>
      <c r="J1908" s="1">
        <v>44802</v>
      </c>
      <c r="K1908">
        <v>8480</v>
      </c>
    </row>
    <row r="1909" spans="1:11" x14ac:dyDescent="0.3">
      <c r="A1909" s="1">
        <v>44855</v>
      </c>
      <c r="B1909" t="s">
        <v>25</v>
      </c>
      <c r="C1909" t="s">
        <v>3477</v>
      </c>
      <c r="D1909" t="s">
        <v>1139</v>
      </c>
      <c r="E1909" s="2">
        <v>8000</v>
      </c>
      <c r="F1909">
        <v>22.64</v>
      </c>
      <c r="G1909">
        <v>0</v>
      </c>
      <c r="H1909" t="s">
        <v>23</v>
      </c>
      <c r="I1909" t="s">
        <v>15</v>
      </c>
    </row>
    <row r="1910" spans="1:11" x14ac:dyDescent="0.3">
      <c r="A1910" s="1">
        <v>44803</v>
      </c>
      <c r="B1910" t="s">
        <v>11</v>
      </c>
      <c r="C1910" t="s">
        <v>748</v>
      </c>
      <c r="D1910" t="s">
        <v>749</v>
      </c>
      <c r="E1910">
        <v>700</v>
      </c>
      <c r="F1910">
        <v>19.78</v>
      </c>
      <c r="G1910">
        <v>0</v>
      </c>
      <c r="H1910" t="s">
        <v>275</v>
      </c>
      <c r="I1910" t="s">
        <v>15</v>
      </c>
      <c r="J1910" s="1">
        <v>44803</v>
      </c>
      <c r="K1910">
        <v>8484</v>
      </c>
    </row>
    <row r="1911" spans="1:11" x14ac:dyDescent="0.3">
      <c r="A1911" s="1">
        <v>44803</v>
      </c>
      <c r="B1911" t="s">
        <v>11</v>
      </c>
      <c r="C1911" t="s">
        <v>750</v>
      </c>
      <c r="D1911" t="s">
        <v>749</v>
      </c>
      <c r="E1911">
        <v>700</v>
      </c>
      <c r="F1911">
        <v>19.920000000000002</v>
      </c>
      <c r="G1911">
        <v>0</v>
      </c>
      <c r="H1911" t="s">
        <v>275</v>
      </c>
      <c r="I1911" t="s">
        <v>15</v>
      </c>
      <c r="J1911" s="1">
        <v>44803</v>
      </c>
      <c r="K1911">
        <v>8484</v>
      </c>
    </row>
    <row r="1912" spans="1:11" x14ac:dyDescent="0.3">
      <c r="A1912" s="1">
        <v>44803</v>
      </c>
      <c r="B1912" t="s">
        <v>11</v>
      </c>
      <c r="C1912" t="s">
        <v>751</v>
      </c>
      <c r="D1912" t="s">
        <v>749</v>
      </c>
      <c r="E1912">
        <v>700</v>
      </c>
      <c r="F1912">
        <v>19.920000000000002</v>
      </c>
      <c r="G1912">
        <v>0</v>
      </c>
      <c r="H1912" t="s">
        <v>275</v>
      </c>
      <c r="I1912" t="s">
        <v>15</v>
      </c>
      <c r="J1912" s="1">
        <v>44803</v>
      </c>
      <c r="K1912">
        <v>8484</v>
      </c>
    </row>
    <row r="1913" spans="1:11" x14ac:dyDescent="0.3">
      <c r="A1913" s="1">
        <v>44803</v>
      </c>
      <c r="B1913" t="s">
        <v>11</v>
      </c>
      <c r="C1913" t="s">
        <v>752</v>
      </c>
      <c r="D1913" t="s">
        <v>749</v>
      </c>
      <c r="E1913">
        <v>700</v>
      </c>
      <c r="F1913">
        <v>20.04</v>
      </c>
      <c r="G1913">
        <v>0</v>
      </c>
      <c r="H1913" t="s">
        <v>275</v>
      </c>
      <c r="I1913" t="s">
        <v>15</v>
      </c>
      <c r="J1913" s="1">
        <v>44803</v>
      </c>
      <c r="K1913">
        <v>8484</v>
      </c>
    </row>
    <row r="1914" spans="1:11" x14ac:dyDescent="0.3">
      <c r="A1914" s="1">
        <v>44803</v>
      </c>
      <c r="B1914" t="s">
        <v>11</v>
      </c>
      <c r="C1914" t="s">
        <v>753</v>
      </c>
      <c r="D1914" t="s">
        <v>749</v>
      </c>
      <c r="E1914">
        <v>700</v>
      </c>
      <c r="F1914">
        <v>20.14</v>
      </c>
      <c r="G1914">
        <v>0</v>
      </c>
      <c r="H1914" t="s">
        <v>275</v>
      </c>
      <c r="I1914" t="s">
        <v>15</v>
      </c>
      <c r="J1914" s="1">
        <v>44803</v>
      </c>
      <c r="K1914">
        <v>8484</v>
      </c>
    </row>
    <row r="1915" spans="1:11" x14ac:dyDescent="0.3">
      <c r="A1915" s="1">
        <v>44803</v>
      </c>
      <c r="B1915" t="s">
        <v>11</v>
      </c>
      <c r="C1915" t="s">
        <v>754</v>
      </c>
      <c r="D1915" t="s">
        <v>749</v>
      </c>
      <c r="E1915">
        <v>700</v>
      </c>
      <c r="F1915">
        <v>20.5</v>
      </c>
      <c r="G1915">
        <v>0</v>
      </c>
      <c r="H1915" t="s">
        <v>275</v>
      </c>
      <c r="I1915" t="s">
        <v>15</v>
      </c>
      <c r="J1915" s="1">
        <v>44803</v>
      </c>
      <c r="K1915">
        <v>8484</v>
      </c>
    </row>
    <row r="1916" spans="1:11" x14ac:dyDescent="0.3">
      <c r="A1916" s="1">
        <v>44803</v>
      </c>
      <c r="B1916" t="s">
        <v>11</v>
      </c>
      <c r="C1916" t="s">
        <v>755</v>
      </c>
      <c r="D1916" t="s">
        <v>749</v>
      </c>
      <c r="E1916">
        <v>700</v>
      </c>
      <c r="F1916">
        <v>20.86</v>
      </c>
      <c r="G1916">
        <v>0</v>
      </c>
      <c r="H1916" t="s">
        <v>275</v>
      </c>
      <c r="I1916" t="s">
        <v>15</v>
      </c>
      <c r="J1916" s="1">
        <v>44803</v>
      </c>
      <c r="K1916">
        <v>8484</v>
      </c>
    </row>
    <row r="1917" spans="1:11" x14ac:dyDescent="0.3">
      <c r="A1917" s="1">
        <v>44803</v>
      </c>
      <c r="B1917" t="s">
        <v>11</v>
      </c>
      <c r="C1917" t="s">
        <v>756</v>
      </c>
      <c r="D1917" t="s">
        <v>749</v>
      </c>
      <c r="E1917">
        <v>700</v>
      </c>
      <c r="F1917">
        <v>20.399999999999999</v>
      </c>
      <c r="G1917">
        <v>0</v>
      </c>
      <c r="H1917" t="s">
        <v>275</v>
      </c>
      <c r="I1917" t="s">
        <v>15</v>
      </c>
      <c r="J1917" s="1">
        <v>44803</v>
      </c>
      <c r="K1917">
        <v>8484</v>
      </c>
    </row>
    <row r="1918" spans="1:11" x14ac:dyDescent="0.3">
      <c r="A1918" s="1">
        <v>44803</v>
      </c>
      <c r="B1918" t="s">
        <v>11</v>
      </c>
      <c r="C1918" t="s">
        <v>757</v>
      </c>
      <c r="D1918" t="s">
        <v>749</v>
      </c>
      <c r="E1918">
        <v>700</v>
      </c>
      <c r="F1918">
        <v>20.239999999999998</v>
      </c>
      <c r="G1918">
        <v>0</v>
      </c>
      <c r="H1918" t="s">
        <v>275</v>
      </c>
      <c r="I1918" t="s">
        <v>15</v>
      </c>
      <c r="J1918" s="1">
        <v>44803</v>
      </c>
      <c r="K1918">
        <v>8484</v>
      </c>
    </row>
    <row r="1919" spans="1:11" x14ac:dyDescent="0.3">
      <c r="A1919" s="1">
        <v>44803</v>
      </c>
      <c r="B1919" t="s">
        <v>11</v>
      </c>
      <c r="C1919" t="s">
        <v>758</v>
      </c>
      <c r="D1919" t="s">
        <v>749</v>
      </c>
      <c r="E1919">
        <v>700</v>
      </c>
      <c r="F1919">
        <v>20.64</v>
      </c>
      <c r="G1919">
        <v>0.8</v>
      </c>
      <c r="H1919" t="s">
        <v>275</v>
      </c>
      <c r="I1919" t="s">
        <v>15</v>
      </c>
      <c r="J1919" s="1">
        <v>44803</v>
      </c>
      <c r="K1919">
        <v>8484</v>
      </c>
    </row>
    <row r="1920" spans="1:11" x14ac:dyDescent="0.3">
      <c r="A1920" s="1">
        <v>44803</v>
      </c>
      <c r="B1920" t="s">
        <v>11</v>
      </c>
      <c r="C1920" t="s">
        <v>759</v>
      </c>
      <c r="D1920" t="s">
        <v>749</v>
      </c>
      <c r="E1920">
        <v>700</v>
      </c>
      <c r="F1920">
        <v>19.8</v>
      </c>
      <c r="G1920">
        <v>0</v>
      </c>
      <c r="H1920" t="s">
        <v>275</v>
      </c>
      <c r="I1920" t="s">
        <v>15</v>
      </c>
      <c r="J1920" s="1">
        <v>44803</v>
      </c>
      <c r="K1920">
        <v>8484</v>
      </c>
    </row>
    <row r="1921" spans="1:11" x14ac:dyDescent="0.3">
      <c r="A1921" s="1">
        <v>44803</v>
      </c>
      <c r="B1921" t="s">
        <v>11</v>
      </c>
      <c r="C1921" t="s">
        <v>760</v>
      </c>
      <c r="D1921" t="s">
        <v>749</v>
      </c>
      <c r="E1921">
        <v>700</v>
      </c>
      <c r="F1921">
        <v>20.7</v>
      </c>
      <c r="G1921">
        <v>0</v>
      </c>
      <c r="H1921" t="s">
        <v>275</v>
      </c>
      <c r="I1921" t="s">
        <v>15</v>
      </c>
      <c r="J1921" s="1">
        <v>44803</v>
      </c>
      <c r="K1921">
        <v>8484</v>
      </c>
    </row>
    <row r="1922" spans="1:11" x14ac:dyDescent="0.3">
      <c r="A1922" s="1">
        <v>44803</v>
      </c>
      <c r="B1922" t="s">
        <v>11</v>
      </c>
      <c r="C1922" t="s">
        <v>761</v>
      </c>
      <c r="D1922" t="s">
        <v>749</v>
      </c>
      <c r="E1922">
        <v>700</v>
      </c>
      <c r="F1922">
        <v>19.72</v>
      </c>
      <c r="G1922">
        <v>1.6</v>
      </c>
      <c r="H1922" t="s">
        <v>275</v>
      </c>
      <c r="I1922" t="s">
        <v>15</v>
      </c>
      <c r="J1922" s="1">
        <v>44803</v>
      </c>
      <c r="K1922">
        <v>8484</v>
      </c>
    </row>
    <row r="1923" spans="1:11" x14ac:dyDescent="0.3">
      <c r="A1923" s="1">
        <v>44803</v>
      </c>
      <c r="B1923" t="s">
        <v>11</v>
      </c>
      <c r="C1923" t="s">
        <v>762</v>
      </c>
      <c r="D1923" t="s">
        <v>749</v>
      </c>
      <c r="E1923">
        <v>700</v>
      </c>
      <c r="F1923">
        <v>20.62</v>
      </c>
      <c r="G1923">
        <v>0</v>
      </c>
      <c r="H1923" t="s">
        <v>275</v>
      </c>
      <c r="I1923" t="s">
        <v>15</v>
      </c>
      <c r="J1923" s="1">
        <v>44803</v>
      </c>
      <c r="K1923">
        <v>8484</v>
      </c>
    </row>
    <row r="1924" spans="1:11" x14ac:dyDescent="0.3">
      <c r="A1924" s="1">
        <v>44803</v>
      </c>
      <c r="B1924" t="s">
        <v>11</v>
      </c>
      <c r="C1924" t="s">
        <v>763</v>
      </c>
      <c r="D1924" t="s">
        <v>749</v>
      </c>
      <c r="E1924">
        <v>700</v>
      </c>
      <c r="F1924">
        <v>19.739999999999998</v>
      </c>
      <c r="G1924">
        <v>0</v>
      </c>
      <c r="H1924" t="s">
        <v>275</v>
      </c>
      <c r="I1924" t="s">
        <v>15</v>
      </c>
      <c r="J1924" s="1">
        <v>44803</v>
      </c>
      <c r="K1924">
        <v>8484</v>
      </c>
    </row>
    <row r="1925" spans="1:11" x14ac:dyDescent="0.3">
      <c r="A1925" s="1">
        <v>44803</v>
      </c>
      <c r="B1925" t="s">
        <v>11</v>
      </c>
      <c r="C1925" t="s">
        <v>764</v>
      </c>
      <c r="D1925" t="s">
        <v>749</v>
      </c>
      <c r="E1925">
        <v>700</v>
      </c>
      <c r="F1925">
        <v>19.96</v>
      </c>
      <c r="G1925">
        <v>0</v>
      </c>
      <c r="H1925" t="s">
        <v>275</v>
      </c>
      <c r="I1925" t="s">
        <v>15</v>
      </c>
      <c r="J1925" s="1">
        <v>44803</v>
      </c>
      <c r="K1925">
        <v>8484</v>
      </c>
    </row>
    <row r="1926" spans="1:11" x14ac:dyDescent="0.3">
      <c r="A1926" s="1">
        <v>44803</v>
      </c>
      <c r="B1926" t="s">
        <v>11</v>
      </c>
      <c r="C1926" t="s">
        <v>765</v>
      </c>
      <c r="D1926" t="s">
        <v>749</v>
      </c>
      <c r="E1926">
        <v>700</v>
      </c>
      <c r="F1926">
        <v>20.52</v>
      </c>
      <c r="G1926">
        <v>0</v>
      </c>
      <c r="H1926" t="s">
        <v>275</v>
      </c>
      <c r="I1926" t="s">
        <v>15</v>
      </c>
      <c r="J1926" s="1">
        <v>44803</v>
      </c>
      <c r="K1926">
        <v>8484</v>
      </c>
    </row>
    <row r="1927" spans="1:11" x14ac:dyDescent="0.3">
      <c r="A1927" s="1">
        <v>44803</v>
      </c>
      <c r="B1927" t="s">
        <v>11</v>
      </c>
      <c r="C1927" t="s">
        <v>766</v>
      </c>
      <c r="D1927" t="s">
        <v>749</v>
      </c>
      <c r="E1927">
        <v>700</v>
      </c>
      <c r="F1927">
        <v>20.94</v>
      </c>
      <c r="G1927">
        <v>0</v>
      </c>
      <c r="H1927" t="s">
        <v>275</v>
      </c>
      <c r="I1927" t="s">
        <v>15</v>
      </c>
      <c r="J1927" s="1">
        <v>44803</v>
      </c>
      <c r="K1927">
        <v>8484</v>
      </c>
    </row>
    <row r="1928" spans="1:11" x14ac:dyDescent="0.3">
      <c r="A1928" s="1">
        <v>44803</v>
      </c>
      <c r="B1928" t="s">
        <v>11</v>
      </c>
      <c r="C1928" t="s">
        <v>767</v>
      </c>
      <c r="D1928" t="s">
        <v>749</v>
      </c>
      <c r="E1928">
        <v>700</v>
      </c>
      <c r="F1928">
        <v>20.96</v>
      </c>
      <c r="G1928">
        <v>0</v>
      </c>
      <c r="H1928" t="s">
        <v>275</v>
      </c>
      <c r="I1928" t="s">
        <v>15</v>
      </c>
      <c r="J1928" s="1">
        <v>44803</v>
      </c>
      <c r="K1928">
        <v>8484</v>
      </c>
    </row>
    <row r="1929" spans="1:11" x14ac:dyDescent="0.3">
      <c r="A1929" s="1">
        <v>44803</v>
      </c>
      <c r="B1929" t="s">
        <v>11</v>
      </c>
      <c r="C1929" t="s">
        <v>768</v>
      </c>
      <c r="D1929" t="s">
        <v>749</v>
      </c>
      <c r="E1929">
        <v>700</v>
      </c>
      <c r="F1929">
        <v>19.78</v>
      </c>
      <c r="G1929">
        <v>0</v>
      </c>
      <c r="H1929" t="s">
        <v>275</v>
      </c>
      <c r="I1929" t="s">
        <v>15</v>
      </c>
      <c r="J1929" s="1">
        <v>44803</v>
      </c>
      <c r="K1929">
        <v>8484</v>
      </c>
    </row>
    <row r="1930" spans="1:11" x14ac:dyDescent="0.3">
      <c r="A1930" s="1">
        <v>44803</v>
      </c>
      <c r="B1930" t="s">
        <v>11</v>
      </c>
      <c r="C1930" t="s">
        <v>769</v>
      </c>
      <c r="D1930" t="s">
        <v>749</v>
      </c>
      <c r="E1930">
        <v>700</v>
      </c>
      <c r="F1930">
        <v>19.75</v>
      </c>
      <c r="G1930">
        <v>0</v>
      </c>
      <c r="H1930" t="s">
        <v>275</v>
      </c>
      <c r="I1930" t="s">
        <v>15</v>
      </c>
      <c r="J1930" s="1">
        <v>44803</v>
      </c>
      <c r="K1930">
        <v>8484</v>
      </c>
    </row>
    <row r="1931" spans="1:11" x14ac:dyDescent="0.3">
      <c r="A1931" s="1">
        <v>44803</v>
      </c>
      <c r="B1931" t="s">
        <v>11</v>
      </c>
      <c r="C1931" t="s">
        <v>770</v>
      </c>
      <c r="D1931" t="s">
        <v>749</v>
      </c>
      <c r="E1931">
        <v>700</v>
      </c>
      <c r="F1931">
        <v>19.399999999999999</v>
      </c>
      <c r="G1931">
        <v>0</v>
      </c>
      <c r="H1931" t="s">
        <v>275</v>
      </c>
      <c r="I1931" t="s">
        <v>15</v>
      </c>
      <c r="J1931" s="1">
        <v>44803</v>
      </c>
      <c r="K1931">
        <v>8484</v>
      </c>
    </row>
    <row r="1932" spans="1:11" x14ac:dyDescent="0.3">
      <c r="A1932" s="1">
        <v>44803</v>
      </c>
      <c r="B1932" t="s">
        <v>11</v>
      </c>
      <c r="C1932" t="s">
        <v>771</v>
      </c>
      <c r="D1932" t="s">
        <v>749</v>
      </c>
      <c r="E1932">
        <v>800</v>
      </c>
      <c r="F1932">
        <v>22.18</v>
      </c>
      <c r="G1932">
        <v>0</v>
      </c>
      <c r="H1932" t="s">
        <v>275</v>
      </c>
      <c r="I1932" t="s">
        <v>15</v>
      </c>
      <c r="J1932" s="1">
        <v>44803</v>
      </c>
      <c r="K1932">
        <v>8484</v>
      </c>
    </row>
    <row r="1933" spans="1:11" x14ac:dyDescent="0.3">
      <c r="A1933" s="1">
        <v>44803</v>
      </c>
      <c r="B1933" t="s">
        <v>11</v>
      </c>
      <c r="C1933" t="s">
        <v>772</v>
      </c>
      <c r="D1933" t="s">
        <v>749</v>
      </c>
      <c r="E1933">
        <v>700</v>
      </c>
      <c r="F1933">
        <v>19.78</v>
      </c>
      <c r="G1933">
        <v>0</v>
      </c>
      <c r="H1933" t="s">
        <v>275</v>
      </c>
      <c r="I1933" t="s">
        <v>15</v>
      </c>
      <c r="J1933" s="1">
        <v>44803</v>
      </c>
      <c r="K1933">
        <v>8484</v>
      </c>
    </row>
    <row r="1934" spans="1:11" x14ac:dyDescent="0.3">
      <c r="A1934" s="1">
        <v>44803</v>
      </c>
      <c r="B1934" t="s">
        <v>11</v>
      </c>
      <c r="C1934" t="s">
        <v>773</v>
      </c>
      <c r="D1934" t="s">
        <v>749</v>
      </c>
      <c r="E1934">
        <v>700</v>
      </c>
      <c r="F1934">
        <v>20.76</v>
      </c>
      <c r="G1934">
        <v>0</v>
      </c>
      <c r="H1934" t="s">
        <v>275</v>
      </c>
      <c r="I1934" t="s">
        <v>15</v>
      </c>
      <c r="J1934" s="1">
        <v>44803</v>
      </c>
      <c r="K1934">
        <v>8484</v>
      </c>
    </row>
    <row r="1935" spans="1:11" x14ac:dyDescent="0.3">
      <c r="A1935" s="1">
        <v>44803</v>
      </c>
      <c r="B1935" t="s">
        <v>11</v>
      </c>
      <c r="C1935" t="s">
        <v>774</v>
      </c>
      <c r="D1935" t="s">
        <v>749</v>
      </c>
      <c r="E1935">
        <v>700</v>
      </c>
      <c r="F1935">
        <v>20.88</v>
      </c>
      <c r="G1935">
        <v>0</v>
      </c>
      <c r="H1935" t="s">
        <v>275</v>
      </c>
      <c r="I1935" t="s">
        <v>15</v>
      </c>
      <c r="J1935" s="1">
        <v>44803</v>
      </c>
      <c r="K1935">
        <v>8485</v>
      </c>
    </row>
    <row r="1936" spans="1:11" x14ac:dyDescent="0.3">
      <c r="A1936" s="1">
        <v>44803</v>
      </c>
      <c r="B1936" t="s">
        <v>11</v>
      </c>
      <c r="C1936" t="s">
        <v>775</v>
      </c>
      <c r="D1936" t="s">
        <v>749</v>
      </c>
      <c r="E1936">
        <v>700</v>
      </c>
      <c r="F1936">
        <v>20.14</v>
      </c>
      <c r="G1936">
        <v>0</v>
      </c>
      <c r="H1936" t="s">
        <v>275</v>
      </c>
      <c r="I1936" t="s">
        <v>15</v>
      </c>
      <c r="J1936" s="1">
        <v>44803</v>
      </c>
      <c r="K1936">
        <v>8485</v>
      </c>
    </row>
    <row r="1937" spans="1:11" x14ac:dyDescent="0.3">
      <c r="A1937" s="1">
        <v>44803</v>
      </c>
      <c r="B1937" t="s">
        <v>11</v>
      </c>
      <c r="C1937" t="s">
        <v>776</v>
      </c>
      <c r="D1937" t="s">
        <v>749</v>
      </c>
      <c r="E1937">
        <v>700</v>
      </c>
      <c r="F1937">
        <v>20.28</v>
      </c>
      <c r="G1937">
        <v>0</v>
      </c>
      <c r="H1937" t="s">
        <v>275</v>
      </c>
      <c r="I1937" t="s">
        <v>15</v>
      </c>
      <c r="J1937" s="1">
        <v>44803</v>
      </c>
      <c r="K1937">
        <v>8485</v>
      </c>
    </row>
    <row r="1938" spans="1:11" x14ac:dyDescent="0.3">
      <c r="A1938" s="1">
        <v>44803</v>
      </c>
      <c r="B1938" t="s">
        <v>11</v>
      </c>
      <c r="C1938" t="s">
        <v>777</v>
      </c>
      <c r="D1938" t="s">
        <v>749</v>
      </c>
      <c r="E1938">
        <v>700</v>
      </c>
      <c r="F1938">
        <v>19.899999999999999</v>
      </c>
      <c r="G1938">
        <v>0</v>
      </c>
      <c r="H1938" t="s">
        <v>275</v>
      </c>
      <c r="I1938" t="s">
        <v>15</v>
      </c>
      <c r="J1938" s="1">
        <v>44803</v>
      </c>
      <c r="K1938">
        <v>8485</v>
      </c>
    </row>
    <row r="1939" spans="1:11" x14ac:dyDescent="0.3">
      <c r="A1939" s="1">
        <v>44803</v>
      </c>
      <c r="B1939" t="s">
        <v>11</v>
      </c>
      <c r="C1939" t="s">
        <v>778</v>
      </c>
      <c r="D1939" t="s">
        <v>749</v>
      </c>
      <c r="E1939">
        <v>700</v>
      </c>
      <c r="F1939">
        <v>20.38</v>
      </c>
      <c r="G1939">
        <v>0</v>
      </c>
      <c r="H1939" t="s">
        <v>275</v>
      </c>
      <c r="I1939" t="s">
        <v>15</v>
      </c>
      <c r="J1939" s="1">
        <v>44803</v>
      </c>
      <c r="K1939">
        <v>8485</v>
      </c>
    </row>
    <row r="1940" spans="1:11" x14ac:dyDescent="0.3">
      <c r="A1940" s="1">
        <v>44803</v>
      </c>
      <c r="B1940" t="s">
        <v>11</v>
      </c>
      <c r="C1940" t="s">
        <v>779</v>
      </c>
      <c r="D1940" t="s">
        <v>749</v>
      </c>
      <c r="E1940">
        <v>700</v>
      </c>
      <c r="F1940">
        <v>20.88</v>
      </c>
      <c r="G1940">
        <v>0</v>
      </c>
      <c r="H1940" t="s">
        <v>275</v>
      </c>
      <c r="I1940" t="s">
        <v>15</v>
      </c>
      <c r="J1940" s="1">
        <v>44803</v>
      </c>
      <c r="K1940">
        <v>8485</v>
      </c>
    </row>
    <row r="1941" spans="1:11" x14ac:dyDescent="0.3">
      <c r="A1941" s="1">
        <v>44803</v>
      </c>
      <c r="B1941" t="s">
        <v>11</v>
      </c>
      <c r="C1941" t="s">
        <v>780</v>
      </c>
      <c r="D1941" t="s">
        <v>749</v>
      </c>
      <c r="E1941">
        <v>700</v>
      </c>
      <c r="F1941">
        <v>20.72</v>
      </c>
      <c r="G1941">
        <v>0</v>
      </c>
      <c r="H1941" t="s">
        <v>275</v>
      </c>
      <c r="I1941" t="s">
        <v>15</v>
      </c>
      <c r="J1941" s="1">
        <v>44803</v>
      </c>
      <c r="K1941">
        <v>8485</v>
      </c>
    </row>
    <row r="1942" spans="1:11" x14ac:dyDescent="0.3">
      <c r="A1942" s="1">
        <v>44796</v>
      </c>
      <c r="B1942" t="s">
        <v>11</v>
      </c>
      <c r="C1942" t="s">
        <v>562</v>
      </c>
      <c r="D1942" t="s">
        <v>563</v>
      </c>
      <c r="E1942" s="2">
        <v>14700</v>
      </c>
      <c r="F1942">
        <v>22.62</v>
      </c>
      <c r="G1942">
        <v>0</v>
      </c>
      <c r="H1942" t="s">
        <v>23</v>
      </c>
      <c r="I1942" t="s">
        <v>15</v>
      </c>
      <c r="J1942" s="1">
        <v>44796</v>
      </c>
      <c r="K1942">
        <v>8463</v>
      </c>
    </row>
    <row r="1943" spans="1:11" x14ac:dyDescent="0.3">
      <c r="A1943" s="1">
        <v>44845</v>
      </c>
      <c r="B1943" t="s">
        <v>25</v>
      </c>
      <c r="C1943" t="s">
        <v>3258</v>
      </c>
      <c r="D1943" t="s">
        <v>251</v>
      </c>
      <c r="E1943" s="2">
        <v>3500</v>
      </c>
      <c r="F1943">
        <v>22.6</v>
      </c>
      <c r="G1943">
        <v>0</v>
      </c>
      <c r="H1943" t="s">
        <v>23</v>
      </c>
      <c r="I1943" t="s">
        <v>15</v>
      </c>
      <c r="J1943" s="1">
        <v>44846</v>
      </c>
      <c r="K1943">
        <v>8632</v>
      </c>
    </row>
    <row r="1944" spans="1:11" x14ac:dyDescent="0.3">
      <c r="A1944" s="1">
        <v>44803</v>
      </c>
      <c r="B1944" t="s">
        <v>20</v>
      </c>
      <c r="C1944" t="s">
        <v>784</v>
      </c>
      <c r="D1944" t="s">
        <v>749</v>
      </c>
      <c r="E1944">
        <v>700</v>
      </c>
      <c r="F1944">
        <v>20.079999999999998</v>
      </c>
      <c r="G1944">
        <v>0</v>
      </c>
      <c r="H1944" t="s">
        <v>275</v>
      </c>
      <c r="I1944" t="s">
        <v>15</v>
      </c>
      <c r="J1944" s="1">
        <v>44803</v>
      </c>
      <c r="K1944">
        <v>8486</v>
      </c>
    </row>
    <row r="1945" spans="1:11" x14ac:dyDescent="0.3">
      <c r="A1945" s="1">
        <v>44803</v>
      </c>
      <c r="B1945" t="s">
        <v>20</v>
      </c>
      <c r="C1945" t="s">
        <v>785</v>
      </c>
      <c r="D1945" t="s">
        <v>749</v>
      </c>
      <c r="E1945">
        <v>700</v>
      </c>
      <c r="F1945">
        <v>20.12</v>
      </c>
      <c r="G1945">
        <v>0</v>
      </c>
      <c r="H1945" t="s">
        <v>275</v>
      </c>
      <c r="I1945" t="s">
        <v>15</v>
      </c>
      <c r="J1945" s="1">
        <v>44805</v>
      </c>
      <c r="K1945">
        <v>8493</v>
      </c>
    </row>
    <row r="1946" spans="1:11" x14ac:dyDescent="0.3">
      <c r="A1946" s="1">
        <v>44803</v>
      </c>
      <c r="B1946" t="s">
        <v>20</v>
      </c>
      <c r="C1946" t="s">
        <v>786</v>
      </c>
      <c r="D1946" t="s">
        <v>749</v>
      </c>
      <c r="E1946">
        <v>700</v>
      </c>
      <c r="F1946">
        <v>20.2</v>
      </c>
      <c r="G1946">
        <v>0</v>
      </c>
      <c r="H1946" t="s">
        <v>275</v>
      </c>
      <c r="I1946" t="s">
        <v>15</v>
      </c>
      <c r="J1946" s="1">
        <v>44805</v>
      </c>
      <c r="K1946">
        <v>8493</v>
      </c>
    </row>
    <row r="1947" spans="1:11" x14ac:dyDescent="0.3">
      <c r="A1947" s="1">
        <v>44803</v>
      </c>
      <c r="B1947" t="s">
        <v>20</v>
      </c>
      <c r="C1947" t="s">
        <v>787</v>
      </c>
      <c r="D1947" t="s">
        <v>749</v>
      </c>
      <c r="E1947">
        <v>700</v>
      </c>
      <c r="F1947">
        <v>19.86</v>
      </c>
      <c r="G1947">
        <v>0</v>
      </c>
      <c r="H1947" t="s">
        <v>275</v>
      </c>
      <c r="I1947" t="s">
        <v>15</v>
      </c>
      <c r="J1947" s="1">
        <v>44805</v>
      </c>
      <c r="K1947">
        <v>8493</v>
      </c>
    </row>
    <row r="1948" spans="1:11" x14ac:dyDescent="0.3">
      <c r="A1948" s="1">
        <v>44803</v>
      </c>
      <c r="B1948" t="s">
        <v>20</v>
      </c>
      <c r="C1948" t="s">
        <v>788</v>
      </c>
      <c r="D1948" t="s">
        <v>789</v>
      </c>
      <c r="E1948" s="2">
        <v>1400</v>
      </c>
      <c r="F1948">
        <v>30.12</v>
      </c>
      <c r="G1948">
        <v>0</v>
      </c>
      <c r="H1948" t="s">
        <v>790</v>
      </c>
      <c r="I1948" t="s">
        <v>15</v>
      </c>
      <c r="J1948" s="1">
        <v>44803</v>
      </c>
      <c r="K1948">
        <v>8486</v>
      </c>
    </row>
    <row r="1949" spans="1:11" x14ac:dyDescent="0.3">
      <c r="A1949" s="1">
        <v>44803</v>
      </c>
      <c r="B1949" t="s">
        <v>20</v>
      </c>
      <c r="C1949" t="s">
        <v>791</v>
      </c>
      <c r="D1949" t="s">
        <v>789</v>
      </c>
      <c r="E1949" s="2">
        <v>1400</v>
      </c>
      <c r="F1949">
        <v>30.12</v>
      </c>
      <c r="G1949">
        <v>0</v>
      </c>
      <c r="H1949" t="s">
        <v>790</v>
      </c>
      <c r="I1949" t="s">
        <v>15</v>
      </c>
      <c r="J1949" s="1">
        <v>44803</v>
      </c>
      <c r="K1949">
        <v>8486</v>
      </c>
    </row>
    <row r="1950" spans="1:11" x14ac:dyDescent="0.3">
      <c r="A1950" s="1">
        <v>44803</v>
      </c>
      <c r="B1950" t="s">
        <v>20</v>
      </c>
      <c r="C1950" t="s">
        <v>792</v>
      </c>
      <c r="D1950" t="s">
        <v>793</v>
      </c>
      <c r="E1950" s="2">
        <v>10100</v>
      </c>
      <c r="F1950">
        <v>30.96</v>
      </c>
      <c r="G1950">
        <v>0</v>
      </c>
      <c r="H1950" t="s">
        <v>794</v>
      </c>
      <c r="I1950" t="s">
        <v>15</v>
      </c>
      <c r="J1950" s="1">
        <v>44804</v>
      </c>
      <c r="K1950">
        <v>8490</v>
      </c>
    </row>
    <row r="1951" spans="1:11" x14ac:dyDescent="0.3">
      <c r="A1951" s="1">
        <v>44803</v>
      </c>
      <c r="B1951" t="s">
        <v>20</v>
      </c>
      <c r="C1951" t="s">
        <v>795</v>
      </c>
      <c r="D1951" t="s">
        <v>793</v>
      </c>
      <c r="E1951" s="2">
        <v>9000</v>
      </c>
      <c r="F1951">
        <v>27.44</v>
      </c>
      <c r="G1951">
        <v>0.1</v>
      </c>
      <c r="H1951" t="s">
        <v>794</v>
      </c>
      <c r="I1951" t="s">
        <v>15</v>
      </c>
      <c r="J1951" s="1">
        <v>44804</v>
      </c>
      <c r="K1951">
        <v>8490</v>
      </c>
    </row>
    <row r="1952" spans="1:11" x14ac:dyDescent="0.3">
      <c r="A1952" s="1">
        <v>44803</v>
      </c>
      <c r="B1952" t="s">
        <v>20</v>
      </c>
      <c r="C1952" t="s">
        <v>796</v>
      </c>
      <c r="D1952" t="s">
        <v>797</v>
      </c>
      <c r="E1952" s="2">
        <v>8000</v>
      </c>
      <c r="F1952">
        <v>28.36</v>
      </c>
      <c r="G1952">
        <v>1.3</v>
      </c>
      <c r="H1952" t="s">
        <v>798</v>
      </c>
      <c r="I1952" t="s">
        <v>15</v>
      </c>
    </row>
    <row r="1953" spans="1:11" x14ac:dyDescent="0.3">
      <c r="A1953" s="1">
        <v>44803</v>
      </c>
      <c r="B1953" t="s">
        <v>20</v>
      </c>
      <c r="C1953" t="s">
        <v>799</v>
      </c>
      <c r="D1953" t="s">
        <v>797</v>
      </c>
      <c r="E1953" s="2">
        <v>2700</v>
      </c>
      <c r="F1953">
        <v>9.7799999999999994</v>
      </c>
      <c r="G1953">
        <v>0</v>
      </c>
      <c r="H1953" t="s">
        <v>798</v>
      </c>
      <c r="I1953" t="s">
        <v>15</v>
      </c>
    </row>
    <row r="1954" spans="1:11" x14ac:dyDescent="0.3">
      <c r="A1954" s="1">
        <v>44803</v>
      </c>
      <c r="B1954" t="s">
        <v>25</v>
      </c>
      <c r="C1954" t="s">
        <v>800</v>
      </c>
      <c r="D1954" t="s">
        <v>801</v>
      </c>
      <c r="E1954" s="2">
        <v>9200</v>
      </c>
      <c r="F1954">
        <v>22.6</v>
      </c>
      <c r="G1954">
        <v>1</v>
      </c>
      <c r="H1954" t="s">
        <v>802</v>
      </c>
      <c r="I1954" t="s">
        <v>15</v>
      </c>
      <c r="J1954" s="1">
        <v>44804</v>
      </c>
      <c r="K1954">
        <v>8488</v>
      </c>
    </row>
    <row r="1955" spans="1:11" x14ac:dyDescent="0.3">
      <c r="A1955" s="1">
        <v>44804</v>
      </c>
      <c r="B1955" t="s">
        <v>11</v>
      </c>
      <c r="C1955" t="s">
        <v>803</v>
      </c>
      <c r="D1955" t="s">
        <v>749</v>
      </c>
      <c r="E1955">
        <v>700</v>
      </c>
      <c r="F1955">
        <v>19.579999999999998</v>
      </c>
      <c r="G1955">
        <v>0</v>
      </c>
      <c r="H1955" t="s">
        <v>275</v>
      </c>
      <c r="I1955" t="s">
        <v>15</v>
      </c>
      <c r="J1955" s="1">
        <v>44805</v>
      </c>
      <c r="K1955">
        <v>8493</v>
      </c>
    </row>
    <row r="1956" spans="1:11" x14ac:dyDescent="0.3">
      <c r="A1956" s="1">
        <v>44804</v>
      </c>
      <c r="B1956" t="s">
        <v>11</v>
      </c>
      <c r="C1956" t="s">
        <v>804</v>
      </c>
      <c r="D1956" t="s">
        <v>749</v>
      </c>
      <c r="E1956">
        <v>700</v>
      </c>
      <c r="F1956">
        <v>19.239999999999998</v>
      </c>
      <c r="G1956">
        <v>1.8</v>
      </c>
      <c r="H1956" t="s">
        <v>275</v>
      </c>
      <c r="I1956" t="s">
        <v>15</v>
      </c>
      <c r="J1956" s="1">
        <v>44805</v>
      </c>
      <c r="K1956">
        <v>8493</v>
      </c>
    </row>
    <row r="1957" spans="1:11" x14ac:dyDescent="0.3">
      <c r="A1957" s="1">
        <v>44804</v>
      </c>
      <c r="B1957" t="s">
        <v>11</v>
      </c>
      <c r="C1957" t="s">
        <v>805</v>
      </c>
      <c r="D1957" t="s">
        <v>749</v>
      </c>
      <c r="E1957">
        <v>700</v>
      </c>
      <c r="F1957">
        <v>19.86</v>
      </c>
      <c r="G1957">
        <v>0</v>
      </c>
      <c r="H1957" t="s">
        <v>275</v>
      </c>
      <c r="I1957" t="s">
        <v>15</v>
      </c>
      <c r="J1957" s="1">
        <v>44805</v>
      </c>
      <c r="K1957">
        <v>8493</v>
      </c>
    </row>
    <row r="1958" spans="1:11" x14ac:dyDescent="0.3">
      <c r="A1958" s="1">
        <v>44804</v>
      </c>
      <c r="B1958" t="s">
        <v>11</v>
      </c>
      <c r="C1958" t="s">
        <v>806</v>
      </c>
      <c r="D1958" t="s">
        <v>749</v>
      </c>
      <c r="E1958">
        <v>700</v>
      </c>
      <c r="F1958">
        <v>20.68</v>
      </c>
      <c r="G1958">
        <v>0</v>
      </c>
      <c r="H1958" t="s">
        <v>275</v>
      </c>
      <c r="I1958" t="s">
        <v>15</v>
      </c>
      <c r="J1958" s="1">
        <v>44805</v>
      </c>
      <c r="K1958">
        <v>8493</v>
      </c>
    </row>
    <row r="1959" spans="1:11" x14ac:dyDescent="0.3">
      <c r="A1959" s="1">
        <v>44804</v>
      </c>
      <c r="B1959" t="s">
        <v>11</v>
      </c>
      <c r="C1959" t="s">
        <v>807</v>
      </c>
      <c r="D1959" t="s">
        <v>749</v>
      </c>
      <c r="E1959">
        <v>700</v>
      </c>
      <c r="F1959">
        <v>20.16</v>
      </c>
      <c r="G1959">
        <v>0</v>
      </c>
      <c r="H1959" t="s">
        <v>275</v>
      </c>
      <c r="I1959" t="s">
        <v>15</v>
      </c>
      <c r="J1959" s="1">
        <v>44805</v>
      </c>
      <c r="K1959">
        <v>8493</v>
      </c>
    </row>
    <row r="1960" spans="1:11" x14ac:dyDescent="0.3">
      <c r="A1960" s="1">
        <v>44804</v>
      </c>
      <c r="B1960" t="s">
        <v>11</v>
      </c>
      <c r="C1960" t="s">
        <v>808</v>
      </c>
      <c r="D1960" t="s">
        <v>749</v>
      </c>
      <c r="E1960">
        <v>700</v>
      </c>
      <c r="F1960">
        <v>20.8</v>
      </c>
      <c r="G1960">
        <v>0</v>
      </c>
      <c r="H1960" t="s">
        <v>275</v>
      </c>
      <c r="I1960" t="s">
        <v>15</v>
      </c>
      <c r="J1960" s="1">
        <v>44805</v>
      </c>
      <c r="K1960">
        <v>8493</v>
      </c>
    </row>
    <row r="1961" spans="1:11" x14ac:dyDescent="0.3">
      <c r="A1961" s="1">
        <v>44804</v>
      </c>
      <c r="B1961" t="s">
        <v>11</v>
      </c>
      <c r="C1961" t="s">
        <v>809</v>
      </c>
      <c r="D1961" t="s">
        <v>749</v>
      </c>
      <c r="E1961">
        <v>700</v>
      </c>
      <c r="F1961">
        <v>20.66</v>
      </c>
      <c r="G1961">
        <v>0</v>
      </c>
      <c r="H1961" t="s">
        <v>275</v>
      </c>
      <c r="I1961" t="s">
        <v>15</v>
      </c>
      <c r="J1961" s="1">
        <v>44805</v>
      </c>
      <c r="K1961">
        <v>8493</v>
      </c>
    </row>
    <row r="1962" spans="1:11" x14ac:dyDescent="0.3">
      <c r="A1962" s="1">
        <v>44804</v>
      </c>
      <c r="B1962" t="s">
        <v>11</v>
      </c>
      <c r="C1962" t="s">
        <v>810</v>
      </c>
      <c r="D1962" t="s">
        <v>749</v>
      </c>
      <c r="E1962">
        <v>700</v>
      </c>
      <c r="F1962">
        <v>20</v>
      </c>
      <c r="G1962">
        <v>0</v>
      </c>
      <c r="H1962" t="s">
        <v>275</v>
      </c>
      <c r="I1962" t="s">
        <v>15</v>
      </c>
      <c r="J1962" s="1">
        <v>44805</v>
      </c>
      <c r="K1962">
        <v>8493</v>
      </c>
    </row>
    <row r="1963" spans="1:11" x14ac:dyDescent="0.3">
      <c r="A1963" s="1">
        <v>44804</v>
      </c>
      <c r="B1963" t="s">
        <v>11</v>
      </c>
      <c r="C1963" t="s">
        <v>811</v>
      </c>
      <c r="D1963" t="s">
        <v>749</v>
      </c>
      <c r="E1963">
        <v>700</v>
      </c>
      <c r="F1963">
        <v>20.190000000000001</v>
      </c>
      <c r="G1963">
        <v>0</v>
      </c>
      <c r="H1963" t="s">
        <v>275</v>
      </c>
      <c r="I1963" t="s">
        <v>15</v>
      </c>
      <c r="J1963" s="1">
        <v>44805</v>
      </c>
      <c r="K1963">
        <v>8493</v>
      </c>
    </row>
    <row r="1964" spans="1:11" x14ac:dyDescent="0.3">
      <c r="A1964" s="1">
        <v>44804</v>
      </c>
      <c r="B1964" t="s">
        <v>11</v>
      </c>
      <c r="C1964" t="s">
        <v>812</v>
      </c>
      <c r="D1964" t="s">
        <v>749</v>
      </c>
      <c r="E1964">
        <v>700</v>
      </c>
      <c r="F1964">
        <v>21.08</v>
      </c>
      <c r="G1964">
        <v>0</v>
      </c>
      <c r="H1964" t="s">
        <v>275</v>
      </c>
      <c r="I1964" t="s">
        <v>15</v>
      </c>
      <c r="J1964" s="1">
        <v>44805</v>
      </c>
      <c r="K1964">
        <v>8493</v>
      </c>
    </row>
    <row r="1965" spans="1:11" x14ac:dyDescent="0.3">
      <c r="A1965" s="1">
        <v>44804</v>
      </c>
      <c r="B1965" t="s">
        <v>11</v>
      </c>
      <c r="C1965" t="s">
        <v>813</v>
      </c>
      <c r="D1965" t="s">
        <v>749</v>
      </c>
      <c r="E1965">
        <v>700</v>
      </c>
      <c r="F1965">
        <v>20.96</v>
      </c>
      <c r="G1965">
        <v>0</v>
      </c>
      <c r="H1965" t="s">
        <v>275</v>
      </c>
      <c r="I1965" t="s">
        <v>15</v>
      </c>
      <c r="J1965" s="1">
        <v>44805</v>
      </c>
      <c r="K1965">
        <v>8493</v>
      </c>
    </row>
    <row r="1966" spans="1:11" x14ac:dyDescent="0.3">
      <c r="A1966" s="1">
        <v>44804</v>
      </c>
      <c r="B1966" t="s">
        <v>11</v>
      </c>
      <c r="C1966" t="s">
        <v>814</v>
      </c>
      <c r="D1966" t="s">
        <v>749</v>
      </c>
      <c r="E1966">
        <v>700</v>
      </c>
      <c r="F1966">
        <v>19.8</v>
      </c>
      <c r="G1966">
        <v>0</v>
      </c>
      <c r="H1966" t="s">
        <v>275</v>
      </c>
      <c r="I1966" t="s">
        <v>15</v>
      </c>
      <c r="J1966" s="1">
        <v>44805</v>
      </c>
      <c r="K1966">
        <v>8493</v>
      </c>
    </row>
    <row r="1967" spans="1:11" x14ac:dyDescent="0.3">
      <c r="A1967" s="1">
        <v>44804</v>
      </c>
      <c r="B1967" t="s">
        <v>11</v>
      </c>
      <c r="C1967" t="s">
        <v>815</v>
      </c>
      <c r="D1967" t="s">
        <v>749</v>
      </c>
      <c r="E1967">
        <v>700</v>
      </c>
      <c r="F1967">
        <v>20.059999999999999</v>
      </c>
      <c r="G1967">
        <v>0</v>
      </c>
      <c r="H1967" t="s">
        <v>275</v>
      </c>
      <c r="I1967" t="s">
        <v>15</v>
      </c>
      <c r="J1967" s="1">
        <v>44805</v>
      </c>
      <c r="K1967">
        <v>8493</v>
      </c>
    </row>
    <row r="1968" spans="1:11" x14ac:dyDescent="0.3">
      <c r="A1968" s="1">
        <v>44804</v>
      </c>
      <c r="B1968" t="s">
        <v>11</v>
      </c>
      <c r="C1968" t="s">
        <v>816</v>
      </c>
      <c r="D1968" t="s">
        <v>749</v>
      </c>
      <c r="E1968">
        <v>700</v>
      </c>
      <c r="F1968">
        <v>20.02</v>
      </c>
      <c r="G1968">
        <v>0</v>
      </c>
      <c r="H1968" t="s">
        <v>275</v>
      </c>
      <c r="I1968" t="s">
        <v>15</v>
      </c>
      <c r="J1968" s="1">
        <v>44805</v>
      </c>
      <c r="K1968">
        <v>8493</v>
      </c>
    </row>
    <row r="1969" spans="1:11" x14ac:dyDescent="0.3">
      <c r="A1969" s="1">
        <v>44804</v>
      </c>
      <c r="B1969" t="s">
        <v>11</v>
      </c>
      <c r="C1969" t="s">
        <v>817</v>
      </c>
      <c r="D1969" t="s">
        <v>749</v>
      </c>
      <c r="E1969">
        <v>700</v>
      </c>
      <c r="F1969">
        <v>20.38</v>
      </c>
      <c r="G1969">
        <v>0</v>
      </c>
      <c r="H1969" t="s">
        <v>275</v>
      </c>
      <c r="I1969" t="s">
        <v>15</v>
      </c>
      <c r="J1969" s="1">
        <v>44805</v>
      </c>
      <c r="K1969">
        <v>8493</v>
      </c>
    </row>
    <row r="1970" spans="1:11" x14ac:dyDescent="0.3">
      <c r="A1970" s="1">
        <v>44804</v>
      </c>
      <c r="B1970" t="s">
        <v>11</v>
      </c>
      <c r="C1970" t="s">
        <v>818</v>
      </c>
      <c r="D1970" t="s">
        <v>749</v>
      </c>
      <c r="E1970">
        <v>700</v>
      </c>
      <c r="F1970">
        <v>20.32</v>
      </c>
      <c r="G1970">
        <v>0</v>
      </c>
      <c r="H1970" t="s">
        <v>275</v>
      </c>
      <c r="I1970" t="s">
        <v>15</v>
      </c>
      <c r="J1970" s="1">
        <v>44805</v>
      </c>
      <c r="K1970">
        <v>8493</v>
      </c>
    </row>
    <row r="1971" spans="1:11" x14ac:dyDescent="0.3">
      <c r="A1971" s="1">
        <v>44804</v>
      </c>
      <c r="B1971" t="s">
        <v>11</v>
      </c>
      <c r="C1971" t="s">
        <v>819</v>
      </c>
      <c r="D1971" t="s">
        <v>749</v>
      </c>
      <c r="E1971">
        <v>700</v>
      </c>
      <c r="F1971">
        <v>20.12</v>
      </c>
      <c r="G1971">
        <v>0</v>
      </c>
      <c r="H1971" t="s">
        <v>275</v>
      </c>
      <c r="I1971" t="s">
        <v>15</v>
      </c>
      <c r="J1971" s="1">
        <v>44805</v>
      </c>
      <c r="K1971">
        <v>8493</v>
      </c>
    </row>
    <row r="1972" spans="1:11" x14ac:dyDescent="0.3">
      <c r="A1972" s="1">
        <v>44804</v>
      </c>
      <c r="B1972" t="s">
        <v>11</v>
      </c>
      <c r="C1972" t="s">
        <v>820</v>
      </c>
      <c r="D1972" t="s">
        <v>749</v>
      </c>
      <c r="E1972">
        <v>700</v>
      </c>
      <c r="F1972">
        <v>19.96</v>
      </c>
      <c r="G1972">
        <v>0</v>
      </c>
      <c r="H1972" t="s">
        <v>275</v>
      </c>
      <c r="I1972" t="s">
        <v>15</v>
      </c>
      <c r="J1972" s="1">
        <v>44805</v>
      </c>
      <c r="K1972">
        <v>8493</v>
      </c>
    </row>
    <row r="1973" spans="1:11" x14ac:dyDescent="0.3">
      <c r="A1973" s="1">
        <v>44804</v>
      </c>
      <c r="B1973" t="s">
        <v>11</v>
      </c>
      <c r="C1973" t="s">
        <v>821</v>
      </c>
      <c r="D1973" t="s">
        <v>749</v>
      </c>
      <c r="E1973">
        <v>700</v>
      </c>
      <c r="F1973">
        <v>19.62</v>
      </c>
      <c r="G1973">
        <v>0</v>
      </c>
      <c r="H1973" t="s">
        <v>275</v>
      </c>
      <c r="I1973" t="s">
        <v>15</v>
      </c>
      <c r="J1973" s="1">
        <v>44805</v>
      </c>
      <c r="K1973">
        <v>8493</v>
      </c>
    </row>
    <row r="1974" spans="1:11" x14ac:dyDescent="0.3">
      <c r="A1974" s="1">
        <v>44804</v>
      </c>
      <c r="B1974" t="s">
        <v>11</v>
      </c>
      <c r="C1974" t="s">
        <v>822</v>
      </c>
      <c r="D1974" t="s">
        <v>749</v>
      </c>
      <c r="E1974">
        <v>700</v>
      </c>
      <c r="F1974">
        <v>19.52</v>
      </c>
      <c r="G1974">
        <v>0</v>
      </c>
      <c r="H1974" t="s">
        <v>275</v>
      </c>
      <c r="I1974" t="s">
        <v>15</v>
      </c>
      <c r="J1974" s="1">
        <v>44805</v>
      </c>
      <c r="K1974">
        <v>8493</v>
      </c>
    </row>
    <row r="1975" spans="1:11" x14ac:dyDescent="0.3">
      <c r="A1975" s="1">
        <v>44804</v>
      </c>
      <c r="B1975" t="s">
        <v>11</v>
      </c>
      <c r="C1975" t="s">
        <v>823</v>
      </c>
      <c r="D1975" t="s">
        <v>749</v>
      </c>
      <c r="E1975">
        <v>700</v>
      </c>
      <c r="F1975">
        <v>19.46</v>
      </c>
      <c r="G1975">
        <v>0</v>
      </c>
      <c r="H1975" t="s">
        <v>275</v>
      </c>
      <c r="I1975" t="s">
        <v>15</v>
      </c>
      <c r="J1975" s="1">
        <v>44805</v>
      </c>
      <c r="K1975">
        <v>8493</v>
      </c>
    </row>
    <row r="1976" spans="1:11" x14ac:dyDescent="0.3">
      <c r="A1976" s="1">
        <v>44881</v>
      </c>
      <c r="B1976" t="s">
        <v>20</v>
      </c>
      <c r="C1976" t="s">
        <v>4020</v>
      </c>
      <c r="D1976" t="s">
        <v>479</v>
      </c>
      <c r="E1976">
        <v>680</v>
      </c>
      <c r="F1976">
        <v>22.6</v>
      </c>
      <c r="G1976">
        <v>0</v>
      </c>
      <c r="H1976" t="s">
        <v>23</v>
      </c>
      <c r="I1976" t="s">
        <v>15</v>
      </c>
      <c r="J1976" s="1">
        <v>44884</v>
      </c>
      <c r="K1976">
        <v>8818</v>
      </c>
    </row>
    <row r="1977" spans="1:11" x14ac:dyDescent="0.3">
      <c r="A1977" s="1">
        <v>44842</v>
      </c>
      <c r="B1977" t="s">
        <v>25</v>
      </c>
      <c r="C1977" t="s">
        <v>3199</v>
      </c>
      <c r="D1977" t="s">
        <v>407</v>
      </c>
      <c r="E1977" s="2">
        <v>3500</v>
      </c>
      <c r="F1977">
        <v>22.58</v>
      </c>
      <c r="G1977">
        <v>1.74</v>
      </c>
      <c r="H1977" t="s">
        <v>23</v>
      </c>
      <c r="I1977" t="s">
        <v>15</v>
      </c>
      <c r="J1977" s="1">
        <v>44844</v>
      </c>
      <c r="K1977">
        <v>8620</v>
      </c>
    </row>
    <row r="1978" spans="1:11" x14ac:dyDescent="0.3">
      <c r="A1978" s="1">
        <v>44905</v>
      </c>
      <c r="B1978" t="s">
        <v>20</v>
      </c>
      <c r="C1978" t="s">
        <v>4545</v>
      </c>
      <c r="D1978" t="s">
        <v>1318</v>
      </c>
      <c r="E1978">
        <v>240</v>
      </c>
      <c r="F1978">
        <v>22.58</v>
      </c>
      <c r="G1978">
        <v>0</v>
      </c>
      <c r="H1978" t="s">
        <v>23</v>
      </c>
      <c r="I1978" t="s">
        <v>15</v>
      </c>
    </row>
    <row r="1979" spans="1:11" x14ac:dyDescent="0.3">
      <c r="A1979" s="1">
        <v>44804</v>
      </c>
      <c r="B1979" t="s">
        <v>11</v>
      </c>
      <c r="C1979" t="s">
        <v>829</v>
      </c>
      <c r="D1979" t="s">
        <v>830</v>
      </c>
      <c r="E1979" s="2">
        <v>5500</v>
      </c>
      <c r="F1979">
        <v>14</v>
      </c>
      <c r="G1979">
        <v>0</v>
      </c>
      <c r="H1979" t="s">
        <v>802</v>
      </c>
      <c r="I1979" t="s">
        <v>15</v>
      </c>
      <c r="J1979" s="1">
        <v>44804</v>
      </c>
      <c r="K1979">
        <v>8488</v>
      </c>
    </row>
    <row r="1980" spans="1:11" x14ac:dyDescent="0.3">
      <c r="A1980" s="1">
        <v>44804</v>
      </c>
      <c r="B1980" t="s">
        <v>11</v>
      </c>
      <c r="C1980" t="s">
        <v>831</v>
      </c>
      <c r="D1980" t="s">
        <v>830</v>
      </c>
      <c r="E1980" s="2">
        <v>5200</v>
      </c>
      <c r="F1980">
        <v>14.32</v>
      </c>
      <c r="G1980">
        <v>0.9</v>
      </c>
      <c r="H1980" t="s">
        <v>802</v>
      </c>
      <c r="I1980" t="s">
        <v>15</v>
      </c>
      <c r="J1980" s="1">
        <v>44804</v>
      </c>
      <c r="K1980">
        <v>8488</v>
      </c>
    </row>
    <row r="1981" spans="1:11" x14ac:dyDescent="0.3">
      <c r="A1981" s="1">
        <v>44804</v>
      </c>
      <c r="B1981" t="s">
        <v>11</v>
      </c>
      <c r="C1981" t="s">
        <v>832</v>
      </c>
      <c r="D1981" t="s">
        <v>830</v>
      </c>
      <c r="E1981" s="2">
        <v>8000</v>
      </c>
      <c r="F1981">
        <v>20.100000000000001</v>
      </c>
      <c r="G1981">
        <v>0</v>
      </c>
      <c r="H1981" t="s">
        <v>802</v>
      </c>
      <c r="I1981" t="s">
        <v>15</v>
      </c>
      <c r="J1981" s="1">
        <v>44804</v>
      </c>
      <c r="K1981">
        <v>8488</v>
      </c>
    </row>
    <row r="1982" spans="1:11" x14ac:dyDescent="0.3">
      <c r="A1982" s="1">
        <v>44804</v>
      </c>
      <c r="B1982" t="s">
        <v>11</v>
      </c>
      <c r="C1982" t="s">
        <v>833</v>
      </c>
      <c r="D1982" t="s">
        <v>830</v>
      </c>
      <c r="E1982" s="2">
        <v>8000</v>
      </c>
      <c r="F1982">
        <v>20.82</v>
      </c>
      <c r="G1982">
        <v>0</v>
      </c>
      <c r="H1982" t="s">
        <v>802</v>
      </c>
      <c r="I1982" t="s">
        <v>15</v>
      </c>
      <c r="J1982" s="1">
        <v>44804</v>
      </c>
      <c r="K1982">
        <v>8488</v>
      </c>
    </row>
    <row r="1983" spans="1:11" x14ac:dyDescent="0.3">
      <c r="A1983" s="1">
        <v>44830</v>
      </c>
      <c r="B1983" t="s">
        <v>11</v>
      </c>
      <c r="C1983" t="s">
        <v>2888</v>
      </c>
      <c r="D1983" t="s">
        <v>572</v>
      </c>
      <c r="E1983" s="2">
        <v>10000</v>
      </c>
      <c r="F1983">
        <v>22.56</v>
      </c>
      <c r="G1983">
        <v>0</v>
      </c>
      <c r="H1983" t="s">
        <v>23</v>
      </c>
      <c r="I1983" t="s">
        <v>15</v>
      </c>
    </row>
    <row r="1984" spans="1:11" x14ac:dyDescent="0.3">
      <c r="A1984" s="1">
        <v>44804</v>
      </c>
      <c r="B1984" t="s">
        <v>20</v>
      </c>
      <c r="C1984" t="s">
        <v>835</v>
      </c>
      <c r="D1984" t="s">
        <v>789</v>
      </c>
      <c r="E1984" s="2">
        <v>1300</v>
      </c>
      <c r="F1984">
        <v>27.76</v>
      </c>
      <c r="G1984">
        <v>0</v>
      </c>
      <c r="H1984" t="s">
        <v>790</v>
      </c>
      <c r="I1984" t="s">
        <v>15</v>
      </c>
    </row>
    <row r="1985" spans="1:11" x14ac:dyDescent="0.3">
      <c r="A1985" s="1">
        <v>44804</v>
      </c>
      <c r="B1985" t="s">
        <v>20</v>
      </c>
      <c r="C1985" t="s">
        <v>836</v>
      </c>
      <c r="D1985" t="s">
        <v>789</v>
      </c>
      <c r="E1985" s="2">
        <v>1300</v>
      </c>
      <c r="F1985">
        <v>27.98</v>
      </c>
      <c r="G1985">
        <v>0</v>
      </c>
      <c r="H1985" t="s">
        <v>790</v>
      </c>
      <c r="I1985" t="s">
        <v>15</v>
      </c>
    </row>
    <row r="1986" spans="1:11" x14ac:dyDescent="0.3">
      <c r="A1986" s="1">
        <v>44804</v>
      </c>
      <c r="B1986" t="s">
        <v>20</v>
      </c>
      <c r="C1986" t="s">
        <v>837</v>
      </c>
      <c r="D1986" t="s">
        <v>789</v>
      </c>
      <c r="E1986" s="2">
        <v>1400</v>
      </c>
      <c r="F1986">
        <v>30.04</v>
      </c>
      <c r="G1986">
        <v>0</v>
      </c>
      <c r="H1986" t="s">
        <v>790</v>
      </c>
      <c r="I1986" t="s">
        <v>15</v>
      </c>
    </row>
    <row r="1987" spans="1:11" x14ac:dyDescent="0.3">
      <c r="A1987" s="1">
        <v>44804</v>
      </c>
      <c r="B1987" t="s">
        <v>20</v>
      </c>
      <c r="C1987" t="s">
        <v>838</v>
      </c>
      <c r="D1987" t="s">
        <v>789</v>
      </c>
      <c r="E1987" s="2">
        <v>1300</v>
      </c>
      <c r="F1987">
        <v>28.02</v>
      </c>
      <c r="G1987">
        <v>0</v>
      </c>
      <c r="H1987" t="s">
        <v>790</v>
      </c>
      <c r="I1987" t="s">
        <v>15</v>
      </c>
    </row>
    <row r="1988" spans="1:11" x14ac:dyDescent="0.3">
      <c r="A1988" s="1">
        <v>44804</v>
      </c>
      <c r="B1988" t="s">
        <v>20</v>
      </c>
      <c r="C1988" t="s">
        <v>839</v>
      </c>
      <c r="D1988" t="s">
        <v>789</v>
      </c>
      <c r="E1988" s="2">
        <v>1400</v>
      </c>
      <c r="F1988">
        <v>30.1</v>
      </c>
      <c r="G1988">
        <v>0</v>
      </c>
      <c r="H1988" t="s">
        <v>790</v>
      </c>
      <c r="I1988" t="s">
        <v>15</v>
      </c>
    </row>
    <row r="1989" spans="1:11" x14ac:dyDescent="0.3">
      <c r="A1989" s="1">
        <v>44804</v>
      </c>
      <c r="B1989" t="s">
        <v>20</v>
      </c>
      <c r="C1989" t="s">
        <v>840</v>
      </c>
      <c r="D1989" t="s">
        <v>789</v>
      </c>
      <c r="E1989" s="2">
        <v>1400</v>
      </c>
      <c r="F1989">
        <v>31.22</v>
      </c>
      <c r="G1989">
        <v>0</v>
      </c>
      <c r="H1989" t="s">
        <v>790</v>
      </c>
      <c r="I1989" t="s">
        <v>15</v>
      </c>
    </row>
    <row r="1990" spans="1:11" x14ac:dyDescent="0.3">
      <c r="A1990" s="1">
        <v>44804</v>
      </c>
      <c r="B1990" t="s">
        <v>20</v>
      </c>
      <c r="C1990" t="s">
        <v>841</v>
      </c>
      <c r="D1990" t="s">
        <v>789</v>
      </c>
      <c r="E1990" s="2">
        <v>1400</v>
      </c>
      <c r="F1990">
        <v>31.12</v>
      </c>
      <c r="G1990">
        <v>0</v>
      </c>
      <c r="H1990" t="s">
        <v>790</v>
      </c>
      <c r="I1990" t="s">
        <v>15</v>
      </c>
    </row>
    <row r="1991" spans="1:11" x14ac:dyDescent="0.3">
      <c r="A1991" s="1">
        <v>44804</v>
      </c>
      <c r="B1991" t="s">
        <v>20</v>
      </c>
      <c r="C1991" t="s">
        <v>842</v>
      </c>
      <c r="D1991" t="s">
        <v>789</v>
      </c>
      <c r="E1991" s="2">
        <v>1599</v>
      </c>
      <c r="F1991">
        <v>35.380000000000003</v>
      </c>
      <c r="G1991">
        <v>0.42</v>
      </c>
      <c r="H1991" t="s">
        <v>790</v>
      </c>
      <c r="I1991" t="s">
        <v>15</v>
      </c>
    </row>
    <row r="1992" spans="1:11" x14ac:dyDescent="0.3">
      <c r="A1992" s="1">
        <v>44804</v>
      </c>
      <c r="B1992" t="s">
        <v>20</v>
      </c>
      <c r="C1992" t="s">
        <v>843</v>
      </c>
      <c r="D1992" t="s">
        <v>797</v>
      </c>
      <c r="E1992" s="2">
        <v>8000</v>
      </c>
      <c r="F1992">
        <v>29.34</v>
      </c>
      <c r="G1992">
        <v>0</v>
      </c>
      <c r="H1992" t="s">
        <v>798</v>
      </c>
      <c r="I1992" t="s">
        <v>15</v>
      </c>
      <c r="J1992" s="1">
        <v>44805</v>
      </c>
      <c r="K1992">
        <v>8495</v>
      </c>
    </row>
    <row r="1993" spans="1:11" x14ac:dyDescent="0.3">
      <c r="A1993" s="1">
        <v>44804</v>
      </c>
      <c r="B1993" t="s">
        <v>25</v>
      </c>
      <c r="C1993" t="s">
        <v>844</v>
      </c>
      <c r="D1993" t="s">
        <v>845</v>
      </c>
      <c r="E1993" s="2">
        <v>10000</v>
      </c>
      <c r="F1993">
        <v>25.08</v>
      </c>
      <c r="G1993">
        <v>0</v>
      </c>
      <c r="H1993" t="s">
        <v>708</v>
      </c>
      <c r="I1993" t="s">
        <v>15</v>
      </c>
      <c r="J1993" s="1">
        <v>44804</v>
      </c>
      <c r="K1993">
        <v>8489</v>
      </c>
    </row>
    <row r="1994" spans="1:11" x14ac:dyDescent="0.3">
      <c r="A1994" s="1">
        <v>44804</v>
      </c>
      <c r="B1994" t="s">
        <v>25</v>
      </c>
      <c r="C1994" t="s">
        <v>846</v>
      </c>
      <c r="D1994" t="s">
        <v>801</v>
      </c>
      <c r="E1994" s="2">
        <v>10000</v>
      </c>
      <c r="F1994">
        <v>24.26</v>
      </c>
      <c r="G1994">
        <v>0</v>
      </c>
      <c r="H1994" t="s">
        <v>802</v>
      </c>
      <c r="I1994" t="s">
        <v>15</v>
      </c>
      <c r="J1994" s="1">
        <v>44804</v>
      </c>
      <c r="K1994">
        <v>8488</v>
      </c>
    </row>
    <row r="1995" spans="1:11" x14ac:dyDescent="0.3">
      <c r="A1995" s="1">
        <v>44804</v>
      </c>
      <c r="B1995" t="s">
        <v>25</v>
      </c>
      <c r="C1995" t="s">
        <v>847</v>
      </c>
      <c r="D1995" t="s">
        <v>801</v>
      </c>
      <c r="E1995" s="2">
        <v>10000</v>
      </c>
      <c r="F1995">
        <v>24.08</v>
      </c>
      <c r="G1995">
        <v>0</v>
      </c>
      <c r="H1995" t="s">
        <v>802</v>
      </c>
      <c r="I1995" t="s">
        <v>15</v>
      </c>
      <c r="J1995" s="1">
        <v>44804</v>
      </c>
      <c r="K1995">
        <v>8488</v>
      </c>
    </row>
    <row r="1996" spans="1:11" x14ac:dyDescent="0.3">
      <c r="A1996" s="1">
        <v>44804</v>
      </c>
      <c r="B1996" t="s">
        <v>25</v>
      </c>
      <c r="C1996" t="s">
        <v>848</v>
      </c>
      <c r="D1996" t="s">
        <v>801</v>
      </c>
      <c r="E1996" s="2">
        <v>10000</v>
      </c>
      <c r="F1996">
        <v>24.52</v>
      </c>
      <c r="G1996">
        <v>0</v>
      </c>
      <c r="H1996" t="s">
        <v>802</v>
      </c>
      <c r="I1996" t="s">
        <v>15</v>
      </c>
      <c r="J1996" s="1">
        <v>44804</v>
      </c>
      <c r="K1996">
        <v>8488</v>
      </c>
    </row>
    <row r="1997" spans="1:11" x14ac:dyDescent="0.3">
      <c r="A1997" s="1">
        <v>44804</v>
      </c>
      <c r="B1997" t="s">
        <v>25</v>
      </c>
      <c r="C1997" t="s">
        <v>849</v>
      </c>
      <c r="D1997" t="s">
        <v>801</v>
      </c>
      <c r="E1997" s="2">
        <v>3600</v>
      </c>
      <c r="F1997">
        <v>7.28</v>
      </c>
      <c r="G1997">
        <v>0</v>
      </c>
      <c r="H1997" t="s">
        <v>802</v>
      </c>
      <c r="I1997" t="s">
        <v>15</v>
      </c>
      <c r="J1997" s="1">
        <v>44804</v>
      </c>
      <c r="K1997">
        <v>8488</v>
      </c>
    </row>
    <row r="1998" spans="1:11" x14ac:dyDescent="0.3">
      <c r="A1998" s="1">
        <v>44805</v>
      </c>
      <c r="B1998" t="s">
        <v>11</v>
      </c>
      <c r="C1998" t="s">
        <v>2415</v>
      </c>
      <c r="D1998" t="s">
        <v>749</v>
      </c>
      <c r="E1998">
        <v>700</v>
      </c>
      <c r="F1998">
        <v>20.32</v>
      </c>
      <c r="G1998">
        <v>1.2</v>
      </c>
      <c r="H1998" t="s">
        <v>275</v>
      </c>
      <c r="I1998" t="s">
        <v>15</v>
      </c>
      <c r="J1998" s="1">
        <v>44805</v>
      </c>
      <c r="K1998">
        <v>8493</v>
      </c>
    </row>
    <row r="1999" spans="1:11" x14ac:dyDescent="0.3">
      <c r="A1999" s="1">
        <v>44805</v>
      </c>
      <c r="B1999" t="s">
        <v>11</v>
      </c>
      <c r="C1999" t="s">
        <v>2416</v>
      </c>
      <c r="D1999" t="s">
        <v>749</v>
      </c>
      <c r="E1999">
        <v>700</v>
      </c>
      <c r="F1999">
        <v>20.22</v>
      </c>
      <c r="G1999">
        <v>0</v>
      </c>
      <c r="H1999" t="s">
        <v>275</v>
      </c>
      <c r="I1999" t="s">
        <v>15</v>
      </c>
      <c r="J1999" s="1">
        <v>44805</v>
      </c>
      <c r="K1999">
        <v>8493</v>
      </c>
    </row>
    <row r="2000" spans="1:11" x14ac:dyDescent="0.3">
      <c r="A2000" s="1">
        <v>44805</v>
      </c>
      <c r="B2000" t="s">
        <v>11</v>
      </c>
      <c r="C2000" t="s">
        <v>2417</v>
      </c>
      <c r="D2000" t="s">
        <v>749</v>
      </c>
      <c r="E2000">
        <v>700</v>
      </c>
      <c r="F2000">
        <v>20.6</v>
      </c>
      <c r="G2000">
        <v>0</v>
      </c>
      <c r="H2000" t="s">
        <v>275</v>
      </c>
      <c r="I2000" t="s">
        <v>15</v>
      </c>
      <c r="J2000" s="1">
        <v>44805</v>
      </c>
      <c r="K2000">
        <v>8493</v>
      </c>
    </row>
    <row r="2001" spans="1:11" x14ac:dyDescent="0.3">
      <c r="A2001" s="1">
        <v>44805</v>
      </c>
      <c r="B2001" t="s">
        <v>11</v>
      </c>
      <c r="C2001" t="s">
        <v>2418</v>
      </c>
      <c r="D2001" t="s">
        <v>749</v>
      </c>
      <c r="E2001">
        <v>700</v>
      </c>
      <c r="F2001">
        <v>20.100000000000001</v>
      </c>
      <c r="G2001">
        <v>0</v>
      </c>
      <c r="H2001" t="s">
        <v>275</v>
      </c>
      <c r="I2001" t="s">
        <v>15</v>
      </c>
      <c r="J2001" s="1">
        <v>44805</v>
      </c>
      <c r="K2001">
        <v>8493</v>
      </c>
    </row>
    <row r="2002" spans="1:11" x14ac:dyDescent="0.3">
      <c r="A2002" s="1">
        <v>44805</v>
      </c>
      <c r="B2002" t="s">
        <v>11</v>
      </c>
      <c r="C2002" t="s">
        <v>2419</v>
      </c>
      <c r="D2002" t="s">
        <v>749</v>
      </c>
      <c r="E2002">
        <v>343</v>
      </c>
      <c r="F2002">
        <v>10.1</v>
      </c>
      <c r="G2002">
        <v>0</v>
      </c>
      <c r="H2002" t="s">
        <v>275</v>
      </c>
      <c r="I2002" t="s">
        <v>15</v>
      </c>
      <c r="J2002" s="1">
        <v>44805</v>
      </c>
      <c r="K2002">
        <v>8493</v>
      </c>
    </row>
    <row r="2003" spans="1:11" x14ac:dyDescent="0.3">
      <c r="A2003" s="1">
        <v>44805</v>
      </c>
      <c r="B2003" t="s">
        <v>11</v>
      </c>
      <c r="C2003" t="s">
        <v>2420</v>
      </c>
      <c r="D2003" t="s">
        <v>749</v>
      </c>
      <c r="E2003">
        <v>700</v>
      </c>
      <c r="F2003">
        <v>18.72</v>
      </c>
      <c r="G2003">
        <v>0</v>
      </c>
      <c r="H2003" t="s">
        <v>275</v>
      </c>
      <c r="I2003" t="s">
        <v>15</v>
      </c>
      <c r="J2003" s="1">
        <v>44805</v>
      </c>
      <c r="K2003">
        <v>8493</v>
      </c>
    </row>
    <row r="2004" spans="1:11" x14ac:dyDescent="0.3">
      <c r="A2004" s="1">
        <v>44805</v>
      </c>
      <c r="B2004" t="s">
        <v>11</v>
      </c>
      <c r="C2004" t="s">
        <v>2421</v>
      </c>
      <c r="D2004" t="s">
        <v>749</v>
      </c>
      <c r="E2004">
        <v>700</v>
      </c>
      <c r="F2004">
        <v>19.14</v>
      </c>
      <c r="G2004">
        <v>0</v>
      </c>
      <c r="H2004" t="s">
        <v>275</v>
      </c>
      <c r="I2004" t="s">
        <v>15</v>
      </c>
      <c r="J2004" s="1">
        <v>44805</v>
      </c>
      <c r="K2004">
        <v>8493</v>
      </c>
    </row>
    <row r="2005" spans="1:11" x14ac:dyDescent="0.3">
      <c r="A2005" s="1">
        <v>44805</v>
      </c>
      <c r="B2005" t="s">
        <v>11</v>
      </c>
      <c r="C2005" t="s">
        <v>2422</v>
      </c>
      <c r="D2005" t="s">
        <v>749</v>
      </c>
      <c r="E2005">
        <v>700</v>
      </c>
      <c r="F2005">
        <v>19.32</v>
      </c>
      <c r="G2005">
        <v>0.7</v>
      </c>
      <c r="H2005" t="s">
        <v>275</v>
      </c>
      <c r="I2005" t="s">
        <v>15</v>
      </c>
      <c r="J2005" s="1">
        <v>44805</v>
      </c>
      <c r="K2005">
        <v>8493</v>
      </c>
    </row>
    <row r="2006" spans="1:11" x14ac:dyDescent="0.3">
      <c r="A2006" s="1">
        <v>44805</v>
      </c>
      <c r="B2006" t="s">
        <v>11</v>
      </c>
      <c r="C2006" t="s">
        <v>2423</v>
      </c>
      <c r="D2006" t="s">
        <v>749</v>
      </c>
      <c r="E2006">
        <v>700</v>
      </c>
      <c r="F2006">
        <v>19.420000000000002</v>
      </c>
      <c r="G2006">
        <v>0</v>
      </c>
      <c r="H2006" t="s">
        <v>275</v>
      </c>
      <c r="I2006" t="s">
        <v>15</v>
      </c>
      <c r="J2006" s="1">
        <v>44805</v>
      </c>
      <c r="K2006">
        <v>8493</v>
      </c>
    </row>
    <row r="2007" spans="1:11" x14ac:dyDescent="0.3">
      <c r="A2007" s="1">
        <v>44805</v>
      </c>
      <c r="B2007" t="s">
        <v>11</v>
      </c>
      <c r="C2007" t="s">
        <v>2424</v>
      </c>
      <c r="D2007" t="s">
        <v>749</v>
      </c>
      <c r="E2007">
        <v>700</v>
      </c>
      <c r="F2007">
        <v>19.760000000000002</v>
      </c>
      <c r="G2007">
        <v>0</v>
      </c>
      <c r="H2007" t="s">
        <v>275</v>
      </c>
      <c r="I2007" t="s">
        <v>15</v>
      </c>
      <c r="J2007" s="1">
        <v>44805</v>
      </c>
      <c r="K2007">
        <v>8493</v>
      </c>
    </row>
    <row r="2008" spans="1:11" x14ac:dyDescent="0.3">
      <c r="A2008" s="1">
        <v>44805</v>
      </c>
      <c r="B2008" t="s">
        <v>11</v>
      </c>
      <c r="C2008" t="s">
        <v>2425</v>
      </c>
      <c r="D2008" t="s">
        <v>749</v>
      </c>
      <c r="E2008">
        <v>700</v>
      </c>
      <c r="F2008">
        <v>19.52</v>
      </c>
      <c r="G2008">
        <v>0</v>
      </c>
      <c r="H2008" t="s">
        <v>275</v>
      </c>
      <c r="I2008" t="s">
        <v>15</v>
      </c>
      <c r="J2008" s="1">
        <v>44805</v>
      </c>
      <c r="K2008">
        <v>8493</v>
      </c>
    </row>
    <row r="2009" spans="1:11" x14ac:dyDescent="0.3">
      <c r="A2009" s="1">
        <v>44805</v>
      </c>
      <c r="B2009" t="s">
        <v>11</v>
      </c>
      <c r="C2009" t="s">
        <v>2426</v>
      </c>
      <c r="D2009" t="s">
        <v>749</v>
      </c>
      <c r="E2009">
        <v>700</v>
      </c>
      <c r="F2009">
        <v>19.38</v>
      </c>
      <c r="G2009">
        <v>0</v>
      </c>
      <c r="H2009" t="s">
        <v>275</v>
      </c>
      <c r="I2009" t="s">
        <v>15</v>
      </c>
      <c r="J2009" s="1">
        <v>44805</v>
      </c>
      <c r="K2009">
        <v>8493</v>
      </c>
    </row>
    <row r="2010" spans="1:11" x14ac:dyDescent="0.3">
      <c r="A2010" s="1">
        <v>44805</v>
      </c>
      <c r="B2010" t="s">
        <v>11</v>
      </c>
      <c r="C2010" t="s">
        <v>2427</v>
      </c>
      <c r="D2010" t="s">
        <v>749</v>
      </c>
      <c r="E2010">
        <v>700</v>
      </c>
      <c r="F2010">
        <v>19.38</v>
      </c>
      <c r="G2010">
        <v>0</v>
      </c>
      <c r="H2010" t="s">
        <v>275</v>
      </c>
      <c r="I2010" t="s">
        <v>15</v>
      </c>
      <c r="J2010" s="1">
        <v>44805</v>
      </c>
      <c r="K2010">
        <v>8493</v>
      </c>
    </row>
    <row r="2011" spans="1:11" x14ac:dyDescent="0.3">
      <c r="A2011" s="1">
        <v>44805</v>
      </c>
      <c r="B2011" t="s">
        <v>11</v>
      </c>
      <c r="C2011" t="s">
        <v>2428</v>
      </c>
      <c r="D2011" t="s">
        <v>749</v>
      </c>
      <c r="E2011">
        <v>700</v>
      </c>
      <c r="F2011">
        <v>19.22</v>
      </c>
      <c r="G2011">
        <v>0</v>
      </c>
      <c r="H2011" t="s">
        <v>275</v>
      </c>
      <c r="I2011" t="s">
        <v>15</v>
      </c>
      <c r="J2011" s="1">
        <v>44805</v>
      </c>
      <c r="K2011">
        <v>8493</v>
      </c>
    </row>
    <row r="2012" spans="1:11" x14ac:dyDescent="0.3">
      <c r="A2012" s="1">
        <v>44805</v>
      </c>
      <c r="B2012" t="s">
        <v>11</v>
      </c>
      <c r="C2012" t="s">
        <v>2429</v>
      </c>
      <c r="D2012" t="s">
        <v>749</v>
      </c>
      <c r="E2012">
        <v>700</v>
      </c>
      <c r="F2012">
        <v>19.68</v>
      </c>
      <c r="G2012">
        <v>0</v>
      </c>
      <c r="H2012" t="s">
        <v>275</v>
      </c>
      <c r="I2012" t="s">
        <v>15</v>
      </c>
      <c r="J2012" s="1">
        <v>44805</v>
      </c>
      <c r="K2012">
        <v>8493</v>
      </c>
    </row>
    <row r="2013" spans="1:11" x14ac:dyDescent="0.3">
      <c r="A2013" s="1">
        <v>44805</v>
      </c>
      <c r="B2013" t="s">
        <v>11</v>
      </c>
      <c r="C2013" t="s">
        <v>2430</v>
      </c>
      <c r="D2013" t="s">
        <v>749</v>
      </c>
      <c r="E2013">
        <v>700</v>
      </c>
      <c r="F2013">
        <v>19.32</v>
      </c>
      <c r="G2013">
        <v>0</v>
      </c>
      <c r="H2013" t="s">
        <v>275</v>
      </c>
      <c r="I2013" t="s">
        <v>15</v>
      </c>
      <c r="J2013" s="1">
        <v>44805</v>
      </c>
      <c r="K2013">
        <v>8493</v>
      </c>
    </row>
    <row r="2014" spans="1:11" x14ac:dyDescent="0.3">
      <c r="A2014" s="1">
        <v>44805</v>
      </c>
      <c r="B2014" t="s">
        <v>11</v>
      </c>
      <c r="C2014" t="s">
        <v>2431</v>
      </c>
      <c r="D2014" t="s">
        <v>749</v>
      </c>
      <c r="E2014">
        <v>700</v>
      </c>
      <c r="F2014">
        <v>19.5</v>
      </c>
      <c r="G2014">
        <v>0</v>
      </c>
      <c r="H2014" t="s">
        <v>275</v>
      </c>
      <c r="I2014" t="s">
        <v>15</v>
      </c>
      <c r="J2014" s="1">
        <v>44805</v>
      </c>
      <c r="K2014">
        <v>8493</v>
      </c>
    </row>
    <row r="2015" spans="1:11" x14ac:dyDescent="0.3">
      <c r="A2015" s="1">
        <v>44805</v>
      </c>
      <c r="B2015" t="s">
        <v>11</v>
      </c>
      <c r="C2015" t="s">
        <v>2432</v>
      </c>
      <c r="D2015" t="s">
        <v>749</v>
      </c>
      <c r="E2015">
        <v>700</v>
      </c>
      <c r="F2015">
        <v>19.940000000000001</v>
      </c>
      <c r="G2015">
        <v>0</v>
      </c>
      <c r="H2015" t="s">
        <v>275</v>
      </c>
      <c r="I2015" t="s">
        <v>15</v>
      </c>
      <c r="J2015" s="1">
        <v>44805</v>
      </c>
      <c r="K2015">
        <v>8493</v>
      </c>
    </row>
    <row r="2016" spans="1:11" x14ac:dyDescent="0.3">
      <c r="A2016" s="1">
        <v>44805</v>
      </c>
      <c r="B2016" t="s">
        <v>11</v>
      </c>
      <c r="C2016" t="s">
        <v>2433</v>
      </c>
      <c r="D2016" t="s">
        <v>749</v>
      </c>
      <c r="E2016">
        <v>700</v>
      </c>
      <c r="F2016">
        <v>19.98</v>
      </c>
      <c r="G2016">
        <v>0</v>
      </c>
      <c r="H2016" t="s">
        <v>275</v>
      </c>
      <c r="I2016" t="s">
        <v>15</v>
      </c>
      <c r="J2016" s="1">
        <v>44805</v>
      </c>
      <c r="K2016">
        <v>8493</v>
      </c>
    </row>
    <row r="2017" spans="1:11" x14ac:dyDescent="0.3">
      <c r="A2017" s="1">
        <v>44805</v>
      </c>
      <c r="B2017" t="s">
        <v>11</v>
      </c>
      <c r="C2017" t="s">
        <v>2434</v>
      </c>
      <c r="D2017" t="s">
        <v>749</v>
      </c>
      <c r="E2017">
        <v>700</v>
      </c>
      <c r="F2017">
        <v>20.420000000000002</v>
      </c>
      <c r="G2017">
        <v>0</v>
      </c>
      <c r="H2017" t="s">
        <v>275</v>
      </c>
      <c r="I2017" t="s">
        <v>15</v>
      </c>
      <c r="J2017" s="1">
        <v>44805</v>
      </c>
      <c r="K2017">
        <v>8493</v>
      </c>
    </row>
    <row r="2018" spans="1:11" x14ac:dyDescent="0.3">
      <c r="A2018" s="1">
        <v>44805</v>
      </c>
      <c r="B2018" t="s">
        <v>11</v>
      </c>
      <c r="C2018" t="s">
        <v>2435</v>
      </c>
      <c r="D2018" t="s">
        <v>749</v>
      </c>
      <c r="E2018">
        <v>700</v>
      </c>
      <c r="F2018">
        <v>19.579999999999998</v>
      </c>
      <c r="G2018">
        <v>0</v>
      </c>
      <c r="H2018" t="s">
        <v>275</v>
      </c>
      <c r="I2018" t="s">
        <v>15</v>
      </c>
      <c r="J2018" s="1">
        <v>44805</v>
      </c>
      <c r="K2018">
        <v>8493</v>
      </c>
    </row>
    <row r="2019" spans="1:11" x14ac:dyDescent="0.3">
      <c r="A2019" s="1">
        <v>44894</v>
      </c>
      <c r="B2019" t="s">
        <v>25</v>
      </c>
      <c r="C2019" t="s">
        <v>4319</v>
      </c>
      <c r="D2019" t="s">
        <v>333</v>
      </c>
      <c r="E2019" s="2">
        <v>3100</v>
      </c>
      <c r="F2019">
        <v>22.56</v>
      </c>
      <c r="G2019">
        <v>0.94</v>
      </c>
      <c r="H2019" t="s">
        <v>23</v>
      </c>
      <c r="I2019" t="s">
        <v>15</v>
      </c>
    </row>
    <row r="2020" spans="1:11" x14ac:dyDescent="0.3">
      <c r="A2020" s="1">
        <v>44784</v>
      </c>
      <c r="B2020" t="s">
        <v>25</v>
      </c>
      <c r="C2020" t="s">
        <v>294</v>
      </c>
      <c r="D2020" t="s">
        <v>293</v>
      </c>
      <c r="E2020" s="2">
        <v>1750</v>
      </c>
      <c r="F2020">
        <v>22.54</v>
      </c>
      <c r="G2020">
        <v>0</v>
      </c>
      <c r="H2020" t="s">
        <v>23</v>
      </c>
      <c r="I2020" t="s">
        <v>15</v>
      </c>
      <c r="J2020" s="1">
        <v>44809</v>
      </c>
      <c r="K2020">
        <v>8511</v>
      </c>
    </row>
    <row r="2021" spans="1:11" x14ac:dyDescent="0.3">
      <c r="A2021" s="1">
        <v>44910</v>
      </c>
      <c r="B2021" t="s">
        <v>11</v>
      </c>
      <c r="C2021" t="s">
        <v>4657</v>
      </c>
      <c r="D2021" t="s">
        <v>218</v>
      </c>
      <c r="E2021" s="2">
        <v>15000</v>
      </c>
      <c r="F2021">
        <v>22.54</v>
      </c>
      <c r="G2021">
        <v>0</v>
      </c>
      <c r="H2021" t="s">
        <v>23</v>
      </c>
      <c r="I2021" t="s">
        <v>15</v>
      </c>
      <c r="J2021" s="1">
        <v>44910</v>
      </c>
      <c r="K2021">
        <v>8974</v>
      </c>
    </row>
    <row r="2022" spans="1:11" x14ac:dyDescent="0.3">
      <c r="A2022" s="1">
        <v>44919</v>
      </c>
      <c r="B2022" t="s">
        <v>25</v>
      </c>
      <c r="C2022" t="s">
        <v>4912</v>
      </c>
      <c r="D2022" t="s">
        <v>951</v>
      </c>
      <c r="E2022" s="2">
        <v>14000</v>
      </c>
      <c r="F2022">
        <v>22.54</v>
      </c>
      <c r="G2022">
        <v>0</v>
      </c>
      <c r="H2022" t="s">
        <v>23</v>
      </c>
      <c r="I2022" t="s">
        <v>15</v>
      </c>
    </row>
    <row r="2023" spans="1:11" x14ac:dyDescent="0.3">
      <c r="A2023" s="1">
        <v>44814</v>
      </c>
      <c r="B2023" t="s">
        <v>11</v>
      </c>
      <c r="C2023" t="s">
        <v>2638</v>
      </c>
      <c r="D2023" t="s">
        <v>71</v>
      </c>
      <c r="E2023" s="2">
        <v>30600</v>
      </c>
      <c r="F2023">
        <v>22.52</v>
      </c>
      <c r="G2023">
        <v>0</v>
      </c>
      <c r="H2023" t="s">
        <v>23</v>
      </c>
      <c r="I2023" t="s">
        <v>15</v>
      </c>
      <c r="J2023" s="1">
        <v>44814</v>
      </c>
      <c r="K2023">
        <v>8533</v>
      </c>
    </row>
    <row r="2024" spans="1:11" x14ac:dyDescent="0.3">
      <c r="A2024" s="1">
        <v>44863</v>
      </c>
      <c r="B2024" t="s">
        <v>25</v>
      </c>
      <c r="C2024" t="s">
        <v>3720</v>
      </c>
      <c r="D2024" t="s">
        <v>2093</v>
      </c>
      <c r="E2024" s="2">
        <v>1200</v>
      </c>
      <c r="F2024">
        <v>22.52</v>
      </c>
      <c r="G2024">
        <v>0</v>
      </c>
      <c r="H2024" t="s">
        <v>23</v>
      </c>
      <c r="I2024" t="s">
        <v>15</v>
      </c>
    </row>
    <row r="2025" spans="1:11" x14ac:dyDescent="0.3">
      <c r="A2025" s="1">
        <v>44954</v>
      </c>
      <c r="B2025" t="s">
        <v>25</v>
      </c>
      <c r="C2025" t="s">
        <v>5496</v>
      </c>
      <c r="D2025" t="s">
        <v>594</v>
      </c>
      <c r="E2025" s="2">
        <v>1200</v>
      </c>
      <c r="F2025">
        <v>22.52</v>
      </c>
      <c r="G2025">
        <v>0</v>
      </c>
      <c r="H2025" t="s">
        <v>23</v>
      </c>
      <c r="I2025" t="s">
        <v>15</v>
      </c>
      <c r="J2025" s="1">
        <v>44954</v>
      </c>
      <c r="K2025">
        <v>9114</v>
      </c>
    </row>
    <row r="2026" spans="1:11" x14ac:dyDescent="0.3">
      <c r="A2026" s="1">
        <v>44805</v>
      </c>
      <c r="B2026" t="s">
        <v>20</v>
      </c>
      <c r="C2026" t="s">
        <v>2443</v>
      </c>
      <c r="D2026" t="s">
        <v>1151</v>
      </c>
      <c r="E2026" s="2">
        <v>1700</v>
      </c>
      <c r="F2026">
        <v>28.52</v>
      </c>
      <c r="G2026">
        <v>0</v>
      </c>
      <c r="H2026" t="s">
        <v>630</v>
      </c>
      <c r="I2026" t="s">
        <v>15</v>
      </c>
      <c r="J2026" s="1">
        <v>44805</v>
      </c>
      <c r="K2026">
        <v>8495</v>
      </c>
    </row>
    <row r="2027" spans="1:11" x14ac:dyDescent="0.3">
      <c r="A2027" s="1">
        <v>44805</v>
      </c>
      <c r="B2027" t="s">
        <v>20</v>
      </c>
      <c r="C2027" t="s">
        <v>2444</v>
      </c>
      <c r="D2027" t="s">
        <v>1151</v>
      </c>
      <c r="E2027" s="2">
        <v>1700</v>
      </c>
      <c r="F2027">
        <v>26.82</v>
      </c>
      <c r="G2027">
        <v>0</v>
      </c>
      <c r="H2027" t="s">
        <v>630</v>
      </c>
      <c r="I2027" t="s">
        <v>15</v>
      </c>
      <c r="J2027" s="1">
        <v>44805</v>
      </c>
      <c r="K2027">
        <v>8495</v>
      </c>
    </row>
    <row r="2028" spans="1:11" x14ac:dyDescent="0.3">
      <c r="A2028" s="1">
        <v>44805</v>
      </c>
      <c r="B2028" t="s">
        <v>20</v>
      </c>
      <c r="C2028" t="s">
        <v>2445</v>
      </c>
      <c r="D2028" t="s">
        <v>1151</v>
      </c>
      <c r="E2028" s="2">
        <v>1700</v>
      </c>
      <c r="F2028">
        <v>26.56</v>
      </c>
      <c r="G2028">
        <v>0</v>
      </c>
      <c r="H2028" t="s">
        <v>630</v>
      </c>
      <c r="I2028" t="s">
        <v>15</v>
      </c>
      <c r="J2028" s="1">
        <v>44805</v>
      </c>
      <c r="K2028">
        <v>8495</v>
      </c>
    </row>
    <row r="2029" spans="1:11" x14ac:dyDescent="0.3">
      <c r="A2029" s="1">
        <v>44805</v>
      </c>
      <c r="B2029" t="s">
        <v>20</v>
      </c>
      <c r="C2029" t="s">
        <v>2446</v>
      </c>
      <c r="D2029" t="s">
        <v>1151</v>
      </c>
      <c r="E2029" s="2">
        <v>1700</v>
      </c>
      <c r="F2029">
        <v>27.86</v>
      </c>
      <c r="G2029">
        <v>0</v>
      </c>
      <c r="H2029" t="s">
        <v>630</v>
      </c>
      <c r="I2029" t="s">
        <v>15</v>
      </c>
      <c r="J2029" s="1">
        <v>44805</v>
      </c>
      <c r="K2029">
        <v>8495</v>
      </c>
    </row>
    <row r="2030" spans="1:11" x14ac:dyDescent="0.3">
      <c r="A2030" s="1">
        <v>44805</v>
      </c>
      <c r="B2030" t="s">
        <v>20</v>
      </c>
      <c r="C2030" t="s">
        <v>2447</v>
      </c>
      <c r="D2030" t="s">
        <v>1151</v>
      </c>
      <c r="E2030" s="2">
        <v>1700</v>
      </c>
      <c r="F2030">
        <v>27.7</v>
      </c>
      <c r="G2030">
        <v>0</v>
      </c>
      <c r="H2030" t="s">
        <v>630</v>
      </c>
      <c r="I2030" t="s">
        <v>15</v>
      </c>
      <c r="J2030" s="1">
        <v>44805</v>
      </c>
      <c r="K2030">
        <v>8495</v>
      </c>
    </row>
    <row r="2031" spans="1:11" x14ac:dyDescent="0.3">
      <c r="A2031" s="1">
        <v>44805</v>
      </c>
      <c r="B2031" t="s">
        <v>20</v>
      </c>
      <c r="C2031" t="s">
        <v>2448</v>
      </c>
      <c r="D2031" t="s">
        <v>1151</v>
      </c>
      <c r="E2031" s="2">
        <v>1740</v>
      </c>
      <c r="F2031">
        <v>27.04</v>
      </c>
      <c r="G2031">
        <v>0</v>
      </c>
      <c r="H2031" t="s">
        <v>630</v>
      </c>
      <c r="I2031" t="s">
        <v>15</v>
      </c>
      <c r="J2031" s="1">
        <v>44805</v>
      </c>
      <c r="K2031">
        <v>8495</v>
      </c>
    </row>
    <row r="2032" spans="1:11" x14ac:dyDescent="0.3">
      <c r="A2032" s="1">
        <v>44805</v>
      </c>
      <c r="B2032" t="s">
        <v>20</v>
      </c>
      <c r="C2032" t="s">
        <v>2449</v>
      </c>
      <c r="D2032" t="s">
        <v>1158</v>
      </c>
      <c r="E2032" s="2">
        <v>1000</v>
      </c>
      <c r="F2032">
        <v>25.24</v>
      </c>
      <c r="G2032">
        <v>0</v>
      </c>
      <c r="H2032" t="s">
        <v>630</v>
      </c>
      <c r="I2032" t="s">
        <v>15</v>
      </c>
      <c r="J2032" s="1">
        <v>44805</v>
      </c>
      <c r="K2032">
        <v>8495</v>
      </c>
    </row>
    <row r="2033" spans="1:11" x14ac:dyDescent="0.3">
      <c r="A2033" s="1">
        <v>44805</v>
      </c>
      <c r="B2033" t="s">
        <v>20</v>
      </c>
      <c r="C2033" t="s">
        <v>2450</v>
      </c>
      <c r="D2033" t="s">
        <v>1158</v>
      </c>
      <c r="E2033" s="2">
        <v>1000</v>
      </c>
      <c r="F2033">
        <v>25.8</v>
      </c>
      <c r="G2033">
        <v>1.52</v>
      </c>
      <c r="H2033" t="s">
        <v>630</v>
      </c>
      <c r="I2033" t="s">
        <v>15</v>
      </c>
      <c r="J2033" s="1">
        <v>44805</v>
      </c>
      <c r="K2033">
        <v>8495</v>
      </c>
    </row>
    <row r="2034" spans="1:11" x14ac:dyDescent="0.3">
      <c r="A2034" s="1">
        <v>44805</v>
      </c>
      <c r="B2034" t="s">
        <v>20</v>
      </c>
      <c r="C2034" t="s">
        <v>2451</v>
      </c>
      <c r="D2034" t="s">
        <v>1158</v>
      </c>
      <c r="E2034" s="2">
        <v>1000</v>
      </c>
      <c r="F2034">
        <v>26.68</v>
      </c>
      <c r="G2034">
        <v>0</v>
      </c>
      <c r="H2034" t="s">
        <v>630</v>
      </c>
      <c r="I2034" t="s">
        <v>15</v>
      </c>
      <c r="J2034" s="1">
        <v>44805</v>
      </c>
      <c r="K2034">
        <v>8495</v>
      </c>
    </row>
    <row r="2035" spans="1:11" x14ac:dyDescent="0.3">
      <c r="A2035" s="1">
        <v>44805</v>
      </c>
      <c r="B2035" t="s">
        <v>20</v>
      </c>
      <c r="C2035" t="s">
        <v>2452</v>
      </c>
      <c r="D2035" t="s">
        <v>1158</v>
      </c>
      <c r="E2035">
        <v>900</v>
      </c>
      <c r="F2035">
        <v>24.88</v>
      </c>
      <c r="G2035">
        <v>0</v>
      </c>
      <c r="H2035" t="s">
        <v>630</v>
      </c>
      <c r="I2035" t="s">
        <v>15</v>
      </c>
      <c r="J2035" s="1">
        <v>44805</v>
      </c>
      <c r="K2035">
        <v>8495</v>
      </c>
    </row>
    <row r="2036" spans="1:11" x14ac:dyDescent="0.3">
      <c r="A2036" s="1">
        <v>44805</v>
      </c>
      <c r="B2036" t="s">
        <v>20</v>
      </c>
      <c r="C2036" t="s">
        <v>2453</v>
      </c>
      <c r="D2036" t="s">
        <v>1158</v>
      </c>
      <c r="E2036" s="2">
        <v>1000</v>
      </c>
      <c r="F2036">
        <v>24.3</v>
      </c>
      <c r="G2036">
        <v>0</v>
      </c>
      <c r="H2036" t="s">
        <v>630</v>
      </c>
      <c r="I2036" t="s">
        <v>15</v>
      </c>
      <c r="J2036" s="1">
        <v>44805</v>
      </c>
      <c r="K2036">
        <v>8495</v>
      </c>
    </row>
    <row r="2037" spans="1:11" x14ac:dyDescent="0.3">
      <c r="A2037" s="1">
        <v>44805</v>
      </c>
      <c r="B2037" t="s">
        <v>20</v>
      </c>
      <c r="C2037" t="s">
        <v>2454</v>
      </c>
      <c r="D2037" t="s">
        <v>1158</v>
      </c>
      <c r="E2037" s="2">
        <v>1000</v>
      </c>
      <c r="F2037">
        <v>24.68</v>
      </c>
      <c r="G2037">
        <v>0</v>
      </c>
      <c r="H2037" t="s">
        <v>630</v>
      </c>
      <c r="I2037" t="s">
        <v>15</v>
      </c>
      <c r="J2037" s="1">
        <v>44805</v>
      </c>
      <c r="K2037">
        <v>8495</v>
      </c>
    </row>
    <row r="2038" spans="1:11" x14ac:dyDescent="0.3">
      <c r="A2038" s="1">
        <v>44805</v>
      </c>
      <c r="B2038" t="s">
        <v>20</v>
      </c>
      <c r="C2038" t="s">
        <v>2455</v>
      </c>
      <c r="D2038" t="s">
        <v>1158</v>
      </c>
      <c r="E2038">
        <v>790</v>
      </c>
      <c r="F2038">
        <v>19.760000000000002</v>
      </c>
      <c r="G2038">
        <v>0</v>
      </c>
      <c r="H2038" t="s">
        <v>630</v>
      </c>
      <c r="I2038" t="s">
        <v>15</v>
      </c>
      <c r="J2038" s="1">
        <v>44805</v>
      </c>
      <c r="K2038">
        <v>8495</v>
      </c>
    </row>
    <row r="2039" spans="1:11" x14ac:dyDescent="0.3">
      <c r="A2039" s="1">
        <v>44805</v>
      </c>
      <c r="B2039" t="s">
        <v>20</v>
      </c>
      <c r="C2039" t="s">
        <v>2456</v>
      </c>
      <c r="D2039" t="s">
        <v>797</v>
      </c>
      <c r="E2039" s="2">
        <v>2300</v>
      </c>
      <c r="F2039">
        <v>8.6199999999999992</v>
      </c>
      <c r="G2039">
        <v>0</v>
      </c>
      <c r="H2039" t="s">
        <v>798</v>
      </c>
      <c r="I2039" t="s">
        <v>15</v>
      </c>
      <c r="J2039" s="1">
        <v>44805</v>
      </c>
      <c r="K2039">
        <v>8495</v>
      </c>
    </row>
    <row r="2040" spans="1:11" x14ac:dyDescent="0.3">
      <c r="A2040" s="1">
        <v>44805</v>
      </c>
      <c r="B2040" t="s">
        <v>20</v>
      </c>
      <c r="C2040" t="s">
        <v>2457</v>
      </c>
      <c r="D2040" t="s">
        <v>797</v>
      </c>
      <c r="E2040" s="2">
        <v>8000</v>
      </c>
      <c r="F2040">
        <v>30.62</v>
      </c>
      <c r="G2040">
        <v>0</v>
      </c>
      <c r="H2040" t="s">
        <v>798</v>
      </c>
      <c r="I2040" t="s">
        <v>15</v>
      </c>
      <c r="J2040" s="1">
        <v>44805</v>
      </c>
      <c r="K2040">
        <v>8495</v>
      </c>
    </row>
    <row r="2041" spans="1:11" x14ac:dyDescent="0.3">
      <c r="A2041" s="1">
        <v>44805</v>
      </c>
      <c r="B2041" t="s">
        <v>20</v>
      </c>
      <c r="C2041" t="s">
        <v>2458</v>
      </c>
      <c r="D2041" t="s">
        <v>797</v>
      </c>
      <c r="E2041" s="2">
        <v>8000</v>
      </c>
      <c r="F2041">
        <v>30</v>
      </c>
      <c r="G2041">
        <v>0.72</v>
      </c>
      <c r="H2041" t="s">
        <v>798</v>
      </c>
      <c r="I2041" t="s">
        <v>15</v>
      </c>
      <c r="J2041" s="1">
        <v>44805</v>
      </c>
      <c r="K2041">
        <v>8495</v>
      </c>
    </row>
    <row r="2042" spans="1:11" x14ac:dyDescent="0.3">
      <c r="A2042" s="1">
        <v>44805</v>
      </c>
      <c r="B2042" t="s">
        <v>20</v>
      </c>
      <c r="C2042" t="s">
        <v>2459</v>
      </c>
      <c r="D2042" t="s">
        <v>797</v>
      </c>
      <c r="E2042" s="2">
        <v>8000</v>
      </c>
      <c r="F2042">
        <v>29.84</v>
      </c>
      <c r="G2042">
        <v>0</v>
      </c>
      <c r="H2042" t="s">
        <v>798</v>
      </c>
      <c r="I2042" t="s">
        <v>15</v>
      </c>
      <c r="J2042" s="1">
        <v>44805</v>
      </c>
      <c r="K2042">
        <v>8495</v>
      </c>
    </row>
    <row r="2043" spans="1:11" x14ac:dyDescent="0.3">
      <c r="A2043" s="1">
        <v>44814</v>
      </c>
      <c r="B2043" t="s">
        <v>20</v>
      </c>
      <c r="C2043" t="s">
        <v>2647</v>
      </c>
      <c r="D2043" t="s">
        <v>693</v>
      </c>
      <c r="E2043" s="2">
        <v>1438</v>
      </c>
      <c r="F2043">
        <v>22.48</v>
      </c>
      <c r="G2043">
        <v>0</v>
      </c>
      <c r="H2043" t="s">
        <v>23</v>
      </c>
      <c r="I2043" t="s">
        <v>15</v>
      </c>
      <c r="J2043" s="1">
        <v>44816</v>
      </c>
      <c r="K2043">
        <v>8537</v>
      </c>
    </row>
    <row r="2044" spans="1:11" x14ac:dyDescent="0.3">
      <c r="A2044" s="1">
        <v>44895</v>
      </c>
      <c r="B2044" t="s">
        <v>25</v>
      </c>
      <c r="C2044" t="s">
        <v>4339</v>
      </c>
      <c r="D2044" t="s">
        <v>533</v>
      </c>
      <c r="E2044" s="2">
        <v>2000</v>
      </c>
      <c r="F2044">
        <v>22.48</v>
      </c>
      <c r="G2044">
        <v>0</v>
      </c>
      <c r="H2044" t="s">
        <v>23</v>
      </c>
      <c r="I2044" t="s">
        <v>15</v>
      </c>
      <c r="J2044" s="1">
        <v>44897</v>
      </c>
      <c r="K2044">
        <v>8903</v>
      </c>
    </row>
    <row r="2045" spans="1:11" x14ac:dyDescent="0.3">
      <c r="A2045" s="1">
        <v>44904</v>
      </c>
      <c r="B2045" t="s">
        <v>11</v>
      </c>
      <c r="C2045" t="s">
        <v>4499</v>
      </c>
      <c r="D2045" t="s">
        <v>33</v>
      </c>
      <c r="E2045" s="2">
        <v>8000</v>
      </c>
      <c r="F2045">
        <v>22.48</v>
      </c>
      <c r="G2045">
        <v>0.84</v>
      </c>
      <c r="H2045" t="s">
        <v>23</v>
      </c>
      <c r="I2045" t="s">
        <v>15</v>
      </c>
      <c r="J2045" s="1">
        <v>44904</v>
      </c>
      <c r="K2045">
        <v>8939</v>
      </c>
    </row>
    <row r="2046" spans="1:11" x14ac:dyDescent="0.3">
      <c r="A2046" s="1">
        <v>44839</v>
      </c>
      <c r="B2046" t="s">
        <v>11</v>
      </c>
      <c r="C2046" t="s">
        <v>3107</v>
      </c>
      <c r="D2046" t="s">
        <v>1800</v>
      </c>
      <c r="E2046" s="2">
        <v>7400</v>
      </c>
      <c r="F2046">
        <v>22.44</v>
      </c>
      <c r="G2046">
        <v>0.44</v>
      </c>
      <c r="H2046" t="s">
        <v>23</v>
      </c>
      <c r="I2046" t="s">
        <v>15</v>
      </c>
      <c r="J2046" s="1">
        <v>44839</v>
      </c>
      <c r="K2046">
        <v>8607</v>
      </c>
    </row>
    <row r="2047" spans="1:11" x14ac:dyDescent="0.3">
      <c r="A2047" s="1">
        <v>44881</v>
      </c>
      <c r="B2047" t="s">
        <v>25</v>
      </c>
      <c r="C2047" t="s">
        <v>4033</v>
      </c>
      <c r="D2047" t="s">
        <v>1005</v>
      </c>
      <c r="E2047" s="2">
        <v>3400</v>
      </c>
      <c r="F2047">
        <v>22.44</v>
      </c>
      <c r="G2047">
        <v>0</v>
      </c>
      <c r="H2047" t="s">
        <v>23</v>
      </c>
      <c r="I2047" t="s">
        <v>15</v>
      </c>
      <c r="J2047" s="1">
        <v>44881</v>
      </c>
      <c r="K2047">
        <v>8801</v>
      </c>
    </row>
    <row r="2048" spans="1:11" x14ac:dyDescent="0.3">
      <c r="A2048" s="1">
        <v>44897</v>
      </c>
      <c r="B2048" t="s">
        <v>25</v>
      </c>
      <c r="C2048" t="s">
        <v>4394</v>
      </c>
      <c r="D2048" t="s">
        <v>4395</v>
      </c>
      <c r="E2048" s="2">
        <v>1200</v>
      </c>
      <c r="F2048">
        <v>22.44</v>
      </c>
      <c r="G2048">
        <v>0</v>
      </c>
      <c r="H2048" t="s">
        <v>23</v>
      </c>
      <c r="I2048" t="s">
        <v>15</v>
      </c>
    </row>
    <row r="2049" spans="1:11" x14ac:dyDescent="0.3">
      <c r="A2049" s="1">
        <v>44848</v>
      </c>
      <c r="B2049" t="s">
        <v>20</v>
      </c>
      <c r="C2049" t="s">
        <v>3361</v>
      </c>
      <c r="D2049" t="s">
        <v>479</v>
      </c>
      <c r="E2049">
        <v>620</v>
      </c>
      <c r="F2049">
        <v>22.42</v>
      </c>
      <c r="G2049">
        <v>0.94</v>
      </c>
      <c r="H2049" t="s">
        <v>23</v>
      </c>
      <c r="I2049" t="s">
        <v>15</v>
      </c>
      <c r="J2049" s="1">
        <v>44854</v>
      </c>
      <c r="K2049">
        <v>8671</v>
      </c>
    </row>
    <row r="2050" spans="1:11" x14ac:dyDescent="0.3">
      <c r="A2050" s="1">
        <v>44884</v>
      </c>
      <c r="B2050" t="s">
        <v>25</v>
      </c>
      <c r="C2050" t="s">
        <v>4108</v>
      </c>
      <c r="D2050" t="s">
        <v>333</v>
      </c>
      <c r="E2050" s="2">
        <v>2300</v>
      </c>
      <c r="F2050">
        <v>22.42</v>
      </c>
      <c r="G2050">
        <v>0</v>
      </c>
      <c r="H2050" t="s">
        <v>23</v>
      </c>
      <c r="I2050" t="s">
        <v>15</v>
      </c>
      <c r="J2050" s="1">
        <v>44886</v>
      </c>
      <c r="K2050">
        <v>8825</v>
      </c>
    </row>
    <row r="2051" spans="1:11" x14ac:dyDescent="0.3">
      <c r="A2051" s="1">
        <v>44916</v>
      </c>
      <c r="B2051" t="s">
        <v>25</v>
      </c>
      <c r="C2051" t="s">
        <v>4821</v>
      </c>
      <c r="D2051" t="s">
        <v>1201</v>
      </c>
      <c r="E2051" s="2">
        <v>2550</v>
      </c>
      <c r="F2051">
        <v>22.42</v>
      </c>
      <c r="G2051">
        <v>0.74</v>
      </c>
      <c r="H2051" t="s">
        <v>23</v>
      </c>
      <c r="I2051" t="s">
        <v>15</v>
      </c>
      <c r="J2051" s="1">
        <v>44916</v>
      </c>
      <c r="K2051">
        <v>8994</v>
      </c>
    </row>
    <row r="2052" spans="1:11" x14ac:dyDescent="0.3">
      <c r="A2052" s="1">
        <v>44792</v>
      </c>
      <c r="B2052" t="s">
        <v>20</v>
      </c>
      <c r="C2052" t="s">
        <v>478</v>
      </c>
      <c r="D2052" t="s">
        <v>479</v>
      </c>
      <c r="E2052">
        <v>700</v>
      </c>
      <c r="F2052">
        <v>22.4</v>
      </c>
      <c r="G2052">
        <v>0</v>
      </c>
      <c r="H2052" t="s">
        <v>23</v>
      </c>
      <c r="I2052" t="s">
        <v>15</v>
      </c>
      <c r="J2052" s="1">
        <v>44798</v>
      </c>
      <c r="K2052">
        <v>8472</v>
      </c>
    </row>
    <row r="2053" spans="1:11" x14ac:dyDescent="0.3">
      <c r="A2053" s="1">
        <v>44827</v>
      </c>
      <c r="B2053" t="s">
        <v>11</v>
      </c>
      <c r="C2053" t="s">
        <v>2849</v>
      </c>
      <c r="D2053" t="s">
        <v>510</v>
      </c>
      <c r="E2053" s="2">
        <v>4400</v>
      </c>
      <c r="F2053">
        <v>22.36</v>
      </c>
      <c r="G2053">
        <v>0</v>
      </c>
      <c r="H2053" t="s">
        <v>23</v>
      </c>
      <c r="I2053" t="s">
        <v>15</v>
      </c>
      <c r="J2053" s="1">
        <v>44827</v>
      </c>
      <c r="K2053">
        <v>8572</v>
      </c>
    </row>
    <row r="2054" spans="1:11" x14ac:dyDescent="0.3">
      <c r="A2054" s="1">
        <v>44910</v>
      </c>
      <c r="B2054" t="s">
        <v>25</v>
      </c>
      <c r="C2054" t="s">
        <v>4686</v>
      </c>
      <c r="D2054" t="s">
        <v>590</v>
      </c>
      <c r="E2054" s="2">
        <v>1200</v>
      </c>
      <c r="F2054">
        <v>22.34</v>
      </c>
      <c r="G2054">
        <v>0</v>
      </c>
      <c r="H2054" t="s">
        <v>23</v>
      </c>
      <c r="I2054" t="s">
        <v>15</v>
      </c>
      <c r="J2054" s="1">
        <v>44910</v>
      </c>
      <c r="K2054">
        <v>8969</v>
      </c>
    </row>
    <row r="2055" spans="1:11" x14ac:dyDescent="0.3">
      <c r="A2055" s="1">
        <v>44884</v>
      </c>
      <c r="B2055" t="s">
        <v>25</v>
      </c>
      <c r="C2055" t="s">
        <v>4117</v>
      </c>
      <c r="D2055" t="s">
        <v>293</v>
      </c>
      <c r="E2055" s="2">
        <v>1900</v>
      </c>
      <c r="F2055">
        <v>22.33</v>
      </c>
      <c r="G2055">
        <v>0</v>
      </c>
      <c r="H2055" t="s">
        <v>23</v>
      </c>
      <c r="I2055" t="s">
        <v>15</v>
      </c>
    </row>
    <row r="2056" spans="1:11" x14ac:dyDescent="0.3">
      <c r="A2056" s="1">
        <v>44765</v>
      </c>
      <c r="B2056" t="s">
        <v>25</v>
      </c>
      <c r="C2056" t="s">
        <v>2218</v>
      </c>
      <c r="D2056" t="s">
        <v>827</v>
      </c>
      <c r="E2056" s="2">
        <v>7800</v>
      </c>
      <c r="F2056">
        <v>22.32</v>
      </c>
      <c r="G2056">
        <v>0</v>
      </c>
      <c r="H2056" t="s">
        <v>23</v>
      </c>
      <c r="I2056" t="s">
        <v>15</v>
      </c>
      <c r="J2056" s="1">
        <v>44765</v>
      </c>
      <c r="K2056">
        <v>8384</v>
      </c>
    </row>
    <row r="2057" spans="1:11" x14ac:dyDescent="0.3">
      <c r="A2057" s="1">
        <v>44909</v>
      </c>
      <c r="B2057" t="s">
        <v>11</v>
      </c>
      <c r="C2057" t="s">
        <v>4606</v>
      </c>
      <c r="D2057" t="s">
        <v>782</v>
      </c>
      <c r="E2057" s="2">
        <v>14000</v>
      </c>
      <c r="F2057">
        <v>22.32</v>
      </c>
      <c r="G2057">
        <v>0</v>
      </c>
      <c r="H2057" t="s">
        <v>23</v>
      </c>
      <c r="I2057" t="s">
        <v>15</v>
      </c>
      <c r="J2057" s="1">
        <v>44912</v>
      </c>
      <c r="K2057">
        <v>8982</v>
      </c>
    </row>
    <row r="2058" spans="1:11" x14ac:dyDescent="0.3">
      <c r="A2058" s="1">
        <v>44806</v>
      </c>
      <c r="B2058" t="s">
        <v>20</v>
      </c>
      <c r="C2058" t="s">
        <v>2475</v>
      </c>
      <c r="D2058" t="s">
        <v>797</v>
      </c>
      <c r="E2058" s="2">
        <v>4300</v>
      </c>
      <c r="F2058">
        <v>15.8</v>
      </c>
      <c r="G2058">
        <v>0</v>
      </c>
      <c r="H2058" t="s">
        <v>798</v>
      </c>
      <c r="I2058" t="s">
        <v>15</v>
      </c>
      <c r="J2058" s="1">
        <v>44809</v>
      </c>
      <c r="K2058">
        <v>8508</v>
      </c>
    </row>
    <row r="2059" spans="1:11" x14ac:dyDescent="0.3">
      <c r="A2059" s="1">
        <v>44910</v>
      </c>
      <c r="B2059" t="s">
        <v>25</v>
      </c>
      <c r="C2059" t="s">
        <v>4698</v>
      </c>
      <c r="D2059" t="s">
        <v>1142</v>
      </c>
      <c r="E2059" s="2">
        <v>7200</v>
      </c>
      <c r="F2059">
        <v>22.32</v>
      </c>
      <c r="G2059">
        <v>0</v>
      </c>
      <c r="H2059" t="s">
        <v>23</v>
      </c>
      <c r="I2059" t="s">
        <v>15</v>
      </c>
      <c r="J2059" s="1">
        <v>44910</v>
      </c>
      <c r="K2059">
        <v>8970</v>
      </c>
    </row>
    <row r="2060" spans="1:11" x14ac:dyDescent="0.3">
      <c r="A2060" s="1">
        <v>44911</v>
      </c>
      <c r="B2060" t="s">
        <v>25</v>
      </c>
      <c r="C2060" t="s">
        <v>4719</v>
      </c>
      <c r="D2060" t="s">
        <v>290</v>
      </c>
      <c r="E2060" s="2">
        <v>2750</v>
      </c>
      <c r="F2060">
        <v>22.32</v>
      </c>
      <c r="G2060">
        <v>0</v>
      </c>
      <c r="H2060" t="s">
        <v>23</v>
      </c>
      <c r="I2060" t="s">
        <v>15</v>
      </c>
      <c r="J2060" s="1">
        <v>44918</v>
      </c>
      <c r="K2060">
        <v>9007</v>
      </c>
    </row>
    <row r="2061" spans="1:11" x14ac:dyDescent="0.3">
      <c r="A2061" s="1">
        <v>44807</v>
      </c>
      <c r="B2061" t="s">
        <v>11</v>
      </c>
      <c r="C2061" t="s">
        <v>2478</v>
      </c>
      <c r="D2061" t="s">
        <v>569</v>
      </c>
      <c r="E2061" s="2">
        <v>25000</v>
      </c>
      <c r="F2061">
        <v>24.58</v>
      </c>
      <c r="G2061">
        <v>1</v>
      </c>
      <c r="H2061" t="s">
        <v>570</v>
      </c>
      <c r="I2061" t="s">
        <v>15</v>
      </c>
      <c r="J2061" s="1">
        <v>44811</v>
      </c>
      <c r="K2061">
        <v>8519</v>
      </c>
    </row>
    <row r="2062" spans="1:11" x14ac:dyDescent="0.3">
      <c r="A2062" s="1">
        <v>44807</v>
      </c>
      <c r="B2062" t="s">
        <v>11</v>
      </c>
      <c r="C2062" t="s">
        <v>2479</v>
      </c>
      <c r="D2062" t="s">
        <v>569</v>
      </c>
      <c r="E2062" s="2">
        <v>25000</v>
      </c>
      <c r="F2062">
        <v>24.34</v>
      </c>
      <c r="G2062">
        <v>0</v>
      </c>
      <c r="H2062" t="s">
        <v>570</v>
      </c>
      <c r="I2062" t="s">
        <v>15</v>
      </c>
      <c r="J2062" s="1">
        <v>44811</v>
      </c>
      <c r="K2062">
        <v>8519</v>
      </c>
    </row>
    <row r="2063" spans="1:11" x14ac:dyDescent="0.3">
      <c r="A2063" s="1">
        <v>44807</v>
      </c>
      <c r="B2063" t="s">
        <v>11</v>
      </c>
      <c r="C2063" t="s">
        <v>2480</v>
      </c>
      <c r="D2063" t="s">
        <v>569</v>
      </c>
      <c r="E2063" s="2">
        <v>25000</v>
      </c>
      <c r="F2063">
        <v>24.22</v>
      </c>
      <c r="G2063">
        <v>1.06</v>
      </c>
      <c r="H2063" t="s">
        <v>570</v>
      </c>
      <c r="I2063" t="s">
        <v>15</v>
      </c>
      <c r="J2063" s="1">
        <v>44811</v>
      </c>
      <c r="K2063">
        <v>8519</v>
      </c>
    </row>
    <row r="2064" spans="1:11" x14ac:dyDescent="0.3">
      <c r="A2064" s="1">
        <v>44807</v>
      </c>
      <c r="B2064" t="s">
        <v>11</v>
      </c>
      <c r="C2064" t="s">
        <v>2481</v>
      </c>
      <c r="D2064" t="s">
        <v>569</v>
      </c>
      <c r="E2064" s="2">
        <v>25000</v>
      </c>
      <c r="F2064">
        <v>24.44</v>
      </c>
      <c r="G2064">
        <v>0</v>
      </c>
      <c r="H2064" t="s">
        <v>570</v>
      </c>
      <c r="I2064" t="s">
        <v>15</v>
      </c>
      <c r="J2064" s="1">
        <v>44811</v>
      </c>
      <c r="K2064">
        <v>8519</v>
      </c>
    </row>
    <row r="2065" spans="1:11" x14ac:dyDescent="0.3">
      <c r="A2065" s="1">
        <v>44807</v>
      </c>
      <c r="B2065" t="s">
        <v>11</v>
      </c>
      <c r="C2065" t="s">
        <v>2482</v>
      </c>
      <c r="D2065" t="s">
        <v>569</v>
      </c>
      <c r="E2065" s="2">
        <v>25000</v>
      </c>
      <c r="F2065">
        <v>25</v>
      </c>
      <c r="G2065">
        <v>0</v>
      </c>
      <c r="H2065" t="s">
        <v>570</v>
      </c>
      <c r="I2065" t="s">
        <v>15</v>
      </c>
      <c r="J2065" s="1">
        <v>44811</v>
      </c>
      <c r="K2065">
        <v>8519</v>
      </c>
    </row>
    <row r="2066" spans="1:11" x14ac:dyDescent="0.3">
      <c r="A2066" s="1">
        <v>44807</v>
      </c>
      <c r="B2066" t="s">
        <v>11</v>
      </c>
      <c r="C2066" t="s">
        <v>2483</v>
      </c>
      <c r="D2066" t="s">
        <v>569</v>
      </c>
      <c r="E2066" s="2">
        <v>25000</v>
      </c>
      <c r="F2066">
        <v>24.26</v>
      </c>
      <c r="G2066">
        <v>0</v>
      </c>
      <c r="H2066" t="s">
        <v>570</v>
      </c>
      <c r="I2066" t="s">
        <v>15</v>
      </c>
      <c r="J2066" s="1">
        <v>44811</v>
      </c>
      <c r="K2066">
        <v>8519</v>
      </c>
    </row>
    <row r="2067" spans="1:11" x14ac:dyDescent="0.3">
      <c r="A2067" s="1">
        <v>44807</v>
      </c>
      <c r="B2067" t="s">
        <v>11</v>
      </c>
      <c r="C2067" t="s">
        <v>2484</v>
      </c>
      <c r="D2067" t="s">
        <v>569</v>
      </c>
      <c r="E2067" s="2">
        <v>25000</v>
      </c>
      <c r="F2067">
        <v>24.26</v>
      </c>
      <c r="G2067">
        <v>0</v>
      </c>
      <c r="H2067" t="s">
        <v>570</v>
      </c>
      <c r="I2067" t="s">
        <v>15</v>
      </c>
      <c r="J2067" s="1">
        <v>44811</v>
      </c>
      <c r="K2067">
        <v>8519</v>
      </c>
    </row>
    <row r="2068" spans="1:11" x14ac:dyDescent="0.3">
      <c r="A2068" s="1">
        <v>44807</v>
      </c>
      <c r="B2068" t="s">
        <v>11</v>
      </c>
      <c r="C2068" t="s">
        <v>2485</v>
      </c>
      <c r="D2068" t="s">
        <v>569</v>
      </c>
      <c r="E2068" s="2">
        <v>25000</v>
      </c>
      <c r="F2068">
        <v>24.26</v>
      </c>
      <c r="G2068">
        <v>0</v>
      </c>
      <c r="H2068" t="s">
        <v>570</v>
      </c>
      <c r="I2068" t="s">
        <v>15</v>
      </c>
      <c r="J2068" s="1">
        <v>44811</v>
      </c>
      <c r="K2068">
        <v>8519</v>
      </c>
    </row>
    <row r="2069" spans="1:11" x14ac:dyDescent="0.3">
      <c r="A2069" s="1">
        <v>44807</v>
      </c>
      <c r="B2069" t="s">
        <v>11</v>
      </c>
      <c r="C2069" t="s">
        <v>2486</v>
      </c>
      <c r="D2069" t="s">
        <v>569</v>
      </c>
      <c r="E2069" s="2">
        <v>25000</v>
      </c>
      <c r="F2069">
        <v>24.12</v>
      </c>
      <c r="G2069">
        <v>0</v>
      </c>
      <c r="H2069" t="s">
        <v>570</v>
      </c>
      <c r="I2069" t="s">
        <v>15</v>
      </c>
      <c r="J2069" s="1">
        <v>44811</v>
      </c>
      <c r="K2069">
        <v>8519</v>
      </c>
    </row>
    <row r="2070" spans="1:11" x14ac:dyDescent="0.3">
      <c r="A2070" s="1">
        <v>44866</v>
      </c>
      <c r="B2070" t="s">
        <v>25</v>
      </c>
      <c r="C2070" t="s">
        <v>3758</v>
      </c>
      <c r="D2070" t="s">
        <v>2111</v>
      </c>
      <c r="E2070" s="2">
        <v>7000</v>
      </c>
      <c r="F2070">
        <v>22.3</v>
      </c>
      <c r="G2070">
        <v>0</v>
      </c>
      <c r="H2070" t="s">
        <v>23</v>
      </c>
      <c r="I2070" t="s">
        <v>15</v>
      </c>
      <c r="J2070" s="1">
        <v>44868</v>
      </c>
      <c r="K2070">
        <v>8748</v>
      </c>
    </row>
    <row r="2071" spans="1:11" x14ac:dyDescent="0.3">
      <c r="A2071" s="1">
        <v>44799</v>
      </c>
      <c r="B2071" t="s">
        <v>20</v>
      </c>
      <c r="C2071" t="s">
        <v>688</v>
      </c>
      <c r="D2071" t="s">
        <v>479</v>
      </c>
      <c r="E2071">
        <v>820</v>
      </c>
      <c r="F2071">
        <v>22.28</v>
      </c>
      <c r="G2071">
        <v>0</v>
      </c>
      <c r="H2071" t="s">
        <v>23</v>
      </c>
      <c r="I2071" t="s">
        <v>15</v>
      </c>
      <c r="J2071" s="1">
        <v>44803</v>
      </c>
      <c r="K2071">
        <v>8483</v>
      </c>
    </row>
    <row r="2072" spans="1:11" x14ac:dyDescent="0.3">
      <c r="A2072" s="1">
        <v>44953</v>
      </c>
      <c r="B2072" t="s">
        <v>11</v>
      </c>
      <c r="C2072" t="s">
        <v>5425</v>
      </c>
      <c r="D2072" t="s">
        <v>877</v>
      </c>
      <c r="E2072" s="2">
        <v>1300</v>
      </c>
      <c r="F2072">
        <v>22.28</v>
      </c>
      <c r="G2072">
        <v>0</v>
      </c>
      <c r="H2072" t="s">
        <v>23</v>
      </c>
      <c r="I2072" t="s">
        <v>15</v>
      </c>
      <c r="J2072" s="1">
        <v>44953</v>
      </c>
      <c r="K2072">
        <v>9100</v>
      </c>
    </row>
    <row r="2073" spans="1:11" x14ac:dyDescent="0.3">
      <c r="A2073" s="1">
        <v>44772</v>
      </c>
      <c r="B2073" t="s">
        <v>20</v>
      </c>
      <c r="C2073" t="s">
        <v>2386</v>
      </c>
      <c r="D2073" t="s">
        <v>22</v>
      </c>
      <c r="E2073" s="2">
        <v>1350</v>
      </c>
      <c r="F2073">
        <v>22.24</v>
      </c>
      <c r="G2073">
        <v>0.26</v>
      </c>
      <c r="H2073" t="s">
        <v>23</v>
      </c>
      <c r="I2073" t="s">
        <v>15</v>
      </c>
      <c r="J2073" s="1">
        <v>44790</v>
      </c>
      <c r="K2073">
        <v>8446</v>
      </c>
    </row>
    <row r="2074" spans="1:11" x14ac:dyDescent="0.3">
      <c r="A2074" s="1">
        <v>44807</v>
      </c>
      <c r="B2074" t="s">
        <v>20</v>
      </c>
      <c r="C2074" t="s">
        <v>2491</v>
      </c>
      <c r="D2074" t="s">
        <v>797</v>
      </c>
      <c r="E2074" s="2">
        <v>4900</v>
      </c>
      <c r="F2074">
        <v>17.579999999999998</v>
      </c>
      <c r="G2074">
        <v>0</v>
      </c>
      <c r="H2074" t="s">
        <v>798</v>
      </c>
      <c r="I2074" t="s">
        <v>15</v>
      </c>
      <c r="J2074" s="1">
        <v>44809</v>
      </c>
      <c r="K2074">
        <v>8508</v>
      </c>
    </row>
    <row r="2075" spans="1:11" x14ac:dyDescent="0.3">
      <c r="A2075" s="1">
        <v>44777</v>
      </c>
      <c r="B2075" t="s">
        <v>11</v>
      </c>
      <c r="C2075" t="s">
        <v>89</v>
      </c>
      <c r="D2075" t="s">
        <v>90</v>
      </c>
      <c r="E2075" s="2">
        <v>3900</v>
      </c>
      <c r="F2075">
        <v>22.24</v>
      </c>
      <c r="G2075">
        <v>0</v>
      </c>
      <c r="H2075" t="s">
        <v>23</v>
      </c>
      <c r="I2075" t="s">
        <v>15</v>
      </c>
      <c r="J2075" s="1">
        <v>44777</v>
      </c>
      <c r="K2075">
        <v>8409</v>
      </c>
    </row>
    <row r="2076" spans="1:11" x14ac:dyDescent="0.3">
      <c r="A2076" s="1">
        <v>44897</v>
      </c>
      <c r="B2076" t="s">
        <v>25</v>
      </c>
      <c r="C2076" t="s">
        <v>4392</v>
      </c>
      <c r="D2076" t="s">
        <v>4391</v>
      </c>
      <c r="E2076" s="2">
        <v>1400</v>
      </c>
      <c r="F2076">
        <v>22.24</v>
      </c>
      <c r="G2076">
        <v>0</v>
      </c>
      <c r="H2076" t="s">
        <v>23</v>
      </c>
      <c r="I2076" t="s">
        <v>15</v>
      </c>
      <c r="J2076" s="1">
        <v>44907</v>
      </c>
      <c r="K2076">
        <v>8950</v>
      </c>
    </row>
    <row r="2077" spans="1:11" x14ac:dyDescent="0.3">
      <c r="A2077" s="1">
        <v>44910</v>
      </c>
      <c r="B2077" t="s">
        <v>20</v>
      </c>
      <c r="C2077" t="s">
        <v>4671</v>
      </c>
      <c r="D2077" t="s">
        <v>227</v>
      </c>
      <c r="E2077">
        <v>500</v>
      </c>
      <c r="F2077">
        <v>22.24</v>
      </c>
      <c r="G2077">
        <v>0</v>
      </c>
      <c r="H2077" t="s">
        <v>23</v>
      </c>
      <c r="I2077" t="s">
        <v>15</v>
      </c>
      <c r="J2077" s="1">
        <v>44910</v>
      </c>
      <c r="K2077">
        <v>8968</v>
      </c>
    </row>
    <row r="2078" spans="1:11" x14ac:dyDescent="0.3">
      <c r="A2078" s="1">
        <v>44809</v>
      </c>
      <c r="B2078" t="s">
        <v>11</v>
      </c>
      <c r="C2078" t="s">
        <v>2495</v>
      </c>
      <c r="D2078" t="s">
        <v>569</v>
      </c>
      <c r="E2078" s="2">
        <v>25000</v>
      </c>
      <c r="F2078">
        <v>23.86</v>
      </c>
      <c r="G2078">
        <v>0</v>
      </c>
      <c r="H2078" t="s">
        <v>570</v>
      </c>
      <c r="I2078" t="s">
        <v>15</v>
      </c>
      <c r="J2078" s="1">
        <v>44811</v>
      </c>
      <c r="K2078">
        <v>8519</v>
      </c>
    </row>
    <row r="2079" spans="1:11" x14ac:dyDescent="0.3">
      <c r="A2079" s="1">
        <v>44809</v>
      </c>
      <c r="B2079" t="s">
        <v>11</v>
      </c>
      <c r="C2079" t="s">
        <v>2496</v>
      </c>
      <c r="D2079" t="s">
        <v>569</v>
      </c>
      <c r="E2079" s="2">
        <v>25000</v>
      </c>
      <c r="F2079">
        <v>24.02</v>
      </c>
      <c r="G2079">
        <v>0</v>
      </c>
      <c r="H2079" t="s">
        <v>570</v>
      </c>
      <c r="I2079" t="s">
        <v>15</v>
      </c>
      <c r="J2079" s="1">
        <v>44811</v>
      </c>
      <c r="K2079">
        <v>8519</v>
      </c>
    </row>
    <row r="2080" spans="1:11" x14ac:dyDescent="0.3">
      <c r="A2080" s="1">
        <v>44809</v>
      </c>
      <c r="B2080" t="s">
        <v>11</v>
      </c>
      <c r="C2080" t="s">
        <v>2497</v>
      </c>
      <c r="D2080" t="s">
        <v>569</v>
      </c>
      <c r="E2080" s="2">
        <v>25000</v>
      </c>
      <c r="F2080">
        <v>24.32</v>
      </c>
      <c r="G2080">
        <v>0</v>
      </c>
      <c r="H2080" t="s">
        <v>570</v>
      </c>
      <c r="I2080" t="s">
        <v>15</v>
      </c>
      <c r="J2080" s="1">
        <v>44811</v>
      </c>
      <c r="K2080">
        <v>8519</v>
      </c>
    </row>
    <row r="2081" spans="1:11" x14ac:dyDescent="0.3">
      <c r="A2081" s="1">
        <v>44809</v>
      </c>
      <c r="B2081" t="s">
        <v>11</v>
      </c>
      <c r="C2081" t="s">
        <v>2498</v>
      </c>
      <c r="D2081" t="s">
        <v>569</v>
      </c>
      <c r="E2081" s="2">
        <v>25000</v>
      </c>
      <c r="F2081">
        <v>25.62</v>
      </c>
      <c r="G2081">
        <v>0</v>
      </c>
      <c r="H2081" t="s">
        <v>570</v>
      </c>
      <c r="I2081" t="s">
        <v>15</v>
      </c>
      <c r="J2081" s="1">
        <v>44811</v>
      </c>
      <c r="K2081">
        <v>8519</v>
      </c>
    </row>
    <row r="2082" spans="1:11" x14ac:dyDescent="0.3">
      <c r="A2082" s="1">
        <v>44809</v>
      </c>
      <c r="B2082" t="s">
        <v>11</v>
      </c>
      <c r="C2082" t="s">
        <v>2499</v>
      </c>
      <c r="D2082" t="s">
        <v>569</v>
      </c>
      <c r="E2082" s="2">
        <v>25000</v>
      </c>
      <c r="F2082">
        <v>25.46</v>
      </c>
      <c r="G2082">
        <v>0</v>
      </c>
      <c r="H2082" t="s">
        <v>570</v>
      </c>
      <c r="I2082" t="s">
        <v>15</v>
      </c>
      <c r="J2082" s="1">
        <v>44811</v>
      </c>
      <c r="K2082">
        <v>8519</v>
      </c>
    </row>
    <row r="2083" spans="1:11" x14ac:dyDescent="0.3">
      <c r="A2083" s="1">
        <v>44809</v>
      </c>
      <c r="B2083" t="s">
        <v>11</v>
      </c>
      <c r="C2083" t="s">
        <v>2500</v>
      </c>
      <c r="D2083" t="s">
        <v>569</v>
      </c>
      <c r="E2083" s="2">
        <v>25000</v>
      </c>
      <c r="F2083">
        <v>24.98</v>
      </c>
      <c r="G2083">
        <v>0</v>
      </c>
      <c r="H2083" t="s">
        <v>570</v>
      </c>
      <c r="I2083" t="s">
        <v>15</v>
      </c>
      <c r="J2083" s="1">
        <v>44811</v>
      </c>
      <c r="K2083">
        <v>8519</v>
      </c>
    </row>
    <row r="2084" spans="1:11" x14ac:dyDescent="0.3">
      <c r="A2084" s="1">
        <v>44925</v>
      </c>
      <c r="B2084" t="s">
        <v>25</v>
      </c>
      <c r="C2084" t="s">
        <v>5079</v>
      </c>
      <c r="D2084" t="s">
        <v>594</v>
      </c>
      <c r="E2084" s="2">
        <v>1200</v>
      </c>
      <c r="F2084">
        <v>22.22</v>
      </c>
      <c r="G2084">
        <v>0</v>
      </c>
      <c r="H2084" t="s">
        <v>23</v>
      </c>
      <c r="I2084" t="s">
        <v>15</v>
      </c>
    </row>
    <row r="2085" spans="1:11" x14ac:dyDescent="0.3">
      <c r="A2085" s="1">
        <v>44809</v>
      </c>
      <c r="B2085" t="s">
        <v>20</v>
      </c>
      <c r="C2085" t="s">
        <v>2502</v>
      </c>
      <c r="D2085" t="s">
        <v>384</v>
      </c>
      <c r="E2085">
        <v>800</v>
      </c>
      <c r="F2085">
        <v>27.84</v>
      </c>
      <c r="G2085">
        <v>0</v>
      </c>
      <c r="H2085" t="s">
        <v>378</v>
      </c>
      <c r="I2085" t="s">
        <v>15</v>
      </c>
      <c r="J2085" s="1">
        <v>44809</v>
      </c>
      <c r="K2085">
        <v>8509</v>
      </c>
    </row>
    <row r="2086" spans="1:11" x14ac:dyDescent="0.3">
      <c r="A2086" s="1">
        <v>44809</v>
      </c>
      <c r="B2086" t="s">
        <v>20</v>
      </c>
      <c r="C2086" t="s">
        <v>2503</v>
      </c>
      <c r="D2086" t="s">
        <v>384</v>
      </c>
      <c r="E2086">
        <v>800</v>
      </c>
      <c r="F2086">
        <v>28.46</v>
      </c>
      <c r="G2086">
        <v>0</v>
      </c>
      <c r="H2086" t="s">
        <v>378</v>
      </c>
      <c r="I2086" t="s">
        <v>15</v>
      </c>
      <c r="J2086" s="1">
        <v>44809</v>
      </c>
      <c r="K2086">
        <v>8509</v>
      </c>
    </row>
    <row r="2087" spans="1:11" x14ac:dyDescent="0.3">
      <c r="A2087" s="1">
        <v>44809</v>
      </c>
      <c r="B2087" t="s">
        <v>20</v>
      </c>
      <c r="C2087" t="s">
        <v>2504</v>
      </c>
      <c r="D2087" t="s">
        <v>384</v>
      </c>
      <c r="E2087">
        <v>800</v>
      </c>
      <c r="F2087">
        <v>27.96</v>
      </c>
      <c r="G2087">
        <v>0</v>
      </c>
      <c r="H2087" t="s">
        <v>378</v>
      </c>
      <c r="I2087" t="s">
        <v>15</v>
      </c>
      <c r="J2087" s="1">
        <v>44809</v>
      </c>
      <c r="K2087">
        <v>8509</v>
      </c>
    </row>
    <row r="2088" spans="1:11" x14ac:dyDescent="0.3">
      <c r="A2088" s="1">
        <v>44809</v>
      </c>
      <c r="B2088" t="s">
        <v>20</v>
      </c>
      <c r="C2088" t="s">
        <v>2505</v>
      </c>
      <c r="D2088" t="s">
        <v>384</v>
      </c>
      <c r="E2088">
        <v>547</v>
      </c>
      <c r="F2088">
        <v>19.760000000000002</v>
      </c>
      <c r="G2088">
        <v>0</v>
      </c>
      <c r="H2088" t="s">
        <v>378</v>
      </c>
      <c r="I2088" t="s">
        <v>15</v>
      </c>
      <c r="J2088" s="1">
        <v>44809</v>
      </c>
      <c r="K2088">
        <v>8509</v>
      </c>
    </row>
    <row r="2089" spans="1:11" x14ac:dyDescent="0.3">
      <c r="A2089" s="1">
        <v>44809</v>
      </c>
      <c r="B2089" t="s">
        <v>20</v>
      </c>
      <c r="C2089" t="s">
        <v>2506</v>
      </c>
      <c r="D2089" t="s">
        <v>384</v>
      </c>
      <c r="E2089">
        <v>800</v>
      </c>
      <c r="F2089">
        <v>28.46</v>
      </c>
      <c r="G2089">
        <v>0</v>
      </c>
      <c r="H2089" t="s">
        <v>378</v>
      </c>
      <c r="I2089" t="s">
        <v>15</v>
      </c>
      <c r="J2089" s="1">
        <v>44809</v>
      </c>
      <c r="K2089">
        <v>8509</v>
      </c>
    </row>
    <row r="2090" spans="1:11" x14ac:dyDescent="0.3">
      <c r="A2090" s="1">
        <v>44809</v>
      </c>
      <c r="B2090" t="s">
        <v>20</v>
      </c>
      <c r="C2090" t="s">
        <v>2507</v>
      </c>
      <c r="D2090" t="s">
        <v>384</v>
      </c>
      <c r="E2090">
        <v>800</v>
      </c>
      <c r="F2090">
        <v>28.2</v>
      </c>
      <c r="G2090">
        <v>0</v>
      </c>
      <c r="H2090" t="s">
        <v>378</v>
      </c>
      <c r="I2090" t="s">
        <v>15</v>
      </c>
      <c r="J2090" s="1">
        <v>44809</v>
      </c>
      <c r="K2090">
        <v>8512</v>
      </c>
    </row>
    <row r="2091" spans="1:11" x14ac:dyDescent="0.3">
      <c r="A2091" s="1">
        <v>44809</v>
      </c>
      <c r="B2091" t="s">
        <v>20</v>
      </c>
      <c r="C2091" t="s">
        <v>2508</v>
      </c>
      <c r="D2091" t="s">
        <v>384</v>
      </c>
      <c r="E2091">
        <v>800</v>
      </c>
      <c r="F2091">
        <v>28.22</v>
      </c>
      <c r="G2091">
        <v>0</v>
      </c>
      <c r="H2091" t="s">
        <v>378</v>
      </c>
      <c r="I2091" t="s">
        <v>15</v>
      </c>
      <c r="J2091" s="1">
        <v>44809</v>
      </c>
      <c r="K2091">
        <v>8512</v>
      </c>
    </row>
    <row r="2092" spans="1:11" x14ac:dyDescent="0.3">
      <c r="A2092" s="1">
        <v>44869</v>
      </c>
      <c r="B2092" t="s">
        <v>25</v>
      </c>
      <c r="C2092" t="s">
        <v>3838</v>
      </c>
      <c r="D2092" t="s">
        <v>38</v>
      </c>
      <c r="E2092" s="2">
        <v>6100</v>
      </c>
      <c r="F2092">
        <v>22.18</v>
      </c>
      <c r="G2092">
        <v>0.48</v>
      </c>
      <c r="H2092" t="s">
        <v>23</v>
      </c>
      <c r="I2092" t="s">
        <v>15</v>
      </c>
      <c r="J2092" s="1">
        <v>44874</v>
      </c>
      <c r="K2092">
        <v>8773</v>
      </c>
    </row>
    <row r="2093" spans="1:11" x14ac:dyDescent="0.3">
      <c r="A2093" s="1">
        <v>44810</v>
      </c>
      <c r="B2093" t="s">
        <v>11</v>
      </c>
      <c r="C2093" t="s">
        <v>2510</v>
      </c>
      <c r="D2093" t="s">
        <v>52</v>
      </c>
      <c r="E2093" s="2">
        <v>7500</v>
      </c>
      <c r="F2093">
        <v>33.42</v>
      </c>
      <c r="G2093">
        <v>0</v>
      </c>
      <c r="H2093" t="s">
        <v>508</v>
      </c>
      <c r="I2093" t="s">
        <v>15</v>
      </c>
      <c r="J2093" s="1">
        <v>44810</v>
      </c>
      <c r="K2093">
        <v>8515</v>
      </c>
    </row>
    <row r="2094" spans="1:11" x14ac:dyDescent="0.3">
      <c r="A2094" s="1">
        <v>44810</v>
      </c>
      <c r="B2094" t="s">
        <v>11</v>
      </c>
      <c r="C2094" t="s">
        <v>2511</v>
      </c>
      <c r="D2094" t="s">
        <v>2512</v>
      </c>
      <c r="E2094" s="2">
        <v>17200</v>
      </c>
      <c r="F2094">
        <v>19.02</v>
      </c>
      <c r="G2094">
        <v>0</v>
      </c>
      <c r="H2094" t="s">
        <v>2513</v>
      </c>
      <c r="I2094" t="s">
        <v>15</v>
      </c>
      <c r="J2094" s="1">
        <v>44813</v>
      </c>
      <c r="K2094">
        <v>8529</v>
      </c>
    </row>
    <row r="2095" spans="1:11" x14ac:dyDescent="0.3">
      <c r="A2095" s="1">
        <v>44810</v>
      </c>
      <c r="B2095" t="s">
        <v>11</v>
      </c>
      <c r="C2095" t="s">
        <v>2514</v>
      </c>
      <c r="D2095" t="s">
        <v>2512</v>
      </c>
      <c r="E2095" s="2">
        <v>17200</v>
      </c>
      <c r="F2095">
        <v>18.920000000000002</v>
      </c>
      <c r="G2095">
        <v>0</v>
      </c>
      <c r="H2095" t="s">
        <v>2513</v>
      </c>
      <c r="I2095" t="s">
        <v>15</v>
      </c>
      <c r="J2095" s="1">
        <v>44813</v>
      </c>
      <c r="K2095">
        <v>8529</v>
      </c>
    </row>
    <row r="2096" spans="1:11" x14ac:dyDescent="0.3">
      <c r="A2096" s="1">
        <v>44810</v>
      </c>
      <c r="B2096" t="s">
        <v>11</v>
      </c>
      <c r="C2096" t="s">
        <v>2515</v>
      </c>
      <c r="D2096" t="s">
        <v>2512</v>
      </c>
      <c r="E2096" s="2">
        <v>17200</v>
      </c>
      <c r="F2096">
        <v>19.239999999999998</v>
      </c>
      <c r="G2096">
        <v>0</v>
      </c>
      <c r="H2096" t="s">
        <v>2513</v>
      </c>
      <c r="I2096" t="s">
        <v>15</v>
      </c>
      <c r="J2096" s="1">
        <v>44813</v>
      </c>
      <c r="K2096">
        <v>8529</v>
      </c>
    </row>
    <row r="2097" spans="1:11" x14ac:dyDescent="0.3">
      <c r="A2097" s="1">
        <v>44810</v>
      </c>
      <c r="B2097" t="s">
        <v>11</v>
      </c>
      <c r="C2097" t="s">
        <v>2516</v>
      </c>
      <c r="D2097" t="s">
        <v>2512</v>
      </c>
      <c r="E2097" s="2">
        <v>17200</v>
      </c>
      <c r="F2097">
        <v>18.920000000000002</v>
      </c>
      <c r="G2097">
        <v>0</v>
      </c>
      <c r="H2097" t="s">
        <v>2513</v>
      </c>
      <c r="I2097" t="s">
        <v>15</v>
      </c>
      <c r="J2097" s="1">
        <v>44813</v>
      </c>
      <c r="K2097">
        <v>8529</v>
      </c>
    </row>
    <row r="2098" spans="1:11" x14ac:dyDescent="0.3">
      <c r="A2098" s="1">
        <v>44810</v>
      </c>
      <c r="B2098" t="s">
        <v>11</v>
      </c>
      <c r="C2098" t="s">
        <v>2517</v>
      </c>
      <c r="D2098" t="s">
        <v>2512</v>
      </c>
      <c r="E2098" s="2">
        <v>17200</v>
      </c>
      <c r="F2098">
        <v>19.7</v>
      </c>
      <c r="G2098">
        <v>0</v>
      </c>
      <c r="H2098" t="s">
        <v>2513</v>
      </c>
      <c r="I2098" t="s">
        <v>15</v>
      </c>
      <c r="J2098" s="1">
        <v>44813</v>
      </c>
      <c r="K2098">
        <v>8529</v>
      </c>
    </row>
    <row r="2099" spans="1:11" x14ac:dyDescent="0.3">
      <c r="A2099" s="1">
        <v>44810</v>
      </c>
      <c r="B2099" t="s">
        <v>11</v>
      </c>
      <c r="C2099" t="s">
        <v>2518</v>
      </c>
      <c r="D2099" t="s">
        <v>2512</v>
      </c>
      <c r="E2099" s="2">
        <v>12200</v>
      </c>
      <c r="F2099">
        <v>13.22</v>
      </c>
      <c r="G2099">
        <v>0</v>
      </c>
      <c r="H2099" t="s">
        <v>2513</v>
      </c>
      <c r="I2099" t="s">
        <v>15</v>
      </c>
      <c r="J2099" s="1">
        <v>44813</v>
      </c>
      <c r="K2099">
        <v>8529</v>
      </c>
    </row>
    <row r="2100" spans="1:11" x14ac:dyDescent="0.3">
      <c r="A2100" s="1">
        <v>44810</v>
      </c>
      <c r="B2100" t="s">
        <v>11</v>
      </c>
      <c r="C2100" t="s">
        <v>2519</v>
      </c>
      <c r="D2100" t="s">
        <v>569</v>
      </c>
      <c r="E2100" s="2">
        <v>25000</v>
      </c>
      <c r="F2100">
        <v>25.34</v>
      </c>
      <c r="G2100">
        <v>0.33</v>
      </c>
      <c r="H2100" t="s">
        <v>570</v>
      </c>
      <c r="I2100" t="s">
        <v>15</v>
      </c>
      <c r="J2100" s="1">
        <v>44811</v>
      </c>
      <c r="K2100">
        <v>8519</v>
      </c>
    </row>
    <row r="2101" spans="1:11" x14ac:dyDescent="0.3">
      <c r="A2101" s="1">
        <v>44810</v>
      </c>
      <c r="B2101" t="s">
        <v>11</v>
      </c>
      <c r="C2101" t="s">
        <v>2520</v>
      </c>
      <c r="D2101" t="s">
        <v>569</v>
      </c>
      <c r="E2101" s="2">
        <v>25000</v>
      </c>
      <c r="F2101">
        <v>25.9</v>
      </c>
      <c r="G2101">
        <v>0</v>
      </c>
      <c r="H2101" t="s">
        <v>570</v>
      </c>
      <c r="I2101" t="s">
        <v>15</v>
      </c>
      <c r="J2101" s="1">
        <v>44811</v>
      </c>
      <c r="K2101">
        <v>8519</v>
      </c>
    </row>
    <row r="2102" spans="1:11" x14ac:dyDescent="0.3">
      <c r="A2102" s="1">
        <v>44810</v>
      </c>
      <c r="B2102" t="s">
        <v>11</v>
      </c>
      <c r="C2102" t="s">
        <v>2521</v>
      </c>
      <c r="D2102" t="s">
        <v>569</v>
      </c>
      <c r="E2102" s="2">
        <v>25000</v>
      </c>
      <c r="F2102">
        <v>24.88</v>
      </c>
      <c r="G2102">
        <v>0</v>
      </c>
      <c r="H2102" t="s">
        <v>570</v>
      </c>
      <c r="I2102" t="s">
        <v>15</v>
      </c>
    </row>
    <row r="2103" spans="1:11" x14ac:dyDescent="0.3">
      <c r="A2103" s="1">
        <v>44810</v>
      </c>
      <c r="B2103" t="s">
        <v>11</v>
      </c>
      <c r="C2103" t="s">
        <v>2522</v>
      </c>
      <c r="D2103" t="s">
        <v>569</v>
      </c>
      <c r="E2103" s="2">
        <v>25000</v>
      </c>
      <c r="F2103">
        <v>24.78</v>
      </c>
      <c r="G2103">
        <v>0</v>
      </c>
      <c r="H2103" t="s">
        <v>570</v>
      </c>
      <c r="I2103" t="s">
        <v>15</v>
      </c>
      <c r="J2103" s="1">
        <v>44811</v>
      </c>
      <c r="K2103">
        <v>8519</v>
      </c>
    </row>
    <row r="2104" spans="1:11" x14ac:dyDescent="0.3">
      <c r="A2104" s="1">
        <v>44810</v>
      </c>
      <c r="B2104" t="s">
        <v>11</v>
      </c>
      <c r="C2104" t="s">
        <v>2523</v>
      </c>
      <c r="D2104" t="s">
        <v>2524</v>
      </c>
      <c r="E2104" s="2">
        <v>12000</v>
      </c>
      <c r="F2104">
        <v>21.74</v>
      </c>
      <c r="G2104">
        <v>0</v>
      </c>
      <c r="H2104" t="s">
        <v>45</v>
      </c>
      <c r="I2104" t="s">
        <v>15</v>
      </c>
      <c r="J2104" s="1">
        <v>44811</v>
      </c>
      <c r="K2104">
        <v>8520</v>
      </c>
    </row>
    <row r="2105" spans="1:11" x14ac:dyDescent="0.3">
      <c r="A2105" s="1">
        <v>44810</v>
      </c>
      <c r="B2105" t="s">
        <v>11</v>
      </c>
      <c r="C2105" t="s">
        <v>2525</v>
      </c>
      <c r="D2105" t="s">
        <v>2524</v>
      </c>
      <c r="E2105" s="2">
        <v>12400</v>
      </c>
      <c r="F2105">
        <v>22.42</v>
      </c>
      <c r="G2105">
        <v>0</v>
      </c>
      <c r="H2105" t="s">
        <v>45</v>
      </c>
      <c r="I2105" t="s">
        <v>15</v>
      </c>
      <c r="J2105" s="1">
        <v>44811</v>
      </c>
      <c r="K2105">
        <v>8520</v>
      </c>
    </row>
    <row r="2106" spans="1:11" x14ac:dyDescent="0.3">
      <c r="A2106" s="1">
        <v>44810</v>
      </c>
      <c r="B2106" t="s">
        <v>20</v>
      </c>
      <c r="C2106" t="s">
        <v>2526</v>
      </c>
      <c r="D2106" t="s">
        <v>313</v>
      </c>
      <c r="E2106">
        <v>900</v>
      </c>
      <c r="F2106">
        <v>26.9</v>
      </c>
      <c r="G2106">
        <v>0</v>
      </c>
      <c r="H2106" t="s">
        <v>378</v>
      </c>
      <c r="I2106" t="s">
        <v>15</v>
      </c>
      <c r="J2106" s="1">
        <v>44810</v>
      </c>
      <c r="K2106">
        <v>8514</v>
      </c>
    </row>
    <row r="2107" spans="1:11" x14ac:dyDescent="0.3">
      <c r="A2107" s="1">
        <v>44810</v>
      </c>
      <c r="B2107" t="s">
        <v>20</v>
      </c>
      <c r="C2107" t="s">
        <v>2527</v>
      </c>
      <c r="D2107" t="s">
        <v>313</v>
      </c>
      <c r="E2107">
        <v>900</v>
      </c>
      <c r="F2107">
        <v>27.1</v>
      </c>
      <c r="G2107">
        <v>0</v>
      </c>
      <c r="H2107" t="s">
        <v>378</v>
      </c>
      <c r="I2107" t="s">
        <v>15</v>
      </c>
      <c r="J2107" s="1">
        <v>44810</v>
      </c>
      <c r="K2107">
        <v>8514</v>
      </c>
    </row>
    <row r="2108" spans="1:11" x14ac:dyDescent="0.3">
      <c r="A2108" s="1">
        <v>44810</v>
      </c>
      <c r="B2108" t="s">
        <v>20</v>
      </c>
      <c r="C2108" t="s">
        <v>2528</v>
      </c>
      <c r="D2108" t="s">
        <v>313</v>
      </c>
      <c r="E2108">
        <v>900</v>
      </c>
      <c r="F2108">
        <v>27.04</v>
      </c>
      <c r="G2108">
        <v>0.9</v>
      </c>
      <c r="H2108" t="s">
        <v>378</v>
      </c>
      <c r="I2108" t="s">
        <v>15</v>
      </c>
      <c r="J2108" s="1">
        <v>44810</v>
      </c>
      <c r="K2108">
        <v>8514</v>
      </c>
    </row>
    <row r="2109" spans="1:11" x14ac:dyDescent="0.3">
      <c r="A2109" s="1">
        <v>44810</v>
      </c>
      <c r="B2109" t="s">
        <v>20</v>
      </c>
      <c r="C2109" t="s">
        <v>2529</v>
      </c>
      <c r="D2109" t="s">
        <v>313</v>
      </c>
      <c r="E2109">
        <v>420</v>
      </c>
      <c r="F2109">
        <v>12.82</v>
      </c>
      <c r="G2109">
        <v>0</v>
      </c>
      <c r="H2109" t="s">
        <v>378</v>
      </c>
      <c r="I2109" t="s">
        <v>15</v>
      </c>
      <c r="J2109" s="1">
        <v>44810</v>
      </c>
      <c r="K2109">
        <v>8513</v>
      </c>
    </row>
    <row r="2110" spans="1:11" x14ac:dyDescent="0.3">
      <c r="A2110" s="1">
        <v>44810</v>
      </c>
      <c r="B2110" t="s">
        <v>20</v>
      </c>
      <c r="C2110" t="s">
        <v>2530</v>
      </c>
      <c r="D2110" t="s">
        <v>384</v>
      </c>
      <c r="E2110">
        <v>538</v>
      </c>
      <c r="F2110">
        <v>18.72</v>
      </c>
      <c r="G2110">
        <v>0</v>
      </c>
      <c r="H2110" t="s">
        <v>378</v>
      </c>
      <c r="I2110" t="s">
        <v>15</v>
      </c>
      <c r="J2110" s="1">
        <v>44810</v>
      </c>
      <c r="K2110">
        <v>8513</v>
      </c>
    </row>
    <row r="2111" spans="1:11" x14ac:dyDescent="0.3">
      <c r="A2111" s="1">
        <v>44810</v>
      </c>
      <c r="B2111" t="s">
        <v>20</v>
      </c>
      <c r="C2111" t="s">
        <v>2531</v>
      </c>
      <c r="D2111" t="s">
        <v>394</v>
      </c>
      <c r="E2111">
        <v>450</v>
      </c>
      <c r="F2111">
        <v>23.28</v>
      </c>
      <c r="G2111">
        <v>0</v>
      </c>
      <c r="H2111" t="s">
        <v>378</v>
      </c>
      <c r="I2111" t="s">
        <v>15</v>
      </c>
      <c r="J2111" s="1">
        <v>44810</v>
      </c>
      <c r="K2111">
        <v>8514</v>
      </c>
    </row>
    <row r="2112" spans="1:11" x14ac:dyDescent="0.3">
      <c r="A2112" s="1">
        <v>44810</v>
      </c>
      <c r="B2112" t="s">
        <v>20</v>
      </c>
      <c r="C2112" t="s">
        <v>2532</v>
      </c>
      <c r="D2112" t="s">
        <v>394</v>
      </c>
      <c r="E2112">
        <v>450</v>
      </c>
      <c r="F2112">
        <v>22.9</v>
      </c>
      <c r="G2112">
        <v>0</v>
      </c>
      <c r="H2112" t="s">
        <v>378</v>
      </c>
      <c r="I2112" t="s">
        <v>15</v>
      </c>
      <c r="J2112" s="1">
        <v>44810</v>
      </c>
      <c r="K2112">
        <v>8514</v>
      </c>
    </row>
    <row r="2113" spans="1:11" x14ac:dyDescent="0.3">
      <c r="A2113" s="1">
        <v>44810</v>
      </c>
      <c r="B2113" t="s">
        <v>20</v>
      </c>
      <c r="C2113" t="s">
        <v>2533</v>
      </c>
      <c r="D2113" t="s">
        <v>394</v>
      </c>
      <c r="E2113">
        <v>450</v>
      </c>
      <c r="F2113">
        <v>23.06</v>
      </c>
      <c r="G2113">
        <v>0</v>
      </c>
      <c r="H2113" t="s">
        <v>378</v>
      </c>
      <c r="I2113" t="s">
        <v>15</v>
      </c>
      <c r="J2113" s="1">
        <v>44810</v>
      </c>
      <c r="K2113">
        <v>8514</v>
      </c>
    </row>
    <row r="2114" spans="1:11" x14ac:dyDescent="0.3">
      <c r="A2114" s="1">
        <v>44810</v>
      </c>
      <c r="B2114" t="s">
        <v>20</v>
      </c>
      <c r="C2114" t="s">
        <v>2534</v>
      </c>
      <c r="D2114" t="s">
        <v>394</v>
      </c>
      <c r="E2114">
        <v>450</v>
      </c>
      <c r="F2114">
        <v>23.04</v>
      </c>
      <c r="G2114">
        <v>0</v>
      </c>
      <c r="H2114" t="s">
        <v>378</v>
      </c>
      <c r="I2114" t="s">
        <v>15</v>
      </c>
      <c r="J2114" s="1">
        <v>44810</v>
      </c>
      <c r="K2114">
        <v>8514</v>
      </c>
    </row>
    <row r="2115" spans="1:11" x14ac:dyDescent="0.3">
      <c r="A2115" s="1">
        <v>44810</v>
      </c>
      <c r="B2115" t="s">
        <v>20</v>
      </c>
      <c r="C2115" t="s">
        <v>2535</v>
      </c>
      <c r="D2115" t="s">
        <v>394</v>
      </c>
      <c r="E2115">
        <v>233</v>
      </c>
      <c r="F2115">
        <v>11.5</v>
      </c>
      <c r="G2115">
        <v>0</v>
      </c>
      <c r="H2115" t="s">
        <v>378</v>
      </c>
      <c r="I2115" t="s">
        <v>15</v>
      </c>
      <c r="J2115" s="1">
        <v>44810</v>
      </c>
      <c r="K2115">
        <v>8514</v>
      </c>
    </row>
    <row r="2116" spans="1:11" x14ac:dyDescent="0.3">
      <c r="A2116" s="1">
        <v>44810</v>
      </c>
      <c r="B2116" t="s">
        <v>20</v>
      </c>
      <c r="C2116" t="s">
        <v>2536</v>
      </c>
      <c r="D2116" t="s">
        <v>398</v>
      </c>
      <c r="E2116">
        <v>400</v>
      </c>
      <c r="F2116">
        <v>27.18</v>
      </c>
      <c r="G2116">
        <v>0</v>
      </c>
      <c r="H2116" t="s">
        <v>378</v>
      </c>
      <c r="I2116" t="s">
        <v>15</v>
      </c>
      <c r="J2116" s="1">
        <v>44810</v>
      </c>
      <c r="K2116">
        <v>8514</v>
      </c>
    </row>
    <row r="2117" spans="1:11" x14ac:dyDescent="0.3">
      <c r="A2117" s="1">
        <v>44810</v>
      </c>
      <c r="B2117" t="s">
        <v>20</v>
      </c>
      <c r="C2117" t="s">
        <v>2537</v>
      </c>
      <c r="D2117" t="s">
        <v>398</v>
      </c>
      <c r="E2117">
        <v>154</v>
      </c>
      <c r="F2117">
        <v>10.54</v>
      </c>
      <c r="G2117">
        <v>0</v>
      </c>
      <c r="H2117" t="s">
        <v>378</v>
      </c>
      <c r="I2117" t="s">
        <v>15</v>
      </c>
      <c r="J2117" s="1">
        <v>44810</v>
      </c>
      <c r="K2117">
        <v>8514</v>
      </c>
    </row>
    <row r="2118" spans="1:11" x14ac:dyDescent="0.3">
      <c r="A2118" s="1">
        <v>44810</v>
      </c>
      <c r="B2118" t="s">
        <v>20</v>
      </c>
      <c r="C2118" t="s">
        <v>2538</v>
      </c>
      <c r="D2118" t="s">
        <v>398</v>
      </c>
      <c r="E2118">
        <v>400</v>
      </c>
      <c r="F2118">
        <v>26.46</v>
      </c>
      <c r="G2118">
        <v>0</v>
      </c>
      <c r="H2118" t="s">
        <v>378</v>
      </c>
      <c r="I2118" t="s">
        <v>15</v>
      </c>
      <c r="J2118" s="1">
        <v>44810</v>
      </c>
      <c r="K2118">
        <v>8513</v>
      </c>
    </row>
    <row r="2119" spans="1:11" x14ac:dyDescent="0.3">
      <c r="A2119" s="1">
        <v>44810</v>
      </c>
      <c r="B2119" t="s">
        <v>20</v>
      </c>
      <c r="C2119" t="s">
        <v>2539</v>
      </c>
      <c r="D2119" t="s">
        <v>398</v>
      </c>
      <c r="E2119">
        <v>400</v>
      </c>
      <c r="F2119">
        <v>27.08</v>
      </c>
      <c r="G2119">
        <v>0</v>
      </c>
      <c r="H2119" t="s">
        <v>378</v>
      </c>
      <c r="I2119" t="s">
        <v>15</v>
      </c>
      <c r="J2119" s="1">
        <v>44810</v>
      </c>
      <c r="K2119">
        <v>8514</v>
      </c>
    </row>
    <row r="2120" spans="1:11" x14ac:dyDescent="0.3">
      <c r="A2120" s="1">
        <v>44810</v>
      </c>
      <c r="B2120" t="s">
        <v>20</v>
      </c>
      <c r="C2120" t="s">
        <v>2540</v>
      </c>
      <c r="D2120" t="s">
        <v>398</v>
      </c>
      <c r="E2120">
        <v>133</v>
      </c>
      <c r="F2120">
        <v>8.44</v>
      </c>
      <c r="G2120">
        <v>0</v>
      </c>
      <c r="H2120" t="s">
        <v>378</v>
      </c>
      <c r="I2120" t="s">
        <v>15</v>
      </c>
      <c r="J2120" s="1">
        <v>44810</v>
      </c>
      <c r="K2120">
        <v>8514</v>
      </c>
    </row>
    <row r="2121" spans="1:11" x14ac:dyDescent="0.3">
      <c r="A2121" s="1">
        <v>44810</v>
      </c>
      <c r="B2121" t="s">
        <v>25</v>
      </c>
      <c r="C2121" t="s">
        <v>2541</v>
      </c>
      <c r="D2121" t="s">
        <v>1571</v>
      </c>
      <c r="E2121" s="2">
        <v>22000</v>
      </c>
      <c r="F2121">
        <v>21.14</v>
      </c>
      <c r="G2121">
        <v>0</v>
      </c>
      <c r="H2121" t="s">
        <v>1572</v>
      </c>
      <c r="I2121" t="s">
        <v>15</v>
      </c>
      <c r="J2121" s="1">
        <v>44816</v>
      </c>
      <c r="K2121">
        <v>8535</v>
      </c>
    </row>
    <row r="2122" spans="1:11" x14ac:dyDescent="0.3">
      <c r="A2122" s="1">
        <v>44810</v>
      </c>
      <c r="B2122" t="s">
        <v>25</v>
      </c>
      <c r="C2122" t="s">
        <v>2542</v>
      </c>
      <c r="D2122" t="s">
        <v>569</v>
      </c>
      <c r="E2122" s="2">
        <v>21200</v>
      </c>
      <c r="F2122">
        <v>21.34</v>
      </c>
      <c r="G2122">
        <v>2.2599999999999998</v>
      </c>
      <c r="H2122" t="s">
        <v>570</v>
      </c>
      <c r="I2122" t="s">
        <v>15</v>
      </c>
      <c r="J2122" s="1">
        <v>44811</v>
      </c>
      <c r="K2122">
        <v>8519</v>
      </c>
    </row>
    <row r="2123" spans="1:11" x14ac:dyDescent="0.3">
      <c r="A2123" s="1">
        <v>44840</v>
      </c>
      <c r="B2123" t="s">
        <v>25</v>
      </c>
      <c r="C2123" t="s">
        <v>3159</v>
      </c>
      <c r="D2123" t="s">
        <v>676</v>
      </c>
      <c r="E2123" s="2">
        <v>12800</v>
      </c>
      <c r="F2123">
        <v>22.16</v>
      </c>
      <c r="G2123">
        <v>0</v>
      </c>
      <c r="H2123" t="s">
        <v>23</v>
      </c>
      <c r="I2123" t="s">
        <v>15</v>
      </c>
    </row>
    <row r="2124" spans="1:11" x14ac:dyDescent="0.3">
      <c r="A2124" s="1">
        <v>44805</v>
      </c>
      <c r="B2124" t="s">
        <v>11</v>
      </c>
      <c r="C2124" t="s">
        <v>2437</v>
      </c>
      <c r="D2124" t="s">
        <v>510</v>
      </c>
      <c r="E2124" s="2">
        <v>4600</v>
      </c>
      <c r="F2124">
        <v>22.14</v>
      </c>
      <c r="G2124">
        <v>0</v>
      </c>
      <c r="H2124" t="s">
        <v>23</v>
      </c>
      <c r="I2124" t="s">
        <v>15</v>
      </c>
      <c r="J2124" s="1">
        <v>44805</v>
      </c>
      <c r="K2124">
        <v>8492</v>
      </c>
    </row>
    <row r="2125" spans="1:11" x14ac:dyDescent="0.3">
      <c r="A2125" s="1">
        <v>44819</v>
      </c>
      <c r="B2125" t="s">
        <v>11</v>
      </c>
      <c r="C2125" t="s">
        <v>2712</v>
      </c>
      <c r="D2125" t="s">
        <v>477</v>
      </c>
      <c r="E2125" s="2">
        <v>7700</v>
      </c>
      <c r="F2125">
        <v>22.12</v>
      </c>
      <c r="G2125">
        <v>0</v>
      </c>
      <c r="H2125" t="s">
        <v>23</v>
      </c>
      <c r="I2125" t="s">
        <v>15</v>
      </c>
      <c r="J2125" s="1">
        <v>44819</v>
      </c>
      <c r="K2125">
        <v>8548</v>
      </c>
    </row>
    <row r="2126" spans="1:11" x14ac:dyDescent="0.3">
      <c r="A2126" s="1">
        <v>44811</v>
      </c>
      <c r="B2126" t="s">
        <v>11</v>
      </c>
      <c r="C2126" t="s">
        <v>2546</v>
      </c>
      <c r="D2126" t="s">
        <v>2524</v>
      </c>
      <c r="E2126" s="2">
        <v>11200</v>
      </c>
      <c r="F2126">
        <v>20.6</v>
      </c>
      <c r="G2126">
        <v>1.18</v>
      </c>
      <c r="H2126" t="s">
        <v>45</v>
      </c>
      <c r="I2126" t="s">
        <v>15</v>
      </c>
      <c r="J2126" s="1">
        <v>44811</v>
      </c>
      <c r="K2126">
        <v>8520</v>
      </c>
    </row>
    <row r="2127" spans="1:11" x14ac:dyDescent="0.3">
      <c r="A2127" s="1">
        <v>44811</v>
      </c>
      <c r="B2127" t="s">
        <v>11</v>
      </c>
      <c r="C2127" t="s">
        <v>2547</v>
      </c>
      <c r="D2127" t="s">
        <v>2524</v>
      </c>
      <c r="E2127" s="2">
        <v>11600</v>
      </c>
      <c r="F2127">
        <v>20.420000000000002</v>
      </c>
      <c r="G2127">
        <v>0</v>
      </c>
      <c r="H2127" t="s">
        <v>45</v>
      </c>
      <c r="I2127" t="s">
        <v>15</v>
      </c>
      <c r="J2127" s="1">
        <v>44811</v>
      </c>
      <c r="K2127">
        <v>8520</v>
      </c>
    </row>
    <row r="2128" spans="1:11" x14ac:dyDescent="0.3">
      <c r="A2128" s="1">
        <v>44811</v>
      </c>
      <c r="B2128" t="s">
        <v>11</v>
      </c>
      <c r="C2128" t="s">
        <v>2548</v>
      </c>
      <c r="D2128" t="s">
        <v>2524</v>
      </c>
      <c r="E2128" s="2">
        <v>12000</v>
      </c>
      <c r="F2128">
        <v>21.64</v>
      </c>
      <c r="G2128">
        <v>0</v>
      </c>
      <c r="H2128" t="s">
        <v>45</v>
      </c>
      <c r="I2128" t="s">
        <v>15</v>
      </c>
    </row>
    <row r="2129" spans="1:11" x14ac:dyDescent="0.3">
      <c r="A2129" s="1">
        <v>44891</v>
      </c>
      <c r="B2129" t="s">
        <v>25</v>
      </c>
      <c r="C2129" t="s">
        <v>4302</v>
      </c>
      <c r="D2129" t="s">
        <v>22</v>
      </c>
      <c r="E2129" s="2">
        <v>1000</v>
      </c>
      <c r="F2129">
        <v>22.12</v>
      </c>
      <c r="G2129">
        <v>0</v>
      </c>
      <c r="H2129" t="s">
        <v>23</v>
      </c>
      <c r="I2129" t="s">
        <v>15</v>
      </c>
    </row>
    <row r="2130" spans="1:11" x14ac:dyDescent="0.3">
      <c r="A2130" s="1">
        <v>44811</v>
      </c>
      <c r="B2130" t="s">
        <v>20</v>
      </c>
      <c r="C2130" t="s">
        <v>2550</v>
      </c>
      <c r="D2130" t="s">
        <v>1690</v>
      </c>
      <c r="E2130" s="2">
        <v>1100</v>
      </c>
      <c r="F2130">
        <v>27.92</v>
      </c>
      <c r="G2130">
        <v>0</v>
      </c>
      <c r="H2130" t="s">
        <v>1691</v>
      </c>
      <c r="I2130" t="s">
        <v>15</v>
      </c>
      <c r="J2130" s="1">
        <v>44811</v>
      </c>
      <c r="K2130">
        <v>8521</v>
      </c>
    </row>
    <row r="2131" spans="1:11" x14ac:dyDescent="0.3">
      <c r="A2131" s="1">
        <v>44811</v>
      </c>
      <c r="B2131" t="s">
        <v>20</v>
      </c>
      <c r="C2131" t="s">
        <v>2551</v>
      </c>
      <c r="D2131" t="s">
        <v>1690</v>
      </c>
      <c r="E2131" s="2">
        <v>1350</v>
      </c>
      <c r="F2131">
        <v>31.12</v>
      </c>
      <c r="G2131">
        <v>0.94</v>
      </c>
      <c r="H2131" t="s">
        <v>1691</v>
      </c>
      <c r="I2131" t="s">
        <v>15</v>
      </c>
      <c r="J2131" s="1">
        <v>44811</v>
      </c>
      <c r="K2131">
        <v>8521</v>
      </c>
    </row>
    <row r="2132" spans="1:11" x14ac:dyDescent="0.3">
      <c r="A2132" s="1">
        <v>44811</v>
      </c>
      <c r="B2132" t="s">
        <v>20</v>
      </c>
      <c r="C2132" t="s">
        <v>2552</v>
      </c>
      <c r="D2132" t="s">
        <v>1690</v>
      </c>
      <c r="E2132" s="2">
        <v>1250</v>
      </c>
      <c r="F2132">
        <v>28.42</v>
      </c>
      <c r="G2132">
        <v>0</v>
      </c>
      <c r="H2132" t="s">
        <v>1691</v>
      </c>
      <c r="I2132" t="s">
        <v>15</v>
      </c>
      <c r="J2132" s="1">
        <v>44811</v>
      </c>
      <c r="K2132">
        <v>8521</v>
      </c>
    </row>
    <row r="2133" spans="1:11" x14ac:dyDescent="0.3">
      <c r="A2133" s="1">
        <v>44811</v>
      </c>
      <c r="B2133" t="s">
        <v>20</v>
      </c>
      <c r="C2133" t="s">
        <v>2553</v>
      </c>
      <c r="D2133" t="s">
        <v>1690</v>
      </c>
      <c r="E2133" s="2">
        <v>1100</v>
      </c>
      <c r="F2133">
        <v>27.82</v>
      </c>
      <c r="G2133">
        <v>0</v>
      </c>
      <c r="H2133" t="s">
        <v>1691</v>
      </c>
      <c r="I2133" t="s">
        <v>15</v>
      </c>
      <c r="J2133" s="1">
        <v>44811</v>
      </c>
      <c r="K2133">
        <v>8521</v>
      </c>
    </row>
    <row r="2134" spans="1:11" x14ac:dyDescent="0.3">
      <c r="A2134" s="1">
        <v>44811</v>
      </c>
      <c r="B2134" t="s">
        <v>25</v>
      </c>
      <c r="C2134" t="s">
        <v>2554</v>
      </c>
      <c r="D2134" t="s">
        <v>1571</v>
      </c>
      <c r="E2134" s="2">
        <v>2100</v>
      </c>
      <c r="F2134">
        <v>20</v>
      </c>
      <c r="G2134">
        <v>0</v>
      </c>
      <c r="H2134" t="s">
        <v>1572</v>
      </c>
      <c r="I2134" t="s">
        <v>15</v>
      </c>
      <c r="J2134" s="1">
        <v>44816</v>
      </c>
      <c r="K2134">
        <v>8535</v>
      </c>
    </row>
    <row r="2135" spans="1:11" x14ac:dyDescent="0.3">
      <c r="A2135" s="1">
        <v>44811</v>
      </c>
      <c r="B2135" t="s">
        <v>25</v>
      </c>
      <c r="C2135" t="s">
        <v>2555</v>
      </c>
      <c r="D2135" t="s">
        <v>1571</v>
      </c>
      <c r="E2135" s="2">
        <v>2100</v>
      </c>
      <c r="F2135">
        <v>20.58</v>
      </c>
      <c r="G2135">
        <v>3.3</v>
      </c>
      <c r="H2135" t="s">
        <v>1572</v>
      </c>
      <c r="I2135" t="s">
        <v>15</v>
      </c>
      <c r="J2135" s="1">
        <v>44816</v>
      </c>
      <c r="K2135">
        <v>8535</v>
      </c>
    </row>
    <row r="2136" spans="1:11" x14ac:dyDescent="0.3">
      <c r="A2136" s="1">
        <v>44811</v>
      </c>
      <c r="B2136" t="s">
        <v>25</v>
      </c>
      <c r="C2136" t="s">
        <v>2556</v>
      </c>
      <c r="D2136" t="s">
        <v>1571</v>
      </c>
      <c r="E2136" s="2">
        <v>2100</v>
      </c>
      <c r="F2136">
        <v>20.260000000000002</v>
      </c>
      <c r="G2136">
        <v>0</v>
      </c>
      <c r="H2136" t="s">
        <v>1572</v>
      </c>
      <c r="I2136" t="s">
        <v>15</v>
      </c>
      <c r="J2136" s="1">
        <v>44816</v>
      </c>
      <c r="K2136">
        <v>8535</v>
      </c>
    </row>
    <row r="2137" spans="1:11" x14ac:dyDescent="0.3">
      <c r="A2137" s="1">
        <v>44811</v>
      </c>
      <c r="B2137" t="s">
        <v>25</v>
      </c>
      <c r="C2137" t="s">
        <v>2557</v>
      </c>
      <c r="D2137" t="s">
        <v>1571</v>
      </c>
      <c r="E2137" s="2">
        <v>2400</v>
      </c>
      <c r="F2137">
        <v>28.54</v>
      </c>
      <c r="G2137">
        <v>0</v>
      </c>
      <c r="H2137" t="s">
        <v>1572</v>
      </c>
      <c r="I2137" t="s">
        <v>15</v>
      </c>
      <c r="J2137" s="1">
        <v>44816</v>
      </c>
      <c r="K2137">
        <v>8535</v>
      </c>
    </row>
    <row r="2138" spans="1:11" x14ac:dyDescent="0.3">
      <c r="A2138" s="1">
        <v>44811</v>
      </c>
      <c r="B2138" t="s">
        <v>25</v>
      </c>
      <c r="C2138" t="s">
        <v>2558</v>
      </c>
      <c r="D2138" t="s">
        <v>2559</v>
      </c>
      <c r="E2138" s="2">
        <v>2200</v>
      </c>
      <c r="F2138">
        <v>29.66</v>
      </c>
      <c r="G2138">
        <v>0</v>
      </c>
      <c r="H2138" t="s">
        <v>2560</v>
      </c>
      <c r="I2138" t="s">
        <v>15</v>
      </c>
      <c r="J2138" s="1">
        <v>44811</v>
      </c>
      <c r="K2138">
        <v>8520</v>
      </c>
    </row>
    <row r="2139" spans="1:11" x14ac:dyDescent="0.3">
      <c r="A2139" s="1">
        <v>44811</v>
      </c>
      <c r="B2139" t="s">
        <v>25</v>
      </c>
      <c r="C2139" t="s">
        <v>2561</v>
      </c>
      <c r="D2139" t="s">
        <v>256</v>
      </c>
      <c r="E2139" s="2">
        <v>2000</v>
      </c>
      <c r="F2139">
        <v>24.5</v>
      </c>
      <c r="G2139">
        <v>0</v>
      </c>
      <c r="I2139" t="s">
        <v>15</v>
      </c>
    </row>
    <row r="2140" spans="1:11" x14ac:dyDescent="0.3">
      <c r="A2140" s="1">
        <v>44811</v>
      </c>
      <c r="B2140" t="s">
        <v>25</v>
      </c>
      <c r="C2140" t="s">
        <v>2562</v>
      </c>
      <c r="D2140" t="s">
        <v>594</v>
      </c>
      <c r="E2140" s="2">
        <v>1000</v>
      </c>
      <c r="F2140">
        <v>19.899999999999999</v>
      </c>
      <c r="G2140">
        <v>1.7</v>
      </c>
      <c r="H2140" t="s">
        <v>2563</v>
      </c>
      <c r="I2140" t="s">
        <v>15</v>
      </c>
      <c r="J2140" s="1">
        <v>44811</v>
      </c>
      <c r="K2140">
        <v>8520</v>
      </c>
    </row>
    <row r="2141" spans="1:11" x14ac:dyDescent="0.3">
      <c r="A2141" s="1">
        <v>44811</v>
      </c>
      <c r="B2141" t="s">
        <v>25</v>
      </c>
      <c r="C2141" t="s">
        <v>2564</v>
      </c>
      <c r="D2141" t="s">
        <v>594</v>
      </c>
      <c r="E2141" s="2">
        <v>1000</v>
      </c>
      <c r="F2141">
        <v>19.440000000000001</v>
      </c>
      <c r="G2141">
        <v>0</v>
      </c>
      <c r="H2141" t="s">
        <v>2563</v>
      </c>
      <c r="I2141" t="s">
        <v>15</v>
      </c>
      <c r="J2141" s="1">
        <v>44811</v>
      </c>
      <c r="K2141">
        <v>8520</v>
      </c>
    </row>
    <row r="2142" spans="1:11" x14ac:dyDescent="0.3">
      <c r="A2142" s="1">
        <v>44811</v>
      </c>
      <c r="B2142" t="s">
        <v>25</v>
      </c>
      <c r="C2142" t="s">
        <v>2565</v>
      </c>
      <c r="D2142" t="s">
        <v>594</v>
      </c>
      <c r="E2142" s="2">
        <v>1000</v>
      </c>
      <c r="F2142">
        <v>19.579999999999998</v>
      </c>
      <c r="G2142">
        <v>0</v>
      </c>
      <c r="H2142" t="s">
        <v>2563</v>
      </c>
      <c r="I2142" t="s">
        <v>15</v>
      </c>
      <c r="J2142" s="1">
        <v>44811</v>
      </c>
      <c r="K2142">
        <v>8520</v>
      </c>
    </row>
    <row r="2143" spans="1:11" x14ac:dyDescent="0.3">
      <c r="A2143" s="1">
        <v>44811</v>
      </c>
      <c r="B2143" t="s">
        <v>25</v>
      </c>
      <c r="C2143" t="s">
        <v>2566</v>
      </c>
      <c r="D2143" t="s">
        <v>594</v>
      </c>
      <c r="E2143">
        <v>500</v>
      </c>
      <c r="F2143">
        <v>11</v>
      </c>
      <c r="G2143">
        <v>0</v>
      </c>
      <c r="H2143" t="s">
        <v>2563</v>
      </c>
      <c r="I2143" t="s">
        <v>15</v>
      </c>
      <c r="J2143" s="1">
        <v>44811</v>
      </c>
      <c r="K2143">
        <v>8520</v>
      </c>
    </row>
    <row r="2144" spans="1:11" x14ac:dyDescent="0.3">
      <c r="A2144" s="1">
        <v>44811</v>
      </c>
      <c r="B2144" t="s">
        <v>25</v>
      </c>
      <c r="C2144" t="s">
        <v>2567</v>
      </c>
      <c r="D2144" t="s">
        <v>266</v>
      </c>
      <c r="E2144" s="2">
        <v>4800</v>
      </c>
      <c r="F2144">
        <v>29.72</v>
      </c>
      <c r="G2144">
        <v>0</v>
      </c>
      <c r="H2144" t="s">
        <v>1831</v>
      </c>
      <c r="I2144" t="s">
        <v>15</v>
      </c>
    </row>
    <row r="2145" spans="1:11" x14ac:dyDescent="0.3">
      <c r="A2145" s="1">
        <v>44811</v>
      </c>
      <c r="B2145" t="s">
        <v>25</v>
      </c>
      <c r="C2145" t="s">
        <v>2568</v>
      </c>
      <c r="D2145" t="s">
        <v>266</v>
      </c>
      <c r="E2145" s="2">
        <v>4600</v>
      </c>
      <c r="F2145">
        <v>28.4</v>
      </c>
      <c r="G2145">
        <v>0</v>
      </c>
      <c r="H2145" t="s">
        <v>1831</v>
      </c>
      <c r="I2145" t="s">
        <v>15</v>
      </c>
    </row>
    <row r="2146" spans="1:11" x14ac:dyDescent="0.3">
      <c r="A2146" s="1">
        <v>44811</v>
      </c>
      <c r="B2146" t="s">
        <v>25</v>
      </c>
      <c r="C2146" t="s">
        <v>2569</v>
      </c>
      <c r="D2146" t="s">
        <v>266</v>
      </c>
      <c r="E2146" s="2">
        <v>4100</v>
      </c>
      <c r="F2146">
        <v>25.76</v>
      </c>
      <c r="G2146">
        <v>0</v>
      </c>
      <c r="H2146" t="s">
        <v>1831</v>
      </c>
      <c r="I2146" t="s">
        <v>15</v>
      </c>
    </row>
    <row r="2147" spans="1:11" x14ac:dyDescent="0.3">
      <c r="A2147" s="1">
        <v>44811</v>
      </c>
      <c r="B2147" t="s">
        <v>25</v>
      </c>
      <c r="C2147" t="s">
        <v>2570</v>
      </c>
      <c r="D2147" t="s">
        <v>882</v>
      </c>
      <c r="E2147" s="2">
        <v>7100</v>
      </c>
      <c r="F2147">
        <v>22.4</v>
      </c>
      <c r="G2147">
        <v>0</v>
      </c>
      <c r="H2147" t="s">
        <v>883</v>
      </c>
      <c r="I2147" t="s">
        <v>15</v>
      </c>
      <c r="J2147" s="1">
        <v>44812</v>
      </c>
      <c r="K2147">
        <v>8524</v>
      </c>
    </row>
    <row r="2148" spans="1:11" x14ac:dyDescent="0.3">
      <c r="A2148" s="1">
        <v>44811</v>
      </c>
      <c r="B2148" t="s">
        <v>25</v>
      </c>
      <c r="C2148" t="s">
        <v>2571</v>
      </c>
      <c r="D2148" t="s">
        <v>882</v>
      </c>
      <c r="E2148" s="2">
        <v>8400</v>
      </c>
      <c r="F2148">
        <v>25.88</v>
      </c>
      <c r="G2148">
        <v>0</v>
      </c>
      <c r="H2148" t="s">
        <v>883</v>
      </c>
      <c r="I2148" t="s">
        <v>15</v>
      </c>
      <c r="J2148" s="1">
        <v>44812</v>
      </c>
      <c r="K2148">
        <v>8524</v>
      </c>
    </row>
    <row r="2149" spans="1:11" x14ac:dyDescent="0.3">
      <c r="A2149" s="1">
        <v>44811</v>
      </c>
      <c r="B2149" t="s">
        <v>25</v>
      </c>
      <c r="C2149" t="s">
        <v>2572</v>
      </c>
      <c r="D2149" t="s">
        <v>882</v>
      </c>
      <c r="E2149" s="2">
        <v>6300</v>
      </c>
      <c r="F2149">
        <v>20.34</v>
      </c>
      <c r="G2149">
        <v>0</v>
      </c>
      <c r="H2149" t="s">
        <v>883</v>
      </c>
      <c r="I2149" t="s">
        <v>15</v>
      </c>
      <c r="J2149" s="1">
        <v>44812</v>
      </c>
      <c r="K2149">
        <v>8524</v>
      </c>
    </row>
    <row r="2150" spans="1:11" x14ac:dyDescent="0.3">
      <c r="A2150" s="1">
        <v>44811</v>
      </c>
      <c r="B2150" t="s">
        <v>25</v>
      </c>
      <c r="C2150" t="s">
        <v>2573</v>
      </c>
      <c r="D2150" t="s">
        <v>882</v>
      </c>
      <c r="E2150" s="2">
        <v>4300</v>
      </c>
      <c r="F2150">
        <v>14</v>
      </c>
      <c r="G2150">
        <v>0</v>
      </c>
      <c r="H2150" t="s">
        <v>883</v>
      </c>
      <c r="I2150" t="s">
        <v>15</v>
      </c>
      <c r="J2150" s="1">
        <v>44812</v>
      </c>
      <c r="K2150">
        <v>8524</v>
      </c>
    </row>
    <row r="2151" spans="1:11" x14ac:dyDescent="0.3">
      <c r="A2151" s="1">
        <v>44811</v>
      </c>
      <c r="B2151" t="s">
        <v>25</v>
      </c>
      <c r="C2151" t="s">
        <v>2574</v>
      </c>
      <c r="D2151" t="s">
        <v>882</v>
      </c>
      <c r="E2151" s="2">
        <v>5900</v>
      </c>
      <c r="F2151">
        <v>20.66</v>
      </c>
      <c r="G2151">
        <v>0</v>
      </c>
      <c r="H2151" t="s">
        <v>883</v>
      </c>
      <c r="I2151" t="s">
        <v>15</v>
      </c>
      <c r="J2151" s="1">
        <v>44812</v>
      </c>
      <c r="K2151">
        <v>8524</v>
      </c>
    </row>
    <row r="2152" spans="1:11" x14ac:dyDescent="0.3">
      <c r="A2152" s="1">
        <v>44884</v>
      </c>
      <c r="B2152" t="s">
        <v>25</v>
      </c>
      <c r="C2152" t="s">
        <v>4107</v>
      </c>
      <c r="D2152" t="s">
        <v>333</v>
      </c>
      <c r="E2152" s="2">
        <v>2300</v>
      </c>
      <c r="F2152">
        <v>22.1</v>
      </c>
      <c r="G2152">
        <v>0</v>
      </c>
      <c r="H2152" t="s">
        <v>23</v>
      </c>
      <c r="I2152" t="s">
        <v>15</v>
      </c>
      <c r="J2152" s="1">
        <v>44893</v>
      </c>
      <c r="K2152">
        <v>8876</v>
      </c>
    </row>
    <row r="2153" spans="1:11" x14ac:dyDescent="0.3">
      <c r="A2153" s="1">
        <v>44775</v>
      </c>
      <c r="B2153" t="s">
        <v>25</v>
      </c>
      <c r="C2153" t="s">
        <v>37</v>
      </c>
      <c r="D2153" t="s">
        <v>38</v>
      </c>
      <c r="E2153" s="2">
        <v>6500</v>
      </c>
      <c r="F2153">
        <v>22.08</v>
      </c>
      <c r="G2153">
        <v>0</v>
      </c>
      <c r="H2153" t="s">
        <v>23</v>
      </c>
      <c r="I2153" t="s">
        <v>15</v>
      </c>
    </row>
    <row r="2154" spans="1:11" x14ac:dyDescent="0.3">
      <c r="A2154" s="1">
        <v>44783</v>
      </c>
      <c r="B2154" t="s">
        <v>11</v>
      </c>
      <c r="C2154" t="s">
        <v>216</v>
      </c>
      <c r="D2154" t="s">
        <v>215</v>
      </c>
      <c r="E2154" s="2">
        <v>21000</v>
      </c>
      <c r="F2154">
        <v>22.07</v>
      </c>
      <c r="G2154">
        <v>0</v>
      </c>
      <c r="H2154" t="s">
        <v>23</v>
      </c>
      <c r="I2154" t="s">
        <v>15</v>
      </c>
      <c r="J2154" s="1">
        <v>44783</v>
      </c>
      <c r="K2154">
        <v>8421</v>
      </c>
    </row>
    <row r="2155" spans="1:11" x14ac:dyDescent="0.3">
      <c r="A2155" s="1">
        <v>44953</v>
      </c>
      <c r="B2155" t="s">
        <v>11</v>
      </c>
      <c r="C2155" t="s">
        <v>5421</v>
      </c>
      <c r="D2155" t="s">
        <v>1239</v>
      </c>
      <c r="E2155" s="2">
        <v>7200</v>
      </c>
      <c r="F2155">
        <v>22.06</v>
      </c>
      <c r="G2155">
        <v>0</v>
      </c>
      <c r="H2155" t="s">
        <v>23</v>
      </c>
      <c r="I2155" t="s">
        <v>15</v>
      </c>
      <c r="J2155" s="1">
        <v>44953</v>
      </c>
      <c r="K2155">
        <v>9106</v>
      </c>
    </row>
    <row r="2156" spans="1:11" x14ac:dyDescent="0.3">
      <c r="A2156" s="1">
        <v>44881</v>
      </c>
      <c r="B2156" t="s">
        <v>20</v>
      </c>
      <c r="C2156" t="s">
        <v>4021</v>
      </c>
      <c r="D2156" t="s">
        <v>479</v>
      </c>
      <c r="E2156">
        <v>680</v>
      </c>
      <c r="F2156">
        <v>22.04</v>
      </c>
      <c r="G2156">
        <v>0</v>
      </c>
      <c r="H2156" t="s">
        <v>23</v>
      </c>
      <c r="I2156" t="s">
        <v>15</v>
      </c>
      <c r="J2156" s="1">
        <v>44898</v>
      </c>
      <c r="K2156">
        <v>8916</v>
      </c>
    </row>
    <row r="2157" spans="1:11" x14ac:dyDescent="0.3">
      <c r="A2157" s="1">
        <v>44856</v>
      </c>
      <c r="B2157" t="s">
        <v>11</v>
      </c>
      <c r="C2157" t="s">
        <v>3491</v>
      </c>
      <c r="D2157" t="s">
        <v>572</v>
      </c>
      <c r="E2157" s="2">
        <v>10000</v>
      </c>
      <c r="F2157">
        <v>22</v>
      </c>
      <c r="G2157">
        <v>0.72</v>
      </c>
      <c r="H2157" t="s">
        <v>23</v>
      </c>
      <c r="I2157" t="s">
        <v>15</v>
      </c>
      <c r="J2157" s="1">
        <v>44856</v>
      </c>
      <c r="K2157">
        <v>8682</v>
      </c>
    </row>
    <row r="2158" spans="1:11" x14ac:dyDescent="0.3">
      <c r="A2158" s="1">
        <v>44856</v>
      </c>
      <c r="B2158" t="s">
        <v>11</v>
      </c>
      <c r="C2158" t="s">
        <v>3492</v>
      </c>
      <c r="D2158" t="s">
        <v>572</v>
      </c>
      <c r="E2158" s="2">
        <v>10000</v>
      </c>
      <c r="F2158">
        <v>22</v>
      </c>
      <c r="G2158">
        <v>0</v>
      </c>
      <c r="H2158" t="s">
        <v>23</v>
      </c>
      <c r="I2158" t="s">
        <v>15</v>
      </c>
      <c r="J2158" s="1">
        <v>44880</v>
      </c>
      <c r="K2158">
        <v>8793</v>
      </c>
    </row>
    <row r="2159" spans="1:11" x14ac:dyDescent="0.3">
      <c r="A2159" s="1">
        <v>44856</v>
      </c>
      <c r="B2159" t="s">
        <v>11</v>
      </c>
      <c r="C2159" t="s">
        <v>3482</v>
      </c>
      <c r="D2159" t="s">
        <v>52</v>
      </c>
      <c r="E2159" s="2">
        <v>5000</v>
      </c>
      <c r="F2159">
        <v>21.96</v>
      </c>
      <c r="G2159">
        <v>0</v>
      </c>
      <c r="H2159" t="s">
        <v>23</v>
      </c>
      <c r="I2159" t="s">
        <v>15</v>
      </c>
    </row>
    <row r="2160" spans="1:11" x14ac:dyDescent="0.3">
      <c r="A2160" s="1">
        <v>44812</v>
      </c>
      <c r="B2160" t="s">
        <v>11</v>
      </c>
      <c r="C2160" t="s">
        <v>2585</v>
      </c>
      <c r="D2160" t="s">
        <v>1023</v>
      </c>
      <c r="E2160" s="2">
        <v>13000</v>
      </c>
      <c r="F2160">
        <v>29.2</v>
      </c>
      <c r="G2160">
        <v>0.35</v>
      </c>
      <c r="H2160" t="s">
        <v>1024</v>
      </c>
      <c r="I2160" t="s">
        <v>15</v>
      </c>
      <c r="J2160" s="1">
        <v>44812</v>
      </c>
      <c r="K2160">
        <v>8522</v>
      </c>
    </row>
    <row r="2161" spans="1:11" x14ac:dyDescent="0.3">
      <c r="A2161" s="1">
        <v>44812</v>
      </c>
      <c r="B2161" t="s">
        <v>11</v>
      </c>
      <c r="C2161" t="s">
        <v>2586</v>
      </c>
      <c r="D2161" t="s">
        <v>1023</v>
      </c>
      <c r="E2161" s="2">
        <v>4200</v>
      </c>
      <c r="F2161">
        <v>10</v>
      </c>
      <c r="G2161">
        <v>0</v>
      </c>
      <c r="H2161" t="s">
        <v>1024</v>
      </c>
      <c r="I2161" t="s">
        <v>15</v>
      </c>
      <c r="J2161" s="1">
        <v>44812</v>
      </c>
      <c r="K2161">
        <v>8523</v>
      </c>
    </row>
    <row r="2162" spans="1:11" x14ac:dyDescent="0.3">
      <c r="A2162" s="1">
        <v>44812</v>
      </c>
      <c r="B2162" t="s">
        <v>20</v>
      </c>
      <c r="C2162" t="s">
        <v>2587</v>
      </c>
      <c r="D2162" t="s">
        <v>2588</v>
      </c>
      <c r="E2162" s="2">
        <v>4000</v>
      </c>
      <c r="F2162">
        <v>21.56</v>
      </c>
      <c r="G2162">
        <v>0.8</v>
      </c>
      <c r="H2162" t="s">
        <v>2589</v>
      </c>
      <c r="I2162" t="s">
        <v>15</v>
      </c>
      <c r="J2162" s="1">
        <v>44813</v>
      </c>
      <c r="K2162">
        <v>8530</v>
      </c>
    </row>
    <row r="2163" spans="1:11" x14ac:dyDescent="0.3">
      <c r="A2163" s="1">
        <v>44812</v>
      </c>
      <c r="B2163" t="s">
        <v>20</v>
      </c>
      <c r="C2163" t="s">
        <v>2590</v>
      </c>
      <c r="D2163" t="s">
        <v>2588</v>
      </c>
      <c r="E2163" s="2">
        <v>4200</v>
      </c>
      <c r="F2163">
        <v>21.58</v>
      </c>
      <c r="G2163">
        <v>0</v>
      </c>
      <c r="H2163" t="s">
        <v>2589</v>
      </c>
      <c r="I2163" t="s">
        <v>15</v>
      </c>
      <c r="J2163" s="1">
        <v>44813</v>
      </c>
      <c r="K2163">
        <v>8530</v>
      </c>
    </row>
    <row r="2164" spans="1:11" x14ac:dyDescent="0.3">
      <c r="A2164" s="1">
        <v>44862</v>
      </c>
      <c r="B2164" t="s">
        <v>11</v>
      </c>
      <c r="C2164" t="s">
        <v>3641</v>
      </c>
      <c r="D2164" t="s">
        <v>1311</v>
      </c>
      <c r="E2164" s="2">
        <v>9000</v>
      </c>
      <c r="F2164">
        <v>21.94</v>
      </c>
      <c r="G2164">
        <v>0</v>
      </c>
      <c r="H2164" t="s">
        <v>23</v>
      </c>
      <c r="I2164" t="s">
        <v>15</v>
      </c>
      <c r="J2164" s="1">
        <v>44880</v>
      </c>
      <c r="K2164">
        <v>8793</v>
      </c>
    </row>
    <row r="2165" spans="1:11" x14ac:dyDescent="0.3">
      <c r="A2165" s="1">
        <v>44799</v>
      </c>
      <c r="B2165" t="s">
        <v>11</v>
      </c>
      <c r="C2165" t="s">
        <v>677</v>
      </c>
      <c r="D2165" t="s">
        <v>676</v>
      </c>
      <c r="E2165" s="2">
        <v>12600</v>
      </c>
      <c r="F2165">
        <v>21.92</v>
      </c>
      <c r="G2165">
        <v>0</v>
      </c>
      <c r="H2165" t="s">
        <v>23</v>
      </c>
      <c r="I2165" t="s">
        <v>15</v>
      </c>
    </row>
    <row r="2166" spans="1:11" x14ac:dyDescent="0.3">
      <c r="A2166" s="1">
        <v>44813</v>
      </c>
      <c r="B2166" t="s">
        <v>20</v>
      </c>
      <c r="C2166" t="s">
        <v>2618</v>
      </c>
      <c r="D2166" t="s">
        <v>22</v>
      </c>
      <c r="E2166" s="2">
        <v>1300</v>
      </c>
      <c r="F2166">
        <v>21.92</v>
      </c>
      <c r="G2166">
        <v>0</v>
      </c>
      <c r="H2166" t="s">
        <v>23</v>
      </c>
      <c r="I2166" t="s">
        <v>15</v>
      </c>
      <c r="J2166" s="1">
        <v>44825</v>
      </c>
      <c r="K2166">
        <v>8560</v>
      </c>
    </row>
    <row r="2167" spans="1:11" x14ac:dyDescent="0.3">
      <c r="A2167" s="1">
        <v>44812</v>
      </c>
      <c r="B2167" t="s">
        <v>25</v>
      </c>
      <c r="C2167" t="s">
        <v>2594</v>
      </c>
      <c r="D2167" t="s">
        <v>247</v>
      </c>
      <c r="E2167" s="2">
        <v>1400</v>
      </c>
      <c r="F2167">
        <v>10.44</v>
      </c>
      <c r="G2167">
        <v>2.4</v>
      </c>
      <c r="H2167" t="s">
        <v>225</v>
      </c>
      <c r="I2167" t="s">
        <v>15</v>
      </c>
    </row>
    <row r="2168" spans="1:11" x14ac:dyDescent="0.3">
      <c r="A2168" s="1">
        <v>44890</v>
      </c>
      <c r="B2168" t="s">
        <v>11</v>
      </c>
      <c r="C2168" t="s">
        <v>4258</v>
      </c>
      <c r="D2168" t="s">
        <v>31</v>
      </c>
      <c r="E2168" s="2">
        <v>8100</v>
      </c>
      <c r="F2168">
        <v>21.92</v>
      </c>
      <c r="G2168">
        <v>0</v>
      </c>
      <c r="H2168" t="s">
        <v>23</v>
      </c>
      <c r="I2168" t="s">
        <v>15</v>
      </c>
    </row>
    <row r="2169" spans="1:11" x14ac:dyDescent="0.3">
      <c r="A2169" s="1">
        <v>44912</v>
      </c>
      <c r="B2169" t="s">
        <v>25</v>
      </c>
      <c r="C2169" t="s">
        <v>4745</v>
      </c>
      <c r="D2169" t="s">
        <v>4744</v>
      </c>
      <c r="E2169">
        <v>500</v>
      </c>
      <c r="F2169">
        <v>21.9</v>
      </c>
      <c r="G2169">
        <v>0</v>
      </c>
      <c r="H2169" t="s">
        <v>23</v>
      </c>
      <c r="I2169" t="s">
        <v>15</v>
      </c>
    </row>
    <row r="2170" spans="1:11" x14ac:dyDescent="0.3">
      <c r="A2170" s="1">
        <v>44902</v>
      </c>
      <c r="B2170" t="s">
        <v>11</v>
      </c>
      <c r="C2170" t="s">
        <v>4486</v>
      </c>
      <c r="D2170" t="s">
        <v>686</v>
      </c>
      <c r="E2170" s="2">
        <v>5000</v>
      </c>
      <c r="F2170">
        <v>21.88</v>
      </c>
      <c r="G2170">
        <v>0</v>
      </c>
      <c r="H2170" t="s">
        <v>23</v>
      </c>
      <c r="I2170" t="s">
        <v>15</v>
      </c>
      <c r="J2170" s="1">
        <v>44902</v>
      </c>
      <c r="K2170">
        <v>8928</v>
      </c>
    </row>
    <row r="2171" spans="1:11" x14ac:dyDescent="0.3">
      <c r="A2171" s="1">
        <v>44813</v>
      </c>
      <c r="B2171" t="s">
        <v>627</v>
      </c>
      <c r="C2171" t="s">
        <v>2598</v>
      </c>
      <c r="D2171" t="s">
        <v>1093</v>
      </c>
      <c r="F2171">
        <v>15.3</v>
      </c>
      <c r="G2171">
        <v>0</v>
      </c>
      <c r="H2171" t="s">
        <v>1094</v>
      </c>
      <c r="I2171" t="s">
        <v>15</v>
      </c>
      <c r="J2171" s="1">
        <v>44813</v>
      </c>
      <c r="K2171">
        <v>8531</v>
      </c>
    </row>
    <row r="2172" spans="1:11" x14ac:dyDescent="0.3">
      <c r="A2172" s="1">
        <v>44813</v>
      </c>
      <c r="B2172" t="s">
        <v>627</v>
      </c>
      <c r="C2172" t="s">
        <v>2599</v>
      </c>
      <c r="D2172" t="s">
        <v>1093</v>
      </c>
      <c r="F2172">
        <v>16.2</v>
      </c>
      <c r="G2172">
        <v>0</v>
      </c>
      <c r="H2172" t="s">
        <v>1094</v>
      </c>
      <c r="I2172" t="s">
        <v>15</v>
      </c>
      <c r="J2172" s="1">
        <v>44814</v>
      </c>
      <c r="K2172">
        <v>8534</v>
      </c>
    </row>
    <row r="2173" spans="1:11" x14ac:dyDescent="0.3">
      <c r="A2173" s="1">
        <v>44813</v>
      </c>
      <c r="B2173" t="s">
        <v>627</v>
      </c>
      <c r="C2173" t="s">
        <v>2600</v>
      </c>
      <c r="D2173" t="s">
        <v>1093</v>
      </c>
      <c r="F2173">
        <v>13.6</v>
      </c>
      <c r="G2173">
        <v>0</v>
      </c>
      <c r="H2173" t="s">
        <v>1094</v>
      </c>
      <c r="I2173" t="s">
        <v>15</v>
      </c>
      <c r="J2173" s="1">
        <v>44813</v>
      </c>
      <c r="K2173">
        <v>8531</v>
      </c>
    </row>
    <row r="2174" spans="1:11" x14ac:dyDescent="0.3">
      <c r="A2174" s="1">
        <v>44813</v>
      </c>
      <c r="B2174" t="s">
        <v>627</v>
      </c>
      <c r="C2174" t="s">
        <v>2601</v>
      </c>
      <c r="D2174" t="s">
        <v>1093</v>
      </c>
      <c r="F2174">
        <v>14.5</v>
      </c>
      <c r="G2174">
        <v>0</v>
      </c>
      <c r="H2174" t="s">
        <v>1094</v>
      </c>
      <c r="I2174" t="s">
        <v>15</v>
      </c>
      <c r="J2174" s="1">
        <v>44814</v>
      </c>
      <c r="K2174">
        <v>8534</v>
      </c>
    </row>
    <row r="2175" spans="1:11" x14ac:dyDescent="0.3">
      <c r="A2175" s="1">
        <v>44813</v>
      </c>
      <c r="B2175" t="s">
        <v>627</v>
      </c>
      <c r="C2175" t="s">
        <v>2602</v>
      </c>
      <c r="D2175" t="s">
        <v>1093</v>
      </c>
      <c r="F2175">
        <v>11.8</v>
      </c>
      <c r="G2175">
        <v>0</v>
      </c>
      <c r="H2175" t="s">
        <v>1094</v>
      </c>
      <c r="I2175" t="s">
        <v>15</v>
      </c>
      <c r="J2175" s="1">
        <v>44813</v>
      </c>
      <c r="K2175">
        <v>8531</v>
      </c>
    </row>
    <row r="2176" spans="1:11" x14ac:dyDescent="0.3">
      <c r="A2176" s="1">
        <v>44813</v>
      </c>
      <c r="B2176" t="s">
        <v>627</v>
      </c>
      <c r="C2176" t="s">
        <v>2603</v>
      </c>
      <c r="D2176" t="s">
        <v>1093</v>
      </c>
      <c r="F2176">
        <v>13.1</v>
      </c>
      <c r="G2176">
        <v>0</v>
      </c>
      <c r="H2176" t="s">
        <v>1094</v>
      </c>
      <c r="I2176" t="s">
        <v>15</v>
      </c>
      <c r="J2176" s="1">
        <v>44814</v>
      </c>
      <c r="K2176">
        <v>8534</v>
      </c>
    </row>
    <row r="2177" spans="1:11" x14ac:dyDescent="0.3">
      <c r="A2177" s="1">
        <v>44813</v>
      </c>
      <c r="B2177" t="s">
        <v>627</v>
      </c>
      <c r="C2177" t="s">
        <v>2604</v>
      </c>
      <c r="D2177" t="s">
        <v>1093</v>
      </c>
      <c r="F2177">
        <v>16.2</v>
      </c>
      <c r="G2177">
        <v>0</v>
      </c>
      <c r="H2177" t="s">
        <v>1094</v>
      </c>
      <c r="I2177" t="s">
        <v>15</v>
      </c>
      <c r="J2177" s="1">
        <v>44813</v>
      </c>
      <c r="K2177">
        <v>8531</v>
      </c>
    </row>
    <row r="2178" spans="1:11" x14ac:dyDescent="0.3">
      <c r="A2178" s="1">
        <v>44769</v>
      </c>
      <c r="B2178" t="s">
        <v>25</v>
      </c>
      <c r="C2178" t="s">
        <v>2311</v>
      </c>
      <c r="D2178" t="s">
        <v>119</v>
      </c>
      <c r="E2178" s="2">
        <v>5050</v>
      </c>
      <c r="F2178">
        <v>21.86</v>
      </c>
      <c r="G2178">
        <v>0</v>
      </c>
      <c r="H2178" t="s">
        <v>23</v>
      </c>
      <c r="I2178" t="s">
        <v>15</v>
      </c>
    </row>
    <row r="2179" spans="1:11" x14ac:dyDescent="0.3">
      <c r="A2179" s="1">
        <v>44813</v>
      </c>
      <c r="B2179" t="s">
        <v>11</v>
      </c>
      <c r="C2179" t="s">
        <v>2606</v>
      </c>
      <c r="D2179" t="s">
        <v>2111</v>
      </c>
      <c r="E2179" s="2">
        <v>4000</v>
      </c>
      <c r="F2179">
        <v>15.14</v>
      </c>
      <c r="G2179">
        <v>0.5</v>
      </c>
      <c r="I2179" t="s">
        <v>15</v>
      </c>
      <c r="J2179" s="1">
        <v>44813</v>
      </c>
      <c r="K2179">
        <v>8527</v>
      </c>
    </row>
    <row r="2180" spans="1:11" x14ac:dyDescent="0.3">
      <c r="A2180" s="1">
        <v>44884</v>
      </c>
      <c r="B2180" t="s">
        <v>25</v>
      </c>
      <c r="C2180" t="s">
        <v>4109</v>
      </c>
      <c r="D2180" t="s">
        <v>333</v>
      </c>
      <c r="E2180" s="2">
        <v>2300</v>
      </c>
      <c r="F2180">
        <v>21.84</v>
      </c>
      <c r="G2180">
        <v>0</v>
      </c>
      <c r="H2180" t="s">
        <v>23</v>
      </c>
      <c r="I2180" t="s">
        <v>15</v>
      </c>
      <c r="J2180" s="1">
        <v>44886</v>
      </c>
      <c r="K2180">
        <v>8825</v>
      </c>
    </row>
    <row r="2181" spans="1:11" x14ac:dyDescent="0.3">
      <c r="A2181" s="1">
        <v>44953</v>
      </c>
      <c r="B2181" t="s">
        <v>11</v>
      </c>
      <c r="C2181" t="s">
        <v>5427</v>
      </c>
      <c r="D2181" t="s">
        <v>2309</v>
      </c>
      <c r="E2181" s="2">
        <v>6100</v>
      </c>
      <c r="F2181">
        <v>21.82</v>
      </c>
      <c r="G2181">
        <v>0</v>
      </c>
      <c r="H2181" t="s">
        <v>23</v>
      </c>
      <c r="I2181" t="s">
        <v>15</v>
      </c>
      <c r="J2181" s="1">
        <v>44953</v>
      </c>
      <c r="K2181">
        <v>9106</v>
      </c>
    </row>
    <row r="2182" spans="1:11" x14ac:dyDescent="0.3">
      <c r="A2182" s="1">
        <v>44789</v>
      </c>
      <c r="B2182" t="s">
        <v>25</v>
      </c>
      <c r="C2182" t="s">
        <v>406</v>
      </c>
      <c r="D2182" t="s">
        <v>407</v>
      </c>
      <c r="E2182" s="2">
        <v>3950</v>
      </c>
      <c r="F2182">
        <v>21.8</v>
      </c>
      <c r="G2182">
        <v>0</v>
      </c>
      <c r="H2182" t="s">
        <v>23</v>
      </c>
      <c r="I2182" t="s">
        <v>15</v>
      </c>
      <c r="J2182" s="1">
        <v>44789</v>
      </c>
      <c r="K2182">
        <v>8439</v>
      </c>
    </row>
    <row r="2183" spans="1:11" x14ac:dyDescent="0.3">
      <c r="A2183" s="1">
        <v>44813</v>
      </c>
      <c r="B2183" t="s">
        <v>11</v>
      </c>
      <c r="C2183" t="s">
        <v>2610</v>
      </c>
      <c r="D2183" t="s">
        <v>1023</v>
      </c>
      <c r="E2183" s="2">
        <v>10200</v>
      </c>
      <c r="F2183">
        <v>21.46</v>
      </c>
      <c r="G2183">
        <v>0.6</v>
      </c>
      <c r="H2183" t="s">
        <v>1024</v>
      </c>
      <c r="I2183" t="s">
        <v>15</v>
      </c>
      <c r="J2183" s="1">
        <v>44813</v>
      </c>
      <c r="K2183">
        <v>8529</v>
      </c>
    </row>
    <row r="2184" spans="1:11" x14ac:dyDescent="0.3">
      <c r="A2184" s="1">
        <v>44813</v>
      </c>
      <c r="B2184" t="s">
        <v>11</v>
      </c>
      <c r="C2184" t="s">
        <v>2611</v>
      </c>
      <c r="D2184" t="s">
        <v>1023</v>
      </c>
      <c r="E2184" s="2">
        <v>10600</v>
      </c>
      <c r="F2184">
        <v>22.18</v>
      </c>
      <c r="G2184">
        <v>0</v>
      </c>
      <c r="H2184" t="s">
        <v>1024</v>
      </c>
      <c r="I2184" t="s">
        <v>15</v>
      </c>
      <c r="J2184" s="1">
        <v>44813</v>
      </c>
      <c r="K2184">
        <v>8529</v>
      </c>
    </row>
    <row r="2185" spans="1:11" x14ac:dyDescent="0.3">
      <c r="A2185" s="1">
        <v>44813</v>
      </c>
      <c r="B2185" t="s">
        <v>11</v>
      </c>
      <c r="C2185" t="s">
        <v>2612</v>
      </c>
      <c r="D2185" t="s">
        <v>1023</v>
      </c>
      <c r="E2185" s="2">
        <v>10600</v>
      </c>
      <c r="F2185">
        <v>22.28</v>
      </c>
      <c r="G2185">
        <v>0</v>
      </c>
      <c r="H2185" t="s">
        <v>1024</v>
      </c>
      <c r="I2185" t="s">
        <v>15</v>
      </c>
      <c r="J2185" s="1">
        <v>44813</v>
      </c>
      <c r="K2185">
        <v>8529</v>
      </c>
    </row>
    <row r="2186" spans="1:11" x14ac:dyDescent="0.3">
      <c r="A2186" s="1">
        <v>44813</v>
      </c>
      <c r="B2186" t="s">
        <v>11</v>
      </c>
      <c r="C2186" t="s">
        <v>2613</v>
      </c>
      <c r="D2186" t="s">
        <v>1023</v>
      </c>
      <c r="E2186" s="2">
        <v>10600</v>
      </c>
      <c r="F2186">
        <v>22.34</v>
      </c>
      <c r="G2186">
        <v>0</v>
      </c>
      <c r="H2186" t="s">
        <v>1024</v>
      </c>
      <c r="I2186" t="s">
        <v>15</v>
      </c>
      <c r="J2186" s="1">
        <v>44813</v>
      </c>
      <c r="K2186">
        <v>8529</v>
      </c>
    </row>
    <row r="2187" spans="1:11" x14ac:dyDescent="0.3">
      <c r="A2187" s="1">
        <v>44813</v>
      </c>
      <c r="B2187" t="s">
        <v>11</v>
      </c>
      <c r="C2187" t="s">
        <v>2614</v>
      </c>
      <c r="D2187" t="s">
        <v>1023</v>
      </c>
      <c r="E2187" s="2">
        <v>10800</v>
      </c>
      <c r="F2187">
        <v>22.38</v>
      </c>
      <c r="G2187">
        <v>0</v>
      </c>
      <c r="H2187" t="s">
        <v>1024</v>
      </c>
      <c r="I2187" t="s">
        <v>15</v>
      </c>
      <c r="J2187" s="1">
        <v>44813</v>
      </c>
      <c r="K2187">
        <v>8529</v>
      </c>
    </row>
    <row r="2188" spans="1:11" x14ac:dyDescent="0.3">
      <c r="A2188" s="1">
        <v>44813</v>
      </c>
      <c r="B2188" t="s">
        <v>11</v>
      </c>
      <c r="C2188" t="s">
        <v>2615</v>
      </c>
      <c r="D2188" t="s">
        <v>1023</v>
      </c>
      <c r="E2188" s="2">
        <v>10200</v>
      </c>
      <c r="F2188">
        <v>21.24</v>
      </c>
      <c r="G2188">
        <v>0</v>
      </c>
      <c r="H2188" t="s">
        <v>1024</v>
      </c>
      <c r="I2188" t="s">
        <v>15</v>
      </c>
      <c r="J2188" s="1">
        <v>44813</v>
      </c>
      <c r="K2188">
        <v>8529</v>
      </c>
    </row>
    <row r="2189" spans="1:11" x14ac:dyDescent="0.3">
      <c r="A2189" s="1">
        <v>44813</v>
      </c>
      <c r="B2189" t="s">
        <v>11</v>
      </c>
      <c r="C2189" t="s">
        <v>2616</v>
      </c>
      <c r="D2189" t="s">
        <v>1023</v>
      </c>
      <c r="E2189" s="2">
        <v>10000</v>
      </c>
      <c r="F2189">
        <v>21</v>
      </c>
      <c r="G2189">
        <v>0.18</v>
      </c>
      <c r="H2189" t="s">
        <v>1024</v>
      </c>
      <c r="I2189" t="s">
        <v>15</v>
      </c>
      <c r="J2189" s="1">
        <v>44813</v>
      </c>
      <c r="K2189">
        <v>8526</v>
      </c>
    </row>
    <row r="2190" spans="1:11" x14ac:dyDescent="0.3">
      <c r="A2190" s="1">
        <v>44813</v>
      </c>
      <c r="B2190" t="s">
        <v>11</v>
      </c>
      <c r="C2190" t="s">
        <v>2617</v>
      </c>
      <c r="D2190" t="s">
        <v>1023</v>
      </c>
      <c r="E2190" s="2">
        <v>8000</v>
      </c>
      <c r="F2190">
        <v>16.64</v>
      </c>
      <c r="G2190">
        <v>0</v>
      </c>
      <c r="H2190" t="s">
        <v>1024</v>
      </c>
      <c r="I2190" t="s">
        <v>15</v>
      </c>
      <c r="J2190" s="1">
        <v>44813</v>
      </c>
      <c r="K2190">
        <v>8526</v>
      </c>
    </row>
    <row r="2191" spans="1:11" x14ac:dyDescent="0.3">
      <c r="A2191" s="1">
        <v>44799</v>
      </c>
      <c r="B2191" t="s">
        <v>11</v>
      </c>
      <c r="C2191" t="s">
        <v>685</v>
      </c>
      <c r="D2191" t="s">
        <v>686</v>
      </c>
      <c r="E2191" s="2">
        <v>5300</v>
      </c>
      <c r="F2191">
        <v>21.8</v>
      </c>
      <c r="G2191">
        <v>0</v>
      </c>
      <c r="H2191" t="s">
        <v>23</v>
      </c>
      <c r="I2191" t="s">
        <v>15</v>
      </c>
    </row>
    <row r="2192" spans="1:11" x14ac:dyDescent="0.3">
      <c r="A2192" s="1">
        <v>44846</v>
      </c>
      <c r="B2192" t="s">
        <v>20</v>
      </c>
      <c r="C2192" t="s">
        <v>3279</v>
      </c>
      <c r="D2192" t="s">
        <v>479</v>
      </c>
      <c r="E2192">
        <v>660</v>
      </c>
      <c r="F2192">
        <v>21.8</v>
      </c>
      <c r="G2192">
        <v>0</v>
      </c>
      <c r="H2192" t="s">
        <v>23</v>
      </c>
      <c r="I2192" t="s">
        <v>15</v>
      </c>
      <c r="J2192" s="1">
        <v>44846</v>
      </c>
      <c r="K2192">
        <v>8634</v>
      </c>
    </row>
    <row r="2193" spans="1:11" x14ac:dyDescent="0.3">
      <c r="A2193" s="1">
        <v>44768</v>
      </c>
      <c r="B2193" t="s">
        <v>11</v>
      </c>
      <c r="C2193" t="s">
        <v>2245</v>
      </c>
      <c r="D2193" t="s">
        <v>825</v>
      </c>
      <c r="E2193" s="2">
        <v>3500</v>
      </c>
      <c r="F2193">
        <v>21.78</v>
      </c>
      <c r="G2193">
        <v>0</v>
      </c>
      <c r="H2193" t="s">
        <v>23</v>
      </c>
      <c r="I2193" t="s">
        <v>15</v>
      </c>
      <c r="J2193" s="1">
        <v>44767</v>
      </c>
      <c r="K2193">
        <v>8388</v>
      </c>
    </row>
    <row r="2194" spans="1:11" x14ac:dyDescent="0.3">
      <c r="A2194" s="1">
        <v>44783</v>
      </c>
      <c r="B2194" t="s">
        <v>11</v>
      </c>
      <c r="C2194" t="s">
        <v>214</v>
      </c>
      <c r="D2194" t="s">
        <v>215</v>
      </c>
      <c r="E2194" s="2">
        <v>21000</v>
      </c>
      <c r="F2194">
        <v>21.78</v>
      </c>
      <c r="G2194">
        <v>0</v>
      </c>
      <c r="H2194" t="s">
        <v>23</v>
      </c>
      <c r="I2194" t="s">
        <v>15</v>
      </c>
    </row>
    <row r="2195" spans="1:11" x14ac:dyDescent="0.3">
      <c r="A2195" s="1">
        <v>44882</v>
      </c>
      <c r="B2195" t="s">
        <v>25</v>
      </c>
      <c r="C2195" t="s">
        <v>4053</v>
      </c>
      <c r="D2195" t="s">
        <v>90</v>
      </c>
      <c r="E2195" s="2">
        <v>3800</v>
      </c>
      <c r="F2195">
        <v>21.78</v>
      </c>
      <c r="G2195">
        <v>0</v>
      </c>
      <c r="H2195" t="s">
        <v>23</v>
      </c>
      <c r="I2195" t="s">
        <v>15</v>
      </c>
    </row>
    <row r="2196" spans="1:11" x14ac:dyDescent="0.3">
      <c r="A2196" s="1">
        <v>44813</v>
      </c>
      <c r="B2196" t="s">
        <v>20</v>
      </c>
      <c r="C2196" t="s">
        <v>2623</v>
      </c>
      <c r="D2196" t="s">
        <v>2624</v>
      </c>
      <c r="E2196" s="2">
        <v>5450</v>
      </c>
      <c r="F2196">
        <v>16.32</v>
      </c>
      <c r="G2196">
        <v>0</v>
      </c>
      <c r="H2196" t="s">
        <v>2078</v>
      </c>
      <c r="I2196" t="s">
        <v>15</v>
      </c>
    </row>
    <row r="2197" spans="1:11" x14ac:dyDescent="0.3">
      <c r="A2197" s="1">
        <v>44901</v>
      </c>
      <c r="B2197" t="s">
        <v>25</v>
      </c>
      <c r="C2197" t="s">
        <v>4468</v>
      </c>
      <c r="D2197" t="s">
        <v>22</v>
      </c>
      <c r="E2197" s="2">
        <v>1000</v>
      </c>
      <c r="F2197">
        <v>21.78</v>
      </c>
      <c r="G2197">
        <v>0</v>
      </c>
      <c r="H2197" t="s">
        <v>23</v>
      </c>
      <c r="I2197" t="s">
        <v>15</v>
      </c>
      <c r="J2197" s="1">
        <v>44914</v>
      </c>
      <c r="K2197">
        <v>8985</v>
      </c>
    </row>
    <row r="2198" spans="1:11" x14ac:dyDescent="0.3">
      <c r="A2198" s="1">
        <v>44908</v>
      </c>
      <c r="B2198" t="s">
        <v>25</v>
      </c>
      <c r="C2198" t="s">
        <v>4589</v>
      </c>
      <c r="D2198" t="s">
        <v>288</v>
      </c>
      <c r="E2198" s="2">
        <v>1900</v>
      </c>
      <c r="F2198">
        <v>21.78</v>
      </c>
      <c r="G2198">
        <v>0</v>
      </c>
      <c r="H2198" t="s">
        <v>23</v>
      </c>
      <c r="I2198" t="s">
        <v>15</v>
      </c>
      <c r="J2198" s="1">
        <v>44918</v>
      </c>
      <c r="K2198">
        <v>9007</v>
      </c>
    </row>
    <row r="2199" spans="1:11" x14ac:dyDescent="0.3">
      <c r="A2199" s="1">
        <v>44813</v>
      </c>
      <c r="B2199" t="s">
        <v>25</v>
      </c>
      <c r="C2199" t="s">
        <v>2630</v>
      </c>
      <c r="D2199" t="s">
        <v>598</v>
      </c>
      <c r="E2199" s="2">
        <v>2700</v>
      </c>
      <c r="F2199">
        <v>21.76</v>
      </c>
      <c r="G2199">
        <v>0</v>
      </c>
      <c r="H2199" t="s">
        <v>23</v>
      </c>
      <c r="I2199" t="s">
        <v>15</v>
      </c>
      <c r="J2199" s="1">
        <v>44816</v>
      </c>
      <c r="K2199">
        <v>8535</v>
      </c>
    </row>
    <row r="2200" spans="1:11" x14ac:dyDescent="0.3">
      <c r="A2200" s="1">
        <v>44954</v>
      </c>
      <c r="B2200" t="s">
        <v>25</v>
      </c>
      <c r="C2200" t="s">
        <v>5491</v>
      </c>
      <c r="D2200" t="s">
        <v>5492</v>
      </c>
      <c r="E2200" s="2">
        <v>1200</v>
      </c>
      <c r="F2200">
        <v>21.76</v>
      </c>
      <c r="G2200">
        <v>0</v>
      </c>
      <c r="H2200" t="s">
        <v>23</v>
      </c>
      <c r="I2200" t="s">
        <v>15</v>
      </c>
      <c r="J2200" s="1">
        <v>44954</v>
      </c>
      <c r="K2200">
        <v>9116</v>
      </c>
    </row>
    <row r="2201" spans="1:11" x14ac:dyDescent="0.3">
      <c r="A2201" s="1">
        <v>44860</v>
      </c>
      <c r="B2201" t="s">
        <v>11</v>
      </c>
      <c r="C2201" t="s">
        <v>3554</v>
      </c>
      <c r="D2201" t="s">
        <v>510</v>
      </c>
      <c r="E2201" s="2">
        <v>4500</v>
      </c>
      <c r="F2201">
        <v>21.74</v>
      </c>
      <c r="G2201">
        <v>0</v>
      </c>
      <c r="H2201" t="s">
        <v>23</v>
      </c>
      <c r="I2201" t="s">
        <v>15</v>
      </c>
      <c r="J2201" s="1">
        <v>44860</v>
      </c>
      <c r="K2201">
        <v>8698</v>
      </c>
    </row>
    <row r="2202" spans="1:11" x14ac:dyDescent="0.3">
      <c r="A2202" s="1">
        <v>44953</v>
      </c>
      <c r="B2202" t="s">
        <v>11</v>
      </c>
      <c r="C2202" t="s">
        <v>5424</v>
      </c>
      <c r="D2202" t="s">
        <v>877</v>
      </c>
      <c r="E2202" s="2">
        <v>12400</v>
      </c>
      <c r="F2202">
        <v>21.74</v>
      </c>
      <c r="G2202">
        <v>1.8</v>
      </c>
      <c r="H2202" t="s">
        <v>23</v>
      </c>
      <c r="I2202" t="s">
        <v>15</v>
      </c>
      <c r="J2202" s="1">
        <v>44953</v>
      </c>
      <c r="K2202">
        <v>9100</v>
      </c>
    </row>
    <row r="2203" spans="1:11" x14ac:dyDescent="0.3">
      <c r="A2203" s="1">
        <v>44814</v>
      </c>
      <c r="B2203" t="s">
        <v>627</v>
      </c>
      <c r="C2203" t="s">
        <v>2631</v>
      </c>
      <c r="D2203" t="s">
        <v>1093</v>
      </c>
      <c r="F2203">
        <v>16.2</v>
      </c>
      <c r="G2203">
        <v>0</v>
      </c>
      <c r="H2203" t="s">
        <v>1094</v>
      </c>
      <c r="I2203" t="s">
        <v>15</v>
      </c>
      <c r="J2203" s="1">
        <v>44814</v>
      </c>
      <c r="K2203">
        <v>8534</v>
      </c>
    </row>
    <row r="2204" spans="1:11" x14ac:dyDescent="0.3">
      <c r="A2204" s="1">
        <v>44814</v>
      </c>
      <c r="B2204" t="s">
        <v>627</v>
      </c>
      <c r="C2204" t="s">
        <v>2632</v>
      </c>
      <c r="D2204" t="s">
        <v>1093</v>
      </c>
      <c r="F2204">
        <v>13.4</v>
      </c>
      <c r="G2204">
        <v>0</v>
      </c>
      <c r="H2204" t="s">
        <v>1094</v>
      </c>
      <c r="I2204" t="s">
        <v>15</v>
      </c>
      <c r="J2204" s="1">
        <v>44814</v>
      </c>
      <c r="K2204">
        <v>8534</v>
      </c>
    </row>
    <row r="2205" spans="1:11" x14ac:dyDescent="0.3">
      <c r="A2205" s="1">
        <v>44814</v>
      </c>
      <c r="B2205" t="s">
        <v>627</v>
      </c>
      <c r="C2205" t="s">
        <v>2633</v>
      </c>
      <c r="D2205" t="s">
        <v>1093</v>
      </c>
      <c r="F2205">
        <v>14</v>
      </c>
      <c r="G2205">
        <v>0</v>
      </c>
      <c r="H2205" t="s">
        <v>1094</v>
      </c>
      <c r="I2205" t="s">
        <v>15</v>
      </c>
      <c r="J2205" s="1">
        <v>44814</v>
      </c>
      <c r="K2205">
        <v>8534</v>
      </c>
    </row>
    <row r="2206" spans="1:11" x14ac:dyDescent="0.3">
      <c r="A2206" s="1">
        <v>44814</v>
      </c>
      <c r="B2206" t="s">
        <v>627</v>
      </c>
      <c r="C2206" t="s">
        <v>2634</v>
      </c>
      <c r="D2206" t="s">
        <v>1093</v>
      </c>
      <c r="F2206">
        <v>15.5</v>
      </c>
      <c r="G2206">
        <v>0</v>
      </c>
      <c r="H2206" t="s">
        <v>1094</v>
      </c>
      <c r="I2206" t="s">
        <v>15</v>
      </c>
      <c r="J2206" s="1">
        <v>44814</v>
      </c>
      <c r="K2206">
        <v>8534</v>
      </c>
    </row>
    <row r="2207" spans="1:11" x14ac:dyDescent="0.3">
      <c r="A2207" s="1">
        <v>44814</v>
      </c>
      <c r="B2207" t="s">
        <v>627</v>
      </c>
      <c r="C2207" t="s">
        <v>2635</v>
      </c>
      <c r="D2207" t="s">
        <v>1093</v>
      </c>
      <c r="F2207">
        <v>17</v>
      </c>
      <c r="G2207">
        <v>0</v>
      </c>
      <c r="H2207" t="s">
        <v>1094</v>
      </c>
      <c r="I2207" t="s">
        <v>15</v>
      </c>
      <c r="J2207" s="1">
        <v>44814</v>
      </c>
      <c r="K2207">
        <v>8534</v>
      </c>
    </row>
    <row r="2208" spans="1:11" x14ac:dyDescent="0.3">
      <c r="A2208" s="1">
        <v>44841</v>
      </c>
      <c r="B2208" t="s">
        <v>11</v>
      </c>
      <c r="C2208" t="s">
        <v>3160</v>
      </c>
      <c r="D2208" t="s">
        <v>85</v>
      </c>
      <c r="E2208" s="2">
        <v>3300</v>
      </c>
      <c r="F2208">
        <v>21.72</v>
      </c>
      <c r="G2208">
        <v>0</v>
      </c>
      <c r="H2208" t="s">
        <v>23</v>
      </c>
      <c r="I2208" t="s">
        <v>15</v>
      </c>
    </row>
    <row r="2209" spans="1:11" x14ac:dyDescent="0.3">
      <c r="A2209" s="1">
        <v>44814</v>
      </c>
      <c r="B2209" t="s">
        <v>11</v>
      </c>
      <c r="C2209" t="s">
        <v>2637</v>
      </c>
      <c r="D2209" t="s">
        <v>2111</v>
      </c>
      <c r="E2209" s="2">
        <v>4700</v>
      </c>
      <c r="F2209">
        <v>17.86</v>
      </c>
      <c r="G2209">
        <v>0.62</v>
      </c>
      <c r="I2209" t="s">
        <v>15</v>
      </c>
      <c r="J2209" s="1">
        <v>44830</v>
      </c>
      <c r="K2209">
        <v>8575</v>
      </c>
    </row>
    <row r="2210" spans="1:11" x14ac:dyDescent="0.3">
      <c r="A2210" s="1">
        <v>44909</v>
      </c>
      <c r="B2210" t="s">
        <v>25</v>
      </c>
      <c r="C2210" t="s">
        <v>4639</v>
      </c>
      <c r="D2210" t="s">
        <v>1613</v>
      </c>
      <c r="E2210" s="2">
        <v>1700</v>
      </c>
      <c r="F2210">
        <v>21.72</v>
      </c>
      <c r="G2210">
        <v>0</v>
      </c>
      <c r="H2210" t="s">
        <v>23</v>
      </c>
      <c r="I2210" t="s">
        <v>15</v>
      </c>
      <c r="J2210" s="1">
        <v>44919</v>
      </c>
      <c r="K2210">
        <v>9009</v>
      </c>
    </row>
    <row r="2211" spans="1:11" x14ac:dyDescent="0.3">
      <c r="A2211" s="1">
        <v>44783</v>
      </c>
      <c r="B2211" t="s">
        <v>11</v>
      </c>
      <c r="C2211" t="s">
        <v>217</v>
      </c>
      <c r="D2211" t="s">
        <v>218</v>
      </c>
      <c r="E2211" s="2">
        <v>17000</v>
      </c>
      <c r="F2211">
        <v>21.7</v>
      </c>
      <c r="G2211">
        <v>0</v>
      </c>
      <c r="H2211" t="s">
        <v>23</v>
      </c>
      <c r="I2211" t="s">
        <v>15</v>
      </c>
      <c r="J2211" s="1">
        <v>44783</v>
      </c>
      <c r="K2211">
        <v>8421</v>
      </c>
    </row>
    <row r="2212" spans="1:11" x14ac:dyDescent="0.3">
      <c r="A2212" s="1">
        <v>44814</v>
      </c>
      <c r="B2212" t="s">
        <v>11</v>
      </c>
      <c r="C2212" t="s">
        <v>2640</v>
      </c>
      <c r="D2212" t="s">
        <v>2641</v>
      </c>
      <c r="E2212" s="2">
        <v>12200</v>
      </c>
      <c r="F2212">
        <v>20.82</v>
      </c>
      <c r="G2212">
        <v>0</v>
      </c>
      <c r="I2212" t="s">
        <v>15</v>
      </c>
      <c r="J2212" s="1">
        <v>44814</v>
      </c>
      <c r="K2212">
        <v>8533</v>
      </c>
    </row>
    <row r="2213" spans="1:11" x14ac:dyDescent="0.3">
      <c r="A2213" s="1">
        <v>44814</v>
      </c>
      <c r="B2213" t="s">
        <v>20</v>
      </c>
      <c r="C2213" t="s">
        <v>2642</v>
      </c>
      <c r="D2213" t="s">
        <v>421</v>
      </c>
      <c r="E2213" s="2">
        <v>1630</v>
      </c>
      <c r="F2213">
        <v>19.920000000000002</v>
      </c>
      <c r="G2213">
        <v>0</v>
      </c>
      <c r="I2213" t="s">
        <v>15</v>
      </c>
    </row>
    <row r="2214" spans="1:11" x14ac:dyDescent="0.3">
      <c r="A2214" s="1">
        <v>44814</v>
      </c>
      <c r="B2214" t="s">
        <v>20</v>
      </c>
      <c r="C2214" t="s">
        <v>2643</v>
      </c>
      <c r="D2214" t="s">
        <v>421</v>
      </c>
      <c r="E2214" s="2">
        <v>1540</v>
      </c>
      <c r="F2214">
        <v>17.239999999999998</v>
      </c>
      <c r="G2214">
        <v>0</v>
      </c>
      <c r="I2214" t="s">
        <v>15</v>
      </c>
      <c r="J2214" s="1">
        <v>44854</v>
      </c>
      <c r="K2214">
        <v>8671</v>
      </c>
    </row>
    <row r="2215" spans="1:11" x14ac:dyDescent="0.3">
      <c r="A2215" s="1">
        <v>44814</v>
      </c>
      <c r="B2215" t="s">
        <v>20</v>
      </c>
      <c r="C2215" t="s">
        <v>2644</v>
      </c>
      <c r="D2215" t="s">
        <v>421</v>
      </c>
      <c r="E2215" s="2">
        <v>1620</v>
      </c>
      <c r="F2215">
        <v>19.739999999999998</v>
      </c>
      <c r="G2215">
        <v>0</v>
      </c>
      <c r="I2215" t="s">
        <v>15</v>
      </c>
    </row>
    <row r="2216" spans="1:11" x14ac:dyDescent="0.3">
      <c r="A2216" s="1">
        <v>44814</v>
      </c>
      <c r="B2216" t="s">
        <v>20</v>
      </c>
      <c r="C2216" t="s">
        <v>2645</v>
      </c>
      <c r="D2216" t="s">
        <v>421</v>
      </c>
      <c r="E2216">
        <v>890</v>
      </c>
      <c r="F2216">
        <v>11.12</v>
      </c>
      <c r="G2216">
        <v>0</v>
      </c>
      <c r="I2216" t="s">
        <v>15</v>
      </c>
      <c r="J2216" s="1">
        <v>44814</v>
      </c>
      <c r="K2216">
        <v>8533</v>
      </c>
    </row>
    <row r="2217" spans="1:11" x14ac:dyDescent="0.3">
      <c r="A2217" s="1">
        <v>44844</v>
      </c>
      <c r="B2217" t="s">
        <v>25</v>
      </c>
      <c r="C2217" t="s">
        <v>3234</v>
      </c>
      <c r="D2217" t="s">
        <v>557</v>
      </c>
      <c r="E2217" s="2">
        <v>14100</v>
      </c>
      <c r="F2217">
        <v>21.7</v>
      </c>
      <c r="G2217">
        <v>0</v>
      </c>
      <c r="H2217" t="s">
        <v>23</v>
      </c>
      <c r="I2217" t="s">
        <v>15</v>
      </c>
      <c r="J2217" s="1">
        <v>44852</v>
      </c>
      <c r="K2217">
        <v>8662</v>
      </c>
    </row>
    <row r="2218" spans="1:11" x14ac:dyDescent="0.3">
      <c r="A2218" s="1">
        <v>44883</v>
      </c>
      <c r="B2218" t="s">
        <v>11</v>
      </c>
      <c r="C2218" t="s">
        <v>4067</v>
      </c>
      <c r="D2218" t="s">
        <v>475</v>
      </c>
      <c r="E2218" s="2">
        <v>18166</v>
      </c>
      <c r="F2218">
        <v>21.7</v>
      </c>
      <c r="G2218">
        <v>0</v>
      </c>
      <c r="H2218" t="s">
        <v>23</v>
      </c>
      <c r="I2218" t="s">
        <v>15</v>
      </c>
      <c r="J2218" s="1">
        <v>44893</v>
      </c>
      <c r="K2218">
        <v>8872</v>
      </c>
    </row>
    <row r="2219" spans="1:11" x14ac:dyDescent="0.3">
      <c r="A2219" s="1">
        <v>44814</v>
      </c>
      <c r="B2219" t="s">
        <v>25</v>
      </c>
      <c r="C2219" t="s">
        <v>2648</v>
      </c>
      <c r="D2219" t="s">
        <v>2649</v>
      </c>
      <c r="E2219" s="2">
        <v>6200</v>
      </c>
      <c r="F2219">
        <v>27.38</v>
      </c>
      <c r="G2219">
        <v>0</v>
      </c>
      <c r="H2219" t="s">
        <v>2650</v>
      </c>
      <c r="I2219" t="s">
        <v>15</v>
      </c>
      <c r="J2219" s="1">
        <v>44817</v>
      </c>
      <c r="K2219">
        <v>8540</v>
      </c>
    </row>
    <row r="2220" spans="1:11" x14ac:dyDescent="0.3">
      <c r="A2220" s="1">
        <v>44905</v>
      </c>
      <c r="B2220" t="s">
        <v>20</v>
      </c>
      <c r="C2220" t="s">
        <v>4544</v>
      </c>
      <c r="D2220" t="s">
        <v>1318</v>
      </c>
      <c r="E2220">
        <v>205</v>
      </c>
      <c r="F2220">
        <v>21.7</v>
      </c>
      <c r="G2220">
        <v>1.2</v>
      </c>
      <c r="H2220" t="s">
        <v>23</v>
      </c>
      <c r="I2220" t="s">
        <v>15</v>
      </c>
    </row>
    <row r="2221" spans="1:11" x14ac:dyDescent="0.3">
      <c r="A2221" s="1">
        <v>44946</v>
      </c>
      <c r="B2221" t="s">
        <v>25</v>
      </c>
      <c r="C2221" t="s">
        <v>5252</v>
      </c>
      <c r="D2221" t="s">
        <v>290</v>
      </c>
      <c r="E2221" s="2">
        <v>2800</v>
      </c>
      <c r="F2221">
        <v>21.7</v>
      </c>
      <c r="G2221">
        <v>0</v>
      </c>
      <c r="H2221" t="s">
        <v>23</v>
      </c>
      <c r="I2221" t="s">
        <v>15</v>
      </c>
      <c r="J2221" s="1">
        <v>44946</v>
      </c>
      <c r="K2221">
        <v>9068</v>
      </c>
    </row>
    <row r="2222" spans="1:11" x14ac:dyDescent="0.3">
      <c r="A2222" s="1">
        <v>44814</v>
      </c>
      <c r="B2222" t="s">
        <v>25</v>
      </c>
      <c r="C2222" t="s">
        <v>2654</v>
      </c>
      <c r="D2222" t="s">
        <v>953</v>
      </c>
      <c r="E2222" s="2">
        <v>16000</v>
      </c>
      <c r="F2222">
        <v>27.38</v>
      </c>
      <c r="G2222">
        <v>0</v>
      </c>
      <c r="H2222" t="s">
        <v>45</v>
      </c>
      <c r="I2222" t="s">
        <v>15</v>
      </c>
    </row>
    <row r="2223" spans="1:11" x14ac:dyDescent="0.3">
      <c r="A2223" s="1">
        <v>44814</v>
      </c>
      <c r="B2223" t="s">
        <v>25</v>
      </c>
      <c r="C2223" t="s">
        <v>2655</v>
      </c>
      <c r="D2223" t="s">
        <v>953</v>
      </c>
      <c r="E2223" s="2">
        <v>17000</v>
      </c>
      <c r="F2223">
        <v>29.24</v>
      </c>
      <c r="G2223">
        <v>2.04</v>
      </c>
      <c r="H2223" t="s">
        <v>45</v>
      </c>
      <c r="I2223" t="s">
        <v>15</v>
      </c>
      <c r="J2223" s="1">
        <v>44817</v>
      </c>
      <c r="K2223">
        <v>8539</v>
      </c>
    </row>
    <row r="2224" spans="1:11" x14ac:dyDescent="0.3">
      <c r="A2224" s="1">
        <v>44814</v>
      </c>
      <c r="B2224" t="s">
        <v>25</v>
      </c>
      <c r="C2224" t="s">
        <v>2656</v>
      </c>
      <c r="D2224" t="s">
        <v>50</v>
      </c>
      <c r="E2224" s="2">
        <v>8600</v>
      </c>
      <c r="F2224">
        <v>24.72</v>
      </c>
      <c r="G2224">
        <v>1.46</v>
      </c>
      <c r="H2224" t="s">
        <v>45</v>
      </c>
      <c r="I2224" t="s">
        <v>15</v>
      </c>
      <c r="J2224" s="1">
        <v>44817</v>
      </c>
      <c r="K2224">
        <v>8539</v>
      </c>
    </row>
    <row r="2225" spans="1:11" x14ac:dyDescent="0.3">
      <c r="A2225" s="1">
        <v>44814</v>
      </c>
      <c r="B2225" t="s">
        <v>25</v>
      </c>
      <c r="C2225" t="s">
        <v>2657</v>
      </c>
      <c r="D2225" t="s">
        <v>50</v>
      </c>
      <c r="E2225" s="2">
        <v>8700</v>
      </c>
      <c r="F2225">
        <v>23.22</v>
      </c>
      <c r="G2225">
        <v>0</v>
      </c>
      <c r="H2225" t="s">
        <v>45</v>
      </c>
      <c r="I2225" t="s">
        <v>15</v>
      </c>
      <c r="J2225" s="1">
        <v>44817</v>
      </c>
      <c r="K2225">
        <v>8539</v>
      </c>
    </row>
    <row r="2226" spans="1:11" x14ac:dyDescent="0.3">
      <c r="A2226" s="1">
        <v>44814</v>
      </c>
      <c r="B2226" t="s">
        <v>25</v>
      </c>
      <c r="C2226" t="s">
        <v>2658</v>
      </c>
      <c r="D2226" t="s">
        <v>50</v>
      </c>
      <c r="E2226" s="2">
        <v>5886</v>
      </c>
      <c r="F2226">
        <v>15.92</v>
      </c>
      <c r="G2226">
        <v>0</v>
      </c>
      <c r="H2226" t="s">
        <v>45</v>
      </c>
      <c r="I2226" t="s">
        <v>15</v>
      </c>
      <c r="J2226" s="1">
        <v>44817</v>
      </c>
      <c r="K2226">
        <v>8539</v>
      </c>
    </row>
    <row r="2227" spans="1:11" x14ac:dyDescent="0.3">
      <c r="A2227" s="1">
        <v>44816</v>
      </c>
      <c r="B2227" t="s">
        <v>627</v>
      </c>
      <c r="C2227" t="s">
        <v>2659</v>
      </c>
      <c r="D2227" t="s">
        <v>1093</v>
      </c>
      <c r="F2227">
        <v>13.6</v>
      </c>
      <c r="G2227">
        <v>0</v>
      </c>
      <c r="H2227" t="s">
        <v>1094</v>
      </c>
      <c r="I2227" t="s">
        <v>15</v>
      </c>
      <c r="J2227" s="1">
        <v>44816</v>
      </c>
      <c r="K2227">
        <v>8536</v>
      </c>
    </row>
    <row r="2228" spans="1:11" x14ac:dyDescent="0.3">
      <c r="A2228" s="1">
        <v>44816</v>
      </c>
      <c r="B2228" t="s">
        <v>627</v>
      </c>
      <c r="C2228" t="s">
        <v>2660</v>
      </c>
      <c r="D2228" t="s">
        <v>1093</v>
      </c>
      <c r="F2228">
        <v>16</v>
      </c>
      <c r="G2228">
        <v>0</v>
      </c>
      <c r="H2228" t="s">
        <v>1094</v>
      </c>
      <c r="I2228" t="s">
        <v>15</v>
      </c>
      <c r="J2228" s="1">
        <v>44816</v>
      </c>
      <c r="K2228">
        <v>8536</v>
      </c>
    </row>
    <row r="2229" spans="1:11" x14ac:dyDescent="0.3">
      <c r="A2229" s="1">
        <v>44816</v>
      </c>
      <c r="B2229" t="s">
        <v>627</v>
      </c>
      <c r="C2229" t="s">
        <v>2661</v>
      </c>
      <c r="D2229" t="s">
        <v>1093</v>
      </c>
      <c r="F2229">
        <v>17.100000000000001</v>
      </c>
      <c r="G2229">
        <v>0</v>
      </c>
      <c r="H2229" t="s">
        <v>1094</v>
      </c>
      <c r="I2229" t="s">
        <v>15</v>
      </c>
      <c r="J2229" s="1">
        <v>44816</v>
      </c>
      <c r="K2229">
        <v>8536</v>
      </c>
    </row>
    <row r="2230" spans="1:11" x14ac:dyDescent="0.3">
      <c r="A2230" s="1">
        <v>44816</v>
      </c>
      <c r="B2230" t="s">
        <v>627</v>
      </c>
      <c r="C2230" t="s">
        <v>2662</v>
      </c>
      <c r="D2230" t="s">
        <v>1093</v>
      </c>
      <c r="F2230">
        <v>12.3</v>
      </c>
      <c r="G2230">
        <v>0</v>
      </c>
      <c r="H2230" t="s">
        <v>1094</v>
      </c>
      <c r="I2230" t="s">
        <v>15</v>
      </c>
      <c r="J2230" s="1">
        <v>44816</v>
      </c>
      <c r="K2230">
        <v>8536</v>
      </c>
    </row>
    <row r="2231" spans="1:11" x14ac:dyDescent="0.3">
      <c r="A2231" s="1">
        <v>44816</v>
      </c>
      <c r="B2231" t="s">
        <v>11</v>
      </c>
      <c r="C2231" t="s">
        <v>2663</v>
      </c>
      <c r="D2231" t="s">
        <v>951</v>
      </c>
      <c r="E2231" s="2">
        <v>13200</v>
      </c>
      <c r="F2231">
        <v>18.48</v>
      </c>
      <c r="G2231">
        <v>0.54</v>
      </c>
      <c r="I2231" t="s">
        <v>15</v>
      </c>
      <c r="J2231" s="1">
        <v>44816</v>
      </c>
      <c r="K2231">
        <v>8535</v>
      </c>
    </row>
    <row r="2232" spans="1:11" x14ac:dyDescent="0.3">
      <c r="A2232" s="1">
        <v>44816</v>
      </c>
      <c r="B2232" t="s">
        <v>25</v>
      </c>
      <c r="C2232" t="s">
        <v>2664</v>
      </c>
      <c r="D2232" t="s">
        <v>2649</v>
      </c>
      <c r="E2232" s="2">
        <v>7400</v>
      </c>
      <c r="F2232">
        <v>32.68</v>
      </c>
      <c r="G2232">
        <v>1.84</v>
      </c>
      <c r="H2232" t="s">
        <v>2650</v>
      </c>
      <c r="I2232" t="s">
        <v>15</v>
      </c>
      <c r="J2232" s="1">
        <v>44817</v>
      </c>
      <c r="K2232">
        <v>8540</v>
      </c>
    </row>
    <row r="2233" spans="1:11" x14ac:dyDescent="0.3">
      <c r="A2233" s="1">
        <v>44816</v>
      </c>
      <c r="B2233" t="s">
        <v>25</v>
      </c>
      <c r="C2233" t="s">
        <v>2665</v>
      </c>
      <c r="D2233" t="s">
        <v>2649</v>
      </c>
      <c r="E2233" s="2">
        <v>6400</v>
      </c>
      <c r="F2233">
        <v>27.12</v>
      </c>
      <c r="G2233">
        <v>0</v>
      </c>
      <c r="H2233" t="s">
        <v>2650</v>
      </c>
      <c r="I2233" t="s">
        <v>15</v>
      </c>
      <c r="J2233" s="1">
        <v>44817</v>
      </c>
      <c r="K2233">
        <v>8540</v>
      </c>
    </row>
    <row r="2234" spans="1:11" x14ac:dyDescent="0.3">
      <c r="A2234" s="1">
        <v>44800</v>
      </c>
      <c r="B2234" t="s">
        <v>25</v>
      </c>
      <c r="C2234" t="s">
        <v>720</v>
      </c>
      <c r="D2234" t="s">
        <v>141</v>
      </c>
      <c r="E2234" s="2">
        <v>5000</v>
      </c>
      <c r="F2234">
        <v>21.68</v>
      </c>
      <c r="G2234">
        <v>0</v>
      </c>
      <c r="H2234" t="s">
        <v>23</v>
      </c>
      <c r="I2234" t="s">
        <v>15</v>
      </c>
      <c r="J2234" s="1">
        <v>44802</v>
      </c>
      <c r="K2234">
        <v>8482</v>
      </c>
    </row>
    <row r="2235" spans="1:11" x14ac:dyDescent="0.3">
      <c r="A2235" s="1">
        <v>44783</v>
      </c>
      <c r="B2235" t="s">
        <v>25</v>
      </c>
      <c r="C2235" t="s">
        <v>263</v>
      </c>
      <c r="D2235" t="s">
        <v>264</v>
      </c>
      <c r="E2235" s="2">
        <v>6400</v>
      </c>
      <c r="F2235">
        <v>21.66</v>
      </c>
      <c r="G2235">
        <v>0</v>
      </c>
      <c r="H2235" t="s">
        <v>23</v>
      </c>
      <c r="I2235" t="s">
        <v>15</v>
      </c>
      <c r="J2235" s="1">
        <v>44783</v>
      </c>
      <c r="K2235">
        <v>8421</v>
      </c>
    </row>
    <row r="2236" spans="1:11" x14ac:dyDescent="0.3">
      <c r="A2236" s="1">
        <v>44867</v>
      </c>
      <c r="B2236" t="s">
        <v>11</v>
      </c>
      <c r="C2236" t="s">
        <v>3785</v>
      </c>
      <c r="D2236" t="s">
        <v>272</v>
      </c>
      <c r="E2236" s="2">
        <v>14600</v>
      </c>
      <c r="F2236">
        <v>21.66</v>
      </c>
      <c r="G2236">
        <v>0</v>
      </c>
      <c r="H2236" t="s">
        <v>23</v>
      </c>
      <c r="I2236" t="s">
        <v>15</v>
      </c>
    </row>
    <row r="2237" spans="1:11" x14ac:dyDescent="0.3">
      <c r="A2237" s="1">
        <v>44918</v>
      </c>
      <c r="B2237" t="s">
        <v>20</v>
      </c>
      <c r="C2237" t="s">
        <v>4883</v>
      </c>
      <c r="D2237" t="s">
        <v>4183</v>
      </c>
      <c r="E2237">
        <v>650</v>
      </c>
      <c r="F2237">
        <v>21.66</v>
      </c>
      <c r="G2237">
        <v>0</v>
      </c>
      <c r="H2237" t="s">
        <v>23</v>
      </c>
      <c r="I2237" t="s">
        <v>15</v>
      </c>
    </row>
    <row r="2238" spans="1:11" x14ac:dyDescent="0.3">
      <c r="A2238" s="1">
        <v>44817</v>
      </c>
      <c r="B2238" t="s">
        <v>11</v>
      </c>
      <c r="C2238" t="s">
        <v>2670</v>
      </c>
      <c r="D2238" t="s">
        <v>1438</v>
      </c>
      <c r="E2238" s="2">
        <v>7400</v>
      </c>
      <c r="F2238">
        <v>22.38</v>
      </c>
      <c r="G2238">
        <v>0</v>
      </c>
      <c r="H2238" t="s">
        <v>1024</v>
      </c>
      <c r="I2238" t="s">
        <v>15</v>
      </c>
      <c r="J2238" s="1">
        <v>44817</v>
      </c>
      <c r="K2238">
        <v>8541</v>
      </c>
    </row>
    <row r="2239" spans="1:11" x14ac:dyDescent="0.3">
      <c r="A2239" s="1">
        <v>44817</v>
      </c>
      <c r="B2239" t="s">
        <v>11</v>
      </c>
      <c r="C2239" t="s">
        <v>2671</v>
      </c>
      <c r="D2239" t="s">
        <v>1438</v>
      </c>
      <c r="E2239" s="2">
        <v>7600</v>
      </c>
      <c r="F2239">
        <v>23.3</v>
      </c>
      <c r="G2239">
        <v>0</v>
      </c>
      <c r="H2239" t="s">
        <v>1024</v>
      </c>
      <c r="I2239" t="s">
        <v>15</v>
      </c>
      <c r="J2239" s="1">
        <v>44817</v>
      </c>
      <c r="K2239">
        <v>8541</v>
      </c>
    </row>
    <row r="2240" spans="1:11" x14ac:dyDescent="0.3">
      <c r="A2240" s="1">
        <v>44817</v>
      </c>
      <c r="B2240" t="s">
        <v>11</v>
      </c>
      <c r="C2240" t="s">
        <v>2672</v>
      </c>
      <c r="D2240" t="s">
        <v>1438</v>
      </c>
      <c r="E2240" s="2">
        <v>7800</v>
      </c>
      <c r="F2240">
        <v>23.56</v>
      </c>
      <c r="G2240">
        <v>0</v>
      </c>
      <c r="H2240" t="s">
        <v>1024</v>
      </c>
      <c r="I2240" t="s">
        <v>15</v>
      </c>
      <c r="J2240" s="1">
        <v>44817</v>
      </c>
      <c r="K2240">
        <v>8541</v>
      </c>
    </row>
    <row r="2241" spans="1:11" x14ac:dyDescent="0.3">
      <c r="A2241" s="1">
        <v>44817</v>
      </c>
      <c r="B2241" t="s">
        <v>11</v>
      </c>
      <c r="C2241" t="s">
        <v>2673</v>
      </c>
      <c r="D2241" t="s">
        <v>1438</v>
      </c>
      <c r="E2241" s="2">
        <v>7700</v>
      </c>
      <c r="F2241">
        <v>22.94</v>
      </c>
      <c r="G2241">
        <v>0</v>
      </c>
      <c r="H2241" t="s">
        <v>1024</v>
      </c>
      <c r="I2241" t="s">
        <v>15</v>
      </c>
      <c r="J2241" s="1">
        <v>44817</v>
      </c>
      <c r="K2241">
        <v>8541</v>
      </c>
    </row>
    <row r="2242" spans="1:11" x14ac:dyDescent="0.3">
      <c r="A2242" s="1">
        <v>44817</v>
      </c>
      <c r="B2242" t="s">
        <v>20</v>
      </c>
      <c r="C2242" t="s">
        <v>2674</v>
      </c>
      <c r="D2242" t="s">
        <v>421</v>
      </c>
      <c r="E2242" s="2">
        <v>1250</v>
      </c>
      <c r="F2242">
        <v>15.62</v>
      </c>
      <c r="G2242">
        <v>0</v>
      </c>
      <c r="I2242" t="s">
        <v>15</v>
      </c>
      <c r="J2242" s="1">
        <v>44830</v>
      </c>
      <c r="K2242">
        <v>8576</v>
      </c>
    </row>
    <row r="2243" spans="1:11" x14ac:dyDescent="0.3">
      <c r="A2243" s="1">
        <v>44817</v>
      </c>
      <c r="B2243" t="s">
        <v>20</v>
      </c>
      <c r="C2243" t="s">
        <v>2675</v>
      </c>
      <c r="D2243" t="s">
        <v>2676</v>
      </c>
      <c r="E2243" s="2">
        <v>1645</v>
      </c>
      <c r="F2243">
        <v>36.1</v>
      </c>
      <c r="G2243">
        <v>0</v>
      </c>
      <c r="H2243" t="s">
        <v>2677</v>
      </c>
      <c r="I2243" t="s">
        <v>15</v>
      </c>
    </row>
    <row r="2244" spans="1:11" x14ac:dyDescent="0.3">
      <c r="A2244" s="1">
        <v>44817</v>
      </c>
      <c r="B2244" t="s">
        <v>20</v>
      </c>
      <c r="C2244" t="s">
        <v>2678</v>
      </c>
      <c r="D2244" t="s">
        <v>2679</v>
      </c>
      <c r="E2244" s="2">
        <v>1100</v>
      </c>
      <c r="F2244">
        <v>28.7</v>
      </c>
      <c r="G2244">
        <v>0.66</v>
      </c>
      <c r="H2244" t="s">
        <v>424</v>
      </c>
      <c r="I2244" t="s">
        <v>15</v>
      </c>
      <c r="J2244" s="1">
        <v>44817</v>
      </c>
      <c r="K2244">
        <v>8540</v>
      </c>
    </row>
    <row r="2245" spans="1:11" x14ac:dyDescent="0.3">
      <c r="A2245" s="1">
        <v>44817</v>
      </c>
      <c r="B2245" t="s">
        <v>20</v>
      </c>
      <c r="C2245" t="s">
        <v>2680</v>
      </c>
      <c r="D2245" t="s">
        <v>2679</v>
      </c>
      <c r="E2245" s="2">
        <v>1255</v>
      </c>
      <c r="F2245">
        <v>27.32</v>
      </c>
      <c r="G2245">
        <v>0</v>
      </c>
      <c r="H2245" t="s">
        <v>424</v>
      </c>
      <c r="I2245" t="s">
        <v>15</v>
      </c>
      <c r="J2245" s="1">
        <v>44817</v>
      </c>
      <c r="K2245">
        <v>8540</v>
      </c>
    </row>
    <row r="2246" spans="1:11" x14ac:dyDescent="0.3">
      <c r="A2246" s="1">
        <v>44817</v>
      </c>
      <c r="B2246" t="s">
        <v>25</v>
      </c>
      <c r="C2246" t="s">
        <v>2681</v>
      </c>
      <c r="D2246" t="s">
        <v>33</v>
      </c>
      <c r="E2246" s="2">
        <v>8900</v>
      </c>
      <c r="F2246">
        <v>27.5</v>
      </c>
      <c r="G2246">
        <v>1.96</v>
      </c>
      <c r="H2246" t="s">
        <v>45</v>
      </c>
      <c r="I2246" t="s">
        <v>15</v>
      </c>
      <c r="J2246" s="1">
        <v>44817</v>
      </c>
      <c r="K2246">
        <v>8539</v>
      </c>
    </row>
    <row r="2247" spans="1:11" x14ac:dyDescent="0.3">
      <c r="A2247" s="1">
        <v>44817</v>
      </c>
      <c r="B2247" t="s">
        <v>25</v>
      </c>
      <c r="C2247" t="s">
        <v>2682</v>
      </c>
      <c r="D2247" t="s">
        <v>33</v>
      </c>
      <c r="E2247" s="2">
        <v>8900</v>
      </c>
      <c r="F2247">
        <v>27</v>
      </c>
      <c r="G2247">
        <v>0</v>
      </c>
      <c r="H2247" t="s">
        <v>45</v>
      </c>
      <c r="I2247" t="s">
        <v>15</v>
      </c>
      <c r="J2247" s="1">
        <v>44817</v>
      </c>
      <c r="K2247">
        <v>8539</v>
      </c>
    </row>
    <row r="2248" spans="1:11" x14ac:dyDescent="0.3">
      <c r="A2248" s="1">
        <v>44817</v>
      </c>
      <c r="B2248" t="s">
        <v>25</v>
      </c>
      <c r="C2248" t="s">
        <v>2683</v>
      </c>
      <c r="D2248" t="s">
        <v>33</v>
      </c>
      <c r="E2248" s="2">
        <v>7000</v>
      </c>
      <c r="F2248">
        <v>22.62</v>
      </c>
      <c r="G2248">
        <v>0</v>
      </c>
      <c r="H2248" t="s">
        <v>45</v>
      </c>
      <c r="I2248" t="s">
        <v>15</v>
      </c>
      <c r="J2248" s="1">
        <v>44817</v>
      </c>
      <c r="K2248">
        <v>8539</v>
      </c>
    </row>
    <row r="2249" spans="1:11" x14ac:dyDescent="0.3">
      <c r="A2249" s="1">
        <v>44817</v>
      </c>
      <c r="B2249" t="s">
        <v>25</v>
      </c>
      <c r="C2249" t="s">
        <v>2684</v>
      </c>
      <c r="D2249" t="s">
        <v>2649</v>
      </c>
      <c r="E2249" s="2">
        <v>2100</v>
      </c>
      <c r="F2249">
        <v>9.42</v>
      </c>
      <c r="G2249">
        <v>0</v>
      </c>
      <c r="H2249" t="s">
        <v>2650</v>
      </c>
      <c r="I2249" t="s">
        <v>15</v>
      </c>
      <c r="J2249" s="1">
        <v>44817</v>
      </c>
      <c r="K2249">
        <v>8540</v>
      </c>
    </row>
    <row r="2250" spans="1:11" x14ac:dyDescent="0.3">
      <c r="A2250" s="1">
        <v>44916</v>
      </c>
      <c r="B2250" t="s">
        <v>11</v>
      </c>
      <c r="C2250" t="s">
        <v>4803</v>
      </c>
      <c r="D2250" t="s">
        <v>1505</v>
      </c>
      <c r="E2250" s="2">
        <v>9000</v>
      </c>
      <c r="F2250">
        <v>21.64</v>
      </c>
      <c r="G2250">
        <v>0.8</v>
      </c>
      <c r="H2250" t="s">
        <v>23</v>
      </c>
      <c r="I2250" t="s">
        <v>15</v>
      </c>
    </row>
    <row r="2251" spans="1:11" x14ac:dyDescent="0.3">
      <c r="A2251" s="1">
        <v>44856</v>
      </c>
      <c r="B2251" t="s">
        <v>25</v>
      </c>
      <c r="C2251" t="s">
        <v>3501</v>
      </c>
      <c r="D2251" t="s">
        <v>141</v>
      </c>
      <c r="E2251" s="2">
        <v>5000</v>
      </c>
      <c r="F2251">
        <v>21.62</v>
      </c>
      <c r="G2251">
        <v>0.84</v>
      </c>
      <c r="H2251" t="s">
        <v>23</v>
      </c>
      <c r="I2251" t="s">
        <v>15</v>
      </c>
    </row>
    <row r="2252" spans="1:11" x14ac:dyDescent="0.3">
      <c r="A2252" s="1">
        <v>44902</v>
      </c>
      <c r="B2252" t="s">
        <v>25</v>
      </c>
      <c r="C2252" t="s">
        <v>4495</v>
      </c>
      <c r="D2252" t="s">
        <v>1795</v>
      </c>
      <c r="E2252" s="2">
        <v>8300</v>
      </c>
      <c r="F2252">
        <v>21.62</v>
      </c>
      <c r="G2252">
        <v>0</v>
      </c>
      <c r="H2252" t="s">
        <v>23</v>
      </c>
      <c r="I2252" t="s">
        <v>15</v>
      </c>
      <c r="J2252" s="1">
        <v>44902</v>
      </c>
      <c r="K2252">
        <v>8929</v>
      </c>
    </row>
    <row r="2253" spans="1:11" x14ac:dyDescent="0.3">
      <c r="A2253" s="1">
        <v>44909</v>
      </c>
      <c r="B2253" t="s">
        <v>25</v>
      </c>
      <c r="C2253" t="s">
        <v>4641</v>
      </c>
      <c r="D2253" t="s">
        <v>1613</v>
      </c>
      <c r="E2253" s="2">
        <v>1700</v>
      </c>
      <c r="F2253">
        <v>21.62</v>
      </c>
      <c r="G2253">
        <v>0</v>
      </c>
      <c r="H2253" t="s">
        <v>23</v>
      </c>
      <c r="I2253" t="s">
        <v>15</v>
      </c>
    </row>
    <row r="2254" spans="1:11" x14ac:dyDescent="0.3">
      <c r="A2254" s="1">
        <v>44755</v>
      </c>
      <c r="B2254" t="s">
        <v>25</v>
      </c>
      <c r="C2254" t="s">
        <v>1958</v>
      </c>
      <c r="D2254" t="s">
        <v>141</v>
      </c>
      <c r="E2254" s="2">
        <v>5000</v>
      </c>
      <c r="F2254">
        <v>21.6</v>
      </c>
      <c r="G2254">
        <v>0</v>
      </c>
      <c r="H2254" t="s">
        <v>23</v>
      </c>
      <c r="I2254" t="s">
        <v>15</v>
      </c>
      <c r="J2254" s="1">
        <v>44776</v>
      </c>
      <c r="K2254">
        <v>8408</v>
      </c>
    </row>
    <row r="2255" spans="1:11" x14ac:dyDescent="0.3">
      <c r="A2255" s="1">
        <v>44817</v>
      </c>
      <c r="B2255" t="s">
        <v>25</v>
      </c>
      <c r="C2255" t="s">
        <v>2692</v>
      </c>
      <c r="D2255" t="s">
        <v>1270</v>
      </c>
      <c r="E2255" s="2">
        <v>9000</v>
      </c>
      <c r="F2255">
        <v>20.9</v>
      </c>
      <c r="G2255">
        <v>0.2</v>
      </c>
      <c r="H2255" t="s">
        <v>45</v>
      </c>
      <c r="I2255" t="s">
        <v>15</v>
      </c>
      <c r="J2255" s="1">
        <v>44817</v>
      </c>
      <c r="K2255">
        <v>8539</v>
      </c>
    </row>
    <row r="2256" spans="1:11" x14ac:dyDescent="0.3">
      <c r="A2256" s="1">
        <v>44817</v>
      </c>
      <c r="B2256" t="s">
        <v>25</v>
      </c>
      <c r="C2256" t="s">
        <v>2693</v>
      </c>
      <c r="D2256" t="s">
        <v>1270</v>
      </c>
      <c r="E2256" s="2">
        <v>10300</v>
      </c>
      <c r="F2256">
        <v>24.74</v>
      </c>
      <c r="G2256">
        <v>0</v>
      </c>
      <c r="H2256" t="s">
        <v>45</v>
      </c>
      <c r="I2256" t="s">
        <v>15</v>
      </c>
      <c r="J2256" s="1">
        <v>44817</v>
      </c>
      <c r="K2256">
        <v>8539</v>
      </c>
    </row>
    <row r="2257" spans="1:11" x14ac:dyDescent="0.3">
      <c r="A2257" s="1">
        <v>44831</v>
      </c>
      <c r="B2257" t="s">
        <v>25</v>
      </c>
      <c r="C2257" t="s">
        <v>2921</v>
      </c>
      <c r="D2257" t="s">
        <v>407</v>
      </c>
      <c r="E2257" s="2">
        <v>3700</v>
      </c>
      <c r="F2257">
        <v>21.6</v>
      </c>
      <c r="G2257">
        <v>0</v>
      </c>
      <c r="H2257" t="s">
        <v>23</v>
      </c>
      <c r="I2257" t="s">
        <v>15</v>
      </c>
      <c r="J2257" s="1">
        <v>44831</v>
      </c>
      <c r="K2257">
        <v>8577</v>
      </c>
    </row>
    <row r="2258" spans="1:11" x14ac:dyDescent="0.3">
      <c r="A2258" s="1">
        <v>44863</v>
      </c>
      <c r="B2258" t="s">
        <v>25</v>
      </c>
      <c r="C2258" t="s">
        <v>3731</v>
      </c>
      <c r="D2258" t="s">
        <v>1776</v>
      </c>
      <c r="E2258" s="2">
        <v>1300</v>
      </c>
      <c r="F2258">
        <v>21.6</v>
      </c>
      <c r="G2258">
        <v>0</v>
      </c>
      <c r="H2258" t="s">
        <v>23</v>
      </c>
      <c r="I2258" t="s">
        <v>15</v>
      </c>
    </row>
    <row r="2259" spans="1:11" x14ac:dyDescent="0.3">
      <c r="A2259" s="1">
        <v>44958</v>
      </c>
      <c r="B2259" t="s">
        <v>25</v>
      </c>
      <c r="C2259" t="s">
        <v>5543</v>
      </c>
      <c r="D2259" t="s">
        <v>1142</v>
      </c>
      <c r="E2259" s="2">
        <v>7600</v>
      </c>
      <c r="F2259">
        <v>21.6</v>
      </c>
      <c r="G2259">
        <v>0</v>
      </c>
      <c r="H2259" t="s">
        <v>23</v>
      </c>
      <c r="I2259" t="s">
        <v>15</v>
      </c>
      <c r="J2259" s="1">
        <v>44958</v>
      </c>
      <c r="K2259">
        <v>9134</v>
      </c>
    </row>
    <row r="2260" spans="1:11" x14ac:dyDescent="0.3">
      <c r="A2260" s="1">
        <v>44841</v>
      </c>
      <c r="B2260" t="s">
        <v>11</v>
      </c>
      <c r="C2260" t="s">
        <v>3162</v>
      </c>
      <c r="D2260" t="s">
        <v>85</v>
      </c>
      <c r="E2260" s="2">
        <v>3200</v>
      </c>
      <c r="F2260">
        <v>21.58</v>
      </c>
      <c r="G2260">
        <v>0</v>
      </c>
      <c r="H2260" t="s">
        <v>23</v>
      </c>
      <c r="I2260" t="s">
        <v>15</v>
      </c>
    </row>
    <row r="2261" spans="1:11" x14ac:dyDescent="0.3">
      <c r="A2261" s="1">
        <v>44860</v>
      </c>
      <c r="B2261" t="s">
        <v>11</v>
      </c>
      <c r="C2261" t="s">
        <v>3558</v>
      </c>
      <c r="D2261" t="s">
        <v>510</v>
      </c>
      <c r="E2261" s="2">
        <v>4500</v>
      </c>
      <c r="F2261">
        <v>21.58</v>
      </c>
      <c r="G2261">
        <v>0</v>
      </c>
      <c r="H2261" t="s">
        <v>23</v>
      </c>
      <c r="I2261" t="s">
        <v>15</v>
      </c>
      <c r="J2261" s="1">
        <v>44860</v>
      </c>
      <c r="K2261">
        <v>8699</v>
      </c>
    </row>
    <row r="2262" spans="1:11" x14ac:dyDescent="0.3">
      <c r="A2262" s="1">
        <v>44902</v>
      </c>
      <c r="B2262" t="s">
        <v>11</v>
      </c>
      <c r="C2262" t="s">
        <v>4481</v>
      </c>
      <c r="D2262" t="s">
        <v>565</v>
      </c>
      <c r="E2262" s="2">
        <v>12400</v>
      </c>
      <c r="F2262">
        <v>21.56</v>
      </c>
      <c r="G2262">
        <v>0.96</v>
      </c>
      <c r="H2262" t="s">
        <v>23</v>
      </c>
      <c r="I2262" t="s">
        <v>15</v>
      </c>
    </row>
    <row r="2263" spans="1:11" x14ac:dyDescent="0.3">
      <c r="A2263" s="1">
        <v>44904</v>
      </c>
      <c r="B2263" t="s">
        <v>25</v>
      </c>
      <c r="C2263" t="s">
        <v>4522</v>
      </c>
      <c r="D2263" t="s">
        <v>2111</v>
      </c>
      <c r="E2263" s="2">
        <v>6100</v>
      </c>
      <c r="F2263">
        <v>21.54</v>
      </c>
      <c r="G2263">
        <v>0</v>
      </c>
      <c r="H2263" t="s">
        <v>23</v>
      </c>
      <c r="I2263" t="s">
        <v>15</v>
      </c>
      <c r="J2263" s="1">
        <v>44904</v>
      </c>
      <c r="K2263">
        <v>8939</v>
      </c>
    </row>
    <row r="2264" spans="1:11" x14ac:dyDescent="0.3">
      <c r="A2264" s="1">
        <v>44818</v>
      </c>
      <c r="B2264" t="s">
        <v>11</v>
      </c>
      <c r="C2264" t="s">
        <v>2701</v>
      </c>
      <c r="D2264" t="s">
        <v>1438</v>
      </c>
      <c r="E2264" s="2">
        <v>4400</v>
      </c>
      <c r="F2264">
        <v>13.12</v>
      </c>
      <c r="G2264">
        <v>0.57999999999999996</v>
      </c>
      <c r="H2264" t="s">
        <v>1024</v>
      </c>
      <c r="I2264" t="s">
        <v>15</v>
      </c>
      <c r="J2264" s="1">
        <v>44830</v>
      </c>
      <c r="K2264">
        <v>8574</v>
      </c>
    </row>
    <row r="2265" spans="1:11" x14ac:dyDescent="0.3">
      <c r="A2265" s="1">
        <v>44818</v>
      </c>
      <c r="B2265" t="s">
        <v>11</v>
      </c>
      <c r="C2265" t="s">
        <v>2702</v>
      </c>
      <c r="D2265" t="s">
        <v>1136</v>
      </c>
      <c r="E2265">
        <v>20</v>
      </c>
      <c r="F2265">
        <v>22.34</v>
      </c>
      <c r="G2265">
        <v>0</v>
      </c>
      <c r="I2265" t="s">
        <v>15</v>
      </c>
      <c r="J2265" s="1">
        <v>44818</v>
      </c>
      <c r="K2265">
        <v>8544</v>
      </c>
    </row>
    <row r="2266" spans="1:11" x14ac:dyDescent="0.3">
      <c r="A2266" s="1">
        <v>44755</v>
      </c>
      <c r="B2266" t="s">
        <v>25</v>
      </c>
      <c r="C2266" t="s">
        <v>1957</v>
      </c>
      <c r="D2266" t="s">
        <v>141</v>
      </c>
      <c r="E2266" s="2">
        <v>5000</v>
      </c>
      <c r="F2266">
        <v>21.5</v>
      </c>
      <c r="G2266">
        <v>0</v>
      </c>
      <c r="H2266" t="s">
        <v>23</v>
      </c>
      <c r="I2266" t="s">
        <v>15</v>
      </c>
      <c r="J2266" s="1">
        <v>44755</v>
      </c>
      <c r="K2266">
        <v>8360</v>
      </c>
    </row>
    <row r="2267" spans="1:11" x14ac:dyDescent="0.3">
      <c r="A2267" s="1">
        <v>44818</v>
      </c>
      <c r="B2267" t="s">
        <v>25</v>
      </c>
      <c r="C2267" t="s">
        <v>2704</v>
      </c>
      <c r="D2267" t="s">
        <v>52</v>
      </c>
      <c r="E2267" s="2">
        <v>5000</v>
      </c>
      <c r="F2267">
        <v>20.82</v>
      </c>
      <c r="G2267">
        <v>0</v>
      </c>
      <c r="H2267" t="s">
        <v>2363</v>
      </c>
      <c r="I2267" t="s">
        <v>15</v>
      </c>
      <c r="J2267" s="1">
        <v>44818</v>
      </c>
      <c r="K2267">
        <v>8544</v>
      </c>
    </row>
    <row r="2268" spans="1:11" x14ac:dyDescent="0.3">
      <c r="A2268" s="1">
        <v>44818</v>
      </c>
      <c r="B2268" t="s">
        <v>25</v>
      </c>
      <c r="C2268" t="s">
        <v>2705</v>
      </c>
      <c r="D2268" t="s">
        <v>510</v>
      </c>
      <c r="E2268" s="2">
        <v>4000</v>
      </c>
      <c r="F2268">
        <v>20.440000000000001</v>
      </c>
      <c r="G2268">
        <v>0</v>
      </c>
      <c r="H2268" t="s">
        <v>2363</v>
      </c>
      <c r="I2268" t="s">
        <v>15</v>
      </c>
      <c r="J2268" s="1">
        <v>44818</v>
      </c>
      <c r="K2268">
        <v>8545</v>
      </c>
    </row>
    <row r="2269" spans="1:11" x14ac:dyDescent="0.3">
      <c r="A2269" s="1">
        <v>44768</v>
      </c>
      <c r="B2269" t="s">
        <v>11</v>
      </c>
      <c r="C2269" t="s">
        <v>2252</v>
      </c>
      <c r="D2269" t="s">
        <v>153</v>
      </c>
      <c r="E2269" s="2">
        <v>6000</v>
      </c>
      <c r="F2269">
        <v>21.5</v>
      </c>
      <c r="G2269">
        <v>0</v>
      </c>
      <c r="H2269" t="s">
        <v>23</v>
      </c>
      <c r="I2269" t="s">
        <v>15</v>
      </c>
      <c r="J2269" s="1">
        <v>44778</v>
      </c>
      <c r="K2269">
        <v>8411</v>
      </c>
    </row>
    <row r="2270" spans="1:11" x14ac:dyDescent="0.3">
      <c r="A2270" s="1">
        <v>44821</v>
      </c>
      <c r="B2270" t="s">
        <v>11</v>
      </c>
      <c r="C2270" t="s">
        <v>2745</v>
      </c>
      <c r="D2270" t="s">
        <v>510</v>
      </c>
      <c r="E2270" s="2">
        <v>4300</v>
      </c>
      <c r="F2270">
        <v>21.5</v>
      </c>
      <c r="G2270">
        <v>0</v>
      </c>
      <c r="H2270" t="s">
        <v>23</v>
      </c>
      <c r="I2270" t="s">
        <v>15</v>
      </c>
      <c r="J2270" s="1">
        <v>44830</v>
      </c>
      <c r="K2270">
        <v>8575</v>
      </c>
    </row>
    <row r="2271" spans="1:11" x14ac:dyDescent="0.3">
      <c r="A2271" s="1">
        <v>44819</v>
      </c>
      <c r="B2271" t="s">
        <v>11</v>
      </c>
      <c r="C2271" t="s">
        <v>2708</v>
      </c>
      <c r="D2271" t="s">
        <v>1010</v>
      </c>
      <c r="E2271" s="2">
        <v>16800</v>
      </c>
      <c r="F2271">
        <v>22.72</v>
      </c>
      <c r="G2271">
        <v>0.6</v>
      </c>
      <c r="I2271" t="s">
        <v>15</v>
      </c>
    </row>
    <row r="2272" spans="1:11" x14ac:dyDescent="0.3">
      <c r="A2272" s="1">
        <v>44819</v>
      </c>
      <c r="B2272" t="s">
        <v>11</v>
      </c>
      <c r="C2272" t="s">
        <v>2709</v>
      </c>
      <c r="D2272" t="s">
        <v>1010</v>
      </c>
      <c r="E2272" s="2">
        <v>6800</v>
      </c>
      <c r="F2272">
        <v>9.2100000000000009</v>
      </c>
      <c r="G2272">
        <v>0</v>
      </c>
      <c r="I2272" t="s">
        <v>15</v>
      </c>
      <c r="J2272" s="1">
        <v>44830</v>
      </c>
      <c r="K2272">
        <v>8575</v>
      </c>
    </row>
    <row r="2273" spans="1:11" x14ac:dyDescent="0.3">
      <c r="A2273" s="1">
        <v>44832</v>
      </c>
      <c r="B2273" t="s">
        <v>11</v>
      </c>
      <c r="C2273" t="s">
        <v>2929</v>
      </c>
      <c r="D2273" t="s">
        <v>563</v>
      </c>
      <c r="E2273" s="2">
        <v>12700</v>
      </c>
      <c r="F2273">
        <v>21.5</v>
      </c>
      <c r="G2273">
        <v>0</v>
      </c>
      <c r="H2273" t="s">
        <v>23</v>
      </c>
      <c r="I2273" t="s">
        <v>15</v>
      </c>
    </row>
    <row r="2274" spans="1:11" x14ac:dyDescent="0.3">
      <c r="A2274" s="1">
        <v>44867</v>
      </c>
      <c r="B2274" t="s">
        <v>11</v>
      </c>
      <c r="C2274" t="s">
        <v>3777</v>
      </c>
      <c r="D2274" t="s">
        <v>71</v>
      </c>
      <c r="E2274" s="2">
        <v>15000</v>
      </c>
      <c r="F2274">
        <v>21.5</v>
      </c>
      <c r="G2274">
        <v>0</v>
      </c>
      <c r="H2274" t="s">
        <v>23</v>
      </c>
      <c r="I2274" t="s">
        <v>15</v>
      </c>
      <c r="J2274" s="1">
        <v>44867</v>
      </c>
      <c r="K2274">
        <v>8738</v>
      </c>
    </row>
    <row r="2275" spans="1:11" x14ac:dyDescent="0.3">
      <c r="A2275" s="1">
        <v>44939</v>
      </c>
      <c r="B2275" t="s">
        <v>20</v>
      </c>
      <c r="C2275" t="s">
        <v>5124</v>
      </c>
      <c r="D2275" t="s">
        <v>479</v>
      </c>
      <c r="E2275">
        <v>620</v>
      </c>
      <c r="F2275">
        <v>21.5</v>
      </c>
      <c r="G2275">
        <v>0</v>
      </c>
      <c r="H2275" t="s">
        <v>23</v>
      </c>
      <c r="I2275" t="s">
        <v>15</v>
      </c>
      <c r="J2275" s="1">
        <v>44940</v>
      </c>
      <c r="K2275">
        <v>9055</v>
      </c>
    </row>
    <row r="2276" spans="1:11" x14ac:dyDescent="0.3">
      <c r="A2276" s="1">
        <v>44819</v>
      </c>
      <c r="B2276" t="s">
        <v>20</v>
      </c>
      <c r="C2276" t="s">
        <v>2713</v>
      </c>
      <c r="D2276" t="s">
        <v>421</v>
      </c>
      <c r="E2276" s="2">
        <v>1500</v>
      </c>
      <c r="F2276">
        <v>18.399999999999999</v>
      </c>
      <c r="G2276">
        <v>1.3</v>
      </c>
      <c r="I2276" t="s">
        <v>15</v>
      </c>
    </row>
    <row r="2277" spans="1:11" x14ac:dyDescent="0.3">
      <c r="A2277" s="1">
        <v>44819</v>
      </c>
      <c r="B2277" t="s">
        <v>20</v>
      </c>
      <c r="C2277" t="s">
        <v>2714</v>
      </c>
      <c r="D2277" t="s">
        <v>789</v>
      </c>
      <c r="E2277" s="2">
        <v>1400</v>
      </c>
      <c r="F2277">
        <v>30.6</v>
      </c>
      <c r="G2277">
        <v>0.44</v>
      </c>
      <c r="H2277" t="s">
        <v>790</v>
      </c>
      <c r="I2277" t="s">
        <v>15</v>
      </c>
    </row>
    <row r="2278" spans="1:11" x14ac:dyDescent="0.3">
      <c r="A2278" s="1">
        <v>44819</v>
      </c>
      <c r="B2278" t="s">
        <v>20</v>
      </c>
      <c r="C2278" t="s">
        <v>2715</v>
      </c>
      <c r="D2278" t="s">
        <v>789</v>
      </c>
      <c r="E2278" s="2">
        <v>1564</v>
      </c>
      <c r="F2278">
        <v>35.96</v>
      </c>
      <c r="G2278">
        <v>0</v>
      </c>
      <c r="H2278" t="s">
        <v>790</v>
      </c>
      <c r="I2278" t="s">
        <v>15</v>
      </c>
    </row>
    <row r="2279" spans="1:11" x14ac:dyDescent="0.3">
      <c r="A2279" s="1">
        <v>44785</v>
      </c>
      <c r="B2279" t="s">
        <v>25</v>
      </c>
      <c r="C2279" t="s">
        <v>334</v>
      </c>
      <c r="D2279" t="s">
        <v>333</v>
      </c>
      <c r="E2279" s="2">
        <v>2600</v>
      </c>
      <c r="F2279">
        <v>21.48</v>
      </c>
      <c r="G2279">
        <v>0</v>
      </c>
      <c r="H2279" t="s">
        <v>23</v>
      </c>
      <c r="I2279" t="s">
        <v>15</v>
      </c>
      <c r="J2279" s="1">
        <v>44800</v>
      </c>
      <c r="K2279">
        <v>8478</v>
      </c>
    </row>
    <row r="2280" spans="1:11" x14ac:dyDescent="0.3">
      <c r="A2280" s="1">
        <v>44813</v>
      </c>
      <c r="B2280" t="s">
        <v>20</v>
      </c>
      <c r="C2280" t="s">
        <v>2620</v>
      </c>
      <c r="D2280" t="s">
        <v>22</v>
      </c>
      <c r="E2280" s="2">
        <v>1010</v>
      </c>
      <c r="F2280">
        <v>21.48</v>
      </c>
      <c r="G2280">
        <v>0</v>
      </c>
      <c r="H2280" t="s">
        <v>23</v>
      </c>
      <c r="I2280" t="s">
        <v>15</v>
      </c>
    </row>
    <row r="2281" spans="1:11" x14ac:dyDescent="0.3">
      <c r="A2281" s="1">
        <v>44827</v>
      </c>
      <c r="B2281" t="s">
        <v>11</v>
      </c>
      <c r="C2281" t="s">
        <v>2848</v>
      </c>
      <c r="D2281" t="s">
        <v>52</v>
      </c>
      <c r="E2281" s="2">
        <v>5000</v>
      </c>
      <c r="F2281">
        <v>21.48</v>
      </c>
      <c r="G2281">
        <v>0</v>
      </c>
      <c r="H2281" t="s">
        <v>23</v>
      </c>
      <c r="I2281" t="s">
        <v>15</v>
      </c>
      <c r="J2281" s="1">
        <v>44827</v>
      </c>
      <c r="K2281">
        <v>8572</v>
      </c>
    </row>
    <row r="2282" spans="1:11" x14ac:dyDescent="0.3">
      <c r="A2282" s="1">
        <v>44946</v>
      </c>
      <c r="B2282" t="s">
        <v>11</v>
      </c>
      <c r="C2282" t="s">
        <v>5217</v>
      </c>
      <c r="D2282" t="s">
        <v>572</v>
      </c>
      <c r="E2282" s="2">
        <v>10000</v>
      </c>
      <c r="F2282">
        <v>21.48</v>
      </c>
      <c r="G2282">
        <v>0.6</v>
      </c>
      <c r="H2282" t="s">
        <v>23</v>
      </c>
      <c r="I2282" t="s">
        <v>15</v>
      </c>
    </row>
    <row r="2283" spans="1:11" x14ac:dyDescent="0.3">
      <c r="A2283" s="1">
        <v>44819</v>
      </c>
      <c r="B2283" t="s">
        <v>25</v>
      </c>
      <c r="C2283" t="s">
        <v>2721</v>
      </c>
      <c r="D2283" t="s">
        <v>141</v>
      </c>
      <c r="E2283" s="2">
        <v>5000</v>
      </c>
      <c r="F2283">
        <v>22.76</v>
      </c>
      <c r="G2283">
        <v>0</v>
      </c>
      <c r="H2283" t="s">
        <v>210</v>
      </c>
      <c r="I2283" t="s">
        <v>15</v>
      </c>
    </row>
    <row r="2284" spans="1:11" x14ac:dyDescent="0.3">
      <c r="A2284" s="1">
        <v>44819</v>
      </c>
      <c r="B2284" t="s">
        <v>25</v>
      </c>
      <c r="C2284" t="s">
        <v>2722</v>
      </c>
      <c r="D2284" t="s">
        <v>141</v>
      </c>
      <c r="E2284" s="2">
        <v>5000</v>
      </c>
      <c r="F2284">
        <v>21.38</v>
      </c>
      <c r="G2284">
        <v>4.0999999999999996</v>
      </c>
      <c r="H2284" t="s">
        <v>210</v>
      </c>
      <c r="I2284" t="s">
        <v>15</v>
      </c>
    </row>
    <row r="2285" spans="1:11" x14ac:dyDescent="0.3">
      <c r="A2285" s="1">
        <v>44819</v>
      </c>
      <c r="B2285" t="s">
        <v>25</v>
      </c>
      <c r="C2285" t="s">
        <v>2723</v>
      </c>
      <c r="D2285" t="s">
        <v>141</v>
      </c>
      <c r="E2285" s="2">
        <v>5000</v>
      </c>
      <c r="F2285">
        <v>20.78</v>
      </c>
      <c r="G2285">
        <v>2</v>
      </c>
      <c r="H2285" t="s">
        <v>142</v>
      </c>
      <c r="I2285" t="s">
        <v>15</v>
      </c>
      <c r="J2285" s="1">
        <v>44820</v>
      </c>
      <c r="K2285">
        <v>8550</v>
      </c>
    </row>
    <row r="2286" spans="1:11" x14ac:dyDescent="0.3">
      <c r="A2286" s="1">
        <v>44819</v>
      </c>
      <c r="B2286" t="s">
        <v>25</v>
      </c>
      <c r="C2286" t="s">
        <v>2724</v>
      </c>
      <c r="D2286" t="s">
        <v>191</v>
      </c>
      <c r="E2286" s="2">
        <v>5000</v>
      </c>
      <c r="F2286">
        <v>25.22</v>
      </c>
      <c r="G2286">
        <v>0</v>
      </c>
      <c r="H2286" t="s">
        <v>210</v>
      </c>
      <c r="I2286" t="s">
        <v>15</v>
      </c>
    </row>
    <row r="2287" spans="1:11" x14ac:dyDescent="0.3">
      <c r="A2287" s="1">
        <v>44820</v>
      </c>
      <c r="B2287" t="s">
        <v>11</v>
      </c>
      <c r="C2287" t="s">
        <v>2725</v>
      </c>
      <c r="D2287" t="s">
        <v>1134</v>
      </c>
      <c r="E2287" s="2">
        <v>4900</v>
      </c>
      <c r="F2287">
        <v>24.04</v>
      </c>
      <c r="G2287">
        <v>0</v>
      </c>
      <c r="H2287" t="s">
        <v>573</v>
      </c>
      <c r="I2287" t="s">
        <v>15</v>
      </c>
      <c r="J2287" s="1">
        <v>44820</v>
      </c>
      <c r="K2287">
        <v>8551</v>
      </c>
    </row>
    <row r="2288" spans="1:11" x14ac:dyDescent="0.3">
      <c r="A2288" s="1">
        <v>44820</v>
      </c>
      <c r="B2288" t="s">
        <v>11</v>
      </c>
      <c r="C2288" t="s">
        <v>2726</v>
      </c>
      <c r="D2288" t="s">
        <v>565</v>
      </c>
      <c r="E2288" s="2">
        <v>11000</v>
      </c>
      <c r="F2288">
        <v>20.3</v>
      </c>
      <c r="G2288">
        <v>0.3</v>
      </c>
      <c r="H2288" t="s">
        <v>573</v>
      </c>
      <c r="I2288" t="s">
        <v>15</v>
      </c>
      <c r="J2288" s="1">
        <v>44820</v>
      </c>
      <c r="K2288">
        <v>8551</v>
      </c>
    </row>
    <row r="2289" spans="1:11" x14ac:dyDescent="0.3">
      <c r="A2289" s="1">
        <v>44820</v>
      </c>
      <c r="B2289" t="s">
        <v>11</v>
      </c>
      <c r="C2289" t="s">
        <v>2727</v>
      </c>
      <c r="D2289" t="s">
        <v>1505</v>
      </c>
      <c r="E2289" s="2">
        <v>8000</v>
      </c>
      <c r="F2289">
        <v>20.32</v>
      </c>
      <c r="G2289">
        <v>0</v>
      </c>
      <c r="H2289" t="s">
        <v>573</v>
      </c>
      <c r="I2289" t="s">
        <v>15</v>
      </c>
      <c r="J2289" s="1">
        <v>44820</v>
      </c>
      <c r="K2289">
        <v>8551</v>
      </c>
    </row>
    <row r="2290" spans="1:11" x14ac:dyDescent="0.3">
      <c r="A2290" s="1">
        <v>44953</v>
      </c>
      <c r="B2290" t="s">
        <v>11</v>
      </c>
      <c r="C2290" t="s">
        <v>5419</v>
      </c>
      <c r="D2290" t="s">
        <v>825</v>
      </c>
      <c r="E2290" s="2">
        <v>3700</v>
      </c>
      <c r="F2290">
        <v>21.48</v>
      </c>
      <c r="G2290">
        <v>0</v>
      </c>
      <c r="H2290" t="s">
        <v>23</v>
      </c>
      <c r="I2290" t="s">
        <v>15</v>
      </c>
    </row>
    <row r="2291" spans="1:11" x14ac:dyDescent="0.3">
      <c r="A2291" s="1">
        <v>44848</v>
      </c>
      <c r="B2291" t="s">
        <v>20</v>
      </c>
      <c r="C2291" t="s">
        <v>3362</v>
      </c>
      <c r="D2291" t="s">
        <v>479</v>
      </c>
      <c r="E2291">
        <v>600</v>
      </c>
      <c r="F2291">
        <v>21.46</v>
      </c>
      <c r="G2291">
        <v>0</v>
      </c>
      <c r="H2291" t="s">
        <v>23</v>
      </c>
      <c r="I2291" t="s">
        <v>15</v>
      </c>
      <c r="J2291" s="1">
        <v>44859</v>
      </c>
      <c r="K2291">
        <v>8688</v>
      </c>
    </row>
    <row r="2292" spans="1:11" x14ac:dyDescent="0.3">
      <c r="A2292" s="1">
        <v>44820</v>
      </c>
      <c r="B2292" t="s">
        <v>20</v>
      </c>
      <c r="C2292" t="s">
        <v>2730</v>
      </c>
      <c r="D2292" t="s">
        <v>421</v>
      </c>
      <c r="E2292" s="2">
        <v>1300</v>
      </c>
      <c r="F2292">
        <v>17.920000000000002</v>
      </c>
      <c r="G2292">
        <v>0</v>
      </c>
      <c r="I2292" t="s">
        <v>15</v>
      </c>
      <c r="J2292" s="1">
        <v>44825</v>
      </c>
      <c r="K2292">
        <v>8560</v>
      </c>
    </row>
    <row r="2293" spans="1:11" x14ac:dyDescent="0.3">
      <c r="A2293" s="1">
        <v>44820</v>
      </c>
      <c r="B2293" t="s">
        <v>20</v>
      </c>
      <c r="C2293" t="s">
        <v>2731</v>
      </c>
      <c r="D2293" t="s">
        <v>421</v>
      </c>
      <c r="E2293">
        <v>650</v>
      </c>
      <c r="F2293">
        <v>8.68</v>
      </c>
      <c r="G2293">
        <v>0</v>
      </c>
      <c r="I2293" t="s">
        <v>15</v>
      </c>
      <c r="J2293" s="1">
        <v>44820</v>
      </c>
      <c r="K2293">
        <v>8553</v>
      </c>
    </row>
    <row r="2294" spans="1:11" x14ac:dyDescent="0.3">
      <c r="A2294" s="1">
        <v>44820</v>
      </c>
      <c r="B2294" t="s">
        <v>20</v>
      </c>
      <c r="C2294" t="s">
        <v>2732</v>
      </c>
      <c r="D2294" t="s">
        <v>306</v>
      </c>
      <c r="E2294">
        <v>320</v>
      </c>
      <c r="F2294">
        <v>26.68</v>
      </c>
      <c r="G2294">
        <v>0.8</v>
      </c>
      <c r="H2294" t="s">
        <v>307</v>
      </c>
      <c r="I2294" t="s">
        <v>15</v>
      </c>
      <c r="J2294" s="1">
        <v>44820</v>
      </c>
      <c r="K2294">
        <v>8551</v>
      </c>
    </row>
    <row r="2295" spans="1:11" x14ac:dyDescent="0.3">
      <c r="A2295" s="1">
        <v>44820</v>
      </c>
      <c r="B2295" t="s">
        <v>20</v>
      </c>
      <c r="C2295" t="s">
        <v>2733</v>
      </c>
      <c r="D2295" t="s">
        <v>306</v>
      </c>
      <c r="E2295">
        <v>310</v>
      </c>
      <c r="F2295">
        <v>25.94</v>
      </c>
      <c r="G2295">
        <v>0</v>
      </c>
      <c r="H2295" t="s">
        <v>307</v>
      </c>
      <c r="I2295" t="s">
        <v>15</v>
      </c>
      <c r="J2295" s="1">
        <v>44820</v>
      </c>
      <c r="K2295">
        <v>8551</v>
      </c>
    </row>
    <row r="2296" spans="1:11" x14ac:dyDescent="0.3">
      <c r="A2296" s="1">
        <v>44820</v>
      </c>
      <c r="B2296" t="s">
        <v>20</v>
      </c>
      <c r="C2296" t="s">
        <v>2734</v>
      </c>
      <c r="D2296" t="s">
        <v>306</v>
      </c>
      <c r="E2296">
        <v>280</v>
      </c>
      <c r="F2296">
        <v>25.48</v>
      </c>
      <c r="G2296">
        <v>0</v>
      </c>
      <c r="H2296" t="s">
        <v>307</v>
      </c>
      <c r="I2296" t="s">
        <v>15</v>
      </c>
      <c r="J2296" s="1">
        <v>44820</v>
      </c>
      <c r="K2296">
        <v>8551</v>
      </c>
    </row>
    <row r="2297" spans="1:11" x14ac:dyDescent="0.3">
      <c r="A2297" s="1">
        <v>44820</v>
      </c>
      <c r="B2297" t="s">
        <v>20</v>
      </c>
      <c r="C2297" t="s">
        <v>2735</v>
      </c>
      <c r="D2297" t="s">
        <v>306</v>
      </c>
      <c r="E2297">
        <v>298</v>
      </c>
      <c r="F2297">
        <v>27.52</v>
      </c>
      <c r="G2297">
        <v>1.04</v>
      </c>
      <c r="H2297" t="s">
        <v>307</v>
      </c>
      <c r="I2297" t="s">
        <v>15</v>
      </c>
      <c r="J2297" s="1">
        <v>44820</v>
      </c>
      <c r="K2297">
        <v>8551</v>
      </c>
    </row>
    <row r="2298" spans="1:11" x14ac:dyDescent="0.3">
      <c r="A2298" s="1">
        <v>44904</v>
      </c>
      <c r="B2298" t="s">
        <v>20</v>
      </c>
      <c r="C2298" t="s">
        <v>4517</v>
      </c>
      <c r="D2298" t="s">
        <v>4190</v>
      </c>
      <c r="E2298">
        <v>210</v>
      </c>
      <c r="F2298">
        <v>21.46</v>
      </c>
      <c r="G2298">
        <v>0</v>
      </c>
      <c r="H2298" t="s">
        <v>23</v>
      </c>
      <c r="I2298" t="s">
        <v>15</v>
      </c>
    </row>
    <row r="2299" spans="1:11" x14ac:dyDescent="0.3">
      <c r="A2299" s="1">
        <v>44820</v>
      </c>
      <c r="B2299" t="s">
        <v>25</v>
      </c>
      <c r="C2299" t="s">
        <v>2737</v>
      </c>
      <c r="D2299" t="s">
        <v>191</v>
      </c>
      <c r="E2299" s="2">
        <v>5000</v>
      </c>
      <c r="F2299">
        <v>25.78</v>
      </c>
      <c r="G2299">
        <v>0</v>
      </c>
      <c r="H2299" t="s">
        <v>210</v>
      </c>
      <c r="I2299" t="s">
        <v>15</v>
      </c>
      <c r="J2299" s="1">
        <v>44820</v>
      </c>
      <c r="K2299">
        <v>8551</v>
      </c>
    </row>
    <row r="2300" spans="1:11" x14ac:dyDescent="0.3">
      <c r="A2300" s="1">
        <v>44908</v>
      </c>
      <c r="B2300" t="s">
        <v>20</v>
      </c>
      <c r="C2300" t="s">
        <v>4578</v>
      </c>
      <c r="D2300" t="s">
        <v>85</v>
      </c>
      <c r="E2300" s="2">
        <v>3400</v>
      </c>
      <c r="F2300">
        <v>21.45</v>
      </c>
      <c r="G2300">
        <v>0</v>
      </c>
      <c r="H2300" t="s">
        <v>23</v>
      </c>
      <c r="I2300" t="s">
        <v>15</v>
      </c>
      <c r="J2300" s="1">
        <v>44916</v>
      </c>
      <c r="K2300">
        <v>8994</v>
      </c>
    </row>
    <row r="2301" spans="1:11" x14ac:dyDescent="0.3">
      <c r="A2301" s="1">
        <v>44888</v>
      </c>
      <c r="B2301" t="s">
        <v>20</v>
      </c>
      <c r="C2301" t="s">
        <v>4184</v>
      </c>
      <c r="D2301" t="s">
        <v>4183</v>
      </c>
      <c r="E2301">
        <v>630</v>
      </c>
      <c r="F2301">
        <v>21.44</v>
      </c>
      <c r="G2301">
        <v>0</v>
      </c>
      <c r="H2301" t="s">
        <v>23</v>
      </c>
      <c r="I2301" t="s">
        <v>15</v>
      </c>
      <c r="J2301" s="1">
        <v>44896</v>
      </c>
      <c r="K2301">
        <v>8893</v>
      </c>
    </row>
    <row r="2302" spans="1:11" x14ac:dyDescent="0.3">
      <c r="A2302" s="1">
        <v>44921</v>
      </c>
      <c r="B2302" t="s">
        <v>11</v>
      </c>
      <c r="C2302" t="s">
        <v>4915</v>
      </c>
      <c r="D2302" t="s">
        <v>52</v>
      </c>
      <c r="E2302" s="2">
        <v>5400</v>
      </c>
      <c r="F2302">
        <v>21.44</v>
      </c>
      <c r="G2302">
        <v>0</v>
      </c>
      <c r="H2302" t="s">
        <v>23</v>
      </c>
      <c r="I2302" t="s">
        <v>15</v>
      </c>
      <c r="J2302" s="1">
        <v>44921</v>
      </c>
      <c r="K2302">
        <v>9013</v>
      </c>
    </row>
    <row r="2303" spans="1:11" x14ac:dyDescent="0.3">
      <c r="A2303" s="1">
        <v>44820</v>
      </c>
      <c r="B2303" t="s">
        <v>25</v>
      </c>
      <c r="C2303" t="s">
        <v>2741</v>
      </c>
      <c r="D2303" t="s">
        <v>1311</v>
      </c>
      <c r="E2303" s="2">
        <v>10000</v>
      </c>
      <c r="F2303">
        <v>22</v>
      </c>
      <c r="G2303">
        <v>0</v>
      </c>
      <c r="H2303" t="s">
        <v>573</v>
      </c>
      <c r="I2303" t="s">
        <v>15</v>
      </c>
      <c r="J2303" s="1">
        <v>44820</v>
      </c>
      <c r="K2303">
        <v>8551</v>
      </c>
    </row>
    <row r="2304" spans="1:11" x14ac:dyDescent="0.3">
      <c r="A2304" s="1">
        <v>44775</v>
      </c>
      <c r="B2304" t="s">
        <v>11</v>
      </c>
      <c r="C2304" t="s">
        <v>34</v>
      </c>
      <c r="D2304" t="s">
        <v>35</v>
      </c>
      <c r="E2304" s="2">
        <v>9300</v>
      </c>
      <c r="F2304">
        <v>21.42</v>
      </c>
      <c r="G2304">
        <v>0</v>
      </c>
      <c r="H2304" t="s">
        <v>23</v>
      </c>
      <c r="I2304" t="s">
        <v>15</v>
      </c>
    </row>
    <row r="2305" spans="1:11" x14ac:dyDescent="0.3">
      <c r="A2305" s="1">
        <v>44820</v>
      </c>
      <c r="B2305" t="s">
        <v>25</v>
      </c>
      <c r="C2305" t="s">
        <v>2743</v>
      </c>
      <c r="D2305" t="s">
        <v>1142</v>
      </c>
      <c r="E2305" s="2">
        <v>7200</v>
      </c>
      <c r="F2305">
        <v>20.68</v>
      </c>
      <c r="G2305">
        <v>0</v>
      </c>
      <c r="H2305" t="s">
        <v>573</v>
      </c>
      <c r="I2305" t="s">
        <v>15</v>
      </c>
      <c r="J2305" s="1">
        <v>44820</v>
      </c>
      <c r="K2305">
        <v>8551</v>
      </c>
    </row>
    <row r="2306" spans="1:11" x14ac:dyDescent="0.3">
      <c r="A2306" s="1">
        <v>44820</v>
      </c>
      <c r="B2306" t="s">
        <v>25</v>
      </c>
      <c r="C2306" t="s">
        <v>2744</v>
      </c>
      <c r="D2306" t="s">
        <v>1800</v>
      </c>
      <c r="E2306" s="2">
        <v>6400</v>
      </c>
      <c r="F2306">
        <v>20.94</v>
      </c>
      <c r="G2306">
        <v>0</v>
      </c>
      <c r="H2306" t="s">
        <v>573</v>
      </c>
      <c r="I2306" t="s">
        <v>15</v>
      </c>
      <c r="J2306" s="1">
        <v>44820</v>
      </c>
      <c r="K2306">
        <v>8551</v>
      </c>
    </row>
    <row r="2307" spans="1:11" x14ac:dyDescent="0.3">
      <c r="A2307" s="1">
        <v>44846</v>
      </c>
      <c r="B2307" t="s">
        <v>20</v>
      </c>
      <c r="C2307" t="s">
        <v>3280</v>
      </c>
      <c r="D2307" t="s">
        <v>479</v>
      </c>
      <c r="E2307">
        <v>660</v>
      </c>
      <c r="F2307">
        <v>21.42</v>
      </c>
      <c r="G2307">
        <v>0</v>
      </c>
      <c r="H2307" t="s">
        <v>23</v>
      </c>
      <c r="I2307" t="s">
        <v>15</v>
      </c>
      <c r="J2307" s="1">
        <v>44846</v>
      </c>
      <c r="K2307">
        <v>8634</v>
      </c>
    </row>
    <row r="2308" spans="1:11" x14ac:dyDescent="0.3">
      <c r="A2308" s="1">
        <v>44769</v>
      </c>
      <c r="B2308" t="s">
        <v>25</v>
      </c>
      <c r="C2308" t="s">
        <v>2310</v>
      </c>
      <c r="D2308" t="s">
        <v>1284</v>
      </c>
      <c r="E2308" s="2">
        <v>5400</v>
      </c>
      <c r="F2308">
        <v>21.4</v>
      </c>
      <c r="G2308">
        <v>0</v>
      </c>
      <c r="H2308" t="s">
        <v>23</v>
      </c>
      <c r="I2308" t="s">
        <v>15</v>
      </c>
    </row>
    <row r="2309" spans="1:11" x14ac:dyDescent="0.3">
      <c r="A2309" s="1">
        <v>44821</v>
      </c>
      <c r="B2309" t="s">
        <v>11</v>
      </c>
      <c r="C2309" t="s">
        <v>2747</v>
      </c>
      <c r="D2309" t="s">
        <v>1013</v>
      </c>
      <c r="E2309" s="2">
        <v>25000</v>
      </c>
      <c r="F2309">
        <v>24</v>
      </c>
      <c r="G2309">
        <v>0.86</v>
      </c>
      <c r="H2309" t="s">
        <v>1014</v>
      </c>
      <c r="I2309" t="s">
        <v>15</v>
      </c>
      <c r="J2309" s="1">
        <v>44823</v>
      </c>
      <c r="K2309">
        <v>8556</v>
      </c>
    </row>
    <row r="2310" spans="1:11" x14ac:dyDescent="0.3">
      <c r="A2310" s="1">
        <v>44821</v>
      </c>
      <c r="B2310" t="s">
        <v>11</v>
      </c>
      <c r="C2310" t="s">
        <v>2748</v>
      </c>
      <c r="D2310" t="s">
        <v>1013</v>
      </c>
      <c r="E2310" s="2">
        <v>25000</v>
      </c>
      <c r="F2310">
        <v>24.4</v>
      </c>
      <c r="G2310">
        <v>0</v>
      </c>
      <c r="H2310" t="s">
        <v>1014</v>
      </c>
      <c r="I2310" t="s">
        <v>15</v>
      </c>
      <c r="J2310" s="1">
        <v>44823</v>
      </c>
      <c r="K2310">
        <v>8556</v>
      </c>
    </row>
    <row r="2311" spans="1:11" x14ac:dyDescent="0.3">
      <c r="A2311" s="1">
        <v>44821</v>
      </c>
      <c r="B2311" t="s">
        <v>11</v>
      </c>
      <c r="C2311" t="s">
        <v>2749</v>
      </c>
      <c r="D2311" t="s">
        <v>1013</v>
      </c>
      <c r="E2311" s="2">
        <v>25000</v>
      </c>
      <c r="F2311">
        <v>25.5</v>
      </c>
      <c r="G2311">
        <v>0</v>
      </c>
      <c r="H2311" t="s">
        <v>1014</v>
      </c>
      <c r="I2311" t="s">
        <v>15</v>
      </c>
      <c r="J2311" s="1">
        <v>44823</v>
      </c>
      <c r="K2311">
        <v>8556</v>
      </c>
    </row>
    <row r="2312" spans="1:11" x14ac:dyDescent="0.3">
      <c r="A2312" s="1">
        <v>44821</v>
      </c>
      <c r="B2312" t="s">
        <v>11</v>
      </c>
      <c r="C2312" t="s">
        <v>2750</v>
      </c>
      <c r="D2312" t="s">
        <v>1013</v>
      </c>
      <c r="E2312" s="2">
        <v>25000</v>
      </c>
      <c r="F2312">
        <v>26.8</v>
      </c>
      <c r="G2312">
        <v>0</v>
      </c>
      <c r="H2312" t="s">
        <v>1014</v>
      </c>
      <c r="I2312" t="s">
        <v>15</v>
      </c>
      <c r="J2312" s="1">
        <v>44823</v>
      </c>
      <c r="K2312">
        <v>8556</v>
      </c>
    </row>
    <row r="2313" spans="1:11" x14ac:dyDescent="0.3">
      <c r="A2313" s="1">
        <v>44821</v>
      </c>
      <c r="B2313" t="s">
        <v>11</v>
      </c>
      <c r="C2313" t="s">
        <v>2751</v>
      </c>
      <c r="D2313" t="s">
        <v>1013</v>
      </c>
      <c r="E2313" s="2">
        <v>25000</v>
      </c>
      <c r="F2313">
        <v>24.08</v>
      </c>
      <c r="G2313">
        <v>0.78</v>
      </c>
      <c r="H2313" t="s">
        <v>1014</v>
      </c>
      <c r="I2313" t="s">
        <v>15</v>
      </c>
      <c r="J2313" s="1">
        <v>44823</v>
      </c>
      <c r="K2313">
        <v>8556</v>
      </c>
    </row>
    <row r="2314" spans="1:11" x14ac:dyDescent="0.3">
      <c r="A2314" s="1">
        <v>44821</v>
      </c>
      <c r="B2314" t="s">
        <v>11</v>
      </c>
      <c r="C2314" t="s">
        <v>2752</v>
      </c>
      <c r="D2314" t="s">
        <v>1013</v>
      </c>
      <c r="E2314" s="2">
        <v>25000</v>
      </c>
      <c r="F2314">
        <v>25.48</v>
      </c>
      <c r="G2314">
        <v>0</v>
      </c>
      <c r="H2314" t="s">
        <v>1014</v>
      </c>
      <c r="I2314" t="s">
        <v>15</v>
      </c>
      <c r="J2314" s="1">
        <v>44823</v>
      </c>
      <c r="K2314">
        <v>8556</v>
      </c>
    </row>
    <row r="2315" spans="1:11" x14ac:dyDescent="0.3">
      <c r="A2315" s="1">
        <v>44821</v>
      </c>
      <c r="B2315" t="s">
        <v>11</v>
      </c>
      <c r="C2315" t="s">
        <v>2753</v>
      </c>
      <c r="D2315" t="s">
        <v>1013</v>
      </c>
      <c r="E2315" s="2">
        <v>25000</v>
      </c>
      <c r="F2315">
        <v>25.22</v>
      </c>
      <c r="G2315">
        <v>0</v>
      </c>
      <c r="H2315" t="s">
        <v>1014</v>
      </c>
      <c r="I2315" t="s">
        <v>15</v>
      </c>
      <c r="J2315" s="1">
        <v>44823</v>
      </c>
      <c r="K2315">
        <v>8556</v>
      </c>
    </row>
    <row r="2316" spans="1:11" x14ac:dyDescent="0.3">
      <c r="A2316" s="1">
        <v>44821</v>
      </c>
      <c r="B2316" t="s">
        <v>11</v>
      </c>
      <c r="C2316" t="s">
        <v>2754</v>
      </c>
      <c r="D2316" t="s">
        <v>2755</v>
      </c>
      <c r="E2316" s="2">
        <v>4800</v>
      </c>
      <c r="F2316">
        <v>22.18</v>
      </c>
      <c r="G2316">
        <v>2.98</v>
      </c>
      <c r="H2316" t="s">
        <v>2756</v>
      </c>
      <c r="I2316" t="s">
        <v>15</v>
      </c>
      <c r="J2316" s="1">
        <v>44821</v>
      </c>
      <c r="K2316">
        <v>8555</v>
      </c>
    </row>
    <row r="2317" spans="1:11" x14ac:dyDescent="0.3">
      <c r="A2317" s="1">
        <v>44821</v>
      </c>
      <c r="B2317" t="s">
        <v>11</v>
      </c>
      <c r="C2317" t="s">
        <v>2757</v>
      </c>
      <c r="D2317" t="s">
        <v>2755</v>
      </c>
      <c r="E2317" s="2">
        <v>2000</v>
      </c>
      <c r="F2317">
        <v>9.3000000000000007</v>
      </c>
      <c r="G2317">
        <v>0</v>
      </c>
      <c r="H2317" t="s">
        <v>2756</v>
      </c>
      <c r="I2317" t="s">
        <v>15</v>
      </c>
      <c r="J2317" s="1">
        <v>44821</v>
      </c>
      <c r="K2317">
        <v>8555</v>
      </c>
    </row>
    <row r="2318" spans="1:11" x14ac:dyDescent="0.3">
      <c r="A2318" s="1">
        <v>44821</v>
      </c>
      <c r="B2318" t="s">
        <v>11</v>
      </c>
      <c r="C2318" t="s">
        <v>2758</v>
      </c>
      <c r="D2318" t="s">
        <v>2755</v>
      </c>
      <c r="E2318" s="2">
        <v>4500</v>
      </c>
      <c r="F2318">
        <v>20.5</v>
      </c>
      <c r="G2318">
        <v>2.94</v>
      </c>
      <c r="H2318" t="s">
        <v>2756</v>
      </c>
      <c r="I2318" t="s">
        <v>15</v>
      </c>
      <c r="J2318" s="1">
        <v>44821</v>
      </c>
      <c r="K2318">
        <v>8555</v>
      </c>
    </row>
    <row r="2319" spans="1:11" x14ac:dyDescent="0.3">
      <c r="A2319" s="1">
        <v>44821</v>
      </c>
      <c r="B2319" t="s">
        <v>11</v>
      </c>
      <c r="C2319" t="s">
        <v>2759</v>
      </c>
      <c r="D2319" t="s">
        <v>2755</v>
      </c>
      <c r="E2319" s="2">
        <v>4500</v>
      </c>
      <c r="F2319">
        <v>20.92</v>
      </c>
      <c r="G2319">
        <v>0</v>
      </c>
      <c r="H2319" t="s">
        <v>2756</v>
      </c>
      <c r="I2319" t="s">
        <v>15</v>
      </c>
      <c r="J2319" s="1">
        <v>44821</v>
      </c>
      <c r="K2319">
        <v>8555</v>
      </c>
    </row>
    <row r="2320" spans="1:11" x14ac:dyDescent="0.3">
      <c r="A2320" s="1">
        <v>44821</v>
      </c>
      <c r="B2320" t="s">
        <v>11</v>
      </c>
      <c r="C2320" t="s">
        <v>2760</v>
      </c>
      <c r="D2320" t="s">
        <v>2755</v>
      </c>
      <c r="E2320" s="2">
        <v>4500</v>
      </c>
      <c r="F2320">
        <v>20.76</v>
      </c>
      <c r="G2320">
        <v>0</v>
      </c>
      <c r="H2320" t="s">
        <v>2756</v>
      </c>
      <c r="I2320" t="s">
        <v>15</v>
      </c>
      <c r="J2320" s="1">
        <v>44821</v>
      </c>
      <c r="K2320">
        <v>8555</v>
      </c>
    </row>
    <row r="2321" spans="1:11" x14ac:dyDescent="0.3">
      <c r="A2321" s="1">
        <v>44908</v>
      </c>
      <c r="B2321" t="s">
        <v>20</v>
      </c>
      <c r="C2321" t="s">
        <v>4577</v>
      </c>
      <c r="D2321" t="s">
        <v>85</v>
      </c>
      <c r="E2321" s="2">
        <v>3400</v>
      </c>
      <c r="F2321">
        <v>21.4</v>
      </c>
      <c r="G2321">
        <v>0</v>
      </c>
      <c r="H2321" t="s">
        <v>23</v>
      </c>
      <c r="I2321" t="s">
        <v>15</v>
      </c>
      <c r="J2321" s="1">
        <v>44908</v>
      </c>
      <c r="K2321">
        <v>8956</v>
      </c>
    </row>
    <row r="2322" spans="1:11" x14ac:dyDescent="0.3">
      <c r="A2322" s="1">
        <v>44944</v>
      </c>
      <c r="B2322" t="s">
        <v>25</v>
      </c>
      <c r="C2322" t="s">
        <v>5188</v>
      </c>
      <c r="D2322" t="s">
        <v>882</v>
      </c>
      <c r="E2322" s="2">
        <v>5300</v>
      </c>
      <c r="F2322">
        <v>21.4</v>
      </c>
      <c r="G2322">
        <v>0</v>
      </c>
      <c r="H2322" t="s">
        <v>23</v>
      </c>
      <c r="I2322" t="s">
        <v>15</v>
      </c>
      <c r="J2322" s="1">
        <v>44944</v>
      </c>
      <c r="K2322">
        <v>9063</v>
      </c>
    </row>
    <row r="2323" spans="1:11" x14ac:dyDescent="0.3">
      <c r="A2323" s="1">
        <v>44821</v>
      </c>
      <c r="B2323" t="s">
        <v>20</v>
      </c>
      <c r="C2323" t="s">
        <v>2763</v>
      </c>
      <c r="D2323" t="s">
        <v>1694</v>
      </c>
      <c r="E2323" s="2">
        <v>9100</v>
      </c>
      <c r="F2323">
        <v>30.5</v>
      </c>
      <c r="G2323">
        <v>0</v>
      </c>
      <c r="H2323" t="s">
        <v>798</v>
      </c>
      <c r="I2323" t="s">
        <v>15</v>
      </c>
      <c r="J2323" s="1">
        <v>44821</v>
      </c>
      <c r="K2323">
        <v>8554</v>
      </c>
    </row>
    <row r="2324" spans="1:11" x14ac:dyDescent="0.3">
      <c r="A2324" s="1">
        <v>44821</v>
      </c>
      <c r="B2324" t="s">
        <v>20</v>
      </c>
      <c r="C2324" t="s">
        <v>2764</v>
      </c>
      <c r="D2324" t="s">
        <v>1694</v>
      </c>
      <c r="E2324" s="2">
        <v>9200</v>
      </c>
      <c r="F2324">
        <v>30.18</v>
      </c>
      <c r="G2324">
        <v>0</v>
      </c>
      <c r="H2324" t="s">
        <v>798</v>
      </c>
      <c r="I2324" t="s">
        <v>15</v>
      </c>
      <c r="J2324" s="1">
        <v>44821</v>
      </c>
      <c r="K2324">
        <v>8554</v>
      </c>
    </row>
    <row r="2325" spans="1:11" x14ac:dyDescent="0.3">
      <c r="A2325" s="1">
        <v>44812</v>
      </c>
      <c r="B2325" t="s">
        <v>20</v>
      </c>
      <c r="C2325" t="s">
        <v>2591</v>
      </c>
      <c r="D2325" t="s">
        <v>22</v>
      </c>
      <c r="E2325" s="2">
        <v>1100</v>
      </c>
      <c r="F2325">
        <v>21.38</v>
      </c>
      <c r="G2325">
        <v>0</v>
      </c>
      <c r="H2325" t="s">
        <v>23</v>
      </c>
      <c r="I2325" t="s">
        <v>15</v>
      </c>
    </row>
    <row r="2326" spans="1:11" x14ac:dyDescent="0.3">
      <c r="A2326" s="1">
        <v>44821</v>
      </c>
      <c r="B2326" t="s">
        <v>25</v>
      </c>
      <c r="C2326" t="s">
        <v>2766</v>
      </c>
      <c r="D2326" t="s">
        <v>2767</v>
      </c>
      <c r="E2326" s="2">
        <v>6000</v>
      </c>
      <c r="F2326">
        <v>25.46</v>
      </c>
      <c r="G2326">
        <v>0</v>
      </c>
      <c r="H2326" t="s">
        <v>2756</v>
      </c>
      <c r="I2326" t="s">
        <v>15</v>
      </c>
      <c r="J2326" s="1">
        <v>44821</v>
      </c>
      <c r="K2326">
        <v>8555</v>
      </c>
    </row>
    <row r="2327" spans="1:11" x14ac:dyDescent="0.3">
      <c r="A2327" s="1">
        <v>44821</v>
      </c>
      <c r="B2327" t="s">
        <v>25</v>
      </c>
      <c r="C2327" t="s">
        <v>2768</v>
      </c>
      <c r="D2327" t="s">
        <v>2767</v>
      </c>
      <c r="E2327" s="2">
        <v>6000</v>
      </c>
      <c r="F2327">
        <v>25.64</v>
      </c>
      <c r="G2327">
        <v>0</v>
      </c>
      <c r="H2327" t="s">
        <v>2756</v>
      </c>
      <c r="I2327" t="s">
        <v>15</v>
      </c>
      <c r="J2327" s="1">
        <v>44821</v>
      </c>
      <c r="K2327">
        <v>8555</v>
      </c>
    </row>
    <row r="2328" spans="1:11" x14ac:dyDescent="0.3">
      <c r="A2328" s="1">
        <v>44821</v>
      </c>
      <c r="B2328" t="s">
        <v>25</v>
      </c>
      <c r="C2328" t="s">
        <v>2769</v>
      </c>
      <c r="D2328" t="s">
        <v>2767</v>
      </c>
      <c r="E2328">
        <v>800</v>
      </c>
      <c r="F2328">
        <v>3.8</v>
      </c>
      <c r="G2328">
        <v>0</v>
      </c>
      <c r="H2328" t="s">
        <v>2756</v>
      </c>
      <c r="I2328" t="s">
        <v>15</v>
      </c>
      <c r="J2328" s="1">
        <v>44821</v>
      </c>
      <c r="K2328">
        <v>8555</v>
      </c>
    </row>
    <row r="2329" spans="1:11" x14ac:dyDescent="0.3">
      <c r="A2329" s="1">
        <v>44823</v>
      </c>
      <c r="B2329" t="s">
        <v>11</v>
      </c>
      <c r="C2329" t="s">
        <v>2770</v>
      </c>
      <c r="D2329" t="s">
        <v>1013</v>
      </c>
      <c r="E2329" s="2">
        <v>25000</v>
      </c>
      <c r="F2329">
        <v>26.56</v>
      </c>
      <c r="G2329">
        <v>0</v>
      </c>
      <c r="H2329" t="s">
        <v>1014</v>
      </c>
      <c r="I2329" t="s">
        <v>15</v>
      </c>
      <c r="J2329" s="1">
        <v>44823</v>
      </c>
      <c r="K2329">
        <v>8556</v>
      </c>
    </row>
    <row r="2330" spans="1:11" x14ac:dyDescent="0.3">
      <c r="A2330" s="1">
        <v>44823</v>
      </c>
      <c r="B2330" t="s">
        <v>11</v>
      </c>
      <c r="C2330" t="s">
        <v>2771</v>
      </c>
      <c r="D2330" t="s">
        <v>1013</v>
      </c>
      <c r="E2330" s="2">
        <v>25000</v>
      </c>
      <c r="F2330">
        <v>27.08</v>
      </c>
      <c r="G2330">
        <v>0</v>
      </c>
      <c r="H2330" t="s">
        <v>1014</v>
      </c>
      <c r="I2330" t="s">
        <v>15</v>
      </c>
      <c r="J2330" s="1">
        <v>44823</v>
      </c>
      <c r="K2330">
        <v>8556</v>
      </c>
    </row>
    <row r="2331" spans="1:11" x14ac:dyDescent="0.3">
      <c r="A2331" s="1">
        <v>44823</v>
      </c>
      <c r="B2331" t="s">
        <v>11</v>
      </c>
      <c r="C2331" t="s">
        <v>2772</v>
      </c>
      <c r="D2331" t="s">
        <v>1013</v>
      </c>
      <c r="E2331" s="2">
        <v>25000</v>
      </c>
      <c r="F2331">
        <v>26.82</v>
      </c>
      <c r="G2331">
        <v>0</v>
      </c>
      <c r="H2331" t="s">
        <v>1014</v>
      </c>
      <c r="I2331" t="s">
        <v>15</v>
      </c>
      <c r="J2331" s="1">
        <v>44823</v>
      </c>
      <c r="K2331">
        <v>8556</v>
      </c>
    </row>
    <row r="2332" spans="1:11" x14ac:dyDescent="0.3">
      <c r="A2332" s="1">
        <v>44823</v>
      </c>
      <c r="B2332" t="s">
        <v>11</v>
      </c>
      <c r="C2332" t="s">
        <v>2773</v>
      </c>
      <c r="D2332" t="s">
        <v>557</v>
      </c>
      <c r="E2332" s="2">
        <v>7000</v>
      </c>
      <c r="F2332">
        <v>25.66</v>
      </c>
      <c r="G2332">
        <v>0.55000000000000004</v>
      </c>
      <c r="H2332" t="s">
        <v>45</v>
      </c>
      <c r="I2332" t="s">
        <v>15</v>
      </c>
      <c r="J2332" s="1">
        <v>44827</v>
      </c>
      <c r="K2332">
        <v>8569</v>
      </c>
    </row>
    <row r="2333" spans="1:11" x14ac:dyDescent="0.3">
      <c r="A2333" s="1">
        <v>44823</v>
      </c>
      <c r="B2333" t="s">
        <v>11</v>
      </c>
      <c r="C2333" t="s">
        <v>2774</v>
      </c>
      <c r="D2333" t="s">
        <v>557</v>
      </c>
      <c r="E2333" s="2">
        <v>7000</v>
      </c>
      <c r="F2333">
        <v>25.42</v>
      </c>
      <c r="G2333">
        <v>0</v>
      </c>
      <c r="H2333" t="s">
        <v>45</v>
      </c>
      <c r="I2333" t="s">
        <v>15</v>
      </c>
      <c r="J2333" s="1">
        <v>44827</v>
      </c>
      <c r="K2333">
        <v>8569</v>
      </c>
    </row>
    <row r="2334" spans="1:11" x14ac:dyDescent="0.3">
      <c r="A2334" s="1">
        <v>44823</v>
      </c>
      <c r="B2334" t="s">
        <v>20</v>
      </c>
      <c r="C2334" t="s">
        <v>2775</v>
      </c>
      <c r="D2334" t="s">
        <v>1694</v>
      </c>
      <c r="E2334" s="2">
        <v>8600</v>
      </c>
      <c r="F2334">
        <v>29.12</v>
      </c>
      <c r="G2334">
        <v>0</v>
      </c>
      <c r="H2334" t="s">
        <v>798</v>
      </c>
      <c r="I2334" t="s">
        <v>15</v>
      </c>
    </row>
    <row r="2335" spans="1:11" x14ac:dyDescent="0.3">
      <c r="A2335" s="1">
        <v>44823</v>
      </c>
      <c r="B2335" t="s">
        <v>20</v>
      </c>
      <c r="C2335" t="s">
        <v>2776</v>
      </c>
      <c r="D2335" t="s">
        <v>1694</v>
      </c>
      <c r="E2335" s="2">
        <v>6600</v>
      </c>
      <c r="F2335">
        <v>21.68</v>
      </c>
      <c r="G2335">
        <v>0</v>
      </c>
      <c r="H2335" t="s">
        <v>798</v>
      </c>
      <c r="I2335" t="s">
        <v>15</v>
      </c>
    </row>
    <row r="2336" spans="1:11" x14ac:dyDescent="0.3">
      <c r="A2336" s="1">
        <v>44824</v>
      </c>
      <c r="B2336" t="s">
        <v>11</v>
      </c>
      <c r="C2336" t="s">
        <v>2777</v>
      </c>
      <c r="D2336" t="s">
        <v>1013</v>
      </c>
      <c r="E2336" s="2">
        <v>25000</v>
      </c>
      <c r="F2336">
        <v>25.14</v>
      </c>
      <c r="G2336">
        <v>0</v>
      </c>
      <c r="H2336" t="s">
        <v>1014</v>
      </c>
      <c r="I2336" t="s">
        <v>15</v>
      </c>
      <c r="J2336" s="1">
        <v>44827</v>
      </c>
      <c r="K2336">
        <v>8570</v>
      </c>
    </row>
    <row r="2337" spans="1:11" x14ac:dyDescent="0.3">
      <c r="A2337" s="1">
        <v>44824</v>
      </c>
      <c r="B2337" t="s">
        <v>11</v>
      </c>
      <c r="C2337" t="s">
        <v>2778</v>
      </c>
      <c r="D2337" t="s">
        <v>13</v>
      </c>
      <c r="E2337" s="2">
        <v>19200</v>
      </c>
      <c r="F2337">
        <v>27.26</v>
      </c>
      <c r="G2337">
        <v>2.5</v>
      </c>
      <c r="H2337" t="s">
        <v>14</v>
      </c>
      <c r="I2337" t="s">
        <v>15</v>
      </c>
      <c r="J2337" s="1">
        <v>44824</v>
      </c>
      <c r="K2337">
        <v>8558</v>
      </c>
    </row>
    <row r="2338" spans="1:11" x14ac:dyDescent="0.3">
      <c r="A2338" s="1">
        <v>44884</v>
      </c>
      <c r="B2338" t="s">
        <v>25</v>
      </c>
      <c r="C2338" t="s">
        <v>4119</v>
      </c>
      <c r="D2338" t="s">
        <v>141</v>
      </c>
      <c r="E2338" s="2">
        <v>4800</v>
      </c>
      <c r="F2338">
        <v>21.38</v>
      </c>
      <c r="G2338">
        <v>1.6</v>
      </c>
      <c r="H2338" t="s">
        <v>23</v>
      </c>
      <c r="I2338" t="s">
        <v>15</v>
      </c>
      <c r="J2338" s="1">
        <v>44886</v>
      </c>
      <c r="K2338">
        <v>8827</v>
      </c>
    </row>
    <row r="2339" spans="1:11" x14ac:dyDescent="0.3">
      <c r="A2339" s="1">
        <v>44902</v>
      </c>
      <c r="B2339" t="s">
        <v>25</v>
      </c>
      <c r="C2339" t="s">
        <v>4494</v>
      </c>
      <c r="D2339" t="s">
        <v>676</v>
      </c>
      <c r="E2339" s="2">
        <v>6000</v>
      </c>
      <c r="F2339">
        <v>21.38</v>
      </c>
      <c r="G2339">
        <v>0</v>
      </c>
      <c r="H2339" t="s">
        <v>23</v>
      </c>
      <c r="I2339" t="s">
        <v>15</v>
      </c>
      <c r="J2339" s="1">
        <v>44902</v>
      </c>
      <c r="K2339">
        <v>8929</v>
      </c>
    </row>
    <row r="2340" spans="1:11" x14ac:dyDescent="0.3">
      <c r="A2340" s="1">
        <v>44945</v>
      </c>
      <c r="B2340" t="s">
        <v>25</v>
      </c>
      <c r="C2340" t="s">
        <v>5213</v>
      </c>
      <c r="D2340" t="s">
        <v>882</v>
      </c>
      <c r="E2340" s="2">
        <v>5200</v>
      </c>
      <c r="F2340">
        <v>21.38</v>
      </c>
      <c r="G2340">
        <v>0</v>
      </c>
      <c r="H2340" t="s">
        <v>23</v>
      </c>
      <c r="I2340" t="s">
        <v>15</v>
      </c>
      <c r="J2340" s="1">
        <v>44944</v>
      </c>
      <c r="K2340">
        <v>9064</v>
      </c>
    </row>
    <row r="2341" spans="1:11" x14ac:dyDescent="0.3">
      <c r="A2341" s="1">
        <v>44824</v>
      </c>
      <c r="B2341" t="s">
        <v>20</v>
      </c>
      <c r="C2341" t="s">
        <v>2782</v>
      </c>
      <c r="D2341" t="s">
        <v>789</v>
      </c>
      <c r="E2341" s="2">
        <v>1000</v>
      </c>
      <c r="F2341">
        <v>22.14</v>
      </c>
      <c r="G2341">
        <v>0</v>
      </c>
      <c r="H2341" t="s">
        <v>790</v>
      </c>
      <c r="I2341" t="s">
        <v>15</v>
      </c>
      <c r="J2341" s="1">
        <v>44825</v>
      </c>
      <c r="K2341">
        <v>8561</v>
      </c>
    </row>
    <row r="2342" spans="1:11" x14ac:dyDescent="0.3">
      <c r="A2342" s="1">
        <v>44950</v>
      </c>
      <c r="B2342" t="s">
        <v>25</v>
      </c>
      <c r="C2342" t="s">
        <v>5340</v>
      </c>
      <c r="D2342" t="s">
        <v>333</v>
      </c>
      <c r="E2342" s="2">
        <v>2700</v>
      </c>
      <c r="F2342">
        <v>21.38</v>
      </c>
      <c r="G2342">
        <v>0</v>
      </c>
      <c r="H2342" t="s">
        <v>23</v>
      </c>
      <c r="I2342" t="s">
        <v>15</v>
      </c>
      <c r="J2342" s="1">
        <v>44952</v>
      </c>
      <c r="K2342">
        <v>9097</v>
      </c>
    </row>
    <row r="2343" spans="1:11" x14ac:dyDescent="0.3">
      <c r="A2343" s="1">
        <v>44769</v>
      </c>
      <c r="B2343" t="s">
        <v>25</v>
      </c>
      <c r="C2343" t="s">
        <v>2301</v>
      </c>
      <c r="D2343" t="s">
        <v>2302</v>
      </c>
      <c r="E2343" s="2">
        <v>5500</v>
      </c>
      <c r="F2343">
        <v>21.36</v>
      </c>
      <c r="G2343">
        <v>0</v>
      </c>
      <c r="H2343" t="s">
        <v>23</v>
      </c>
      <c r="I2343" t="s">
        <v>15</v>
      </c>
    </row>
    <row r="2344" spans="1:11" x14ac:dyDescent="0.3">
      <c r="A2344" s="1">
        <v>44884</v>
      </c>
      <c r="B2344" t="s">
        <v>25</v>
      </c>
      <c r="C2344" t="s">
        <v>4116</v>
      </c>
      <c r="D2344" t="s">
        <v>293</v>
      </c>
      <c r="E2344" s="2">
        <v>1910</v>
      </c>
      <c r="F2344">
        <v>21.36</v>
      </c>
      <c r="G2344">
        <v>0</v>
      </c>
      <c r="H2344" t="s">
        <v>23</v>
      </c>
      <c r="I2344" t="s">
        <v>15</v>
      </c>
      <c r="J2344" s="1">
        <v>44894</v>
      </c>
      <c r="K2344">
        <v>8882</v>
      </c>
    </row>
    <row r="2345" spans="1:11" x14ac:dyDescent="0.3">
      <c r="A2345" s="1">
        <v>44958</v>
      </c>
      <c r="B2345" t="s">
        <v>11</v>
      </c>
      <c r="C2345" t="s">
        <v>5535</v>
      </c>
      <c r="D2345" t="s">
        <v>1505</v>
      </c>
      <c r="E2345" s="2">
        <v>8600</v>
      </c>
      <c r="F2345">
        <v>21.36</v>
      </c>
      <c r="G2345">
        <v>0</v>
      </c>
      <c r="H2345" t="s">
        <v>23</v>
      </c>
      <c r="I2345" t="s">
        <v>15</v>
      </c>
      <c r="J2345" s="1">
        <v>44958</v>
      </c>
      <c r="K2345">
        <v>9134</v>
      </c>
    </row>
    <row r="2346" spans="1:11" x14ac:dyDescent="0.3">
      <c r="A2346" s="1">
        <v>44958</v>
      </c>
      <c r="B2346" t="s">
        <v>25</v>
      </c>
      <c r="C2346" t="s">
        <v>5542</v>
      </c>
      <c r="D2346" t="s">
        <v>4995</v>
      </c>
      <c r="E2346" s="2">
        <v>7600</v>
      </c>
      <c r="F2346">
        <v>21.36</v>
      </c>
      <c r="G2346">
        <v>0</v>
      </c>
      <c r="H2346" t="s">
        <v>23</v>
      </c>
      <c r="I2346" t="s">
        <v>15</v>
      </c>
      <c r="J2346" s="1">
        <v>44958</v>
      </c>
      <c r="K2346">
        <v>9134</v>
      </c>
    </row>
    <row r="2347" spans="1:11" x14ac:dyDescent="0.3">
      <c r="A2347" s="1">
        <v>44845</v>
      </c>
      <c r="B2347" t="s">
        <v>25</v>
      </c>
      <c r="C2347" t="s">
        <v>3257</v>
      </c>
      <c r="D2347" t="s">
        <v>247</v>
      </c>
      <c r="E2347" s="2">
        <v>3100</v>
      </c>
      <c r="F2347">
        <v>21.34</v>
      </c>
      <c r="G2347">
        <v>1.4</v>
      </c>
      <c r="H2347" t="s">
        <v>23</v>
      </c>
      <c r="I2347" t="s">
        <v>15</v>
      </c>
      <c r="J2347" s="1">
        <v>44846</v>
      </c>
      <c r="K2347">
        <v>8632</v>
      </c>
    </row>
    <row r="2348" spans="1:11" x14ac:dyDescent="0.3">
      <c r="A2348" s="1">
        <v>44809</v>
      </c>
      <c r="B2348" t="s">
        <v>20</v>
      </c>
      <c r="C2348" t="s">
        <v>2501</v>
      </c>
      <c r="D2348" t="s">
        <v>693</v>
      </c>
      <c r="E2348" s="2">
        <v>1400</v>
      </c>
      <c r="F2348">
        <v>21.32</v>
      </c>
      <c r="G2348">
        <v>0</v>
      </c>
      <c r="H2348" t="s">
        <v>23</v>
      </c>
      <c r="I2348" t="s">
        <v>15</v>
      </c>
    </row>
    <row r="2349" spans="1:11" x14ac:dyDescent="0.3">
      <c r="A2349" s="1">
        <v>44867</v>
      </c>
      <c r="B2349" t="s">
        <v>11</v>
      </c>
      <c r="C2349" t="s">
        <v>3772</v>
      </c>
      <c r="D2349" t="s">
        <v>693</v>
      </c>
      <c r="E2349" s="2">
        <v>1400</v>
      </c>
      <c r="F2349">
        <v>21.3</v>
      </c>
      <c r="G2349">
        <v>0</v>
      </c>
      <c r="H2349" t="s">
        <v>23</v>
      </c>
      <c r="I2349" t="s">
        <v>15</v>
      </c>
      <c r="J2349" s="1">
        <v>44888</v>
      </c>
      <c r="K2349">
        <v>8843</v>
      </c>
    </row>
    <row r="2350" spans="1:11" x14ac:dyDescent="0.3">
      <c r="A2350" s="1">
        <v>44951</v>
      </c>
      <c r="B2350" t="s">
        <v>25</v>
      </c>
      <c r="C2350" t="s">
        <v>5376</v>
      </c>
      <c r="D2350" t="s">
        <v>4635</v>
      </c>
      <c r="E2350" s="2">
        <v>1000</v>
      </c>
      <c r="F2350">
        <v>21.3</v>
      </c>
      <c r="G2350">
        <v>0</v>
      </c>
      <c r="H2350" t="s">
        <v>23</v>
      </c>
      <c r="I2350" t="s">
        <v>15</v>
      </c>
    </row>
    <row r="2351" spans="1:11" x14ac:dyDescent="0.3">
      <c r="A2351" s="1">
        <v>44817</v>
      </c>
      <c r="B2351" t="s">
        <v>11</v>
      </c>
      <c r="C2351" t="s">
        <v>2668</v>
      </c>
      <c r="D2351" t="s">
        <v>85</v>
      </c>
      <c r="E2351" s="2">
        <v>3400</v>
      </c>
      <c r="F2351">
        <v>21.26</v>
      </c>
      <c r="G2351">
        <v>0.46</v>
      </c>
      <c r="H2351" t="s">
        <v>23</v>
      </c>
      <c r="I2351" t="s">
        <v>15</v>
      </c>
      <c r="J2351" s="1">
        <v>44817</v>
      </c>
      <c r="K2351">
        <v>8542</v>
      </c>
    </row>
    <row r="2352" spans="1:11" x14ac:dyDescent="0.3">
      <c r="A2352" s="1">
        <v>44847</v>
      </c>
      <c r="B2352" t="s">
        <v>25</v>
      </c>
      <c r="C2352" t="s">
        <v>3326</v>
      </c>
      <c r="D2352" t="s">
        <v>1613</v>
      </c>
      <c r="E2352" s="2">
        <v>1900</v>
      </c>
      <c r="F2352">
        <v>21.26</v>
      </c>
      <c r="G2352">
        <v>2.6</v>
      </c>
      <c r="H2352" t="s">
        <v>23</v>
      </c>
      <c r="I2352" t="s">
        <v>15</v>
      </c>
    </row>
    <row r="2353" spans="1:11" x14ac:dyDescent="0.3">
      <c r="A2353" s="1">
        <v>44884</v>
      </c>
      <c r="B2353" t="s">
        <v>25</v>
      </c>
      <c r="C2353" t="s">
        <v>4111</v>
      </c>
      <c r="D2353" t="s">
        <v>290</v>
      </c>
      <c r="E2353" s="2">
        <v>2300</v>
      </c>
      <c r="F2353">
        <v>21.26</v>
      </c>
      <c r="G2353">
        <v>0</v>
      </c>
      <c r="H2353" t="s">
        <v>23</v>
      </c>
      <c r="I2353" t="s">
        <v>15</v>
      </c>
      <c r="J2353" s="1">
        <v>44897</v>
      </c>
      <c r="K2353">
        <v>8910</v>
      </c>
    </row>
    <row r="2354" spans="1:11" x14ac:dyDescent="0.3">
      <c r="A2354" s="1">
        <v>44947</v>
      </c>
      <c r="B2354" t="s">
        <v>11</v>
      </c>
      <c r="C2354" t="s">
        <v>5274</v>
      </c>
      <c r="D2354" t="s">
        <v>510</v>
      </c>
      <c r="E2354" s="2">
        <v>3900</v>
      </c>
      <c r="F2354">
        <v>21.26</v>
      </c>
      <c r="G2354">
        <v>0</v>
      </c>
      <c r="H2354" t="s">
        <v>23</v>
      </c>
      <c r="I2354" t="s">
        <v>15</v>
      </c>
    </row>
    <row r="2355" spans="1:11" x14ac:dyDescent="0.3">
      <c r="A2355" s="1">
        <v>44824</v>
      </c>
      <c r="B2355" t="s">
        <v>25</v>
      </c>
      <c r="C2355" t="s">
        <v>2800</v>
      </c>
      <c r="D2355" t="s">
        <v>615</v>
      </c>
      <c r="E2355">
        <v>750</v>
      </c>
      <c r="F2355">
        <v>13.52</v>
      </c>
      <c r="G2355">
        <v>0</v>
      </c>
      <c r="I2355" t="s">
        <v>15</v>
      </c>
    </row>
    <row r="2356" spans="1:11" x14ac:dyDescent="0.3">
      <c r="A2356" s="1">
        <v>44824</v>
      </c>
      <c r="B2356" t="s">
        <v>25</v>
      </c>
      <c r="C2356" t="s">
        <v>2801</v>
      </c>
      <c r="D2356" t="s">
        <v>615</v>
      </c>
      <c r="E2356">
        <v>750</v>
      </c>
      <c r="F2356">
        <v>15.7</v>
      </c>
      <c r="G2356">
        <v>0</v>
      </c>
      <c r="I2356" t="s">
        <v>15</v>
      </c>
    </row>
    <row r="2357" spans="1:11" x14ac:dyDescent="0.3">
      <c r="A2357" s="1">
        <v>44950</v>
      </c>
      <c r="B2357" t="s">
        <v>25</v>
      </c>
      <c r="C2357" t="s">
        <v>5351</v>
      </c>
      <c r="D2357" t="s">
        <v>254</v>
      </c>
      <c r="E2357" s="2">
        <v>2300</v>
      </c>
      <c r="F2357">
        <v>21.26</v>
      </c>
      <c r="G2357">
        <v>1.86</v>
      </c>
      <c r="H2357" t="s">
        <v>23</v>
      </c>
      <c r="I2357" t="s">
        <v>15</v>
      </c>
      <c r="J2357" s="1">
        <v>44950</v>
      </c>
      <c r="K2357">
        <v>9082</v>
      </c>
    </row>
    <row r="2358" spans="1:11" x14ac:dyDescent="0.3">
      <c r="A2358" s="1">
        <v>44764</v>
      </c>
      <c r="B2358" t="s">
        <v>25</v>
      </c>
      <c r="C2358" t="s">
        <v>2189</v>
      </c>
      <c r="D2358" t="s">
        <v>2190</v>
      </c>
      <c r="E2358" s="2">
        <v>6200</v>
      </c>
      <c r="F2358">
        <v>21.24</v>
      </c>
      <c r="G2358">
        <v>0</v>
      </c>
      <c r="H2358" t="s">
        <v>23</v>
      </c>
      <c r="I2358" t="s">
        <v>15</v>
      </c>
      <c r="J2358" s="1">
        <v>44764</v>
      </c>
      <c r="K2358">
        <v>8379</v>
      </c>
    </row>
    <row r="2359" spans="1:11" x14ac:dyDescent="0.3">
      <c r="A2359" s="1">
        <v>44867</v>
      </c>
      <c r="B2359" t="s">
        <v>11</v>
      </c>
      <c r="C2359" t="s">
        <v>3786</v>
      </c>
      <c r="D2359" t="s">
        <v>572</v>
      </c>
      <c r="E2359" s="2">
        <v>10100</v>
      </c>
      <c r="F2359">
        <v>21.24</v>
      </c>
      <c r="G2359">
        <v>0</v>
      </c>
      <c r="H2359" t="s">
        <v>23</v>
      </c>
      <c r="I2359" t="s">
        <v>15</v>
      </c>
      <c r="J2359" s="1">
        <v>44867</v>
      </c>
      <c r="K2359">
        <v>8738</v>
      </c>
    </row>
    <row r="2360" spans="1:11" x14ac:dyDescent="0.3">
      <c r="A2360" s="1">
        <v>44881</v>
      </c>
      <c r="B2360" t="s">
        <v>11</v>
      </c>
      <c r="C2360" t="s">
        <v>4004</v>
      </c>
      <c r="D2360" t="s">
        <v>953</v>
      </c>
      <c r="E2360" s="2">
        <v>12000</v>
      </c>
      <c r="F2360">
        <v>21.24</v>
      </c>
      <c r="G2360">
        <v>1.82</v>
      </c>
      <c r="H2360" t="s">
        <v>23</v>
      </c>
      <c r="I2360" t="s">
        <v>15</v>
      </c>
      <c r="J2360" s="1">
        <v>44893</v>
      </c>
      <c r="K2360">
        <v>8872</v>
      </c>
    </row>
    <row r="2361" spans="1:11" x14ac:dyDescent="0.3">
      <c r="A2361" s="1">
        <v>44902</v>
      </c>
      <c r="B2361" t="s">
        <v>11</v>
      </c>
      <c r="C2361" t="s">
        <v>4487</v>
      </c>
      <c r="D2361" t="s">
        <v>58</v>
      </c>
      <c r="E2361" s="2">
        <v>5800</v>
      </c>
      <c r="F2361">
        <v>21.22</v>
      </c>
      <c r="G2361">
        <v>0</v>
      </c>
      <c r="H2361" t="s">
        <v>23</v>
      </c>
      <c r="I2361" t="s">
        <v>15</v>
      </c>
      <c r="J2361" s="1">
        <v>44902</v>
      </c>
      <c r="K2361">
        <v>8929</v>
      </c>
    </row>
    <row r="2362" spans="1:11" x14ac:dyDescent="0.3">
      <c r="A2362" s="1">
        <v>44909</v>
      </c>
      <c r="B2362" t="s">
        <v>25</v>
      </c>
      <c r="C2362" t="s">
        <v>4636</v>
      </c>
      <c r="D2362" t="s">
        <v>4635</v>
      </c>
      <c r="E2362" s="2">
        <v>1100</v>
      </c>
      <c r="F2362">
        <v>21.22</v>
      </c>
      <c r="G2362">
        <v>0</v>
      </c>
      <c r="H2362" t="s">
        <v>23</v>
      </c>
      <c r="I2362" t="s">
        <v>15</v>
      </c>
      <c r="J2362" s="1">
        <v>44916</v>
      </c>
      <c r="K2362">
        <v>8997</v>
      </c>
    </row>
    <row r="2363" spans="1:11" x14ac:dyDescent="0.3">
      <c r="A2363" s="1">
        <v>44951</v>
      </c>
      <c r="B2363" t="s">
        <v>25</v>
      </c>
      <c r="C2363" t="s">
        <v>5384</v>
      </c>
      <c r="D2363" t="s">
        <v>2111</v>
      </c>
      <c r="E2363" s="2">
        <v>5500</v>
      </c>
      <c r="F2363">
        <v>21.2</v>
      </c>
      <c r="G2363">
        <v>0</v>
      </c>
      <c r="H2363" t="s">
        <v>23</v>
      </c>
      <c r="I2363" t="s">
        <v>15</v>
      </c>
      <c r="J2363" s="1">
        <v>44951</v>
      </c>
      <c r="K2363">
        <v>9088</v>
      </c>
    </row>
    <row r="2364" spans="1:11" x14ac:dyDescent="0.3">
      <c r="A2364" s="1">
        <v>44953</v>
      </c>
      <c r="B2364" t="s">
        <v>11</v>
      </c>
      <c r="C2364" t="s">
        <v>5420</v>
      </c>
      <c r="D2364" t="s">
        <v>2305</v>
      </c>
      <c r="E2364" s="2">
        <v>1400</v>
      </c>
      <c r="F2364">
        <v>21.2</v>
      </c>
      <c r="G2364">
        <v>0</v>
      </c>
      <c r="H2364" t="s">
        <v>23</v>
      </c>
      <c r="I2364" t="s">
        <v>15</v>
      </c>
      <c r="J2364" s="1">
        <v>44953</v>
      </c>
      <c r="K2364">
        <v>9102</v>
      </c>
    </row>
    <row r="2365" spans="1:11" x14ac:dyDescent="0.3">
      <c r="A2365" s="1">
        <v>44775</v>
      </c>
      <c r="B2365" t="s">
        <v>11</v>
      </c>
      <c r="C2365" t="s">
        <v>32</v>
      </c>
      <c r="D2365" t="s">
        <v>33</v>
      </c>
      <c r="E2365" s="2">
        <v>7100</v>
      </c>
      <c r="F2365">
        <v>21.18</v>
      </c>
      <c r="G2365">
        <v>0</v>
      </c>
      <c r="H2365" t="s">
        <v>23</v>
      </c>
      <c r="I2365" t="s">
        <v>15</v>
      </c>
    </row>
    <row r="2366" spans="1:11" x14ac:dyDescent="0.3">
      <c r="A2366" s="1">
        <v>44950</v>
      </c>
      <c r="B2366" t="s">
        <v>25</v>
      </c>
      <c r="C2366" t="s">
        <v>5350</v>
      </c>
      <c r="D2366" t="s">
        <v>251</v>
      </c>
      <c r="E2366" s="2">
        <v>2500</v>
      </c>
      <c r="F2366">
        <v>21.18</v>
      </c>
      <c r="G2366">
        <v>0</v>
      </c>
      <c r="H2366" t="s">
        <v>23</v>
      </c>
      <c r="I2366" t="s">
        <v>15</v>
      </c>
      <c r="J2366" s="1">
        <v>44950</v>
      </c>
      <c r="K2366">
        <v>9082</v>
      </c>
    </row>
    <row r="2367" spans="1:11" x14ac:dyDescent="0.3">
      <c r="A2367" s="1">
        <v>44835</v>
      </c>
      <c r="B2367" t="s">
        <v>25</v>
      </c>
      <c r="C2367" t="s">
        <v>3049</v>
      </c>
      <c r="D2367" t="s">
        <v>141</v>
      </c>
      <c r="E2367" s="2">
        <v>5000</v>
      </c>
      <c r="F2367">
        <v>21.16</v>
      </c>
      <c r="G2367">
        <v>0</v>
      </c>
      <c r="H2367" t="s">
        <v>23</v>
      </c>
      <c r="I2367" t="s">
        <v>15</v>
      </c>
    </row>
    <row r="2368" spans="1:11" x14ac:dyDescent="0.3">
      <c r="A2368" s="1">
        <v>44856</v>
      </c>
      <c r="B2368" t="s">
        <v>11</v>
      </c>
      <c r="C2368" t="s">
        <v>3478</v>
      </c>
      <c r="D2368" t="s">
        <v>44</v>
      </c>
      <c r="E2368" s="2">
        <v>1600</v>
      </c>
      <c r="F2368">
        <v>21.16</v>
      </c>
      <c r="G2368">
        <v>0</v>
      </c>
      <c r="H2368" t="s">
        <v>23</v>
      </c>
      <c r="I2368" t="s">
        <v>15</v>
      </c>
      <c r="J2368" s="1">
        <v>44856</v>
      </c>
      <c r="K2368">
        <v>8682</v>
      </c>
    </row>
    <row r="2369" spans="1:11" x14ac:dyDescent="0.3">
      <c r="A2369" s="1">
        <v>44921</v>
      </c>
      <c r="B2369" t="s">
        <v>11</v>
      </c>
      <c r="C2369" t="s">
        <v>4916</v>
      </c>
      <c r="D2369" t="s">
        <v>52</v>
      </c>
      <c r="E2369" s="2">
        <v>5300</v>
      </c>
      <c r="F2369">
        <v>21.16</v>
      </c>
      <c r="G2369">
        <v>0</v>
      </c>
      <c r="H2369" t="s">
        <v>23</v>
      </c>
      <c r="I2369" t="s">
        <v>15</v>
      </c>
    </row>
    <row r="2370" spans="1:11" x14ac:dyDescent="0.3">
      <c r="A2370" s="1">
        <v>44944</v>
      </c>
      <c r="B2370" t="s">
        <v>25</v>
      </c>
      <c r="C2370" t="s">
        <v>5182</v>
      </c>
      <c r="D2370" t="s">
        <v>676</v>
      </c>
      <c r="E2370" s="2">
        <v>14000</v>
      </c>
      <c r="F2370">
        <v>21.15</v>
      </c>
      <c r="G2370">
        <v>0.7</v>
      </c>
      <c r="H2370" t="s">
        <v>23</v>
      </c>
      <c r="I2370" t="s">
        <v>15</v>
      </c>
      <c r="J2370" s="1">
        <v>44944</v>
      </c>
      <c r="K2370">
        <v>9062</v>
      </c>
    </row>
    <row r="2371" spans="1:11" x14ac:dyDescent="0.3">
      <c r="A2371" s="1">
        <v>44867</v>
      </c>
      <c r="B2371" t="s">
        <v>11</v>
      </c>
      <c r="C2371" t="s">
        <v>3776</v>
      </c>
      <c r="D2371" t="s">
        <v>33</v>
      </c>
      <c r="E2371" s="2">
        <v>8300</v>
      </c>
      <c r="F2371">
        <v>21.14</v>
      </c>
      <c r="G2371">
        <v>0.56000000000000005</v>
      </c>
      <c r="H2371" t="s">
        <v>23</v>
      </c>
      <c r="I2371" t="s">
        <v>15</v>
      </c>
      <c r="J2371" s="1">
        <v>44867</v>
      </c>
      <c r="K2371">
        <v>8738</v>
      </c>
    </row>
    <row r="2372" spans="1:11" x14ac:dyDescent="0.3">
      <c r="A2372" s="1">
        <v>44825</v>
      </c>
      <c r="B2372" t="s">
        <v>11</v>
      </c>
      <c r="C2372" t="s">
        <v>2818</v>
      </c>
      <c r="D2372" t="s">
        <v>1013</v>
      </c>
      <c r="E2372" s="2">
        <v>25000</v>
      </c>
      <c r="F2372">
        <v>24.72</v>
      </c>
      <c r="G2372">
        <v>2</v>
      </c>
      <c r="H2372" t="s">
        <v>1014</v>
      </c>
      <c r="I2372" t="s">
        <v>15</v>
      </c>
      <c r="J2372" s="1">
        <v>44827</v>
      </c>
      <c r="K2372">
        <v>8570</v>
      </c>
    </row>
    <row r="2373" spans="1:11" x14ac:dyDescent="0.3">
      <c r="A2373" s="1">
        <v>44825</v>
      </c>
      <c r="B2373" t="s">
        <v>11</v>
      </c>
      <c r="C2373" t="s">
        <v>2819</v>
      </c>
      <c r="D2373" t="s">
        <v>1013</v>
      </c>
      <c r="E2373" s="2">
        <v>25000</v>
      </c>
      <c r="F2373">
        <v>21.84</v>
      </c>
      <c r="G2373">
        <v>3.62</v>
      </c>
      <c r="H2373" t="s">
        <v>1014</v>
      </c>
      <c r="I2373" t="s">
        <v>15</v>
      </c>
      <c r="J2373" s="1">
        <v>44827</v>
      </c>
      <c r="K2373">
        <v>8570</v>
      </c>
    </row>
    <row r="2374" spans="1:11" x14ac:dyDescent="0.3">
      <c r="A2374" s="1">
        <v>44825</v>
      </c>
      <c r="B2374" t="s">
        <v>11</v>
      </c>
      <c r="C2374" t="s">
        <v>2820</v>
      </c>
      <c r="D2374" t="s">
        <v>1013</v>
      </c>
      <c r="E2374" s="2">
        <v>25000</v>
      </c>
      <c r="F2374">
        <v>24.96</v>
      </c>
      <c r="G2374">
        <v>0</v>
      </c>
      <c r="H2374" t="s">
        <v>1014</v>
      </c>
      <c r="I2374" t="s">
        <v>15</v>
      </c>
      <c r="J2374" s="1">
        <v>44827</v>
      </c>
      <c r="K2374">
        <v>8570</v>
      </c>
    </row>
    <row r="2375" spans="1:11" x14ac:dyDescent="0.3">
      <c r="A2375" s="1">
        <v>44825</v>
      </c>
      <c r="B2375" t="s">
        <v>11</v>
      </c>
      <c r="C2375" t="s">
        <v>2821</v>
      </c>
      <c r="D2375" t="s">
        <v>13</v>
      </c>
      <c r="E2375" s="2">
        <v>20000</v>
      </c>
      <c r="F2375">
        <v>27.66</v>
      </c>
      <c r="G2375">
        <v>0</v>
      </c>
      <c r="H2375" t="s">
        <v>14</v>
      </c>
      <c r="I2375" t="s">
        <v>15</v>
      </c>
      <c r="J2375" s="1">
        <v>44825</v>
      </c>
      <c r="K2375">
        <v>8563</v>
      </c>
    </row>
    <row r="2376" spans="1:11" x14ac:dyDescent="0.3">
      <c r="A2376" s="1">
        <v>44825</v>
      </c>
      <c r="B2376" t="s">
        <v>20</v>
      </c>
      <c r="C2376" t="s">
        <v>2822</v>
      </c>
      <c r="D2376" t="s">
        <v>789</v>
      </c>
      <c r="E2376" s="2">
        <v>1200</v>
      </c>
      <c r="F2376">
        <v>27.02</v>
      </c>
      <c r="G2376">
        <v>0.56000000000000005</v>
      </c>
      <c r="H2376" t="s">
        <v>790</v>
      </c>
      <c r="I2376" t="s">
        <v>15</v>
      </c>
      <c r="J2376" s="1">
        <v>44825</v>
      </c>
      <c r="K2376">
        <v>8561</v>
      </c>
    </row>
    <row r="2377" spans="1:11" x14ac:dyDescent="0.3">
      <c r="A2377" s="1">
        <v>44825</v>
      </c>
      <c r="B2377" t="s">
        <v>20</v>
      </c>
      <c r="C2377" t="s">
        <v>2823</v>
      </c>
      <c r="D2377" t="s">
        <v>789</v>
      </c>
      <c r="E2377" s="2">
        <v>1200</v>
      </c>
      <c r="F2377">
        <v>27.22</v>
      </c>
      <c r="G2377">
        <v>0</v>
      </c>
      <c r="H2377" t="s">
        <v>790</v>
      </c>
      <c r="I2377" t="s">
        <v>15</v>
      </c>
      <c r="J2377" s="1">
        <v>44825</v>
      </c>
      <c r="K2377">
        <v>8561</v>
      </c>
    </row>
    <row r="2378" spans="1:11" x14ac:dyDescent="0.3">
      <c r="A2378" s="1">
        <v>44825</v>
      </c>
      <c r="B2378" t="s">
        <v>20</v>
      </c>
      <c r="C2378" t="s">
        <v>2824</v>
      </c>
      <c r="D2378" t="s">
        <v>789</v>
      </c>
      <c r="E2378" s="2">
        <v>1200</v>
      </c>
      <c r="F2378">
        <v>26.36</v>
      </c>
      <c r="G2378">
        <v>0</v>
      </c>
      <c r="H2378" t="s">
        <v>790</v>
      </c>
      <c r="I2378" t="s">
        <v>15</v>
      </c>
      <c r="J2378" s="1">
        <v>44825</v>
      </c>
      <c r="K2378">
        <v>8561</v>
      </c>
    </row>
    <row r="2379" spans="1:11" x14ac:dyDescent="0.3">
      <c r="A2379" s="1">
        <v>44825</v>
      </c>
      <c r="B2379" t="s">
        <v>20</v>
      </c>
      <c r="C2379" t="s">
        <v>2825</v>
      </c>
      <c r="D2379" t="s">
        <v>789</v>
      </c>
      <c r="E2379" s="2">
        <v>1200</v>
      </c>
      <c r="F2379">
        <v>26.06</v>
      </c>
      <c r="G2379">
        <v>0</v>
      </c>
      <c r="H2379" t="s">
        <v>790</v>
      </c>
      <c r="I2379" t="s">
        <v>15</v>
      </c>
      <c r="J2379" s="1">
        <v>44825</v>
      </c>
      <c r="K2379">
        <v>8561</v>
      </c>
    </row>
    <row r="2380" spans="1:11" x14ac:dyDescent="0.3">
      <c r="A2380" s="1">
        <v>44825</v>
      </c>
      <c r="B2380" t="s">
        <v>20</v>
      </c>
      <c r="C2380" t="s">
        <v>2826</v>
      </c>
      <c r="D2380" t="s">
        <v>789</v>
      </c>
      <c r="E2380" s="2">
        <v>1200</v>
      </c>
      <c r="F2380">
        <v>26.36</v>
      </c>
      <c r="G2380">
        <v>0</v>
      </c>
      <c r="H2380" t="s">
        <v>790</v>
      </c>
      <c r="I2380" t="s">
        <v>15</v>
      </c>
      <c r="J2380" s="1">
        <v>44825</v>
      </c>
      <c r="K2380">
        <v>8561</v>
      </c>
    </row>
    <row r="2381" spans="1:11" x14ac:dyDescent="0.3">
      <c r="A2381" s="1">
        <v>44825</v>
      </c>
      <c r="B2381" t="s">
        <v>20</v>
      </c>
      <c r="C2381" t="s">
        <v>2827</v>
      </c>
      <c r="D2381" t="s">
        <v>789</v>
      </c>
      <c r="E2381" s="2">
        <v>1200</v>
      </c>
      <c r="F2381">
        <v>26.1</v>
      </c>
      <c r="G2381">
        <v>0</v>
      </c>
      <c r="H2381" t="s">
        <v>790</v>
      </c>
      <c r="I2381" t="s">
        <v>15</v>
      </c>
      <c r="J2381" s="1">
        <v>44825</v>
      </c>
      <c r="K2381">
        <v>8561</v>
      </c>
    </row>
    <row r="2382" spans="1:11" x14ac:dyDescent="0.3">
      <c r="A2382" s="1">
        <v>44825</v>
      </c>
      <c r="B2382" t="s">
        <v>20</v>
      </c>
      <c r="C2382" t="s">
        <v>2828</v>
      </c>
      <c r="D2382" t="s">
        <v>789</v>
      </c>
      <c r="E2382">
        <v>499</v>
      </c>
      <c r="F2382">
        <v>10.94</v>
      </c>
      <c r="G2382">
        <v>0</v>
      </c>
      <c r="H2382" t="s">
        <v>790</v>
      </c>
      <c r="I2382" t="s">
        <v>15</v>
      </c>
      <c r="J2382" s="1">
        <v>44825</v>
      </c>
      <c r="K2382">
        <v>8561</v>
      </c>
    </row>
    <row r="2383" spans="1:11" x14ac:dyDescent="0.3">
      <c r="A2383" s="1">
        <v>44826</v>
      </c>
      <c r="B2383" t="s">
        <v>11</v>
      </c>
      <c r="C2383" t="s">
        <v>2829</v>
      </c>
      <c r="D2383" t="s">
        <v>1136</v>
      </c>
      <c r="E2383" s="2">
        <v>25000</v>
      </c>
      <c r="F2383">
        <v>22.7</v>
      </c>
      <c r="G2383">
        <v>0.96</v>
      </c>
      <c r="I2383" t="s">
        <v>15</v>
      </c>
      <c r="J2383" s="1">
        <v>44826</v>
      </c>
      <c r="K2383">
        <v>8565</v>
      </c>
    </row>
    <row r="2384" spans="1:11" x14ac:dyDescent="0.3">
      <c r="A2384" s="1">
        <v>44826</v>
      </c>
      <c r="B2384" t="s">
        <v>11</v>
      </c>
      <c r="C2384" t="s">
        <v>2830</v>
      </c>
      <c r="D2384" t="s">
        <v>13</v>
      </c>
      <c r="E2384" s="2">
        <v>20000</v>
      </c>
      <c r="F2384">
        <v>27.26</v>
      </c>
      <c r="G2384">
        <v>4.88</v>
      </c>
      <c r="H2384" t="s">
        <v>14</v>
      </c>
      <c r="I2384" t="s">
        <v>15</v>
      </c>
      <c r="J2384" s="1">
        <v>44826</v>
      </c>
      <c r="K2384">
        <v>8564</v>
      </c>
    </row>
    <row r="2385" spans="1:11" x14ac:dyDescent="0.3">
      <c r="A2385" s="1">
        <v>44826</v>
      </c>
      <c r="B2385" t="s">
        <v>11</v>
      </c>
      <c r="C2385" t="s">
        <v>2831</v>
      </c>
      <c r="D2385" t="s">
        <v>13</v>
      </c>
      <c r="E2385" s="2">
        <v>20000</v>
      </c>
      <c r="F2385">
        <v>27.96</v>
      </c>
      <c r="G2385">
        <v>0</v>
      </c>
      <c r="H2385" t="s">
        <v>14</v>
      </c>
      <c r="I2385" t="s">
        <v>15</v>
      </c>
      <c r="J2385" s="1">
        <v>44826</v>
      </c>
      <c r="K2385">
        <v>8564</v>
      </c>
    </row>
    <row r="2386" spans="1:11" x14ac:dyDescent="0.3">
      <c r="A2386" s="1">
        <v>44826</v>
      </c>
      <c r="B2386" t="s">
        <v>11</v>
      </c>
      <c r="C2386" t="s">
        <v>2832</v>
      </c>
      <c r="D2386" t="s">
        <v>13</v>
      </c>
      <c r="E2386" s="2">
        <v>20000</v>
      </c>
      <c r="F2386">
        <v>27.76</v>
      </c>
      <c r="G2386">
        <v>0</v>
      </c>
      <c r="H2386" t="s">
        <v>14</v>
      </c>
      <c r="I2386" t="s">
        <v>15</v>
      </c>
      <c r="J2386" s="1">
        <v>44826</v>
      </c>
      <c r="K2386">
        <v>8564</v>
      </c>
    </row>
    <row r="2387" spans="1:11" x14ac:dyDescent="0.3">
      <c r="A2387" s="1">
        <v>44826</v>
      </c>
      <c r="B2387" t="s">
        <v>11</v>
      </c>
      <c r="C2387" t="s">
        <v>2833</v>
      </c>
      <c r="D2387" t="s">
        <v>13</v>
      </c>
      <c r="E2387" s="2">
        <v>20000</v>
      </c>
      <c r="F2387">
        <v>27.98</v>
      </c>
      <c r="G2387">
        <v>0</v>
      </c>
      <c r="H2387" t="s">
        <v>14</v>
      </c>
      <c r="I2387" t="s">
        <v>15</v>
      </c>
      <c r="J2387" s="1">
        <v>44826</v>
      </c>
      <c r="K2387">
        <v>8564</v>
      </c>
    </row>
    <row r="2388" spans="1:11" x14ac:dyDescent="0.3">
      <c r="A2388" s="1">
        <v>44826</v>
      </c>
      <c r="B2388" t="s">
        <v>11</v>
      </c>
      <c r="C2388" t="s">
        <v>2834</v>
      </c>
      <c r="D2388" t="s">
        <v>13</v>
      </c>
      <c r="E2388" s="2">
        <v>17200</v>
      </c>
      <c r="F2388">
        <v>23.48</v>
      </c>
      <c r="G2388">
        <v>0</v>
      </c>
      <c r="H2388" t="s">
        <v>14</v>
      </c>
      <c r="I2388" t="s">
        <v>15</v>
      </c>
      <c r="J2388" s="1">
        <v>44826</v>
      </c>
      <c r="K2388">
        <v>8564</v>
      </c>
    </row>
    <row r="2389" spans="1:11" x14ac:dyDescent="0.3">
      <c r="A2389" s="1">
        <v>44826</v>
      </c>
      <c r="B2389" t="s">
        <v>20</v>
      </c>
      <c r="C2389" t="s">
        <v>2835</v>
      </c>
      <c r="D2389" t="s">
        <v>485</v>
      </c>
      <c r="E2389" s="2">
        <v>1200</v>
      </c>
      <c r="F2389">
        <v>19</v>
      </c>
      <c r="G2389">
        <v>0.92</v>
      </c>
      <c r="H2389" t="s">
        <v>486</v>
      </c>
      <c r="I2389" t="s">
        <v>15</v>
      </c>
      <c r="J2389" s="1">
        <v>44828</v>
      </c>
      <c r="K2389">
        <v>8573</v>
      </c>
    </row>
    <row r="2390" spans="1:11" x14ac:dyDescent="0.3">
      <c r="A2390" s="1">
        <v>44826</v>
      </c>
      <c r="B2390" t="s">
        <v>20</v>
      </c>
      <c r="C2390" t="s">
        <v>2836</v>
      </c>
      <c r="D2390" t="s">
        <v>485</v>
      </c>
      <c r="E2390" s="2">
        <v>1200</v>
      </c>
      <c r="F2390">
        <v>18.48</v>
      </c>
      <c r="G2390">
        <v>0</v>
      </c>
      <c r="H2390" t="s">
        <v>486</v>
      </c>
      <c r="I2390" t="s">
        <v>15</v>
      </c>
      <c r="J2390" s="1">
        <v>44828</v>
      </c>
      <c r="K2390">
        <v>8573</v>
      </c>
    </row>
    <row r="2391" spans="1:11" x14ac:dyDescent="0.3">
      <c r="A2391" s="1">
        <v>44826</v>
      </c>
      <c r="B2391" t="s">
        <v>20</v>
      </c>
      <c r="C2391" t="s">
        <v>2837</v>
      </c>
      <c r="D2391" t="s">
        <v>485</v>
      </c>
      <c r="E2391" s="2">
        <v>1300</v>
      </c>
      <c r="F2391">
        <v>19.440000000000001</v>
      </c>
      <c r="G2391">
        <v>0</v>
      </c>
      <c r="H2391" t="s">
        <v>486</v>
      </c>
      <c r="I2391" t="s">
        <v>15</v>
      </c>
      <c r="J2391" s="1">
        <v>44828</v>
      </c>
      <c r="K2391">
        <v>8573</v>
      </c>
    </row>
    <row r="2392" spans="1:11" x14ac:dyDescent="0.3">
      <c r="A2392" s="1">
        <v>44826</v>
      </c>
      <c r="B2392" t="s">
        <v>20</v>
      </c>
      <c r="C2392" t="s">
        <v>2838</v>
      </c>
      <c r="D2392" t="s">
        <v>485</v>
      </c>
      <c r="E2392" s="2">
        <v>1300</v>
      </c>
      <c r="F2392">
        <v>19.46</v>
      </c>
      <c r="G2392">
        <v>0</v>
      </c>
      <c r="H2392" t="s">
        <v>486</v>
      </c>
      <c r="I2392" t="s">
        <v>15</v>
      </c>
      <c r="J2392" s="1">
        <v>44828</v>
      </c>
      <c r="K2392">
        <v>8573</v>
      </c>
    </row>
    <row r="2393" spans="1:11" x14ac:dyDescent="0.3">
      <c r="A2393" s="1">
        <v>44826</v>
      </c>
      <c r="B2393" t="s">
        <v>20</v>
      </c>
      <c r="C2393" t="s">
        <v>2839</v>
      </c>
      <c r="D2393" t="s">
        <v>2840</v>
      </c>
      <c r="E2393" s="2">
        <v>3200</v>
      </c>
      <c r="F2393">
        <v>29.76</v>
      </c>
      <c r="G2393">
        <v>0</v>
      </c>
      <c r="H2393" t="s">
        <v>2841</v>
      </c>
      <c r="I2393" t="s">
        <v>15</v>
      </c>
      <c r="J2393" s="1">
        <v>44826</v>
      </c>
      <c r="K2393">
        <v>8566</v>
      </c>
    </row>
    <row r="2394" spans="1:11" x14ac:dyDescent="0.3">
      <c r="A2394" s="1">
        <v>44827</v>
      </c>
      <c r="B2394" t="s">
        <v>11</v>
      </c>
      <c r="C2394" t="s">
        <v>2842</v>
      </c>
      <c r="D2394" t="s">
        <v>2843</v>
      </c>
      <c r="E2394" s="2">
        <v>5900</v>
      </c>
      <c r="F2394">
        <v>25.16</v>
      </c>
      <c r="G2394">
        <v>1.18</v>
      </c>
      <c r="H2394" t="s">
        <v>45</v>
      </c>
      <c r="I2394" t="s">
        <v>15</v>
      </c>
      <c r="J2394" s="1">
        <v>44827</v>
      </c>
      <c r="K2394">
        <v>8569</v>
      </c>
    </row>
    <row r="2395" spans="1:11" x14ac:dyDescent="0.3">
      <c r="A2395" s="1">
        <v>44827</v>
      </c>
      <c r="B2395" t="s">
        <v>11</v>
      </c>
      <c r="C2395" t="s">
        <v>2844</v>
      </c>
      <c r="D2395" t="s">
        <v>2843</v>
      </c>
      <c r="E2395" s="2">
        <v>6200</v>
      </c>
      <c r="F2395">
        <v>25.3</v>
      </c>
      <c r="G2395">
        <v>0</v>
      </c>
      <c r="H2395" t="s">
        <v>45</v>
      </c>
      <c r="I2395" t="s">
        <v>15</v>
      </c>
      <c r="J2395" s="1">
        <v>44827</v>
      </c>
      <c r="K2395">
        <v>8569</v>
      </c>
    </row>
    <row r="2396" spans="1:11" x14ac:dyDescent="0.3">
      <c r="A2396" s="1">
        <v>44827</v>
      </c>
      <c r="B2396" t="s">
        <v>11</v>
      </c>
      <c r="C2396" t="s">
        <v>2845</v>
      </c>
      <c r="D2396" t="s">
        <v>2843</v>
      </c>
      <c r="E2396" s="2">
        <v>6000</v>
      </c>
      <c r="F2396">
        <v>25.36</v>
      </c>
      <c r="G2396">
        <v>0</v>
      </c>
      <c r="H2396" t="s">
        <v>45</v>
      </c>
      <c r="I2396" t="s">
        <v>15</v>
      </c>
      <c r="J2396" s="1">
        <v>44827</v>
      </c>
      <c r="K2396">
        <v>8569</v>
      </c>
    </row>
    <row r="2397" spans="1:11" x14ac:dyDescent="0.3">
      <c r="A2397" s="1">
        <v>44827</v>
      </c>
      <c r="B2397" t="s">
        <v>11</v>
      </c>
      <c r="C2397" t="s">
        <v>2846</v>
      </c>
      <c r="D2397" t="s">
        <v>2843</v>
      </c>
      <c r="E2397" s="2">
        <v>6000</v>
      </c>
      <c r="F2397">
        <v>25.66</v>
      </c>
      <c r="G2397">
        <v>0</v>
      </c>
      <c r="H2397" t="s">
        <v>45</v>
      </c>
      <c r="I2397" t="s">
        <v>15</v>
      </c>
      <c r="J2397" s="1">
        <v>44827</v>
      </c>
      <c r="K2397">
        <v>8569</v>
      </c>
    </row>
    <row r="2398" spans="1:11" x14ac:dyDescent="0.3">
      <c r="A2398" s="1">
        <v>44953</v>
      </c>
      <c r="B2398" t="s">
        <v>25</v>
      </c>
      <c r="C2398" t="s">
        <v>5454</v>
      </c>
      <c r="D2398" t="s">
        <v>407</v>
      </c>
      <c r="E2398" s="2">
        <v>3750</v>
      </c>
      <c r="F2398">
        <v>21.12</v>
      </c>
      <c r="G2398">
        <v>0</v>
      </c>
      <c r="H2398" t="s">
        <v>23</v>
      </c>
      <c r="I2398" t="s">
        <v>15</v>
      </c>
    </row>
    <row r="2399" spans="1:11" x14ac:dyDescent="0.3">
      <c r="A2399" s="1">
        <v>44783</v>
      </c>
      <c r="B2399" t="s">
        <v>25</v>
      </c>
      <c r="C2399" t="s">
        <v>252</v>
      </c>
      <c r="D2399" t="s">
        <v>251</v>
      </c>
      <c r="E2399" s="2">
        <v>2700</v>
      </c>
      <c r="F2399">
        <v>21.1</v>
      </c>
      <c r="G2399">
        <v>0</v>
      </c>
      <c r="H2399" t="s">
        <v>23</v>
      </c>
      <c r="I2399" t="s">
        <v>15</v>
      </c>
      <c r="J2399" s="1">
        <v>44810</v>
      </c>
      <c r="K2399">
        <v>8516</v>
      </c>
    </row>
    <row r="2400" spans="1:11" x14ac:dyDescent="0.3">
      <c r="A2400" s="1">
        <v>44884</v>
      </c>
      <c r="B2400" t="s">
        <v>25</v>
      </c>
      <c r="C2400" t="s">
        <v>4112</v>
      </c>
      <c r="D2400" t="s">
        <v>290</v>
      </c>
      <c r="E2400" s="2">
        <v>2300</v>
      </c>
      <c r="F2400">
        <v>21.1</v>
      </c>
      <c r="G2400">
        <v>0</v>
      </c>
      <c r="H2400" t="s">
        <v>23</v>
      </c>
      <c r="I2400" t="s">
        <v>15</v>
      </c>
      <c r="J2400" s="1">
        <v>44886</v>
      </c>
      <c r="K2400">
        <v>8825</v>
      </c>
    </row>
    <row r="2401" spans="1:11" x14ac:dyDescent="0.3">
      <c r="A2401" s="1">
        <v>44827</v>
      </c>
      <c r="B2401" t="s">
        <v>11</v>
      </c>
      <c r="C2401" t="s">
        <v>2850</v>
      </c>
      <c r="D2401" t="s">
        <v>1013</v>
      </c>
      <c r="E2401" s="2">
        <v>23720</v>
      </c>
      <c r="F2401">
        <v>24.8</v>
      </c>
      <c r="G2401">
        <v>0</v>
      </c>
      <c r="H2401" t="s">
        <v>1014</v>
      </c>
      <c r="I2401" t="s">
        <v>15</v>
      </c>
      <c r="J2401" s="1">
        <v>44827</v>
      </c>
      <c r="K2401">
        <v>8570</v>
      </c>
    </row>
    <row r="2402" spans="1:11" x14ac:dyDescent="0.3">
      <c r="A2402" s="1">
        <v>44827</v>
      </c>
      <c r="B2402" t="s">
        <v>11</v>
      </c>
      <c r="C2402" t="s">
        <v>2851</v>
      </c>
      <c r="D2402" t="s">
        <v>1013</v>
      </c>
      <c r="E2402" s="2">
        <v>25000</v>
      </c>
      <c r="F2402">
        <v>24.7</v>
      </c>
      <c r="G2402">
        <v>1.04</v>
      </c>
      <c r="H2402" t="s">
        <v>1014</v>
      </c>
      <c r="I2402" t="s">
        <v>15</v>
      </c>
      <c r="J2402" s="1">
        <v>44827</v>
      </c>
      <c r="K2402">
        <v>8570</v>
      </c>
    </row>
    <row r="2403" spans="1:11" x14ac:dyDescent="0.3">
      <c r="A2403" s="1">
        <v>44827</v>
      </c>
      <c r="B2403" t="s">
        <v>11</v>
      </c>
      <c r="C2403" t="s">
        <v>2852</v>
      </c>
      <c r="D2403" t="s">
        <v>1013</v>
      </c>
      <c r="E2403" s="2">
        <v>25000</v>
      </c>
      <c r="F2403">
        <v>24.5</v>
      </c>
      <c r="G2403">
        <v>0</v>
      </c>
      <c r="H2403" t="s">
        <v>1014</v>
      </c>
      <c r="I2403" t="s">
        <v>15</v>
      </c>
      <c r="J2403" s="1">
        <v>44827</v>
      </c>
      <c r="K2403">
        <v>8570</v>
      </c>
    </row>
    <row r="2404" spans="1:11" x14ac:dyDescent="0.3">
      <c r="A2404" s="1">
        <v>44827</v>
      </c>
      <c r="B2404" t="s">
        <v>11</v>
      </c>
      <c r="C2404" t="s">
        <v>2853</v>
      </c>
      <c r="D2404" t="s">
        <v>1013</v>
      </c>
      <c r="E2404" s="2">
        <v>25000</v>
      </c>
      <c r="F2404">
        <v>23.46</v>
      </c>
      <c r="G2404">
        <v>0</v>
      </c>
      <c r="H2404" t="s">
        <v>1014</v>
      </c>
      <c r="I2404" t="s">
        <v>15</v>
      </c>
      <c r="J2404" s="1">
        <v>44827</v>
      </c>
      <c r="K2404">
        <v>8570</v>
      </c>
    </row>
    <row r="2405" spans="1:11" x14ac:dyDescent="0.3">
      <c r="A2405" s="1">
        <v>44827</v>
      </c>
      <c r="B2405" t="s">
        <v>11</v>
      </c>
      <c r="C2405" t="s">
        <v>2854</v>
      </c>
      <c r="D2405" t="s">
        <v>1013</v>
      </c>
      <c r="E2405" s="2">
        <v>25000</v>
      </c>
      <c r="F2405">
        <v>26.54</v>
      </c>
      <c r="G2405">
        <v>0</v>
      </c>
      <c r="H2405" t="s">
        <v>1014</v>
      </c>
      <c r="I2405" t="s">
        <v>15</v>
      </c>
      <c r="J2405" s="1">
        <v>44827</v>
      </c>
      <c r="K2405">
        <v>8570</v>
      </c>
    </row>
    <row r="2406" spans="1:11" x14ac:dyDescent="0.3">
      <c r="A2406" s="1">
        <v>44827</v>
      </c>
      <c r="B2406" t="s">
        <v>11</v>
      </c>
      <c r="C2406" t="s">
        <v>2855</v>
      </c>
      <c r="D2406" t="s">
        <v>1136</v>
      </c>
      <c r="E2406" s="2">
        <v>25000</v>
      </c>
      <c r="F2406">
        <v>28.66</v>
      </c>
      <c r="G2406">
        <v>0</v>
      </c>
      <c r="I2406" t="s">
        <v>15</v>
      </c>
      <c r="J2406" s="1">
        <v>44830</v>
      </c>
      <c r="K2406">
        <v>8575</v>
      </c>
    </row>
    <row r="2407" spans="1:11" x14ac:dyDescent="0.3">
      <c r="A2407" s="1">
        <v>44827</v>
      </c>
      <c r="B2407" t="s">
        <v>11</v>
      </c>
      <c r="C2407" t="s">
        <v>2856</v>
      </c>
      <c r="D2407" t="s">
        <v>557</v>
      </c>
      <c r="E2407" s="2">
        <v>7300</v>
      </c>
      <c r="F2407">
        <v>25.68</v>
      </c>
      <c r="G2407">
        <v>0</v>
      </c>
      <c r="H2407" t="s">
        <v>45</v>
      </c>
      <c r="I2407" t="s">
        <v>15</v>
      </c>
      <c r="J2407" s="1">
        <v>44827</v>
      </c>
      <c r="K2407">
        <v>8568</v>
      </c>
    </row>
    <row r="2408" spans="1:11" x14ac:dyDescent="0.3">
      <c r="A2408" s="1">
        <v>44827</v>
      </c>
      <c r="B2408" t="s">
        <v>11</v>
      </c>
      <c r="C2408" t="s">
        <v>2857</v>
      </c>
      <c r="D2408" t="s">
        <v>557</v>
      </c>
      <c r="E2408" s="2">
        <v>7300</v>
      </c>
      <c r="F2408">
        <v>25.1</v>
      </c>
      <c r="G2408">
        <v>0</v>
      </c>
      <c r="H2408" t="s">
        <v>45</v>
      </c>
      <c r="I2408" t="s">
        <v>15</v>
      </c>
      <c r="J2408" s="1">
        <v>44827</v>
      </c>
      <c r="K2408">
        <v>8569</v>
      </c>
    </row>
    <row r="2409" spans="1:11" x14ac:dyDescent="0.3">
      <c r="A2409" s="1">
        <v>44827</v>
      </c>
      <c r="B2409" t="s">
        <v>20</v>
      </c>
      <c r="C2409" t="s">
        <v>2858</v>
      </c>
      <c r="D2409" t="s">
        <v>485</v>
      </c>
      <c r="E2409" s="2">
        <v>1300</v>
      </c>
      <c r="F2409">
        <v>19.22</v>
      </c>
      <c r="G2409">
        <v>0.5</v>
      </c>
      <c r="H2409" t="s">
        <v>486</v>
      </c>
      <c r="I2409" t="s">
        <v>15</v>
      </c>
      <c r="J2409" s="1">
        <v>44828</v>
      </c>
      <c r="K2409">
        <v>8573</v>
      </c>
    </row>
    <row r="2410" spans="1:11" x14ac:dyDescent="0.3">
      <c r="A2410" s="1">
        <v>44827</v>
      </c>
      <c r="B2410" t="s">
        <v>20</v>
      </c>
      <c r="C2410" t="s">
        <v>2859</v>
      </c>
      <c r="D2410" t="s">
        <v>485</v>
      </c>
      <c r="E2410" s="2">
        <v>1300</v>
      </c>
      <c r="F2410">
        <v>16.48</v>
      </c>
      <c r="G2410">
        <v>0</v>
      </c>
      <c r="H2410" t="s">
        <v>486</v>
      </c>
      <c r="I2410" t="s">
        <v>15</v>
      </c>
      <c r="J2410" s="1">
        <v>44828</v>
      </c>
      <c r="K2410">
        <v>8573</v>
      </c>
    </row>
    <row r="2411" spans="1:11" x14ac:dyDescent="0.3">
      <c r="A2411" s="1">
        <v>44827</v>
      </c>
      <c r="B2411" t="s">
        <v>20</v>
      </c>
      <c r="C2411" t="s">
        <v>2860</v>
      </c>
      <c r="D2411" t="s">
        <v>485</v>
      </c>
      <c r="E2411" s="2">
        <v>1300</v>
      </c>
      <c r="F2411">
        <v>19.36</v>
      </c>
      <c r="G2411">
        <v>0</v>
      </c>
      <c r="H2411" t="s">
        <v>486</v>
      </c>
      <c r="I2411" t="s">
        <v>15</v>
      </c>
      <c r="J2411" s="1">
        <v>44828</v>
      </c>
      <c r="K2411">
        <v>8573</v>
      </c>
    </row>
    <row r="2412" spans="1:11" x14ac:dyDescent="0.3">
      <c r="A2412" s="1">
        <v>44827</v>
      </c>
      <c r="B2412" t="s">
        <v>20</v>
      </c>
      <c r="C2412" t="s">
        <v>2861</v>
      </c>
      <c r="D2412" t="s">
        <v>2840</v>
      </c>
      <c r="E2412" s="2">
        <v>3400</v>
      </c>
      <c r="F2412">
        <v>30.72</v>
      </c>
      <c r="G2412">
        <v>0</v>
      </c>
      <c r="H2412" t="s">
        <v>2841</v>
      </c>
      <c r="I2412" t="s">
        <v>15</v>
      </c>
      <c r="J2412" s="1">
        <v>44827</v>
      </c>
      <c r="K2412">
        <v>8571</v>
      </c>
    </row>
    <row r="2413" spans="1:11" x14ac:dyDescent="0.3">
      <c r="A2413" s="1">
        <v>44827</v>
      </c>
      <c r="B2413" t="s">
        <v>25</v>
      </c>
      <c r="C2413" t="s">
        <v>2862</v>
      </c>
      <c r="D2413" t="s">
        <v>2863</v>
      </c>
      <c r="E2413" s="2">
        <v>9100</v>
      </c>
      <c r="F2413">
        <v>25.08</v>
      </c>
      <c r="G2413">
        <v>0</v>
      </c>
      <c r="H2413" t="s">
        <v>45</v>
      </c>
      <c r="I2413" t="s">
        <v>15</v>
      </c>
      <c r="J2413" s="1">
        <v>44827</v>
      </c>
      <c r="K2413">
        <v>8569</v>
      </c>
    </row>
    <row r="2414" spans="1:11" x14ac:dyDescent="0.3">
      <c r="A2414" s="1">
        <v>44827</v>
      </c>
      <c r="B2414" t="s">
        <v>25</v>
      </c>
      <c r="C2414" t="s">
        <v>2864</v>
      </c>
      <c r="D2414" t="s">
        <v>2863</v>
      </c>
      <c r="E2414" s="2">
        <v>9100</v>
      </c>
      <c r="F2414">
        <v>23.2</v>
      </c>
      <c r="G2414">
        <v>0</v>
      </c>
      <c r="H2414" t="s">
        <v>45</v>
      </c>
      <c r="I2414" t="s">
        <v>15</v>
      </c>
      <c r="J2414" s="1">
        <v>44827</v>
      </c>
      <c r="K2414">
        <v>8567</v>
      </c>
    </row>
    <row r="2415" spans="1:11" x14ac:dyDescent="0.3">
      <c r="A2415" s="1">
        <v>44827</v>
      </c>
      <c r="B2415" t="s">
        <v>25</v>
      </c>
      <c r="C2415" t="s">
        <v>2865</v>
      </c>
      <c r="D2415" t="s">
        <v>2863</v>
      </c>
      <c r="E2415" s="2">
        <v>9000</v>
      </c>
      <c r="F2415">
        <v>22.54</v>
      </c>
      <c r="G2415">
        <v>0</v>
      </c>
      <c r="H2415" t="s">
        <v>45</v>
      </c>
      <c r="I2415" t="s">
        <v>15</v>
      </c>
    </row>
    <row r="2416" spans="1:11" x14ac:dyDescent="0.3">
      <c r="A2416" s="1">
        <v>44827</v>
      </c>
      <c r="B2416" t="s">
        <v>25</v>
      </c>
      <c r="C2416" t="s">
        <v>2866</v>
      </c>
      <c r="D2416" t="s">
        <v>2863</v>
      </c>
      <c r="E2416" s="2">
        <v>9000</v>
      </c>
      <c r="F2416">
        <v>23</v>
      </c>
      <c r="G2416">
        <v>0</v>
      </c>
      <c r="H2416" t="s">
        <v>45</v>
      </c>
      <c r="I2416" t="s">
        <v>15</v>
      </c>
      <c r="J2416" s="1">
        <v>44827</v>
      </c>
      <c r="K2416">
        <v>8569</v>
      </c>
    </row>
    <row r="2417" spans="1:11" x14ac:dyDescent="0.3">
      <c r="A2417" s="1">
        <v>44827</v>
      </c>
      <c r="B2417" t="s">
        <v>25</v>
      </c>
      <c r="C2417" t="s">
        <v>2867</v>
      </c>
      <c r="D2417" t="s">
        <v>2863</v>
      </c>
      <c r="E2417" s="2">
        <v>4800</v>
      </c>
      <c r="F2417">
        <v>11.7</v>
      </c>
      <c r="G2417">
        <v>0</v>
      </c>
      <c r="H2417" t="s">
        <v>45</v>
      </c>
      <c r="I2417" t="s">
        <v>15</v>
      </c>
      <c r="J2417" s="1">
        <v>44827</v>
      </c>
      <c r="K2417">
        <v>8570</v>
      </c>
    </row>
    <row r="2418" spans="1:11" x14ac:dyDescent="0.3">
      <c r="A2418" s="1">
        <v>44828</v>
      </c>
      <c r="B2418" t="s">
        <v>11</v>
      </c>
      <c r="C2418" t="s">
        <v>2868</v>
      </c>
      <c r="D2418" t="s">
        <v>2869</v>
      </c>
      <c r="E2418" s="2">
        <v>6000</v>
      </c>
      <c r="F2418">
        <v>26.34</v>
      </c>
      <c r="G2418">
        <v>0</v>
      </c>
      <c r="H2418" t="s">
        <v>2870</v>
      </c>
      <c r="I2418" t="s">
        <v>15</v>
      </c>
    </row>
    <row r="2419" spans="1:11" x14ac:dyDescent="0.3">
      <c r="A2419" s="1">
        <v>44828</v>
      </c>
      <c r="B2419" t="s">
        <v>11</v>
      </c>
      <c r="C2419" t="s">
        <v>2871</v>
      </c>
      <c r="D2419" t="s">
        <v>2869</v>
      </c>
      <c r="E2419" s="2">
        <v>6000</v>
      </c>
      <c r="F2419">
        <v>26.08</v>
      </c>
      <c r="G2419">
        <v>4.2</v>
      </c>
      <c r="H2419" t="s">
        <v>2870</v>
      </c>
      <c r="I2419" t="s">
        <v>15</v>
      </c>
    </row>
    <row r="2420" spans="1:11" x14ac:dyDescent="0.3">
      <c r="A2420" s="1">
        <v>44828</v>
      </c>
      <c r="B2420" t="s">
        <v>11</v>
      </c>
      <c r="C2420" t="s">
        <v>2872</v>
      </c>
      <c r="D2420" t="s">
        <v>2869</v>
      </c>
      <c r="E2420" s="2">
        <v>6000</v>
      </c>
      <c r="F2420">
        <v>25.84</v>
      </c>
      <c r="G2420">
        <v>0</v>
      </c>
      <c r="H2420" t="s">
        <v>2870</v>
      </c>
      <c r="I2420" t="s">
        <v>15</v>
      </c>
    </row>
    <row r="2421" spans="1:11" x14ac:dyDescent="0.3">
      <c r="A2421" s="1">
        <v>44828</v>
      </c>
      <c r="B2421" t="s">
        <v>11</v>
      </c>
      <c r="C2421" t="s">
        <v>2873</v>
      </c>
      <c r="D2421" t="s">
        <v>2869</v>
      </c>
      <c r="E2421" s="2">
        <v>6865</v>
      </c>
      <c r="F2421">
        <v>28.52</v>
      </c>
      <c r="G2421">
        <v>0</v>
      </c>
      <c r="H2421" t="s">
        <v>2870</v>
      </c>
      <c r="I2421" t="s">
        <v>15</v>
      </c>
    </row>
    <row r="2422" spans="1:11" x14ac:dyDescent="0.3">
      <c r="A2422" s="1">
        <v>44947</v>
      </c>
      <c r="B2422" t="s">
        <v>11</v>
      </c>
      <c r="C2422" t="s">
        <v>5276</v>
      </c>
      <c r="D2422" t="s">
        <v>473</v>
      </c>
      <c r="E2422" s="2">
        <v>8200</v>
      </c>
      <c r="F2422">
        <v>21.1</v>
      </c>
      <c r="G2422">
        <v>0</v>
      </c>
      <c r="H2422" t="s">
        <v>23</v>
      </c>
      <c r="I2422" t="s">
        <v>15</v>
      </c>
      <c r="J2422" s="1">
        <v>44947</v>
      </c>
      <c r="K2422">
        <v>9075</v>
      </c>
    </row>
    <row r="2423" spans="1:11" x14ac:dyDescent="0.3">
      <c r="A2423" s="1">
        <v>44952</v>
      </c>
      <c r="B2423" t="s">
        <v>11</v>
      </c>
      <c r="C2423" t="s">
        <v>5391</v>
      </c>
      <c r="D2423" t="s">
        <v>561</v>
      </c>
      <c r="E2423" s="2">
        <v>4300</v>
      </c>
      <c r="F2423">
        <v>21.1</v>
      </c>
      <c r="G2423">
        <v>0</v>
      </c>
      <c r="H2423" t="s">
        <v>23</v>
      </c>
      <c r="I2423" t="s">
        <v>15</v>
      </c>
      <c r="J2423" s="1">
        <v>44952</v>
      </c>
      <c r="K2423">
        <v>9094</v>
      </c>
    </row>
    <row r="2424" spans="1:11" x14ac:dyDescent="0.3">
      <c r="A2424" s="1">
        <v>44828</v>
      </c>
      <c r="B2424" t="s">
        <v>11</v>
      </c>
      <c r="C2424" t="s">
        <v>2876</v>
      </c>
      <c r="D2424" t="s">
        <v>557</v>
      </c>
      <c r="E2424" s="2">
        <v>3100</v>
      </c>
      <c r="F2424">
        <v>10.199999999999999</v>
      </c>
      <c r="G2424">
        <v>0</v>
      </c>
      <c r="H2424" t="s">
        <v>45</v>
      </c>
      <c r="I2424" t="s">
        <v>15</v>
      </c>
    </row>
    <row r="2425" spans="1:11" x14ac:dyDescent="0.3">
      <c r="A2425" s="1">
        <v>44828</v>
      </c>
      <c r="B2425" t="s">
        <v>20</v>
      </c>
      <c r="C2425" t="s">
        <v>2877</v>
      </c>
      <c r="D2425" t="s">
        <v>485</v>
      </c>
      <c r="E2425">
        <v>683</v>
      </c>
      <c r="F2425">
        <v>9.9600000000000009</v>
      </c>
      <c r="G2425">
        <v>0</v>
      </c>
      <c r="H2425" t="s">
        <v>486</v>
      </c>
      <c r="I2425" t="s">
        <v>15</v>
      </c>
      <c r="J2425" s="1">
        <v>44828</v>
      </c>
      <c r="K2425">
        <v>8573</v>
      </c>
    </row>
    <row r="2426" spans="1:11" x14ac:dyDescent="0.3">
      <c r="A2426" s="1">
        <v>44828</v>
      </c>
      <c r="B2426" t="s">
        <v>20</v>
      </c>
      <c r="C2426" t="s">
        <v>2878</v>
      </c>
      <c r="D2426" t="s">
        <v>485</v>
      </c>
      <c r="E2426" s="2">
        <v>1300</v>
      </c>
      <c r="F2426">
        <v>19.579999999999998</v>
      </c>
      <c r="G2426">
        <v>0</v>
      </c>
      <c r="H2426" t="s">
        <v>486</v>
      </c>
      <c r="I2426" t="s">
        <v>15</v>
      </c>
      <c r="J2426" s="1">
        <v>44828</v>
      </c>
      <c r="K2426">
        <v>8573</v>
      </c>
    </row>
    <row r="2427" spans="1:11" x14ac:dyDescent="0.3">
      <c r="A2427" s="1">
        <v>44828</v>
      </c>
      <c r="B2427" t="s">
        <v>20</v>
      </c>
      <c r="C2427" t="s">
        <v>2879</v>
      </c>
      <c r="D2427" t="s">
        <v>485</v>
      </c>
      <c r="E2427" s="2">
        <v>1300</v>
      </c>
      <c r="F2427">
        <v>20</v>
      </c>
      <c r="G2427">
        <v>0</v>
      </c>
      <c r="H2427" t="s">
        <v>486</v>
      </c>
      <c r="I2427" t="s">
        <v>15</v>
      </c>
      <c r="J2427" s="1">
        <v>44828</v>
      </c>
      <c r="K2427">
        <v>8573</v>
      </c>
    </row>
    <row r="2428" spans="1:11" x14ac:dyDescent="0.3">
      <c r="A2428" s="1">
        <v>44828</v>
      </c>
      <c r="B2428" t="s">
        <v>20</v>
      </c>
      <c r="C2428" t="s">
        <v>2880</v>
      </c>
      <c r="D2428" t="s">
        <v>485</v>
      </c>
      <c r="E2428" s="2">
        <v>1300</v>
      </c>
      <c r="F2428">
        <v>18.559999999999999</v>
      </c>
      <c r="G2428">
        <v>0</v>
      </c>
      <c r="H2428" t="s">
        <v>486</v>
      </c>
      <c r="I2428" t="s">
        <v>15</v>
      </c>
      <c r="J2428" s="1">
        <v>44828</v>
      </c>
      <c r="K2428">
        <v>8573</v>
      </c>
    </row>
    <row r="2429" spans="1:11" x14ac:dyDescent="0.3">
      <c r="A2429" s="1">
        <v>44828</v>
      </c>
      <c r="B2429" t="s">
        <v>25</v>
      </c>
      <c r="C2429" t="s">
        <v>2881</v>
      </c>
      <c r="D2429" t="s">
        <v>743</v>
      </c>
      <c r="E2429" s="2">
        <v>17800</v>
      </c>
      <c r="F2429">
        <v>15.46</v>
      </c>
      <c r="G2429">
        <v>0</v>
      </c>
      <c r="H2429" t="s">
        <v>573</v>
      </c>
      <c r="I2429" t="s">
        <v>15</v>
      </c>
      <c r="J2429" s="1">
        <v>44828</v>
      </c>
      <c r="K2429">
        <v>8573</v>
      </c>
    </row>
    <row r="2430" spans="1:11" x14ac:dyDescent="0.3">
      <c r="A2430" s="1">
        <v>44828</v>
      </c>
      <c r="B2430" t="s">
        <v>25</v>
      </c>
      <c r="C2430" t="s">
        <v>2882</v>
      </c>
      <c r="D2430" t="s">
        <v>1023</v>
      </c>
      <c r="E2430" s="2">
        <v>9600</v>
      </c>
      <c r="F2430">
        <v>22.4</v>
      </c>
      <c r="G2430">
        <v>0</v>
      </c>
      <c r="H2430" t="s">
        <v>1024</v>
      </c>
      <c r="I2430" t="s">
        <v>15</v>
      </c>
      <c r="J2430" s="1">
        <v>44830</v>
      </c>
      <c r="K2430">
        <v>8574</v>
      </c>
    </row>
    <row r="2431" spans="1:11" x14ac:dyDescent="0.3">
      <c r="A2431" s="1">
        <v>44828</v>
      </c>
      <c r="B2431" t="s">
        <v>25</v>
      </c>
      <c r="C2431" t="s">
        <v>2883</v>
      </c>
      <c r="D2431" t="s">
        <v>567</v>
      </c>
      <c r="E2431" s="2">
        <v>12300</v>
      </c>
      <c r="F2431">
        <v>25.24</v>
      </c>
      <c r="G2431">
        <v>0</v>
      </c>
      <c r="H2431" t="s">
        <v>573</v>
      </c>
      <c r="I2431" t="s">
        <v>15</v>
      </c>
      <c r="J2431" s="1">
        <v>44828</v>
      </c>
      <c r="K2431">
        <v>8573</v>
      </c>
    </row>
    <row r="2432" spans="1:11" x14ac:dyDescent="0.3">
      <c r="A2432" s="1">
        <v>44828</v>
      </c>
      <c r="B2432" t="s">
        <v>25</v>
      </c>
      <c r="C2432" t="s">
        <v>2884</v>
      </c>
      <c r="D2432" t="s">
        <v>572</v>
      </c>
      <c r="E2432">
        <v>11</v>
      </c>
      <c r="F2432">
        <v>26.2</v>
      </c>
      <c r="G2432">
        <v>2.36</v>
      </c>
      <c r="H2432" t="s">
        <v>573</v>
      </c>
      <c r="I2432" t="s">
        <v>15</v>
      </c>
      <c r="J2432" s="1">
        <v>44828</v>
      </c>
      <c r="K2432">
        <v>8573</v>
      </c>
    </row>
    <row r="2433" spans="1:11" x14ac:dyDescent="0.3">
      <c r="A2433" s="1">
        <v>44953</v>
      </c>
      <c r="B2433" t="s">
        <v>25</v>
      </c>
      <c r="C2433" t="s">
        <v>5451</v>
      </c>
      <c r="D2433" t="s">
        <v>293</v>
      </c>
      <c r="E2433" s="2">
        <v>2000</v>
      </c>
      <c r="F2433">
        <v>21.1</v>
      </c>
      <c r="G2433">
        <v>0</v>
      </c>
      <c r="H2433" t="s">
        <v>23</v>
      </c>
      <c r="I2433" t="s">
        <v>15</v>
      </c>
      <c r="J2433" s="1">
        <v>44954</v>
      </c>
      <c r="K2433">
        <v>9117</v>
      </c>
    </row>
    <row r="2434" spans="1:11" x14ac:dyDescent="0.3">
      <c r="A2434" s="1">
        <v>44725</v>
      </c>
      <c r="B2434" t="s">
        <v>20</v>
      </c>
      <c r="C2434" t="s">
        <v>1219</v>
      </c>
      <c r="D2434" t="s">
        <v>177</v>
      </c>
      <c r="E2434" s="2">
        <v>900</v>
      </c>
      <c r="F2434">
        <v>21.08</v>
      </c>
      <c r="G2434">
        <v>0</v>
      </c>
      <c r="H2434" t="s">
        <v>23</v>
      </c>
      <c r="I2434" t="s">
        <v>15</v>
      </c>
      <c r="J2434" s="1">
        <v>44725</v>
      </c>
      <c r="K2434">
        <v>8288</v>
      </c>
    </row>
    <row r="2435" spans="1:11" x14ac:dyDescent="0.3">
      <c r="A2435" s="1">
        <v>44792</v>
      </c>
      <c r="B2435" t="s">
        <v>20</v>
      </c>
      <c r="C2435" t="s">
        <v>481</v>
      </c>
      <c r="D2435" t="s">
        <v>479</v>
      </c>
      <c r="E2435">
        <v>670</v>
      </c>
      <c r="F2435">
        <v>21.08</v>
      </c>
      <c r="G2435">
        <v>0</v>
      </c>
      <c r="H2435" t="s">
        <v>23</v>
      </c>
      <c r="I2435" t="s">
        <v>15</v>
      </c>
      <c r="J2435" s="1">
        <v>44798</v>
      </c>
      <c r="K2435">
        <v>8472</v>
      </c>
    </row>
    <row r="2436" spans="1:11" x14ac:dyDescent="0.3">
      <c r="A2436" s="1">
        <v>44902</v>
      </c>
      <c r="B2436" t="s">
        <v>25</v>
      </c>
      <c r="C2436" t="s">
        <v>4491</v>
      </c>
      <c r="D2436" t="s">
        <v>141</v>
      </c>
      <c r="E2436" s="2">
        <v>5000</v>
      </c>
      <c r="F2436">
        <v>21.08</v>
      </c>
      <c r="G2436">
        <v>0</v>
      </c>
      <c r="H2436" t="s">
        <v>23</v>
      </c>
      <c r="I2436" t="s">
        <v>15</v>
      </c>
      <c r="J2436" s="1">
        <v>44905</v>
      </c>
      <c r="K2436">
        <v>8942</v>
      </c>
    </row>
    <row r="2437" spans="1:11" x14ac:dyDescent="0.3">
      <c r="A2437" s="1">
        <v>44770</v>
      </c>
      <c r="B2437" t="s">
        <v>25</v>
      </c>
      <c r="C2437" t="s">
        <v>2333</v>
      </c>
      <c r="D2437" t="s">
        <v>1282</v>
      </c>
      <c r="E2437" s="2">
        <v>8200</v>
      </c>
      <c r="F2437">
        <v>21.06</v>
      </c>
      <c r="G2437">
        <v>0</v>
      </c>
      <c r="H2437" t="s">
        <v>23</v>
      </c>
      <c r="I2437" t="s">
        <v>15</v>
      </c>
      <c r="J2437" s="1">
        <v>44770</v>
      </c>
      <c r="K2437">
        <v>8394</v>
      </c>
    </row>
    <row r="2438" spans="1:11" x14ac:dyDescent="0.3">
      <c r="A2438" s="1">
        <v>44830</v>
      </c>
      <c r="B2438" t="s">
        <v>20</v>
      </c>
      <c r="C2438" t="s">
        <v>2890</v>
      </c>
      <c r="D2438" t="s">
        <v>2891</v>
      </c>
      <c r="E2438" s="2">
        <v>6600</v>
      </c>
      <c r="F2438">
        <v>28.86</v>
      </c>
      <c r="G2438">
        <v>0</v>
      </c>
      <c r="H2438" t="s">
        <v>378</v>
      </c>
      <c r="I2438" t="s">
        <v>15</v>
      </c>
      <c r="J2438" s="1">
        <v>44830</v>
      </c>
      <c r="K2438">
        <v>8574</v>
      </c>
    </row>
    <row r="2439" spans="1:11" x14ac:dyDescent="0.3">
      <c r="A2439" s="1">
        <v>44830</v>
      </c>
      <c r="B2439" t="s">
        <v>20</v>
      </c>
      <c r="C2439" t="s">
        <v>2892</v>
      </c>
      <c r="D2439" t="s">
        <v>2891</v>
      </c>
      <c r="E2439" s="2">
        <v>6800</v>
      </c>
      <c r="F2439">
        <v>29.98</v>
      </c>
      <c r="G2439">
        <v>0</v>
      </c>
      <c r="H2439" t="s">
        <v>378</v>
      </c>
      <c r="I2439" t="s">
        <v>15</v>
      </c>
      <c r="J2439" s="1">
        <v>44830</v>
      </c>
      <c r="K2439">
        <v>8574</v>
      </c>
    </row>
    <row r="2440" spans="1:11" x14ac:dyDescent="0.3">
      <c r="A2440" s="1">
        <v>44830</v>
      </c>
      <c r="B2440" t="s">
        <v>20</v>
      </c>
      <c r="C2440" t="s">
        <v>2893</v>
      </c>
      <c r="D2440" t="s">
        <v>2840</v>
      </c>
      <c r="E2440" s="2">
        <v>3100</v>
      </c>
      <c r="F2440">
        <v>29.1</v>
      </c>
      <c r="G2440">
        <v>0</v>
      </c>
      <c r="H2440" t="s">
        <v>2841</v>
      </c>
      <c r="I2440" t="s">
        <v>15</v>
      </c>
    </row>
    <row r="2441" spans="1:11" x14ac:dyDescent="0.3">
      <c r="A2441" s="1">
        <v>44830</v>
      </c>
      <c r="B2441" t="s">
        <v>20</v>
      </c>
      <c r="C2441" t="s">
        <v>2894</v>
      </c>
      <c r="D2441" t="s">
        <v>2840</v>
      </c>
      <c r="E2441" s="2">
        <v>1800</v>
      </c>
      <c r="F2441">
        <v>16.559999999999999</v>
      </c>
      <c r="G2441">
        <v>0</v>
      </c>
      <c r="H2441" t="s">
        <v>2841</v>
      </c>
      <c r="I2441" t="s">
        <v>15</v>
      </c>
    </row>
    <row r="2442" spans="1:11" x14ac:dyDescent="0.3">
      <c r="A2442" s="1">
        <v>44830</v>
      </c>
      <c r="B2442" t="s">
        <v>25</v>
      </c>
      <c r="C2442" t="s">
        <v>2895</v>
      </c>
      <c r="D2442" t="s">
        <v>674</v>
      </c>
      <c r="E2442" s="2">
        <v>1480</v>
      </c>
      <c r="F2442">
        <v>20.02</v>
      </c>
      <c r="G2442">
        <v>0</v>
      </c>
      <c r="H2442" t="s">
        <v>573</v>
      </c>
      <c r="I2442" t="s">
        <v>15</v>
      </c>
    </row>
    <row r="2443" spans="1:11" x14ac:dyDescent="0.3">
      <c r="A2443" s="1">
        <v>44830</v>
      </c>
      <c r="B2443" t="s">
        <v>25</v>
      </c>
      <c r="C2443" t="s">
        <v>2896</v>
      </c>
      <c r="D2443" t="s">
        <v>1023</v>
      </c>
      <c r="E2443">
        <v>11</v>
      </c>
      <c r="F2443">
        <v>22.32</v>
      </c>
      <c r="G2443">
        <v>1.42</v>
      </c>
      <c r="H2443" t="s">
        <v>1024</v>
      </c>
      <c r="I2443" t="s">
        <v>15</v>
      </c>
    </row>
    <row r="2444" spans="1:11" x14ac:dyDescent="0.3">
      <c r="A2444" s="1">
        <v>44830</v>
      </c>
      <c r="B2444" t="s">
        <v>25</v>
      </c>
      <c r="C2444" t="s">
        <v>2897</v>
      </c>
      <c r="D2444" t="s">
        <v>1023</v>
      </c>
      <c r="E2444" s="2">
        <v>10600</v>
      </c>
      <c r="F2444">
        <v>22.46</v>
      </c>
      <c r="G2444">
        <v>0</v>
      </c>
      <c r="H2444" t="s">
        <v>1024</v>
      </c>
      <c r="I2444" t="s">
        <v>15</v>
      </c>
      <c r="J2444" s="1">
        <v>44830</v>
      </c>
      <c r="K2444">
        <v>8574</v>
      </c>
    </row>
    <row r="2445" spans="1:11" x14ac:dyDescent="0.3">
      <c r="A2445" s="1">
        <v>44830</v>
      </c>
      <c r="B2445" t="s">
        <v>25</v>
      </c>
      <c r="C2445" t="s">
        <v>2898</v>
      </c>
      <c r="D2445" t="s">
        <v>1023</v>
      </c>
      <c r="E2445" s="2">
        <v>10400</v>
      </c>
      <c r="F2445">
        <v>24.2</v>
      </c>
      <c r="G2445">
        <v>0</v>
      </c>
      <c r="H2445" t="s">
        <v>1024</v>
      </c>
      <c r="I2445" t="s">
        <v>15</v>
      </c>
      <c r="J2445" s="1">
        <v>44830</v>
      </c>
      <c r="K2445">
        <v>8574</v>
      </c>
    </row>
    <row r="2446" spans="1:11" x14ac:dyDescent="0.3">
      <c r="A2446" s="1">
        <v>44830</v>
      </c>
      <c r="B2446" t="s">
        <v>25</v>
      </c>
      <c r="C2446" t="s">
        <v>2899</v>
      </c>
      <c r="D2446" t="s">
        <v>1023</v>
      </c>
      <c r="E2446" s="2">
        <v>10600</v>
      </c>
      <c r="F2446">
        <v>21.46</v>
      </c>
      <c r="G2446">
        <v>0</v>
      </c>
      <c r="H2446" t="s">
        <v>1024</v>
      </c>
      <c r="I2446" t="s">
        <v>15</v>
      </c>
      <c r="J2446" s="1">
        <v>44830</v>
      </c>
      <c r="K2446">
        <v>8574</v>
      </c>
    </row>
    <row r="2447" spans="1:11" x14ac:dyDescent="0.3">
      <c r="A2447" s="1">
        <v>44830</v>
      </c>
      <c r="B2447" t="s">
        <v>25</v>
      </c>
      <c r="C2447" t="s">
        <v>2900</v>
      </c>
      <c r="D2447" t="s">
        <v>1023</v>
      </c>
      <c r="E2447" s="2">
        <v>10600</v>
      </c>
      <c r="F2447">
        <v>21.54</v>
      </c>
      <c r="G2447">
        <v>0</v>
      </c>
      <c r="H2447" t="s">
        <v>1024</v>
      </c>
      <c r="I2447" t="s">
        <v>15</v>
      </c>
      <c r="J2447" s="1">
        <v>44830</v>
      </c>
      <c r="K2447">
        <v>8574</v>
      </c>
    </row>
    <row r="2448" spans="1:11" x14ac:dyDescent="0.3">
      <c r="A2448" s="1">
        <v>44830</v>
      </c>
      <c r="B2448" t="s">
        <v>25</v>
      </c>
      <c r="C2448" t="s">
        <v>2901</v>
      </c>
      <c r="D2448" t="s">
        <v>1023</v>
      </c>
      <c r="E2448" s="2">
        <v>10600</v>
      </c>
      <c r="F2448">
        <v>21.28</v>
      </c>
      <c r="G2448">
        <v>0</v>
      </c>
      <c r="H2448" t="s">
        <v>1024</v>
      </c>
      <c r="I2448" t="s">
        <v>15</v>
      </c>
      <c r="J2448" s="1">
        <v>44830</v>
      </c>
      <c r="K2448">
        <v>8574</v>
      </c>
    </row>
    <row r="2449" spans="1:11" x14ac:dyDescent="0.3">
      <c r="A2449" s="1">
        <v>44830</v>
      </c>
      <c r="B2449" t="s">
        <v>25</v>
      </c>
      <c r="C2449" t="s">
        <v>2902</v>
      </c>
      <c r="D2449" t="s">
        <v>1023</v>
      </c>
      <c r="E2449" s="2">
        <v>11100</v>
      </c>
      <c r="F2449">
        <v>23</v>
      </c>
      <c r="G2449">
        <v>0</v>
      </c>
      <c r="H2449" t="s">
        <v>1024</v>
      </c>
      <c r="I2449" t="s">
        <v>15</v>
      </c>
      <c r="J2449" s="1">
        <v>44830</v>
      </c>
      <c r="K2449">
        <v>8574</v>
      </c>
    </row>
    <row r="2450" spans="1:11" x14ac:dyDescent="0.3">
      <c r="A2450" s="1">
        <v>44830</v>
      </c>
      <c r="B2450" t="s">
        <v>25</v>
      </c>
      <c r="C2450" t="s">
        <v>2903</v>
      </c>
      <c r="D2450" t="s">
        <v>1023</v>
      </c>
      <c r="E2450" s="2">
        <v>2200</v>
      </c>
      <c r="F2450">
        <v>4.5599999999999996</v>
      </c>
      <c r="G2450">
        <v>0</v>
      </c>
      <c r="H2450" t="s">
        <v>1024</v>
      </c>
      <c r="I2450" t="s">
        <v>15</v>
      </c>
      <c r="J2450" s="1">
        <v>44830</v>
      </c>
      <c r="K2450">
        <v>8574</v>
      </c>
    </row>
    <row r="2451" spans="1:11" x14ac:dyDescent="0.3">
      <c r="A2451" s="1">
        <v>44830</v>
      </c>
      <c r="B2451" t="s">
        <v>25</v>
      </c>
      <c r="C2451" t="s">
        <v>2904</v>
      </c>
      <c r="D2451" t="s">
        <v>877</v>
      </c>
      <c r="E2451" s="2">
        <v>11200</v>
      </c>
      <c r="F2451">
        <v>20.56</v>
      </c>
      <c r="G2451">
        <v>0</v>
      </c>
      <c r="H2451" t="s">
        <v>573</v>
      </c>
      <c r="I2451" t="s">
        <v>15</v>
      </c>
    </row>
    <row r="2452" spans="1:11" x14ac:dyDescent="0.3">
      <c r="A2452" s="1">
        <v>44792</v>
      </c>
      <c r="B2452" t="s">
        <v>20</v>
      </c>
      <c r="C2452" t="s">
        <v>483</v>
      </c>
      <c r="D2452" t="s">
        <v>479</v>
      </c>
      <c r="E2452">
        <v>680</v>
      </c>
      <c r="F2452">
        <v>21.04</v>
      </c>
      <c r="G2452">
        <v>0</v>
      </c>
      <c r="H2452" t="s">
        <v>23</v>
      </c>
      <c r="I2452" t="s">
        <v>15</v>
      </c>
    </row>
    <row r="2453" spans="1:11" x14ac:dyDescent="0.3">
      <c r="A2453" s="1">
        <v>44817</v>
      </c>
      <c r="B2453" t="s">
        <v>25</v>
      </c>
      <c r="C2453" t="s">
        <v>2691</v>
      </c>
      <c r="D2453" t="s">
        <v>47</v>
      </c>
      <c r="E2453" s="2">
        <v>17000</v>
      </c>
      <c r="F2453">
        <v>21.04</v>
      </c>
      <c r="G2453">
        <v>0.42</v>
      </c>
      <c r="H2453" t="s">
        <v>23</v>
      </c>
      <c r="I2453" t="s">
        <v>15</v>
      </c>
    </row>
    <row r="2454" spans="1:11" x14ac:dyDescent="0.3">
      <c r="A2454" s="1">
        <v>44831</v>
      </c>
      <c r="B2454" t="s">
        <v>20</v>
      </c>
      <c r="C2454" t="s">
        <v>2907</v>
      </c>
      <c r="D2454" t="s">
        <v>206</v>
      </c>
      <c r="E2454" s="2">
        <v>2400</v>
      </c>
      <c r="F2454">
        <v>23.84</v>
      </c>
      <c r="G2454">
        <v>1.67</v>
      </c>
      <c r="H2454" t="s">
        <v>207</v>
      </c>
      <c r="I2454" t="s">
        <v>15</v>
      </c>
      <c r="J2454" s="1">
        <v>44831</v>
      </c>
      <c r="K2454">
        <v>8578</v>
      </c>
    </row>
    <row r="2455" spans="1:11" x14ac:dyDescent="0.3">
      <c r="A2455" s="1">
        <v>44831</v>
      </c>
      <c r="B2455" t="s">
        <v>20</v>
      </c>
      <c r="C2455" t="s">
        <v>2908</v>
      </c>
      <c r="D2455" t="s">
        <v>206</v>
      </c>
      <c r="E2455" s="2">
        <v>2400</v>
      </c>
      <c r="F2455">
        <v>24.22</v>
      </c>
      <c r="G2455">
        <v>0</v>
      </c>
      <c r="H2455" t="s">
        <v>207</v>
      </c>
      <c r="I2455" t="s">
        <v>15</v>
      </c>
      <c r="J2455" s="1">
        <v>44831</v>
      </c>
      <c r="K2455">
        <v>8578</v>
      </c>
    </row>
    <row r="2456" spans="1:11" x14ac:dyDescent="0.3">
      <c r="A2456" s="1">
        <v>44831</v>
      </c>
      <c r="B2456" t="s">
        <v>20</v>
      </c>
      <c r="C2456" t="s">
        <v>2909</v>
      </c>
      <c r="D2456" t="s">
        <v>206</v>
      </c>
      <c r="E2456" s="2">
        <v>1300</v>
      </c>
      <c r="F2456">
        <v>13.26</v>
      </c>
      <c r="G2456">
        <v>2.78</v>
      </c>
      <c r="H2456" t="s">
        <v>207</v>
      </c>
      <c r="I2456" t="s">
        <v>15</v>
      </c>
      <c r="J2456" s="1">
        <v>44831</v>
      </c>
      <c r="K2456">
        <v>8578</v>
      </c>
    </row>
    <row r="2457" spans="1:11" x14ac:dyDescent="0.3">
      <c r="A2457" s="1">
        <v>44831</v>
      </c>
      <c r="B2457" t="s">
        <v>20</v>
      </c>
      <c r="C2457" t="s">
        <v>2910</v>
      </c>
      <c r="D2457" t="s">
        <v>1151</v>
      </c>
      <c r="E2457" s="2">
        <v>1700</v>
      </c>
      <c r="F2457">
        <v>26.72</v>
      </c>
      <c r="G2457">
        <v>0</v>
      </c>
      <c r="H2457" t="s">
        <v>630</v>
      </c>
      <c r="I2457" t="s">
        <v>15</v>
      </c>
      <c r="J2457" s="1">
        <v>44832</v>
      </c>
      <c r="K2457">
        <v>8581</v>
      </c>
    </row>
    <row r="2458" spans="1:11" x14ac:dyDescent="0.3">
      <c r="A2458" s="1">
        <v>44831</v>
      </c>
      <c r="B2458" t="s">
        <v>20</v>
      </c>
      <c r="C2458" t="s">
        <v>2911</v>
      </c>
      <c r="D2458" t="s">
        <v>1151</v>
      </c>
      <c r="E2458" s="2">
        <v>1700</v>
      </c>
      <c r="F2458">
        <v>26.76</v>
      </c>
      <c r="G2458">
        <v>0</v>
      </c>
      <c r="H2458" t="s">
        <v>630</v>
      </c>
      <c r="I2458" t="s">
        <v>15</v>
      </c>
    </row>
    <row r="2459" spans="1:11" x14ac:dyDescent="0.3">
      <c r="A2459" s="1">
        <v>44831</v>
      </c>
      <c r="B2459" t="s">
        <v>20</v>
      </c>
      <c r="C2459" t="s">
        <v>2912</v>
      </c>
      <c r="D2459" t="s">
        <v>1151</v>
      </c>
      <c r="E2459" s="2">
        <v>1500</v>
      </c>
      <c r="F2459">
        <v>23.56</v>
      </c>
      <c r="G2459">
        <v>0</v>
      </c>
      <c r="H2459" t="s">
        <v>630</v>
      </c>
      <c r="I2459" t="s">
        <v>15</v>
      </c>
      <c r="J2459" s="1">
        <v>44832</v>
      </c>
      <c r="K2459">
        <v>8581</v>
      </c>
    </row>
    <row r="2460" spans="1:11" x14ac:dyDescent="0.3">
      <c r="A2460" s="1">
        <v>44831</v>
      </c>
      <c r="B2460" t="s">
        <v>20</v>
      </c>
      <c r="C2460" t="s">
        <v>2913</v>
      </c>
      <c r="D2460" t="s">
        <v>230</v>
      </c>
      <c r="E2460" s="2">
        <v>1600</v>
      </c>
      <c r="F2460">
        <v>29.54</v>
      </c>
      <c r="G2460">
        <v>0.54</v>
      </c>
      <c r="H2460" t="s">
        <v>207</v>
      </c>
      <c r="I2460" t="s">
        <v>15</v>
      </c>
      <c r="J2460" s="1">
        <v>44831</v>
      </c>
      <c r="K2460">
        <v>8578</v>
      </c>
    </row>
    <row r="2461" spans="1:11" x14ac:dyDescent="0.3">
      <c r="A2461" s="1">
        <v>44831</v>
      </c>
      <c r="B2461" t="s">
        <v>20</v>
      </c>
      <c r="C2461" t="s">
        <v>2914</v>
      </c>
      <c r="D2461" t="s">
        <v>230</v>
      </c>
      <c r="E2461" s="2">
        <v>1500</v>
      </c>
      <c r="F2461">
        <v>28.98</v>
      </c>
      <c r="G2461">
        <v>0</v>
      </c>
      <c r="H2461" t="s">
        <v>207</v>
      </c>
      <c r="I2461" t="s">
        <v>15</v>
      </c>
      <c r="J2461" s="1">
        <v>44831</v>
      </c>
      <c r="K2461">
        <v>8578</v>
      </c>
    </row>
    <row r="2462" spans="1:11" x14ac:dyDescent="0.3">
      <c r="A2462" s="1">
        <v>44831</v>
      </c>
      <c r="B2462" t="s">
        <v>20</v>
      </c>
      <c r="C2462" t="s">
        <v>2915</v>
      </c>
      <c r="D2462" t="s">
        <v>230</v>
      </c>
      <c r="E2462">
        <v>243</v>
      </c>
      <c r="F2462">
        <v>5.04</v>
      </c>
      <c r="G2462">
        <v>0</v>
      </c>
      <c r="H2462" t="s">
        <v>207</v>
      </c>
      <c r="I2462" t="s">
        <v>15</v>
      </c>
      <c r="J2462" s="1">
        <v>44831</v>
      </c>
      <c r="K2462">
        <v>8578</v>
      </c>
    </row>
    <row r="2463" spans="1:11" x14ac:dyDescent="0.3">
      <c r="A2463" s="1">
        <v>44831</v>
      </c>
      <c r="B2463" t="s">
        <v>20</v>
      </c>
      <c r="C2463" t="s">
        <v>2916</v>
      </c>
      <c r="D2463" t="s">
        <v>2891</v>
      </c>
      <c r="E2463" s="2">
        <v>4700</v>
      </c>
      <c r="F2463">
        <v>21.18</v>
      </c>
      <c r="G2463">
        <v>2.4</v>
      </c>
      <c r="H2463" t="s">
        <v>378</v>
      </c>
      <c r="I2463" t="s">
        <v>15</v>
      </c>
      <c r="J2463" s="1">
        <v>44831</v>
      </c>
      <c r="K2463">
        <v>8578</v>
      </c>
    </row>
    <row r="2464" spans="1:11" x14ac:dyDescent="0.3">
      <c r="A2464" s="1">
        <v>44820</v>
      </c>
      <c r="B2464" t="s">
        <v>25</v>
      </c>
      <c r="C2464" t="s">
        <v>2736</v>
      </c>
      <c r="D2464" t="s">
        <v>1833</v>
      </c>
      <c r="E2464" s="2">
        <v>5100</v>
      </c>
      <c r="F2464">
        <v>21.04</v>
      </c>
      <c r="G2464">
        <v>0</v>
      </c>
      <c r="H2464" t="s">
        <v>23</v>
      </c>
      <c r="I2464" t="s">
        <v>15</v>
      </c>
      <c r="J2464" s="1">
        <v>44820</v>
      </c>
      <c r="K2464">
        <v>8551</v>
      </c>
    </row>
    <row r="2465" spans="1:11" x14ac:dyDescent="0.3">
      <c r="A2465" s="1">
        <v>44819</v>
      </c>
      <c r="B2465" t="s">
        <v>11</v>
      </c>
      <c r="C2465" t="s">
        <v>2711</v>
      </c>
      <c r="D2465" t="s">
        <v>510</v>
      </c>
      <c r="E2465" s="2">
        <v>4000</v>
      </c>
      <c r="F2465">
        <v>21.02</v>
      </c>
      <c r="G2465">
        <v>0</v>
      </c>
      <c r="H2465" t="s">
        <v>23</v>
      </c>
      <c r="I2465" t="s">
        <v>15</v>
      </c>
      <c r="J2465" s="1">
        <v>44819</v>
      </c>
      <c r="K2465">
        <v>8548</v>
      </c>
    </row>
    <row r="2466" spans="1:11" x14ac:dyDescent="0.3">
      <c r="A2466" s="1">
        <v>44921</v>
      </c>
      <c r="B2466" t="s">
        <v>25</v>
      </c>
      <c r="C2466" t="s">
        <v>4918</v>
      </c>
      <c r="D2466" t="s">
        <v>983</v>
      </c>
      <c r="E2466" s="2">
        <v>2700</v>
      </c>
      <c r="F2466">
        <v>21.02</v>
      </c>
      <c r="G2466">
        <v>0</v>
      </c>
      <c r="H2466" t="s">
        <v>23</v>
      </c>
      <c r="I2466" t="s">
        <v>15</v>
      </c>
    </row>
    <row r="2467" spans="1:11" x14ac:dyDescent="0.3">
      <c r="A2467" s="1">
        <v>44834</v>
      </c>
      <c r="B2467" t="s">
        <v>25</v>
      </c>
      <c r="C2467" t="s">
        <v>3030</v>
      </c>
      <c r="D2467" t="s">
        <v>141</v>
      </c>
      <c r="E2467" s="2">
        <v>5000</v>
      </c>
      <c r="F2467">
        <v>20.98</v>
      </c>
      <c r="G2467">
        <v>0</v>
      </c>
      <c r="H2467" t="s">
        <v>23</v>
      </c>
      <c r="I2467" t="s">
        <v>15</v>
      </c>
    </row>
    <row r="2468" spans="1:11" x14ac:dyDescent="0.3">
      <c r="A2468" s="1">
        <v>44916</v>
      </c>
      <c r="B2468" t="s">
        <v>25</v>
      </c>
      <c r="C2468" t="s">
        <v>4834</v>
      </c>
      <c r="D2468" t="s">
        <v>1142</v>
      </c>
      <c r="E2468" s="2">
        <v>7400</v>
      </c>
      <c r="F2468">
        <v>20.98</v>
      </c>
      <c r="G2468">
        <v>0</v>
      </c>
      <c r="H2468" t="s">
        <v>23</v>
      </c>
      <c r="I2468" t="s">
        <v>15</v>
      </c>
    </row>
    <row r="2469" spans="1:11" x14ac:dyDescent="0.3">
      <c r="A2469" s="1">
        <v>44831</v>
      </c>
      <c r="B2469" t="s">
        <v>25</v>
      </c>
      <c r="C2469" t="s">
        <v>2922</v>
      </c>
      <c r="D2469" t="s">
        <v>1857</v>
      </c>
      <c r="E2469" s="2">
        <v>4000</v>
      </c>
      <c r="F2469">
        <v>27.8</v>
      </c>
      <c r="G2469">
        <v>0</v>
      </c>
      <c r="H2469" t="s">
        <v>1831</v>
      </c>
      <c r="I2469" t="s">
        <v>15</v>
      </c>
      <c r="J2469" s="1">
        <v>44831</v>
      </c>
      <c r="K2469">
        <v>8579</v>
      </c>
    </row>
    <row r="2470" spans="1:11" x14ac:dyDescent="0.3">
      <c r="A2470" s="1">
        <v>44831</v>
      </c>
      <c r="B2470" t="s">
        <v>25</v>
      </c>
      <c r="C2470" t="s">
        <v>2923</v>
      </c>
      <c r="D2470" t="s">
        <v>1857</v>
      </c>
      <c r="E2470" s="2">
        <v>4000</v>
      </c>
      <c r="F2470">
        <v>27.62</v>
      </c>
      <c r="G2470">
        <v>0</v>
      </c>
      <c r="H2470" t="s">
        <v>1831</v>
      </c>
      <c r="I2470" t="s">
        <v>15</v>
      </c>
      <c r="J2470" s="1">
        <v>44831</v>
      </c>
      <c r="K2470">
        <v>8579</v>
      </c>
    </row>
    <row r="2471" spans="1:11" x14ac:dyDescent="0.3">
      <c r="A2471" s="1">
        <v>44831</v>
      </c>
      <c r="B2471" t="s">
        <v>25</v>
      </c>
      <c r="C2471" t="s">
        <v>2924</v>
      </c>
      <c r="D2471" t="s">
        <v>1857</v>
      </c>
      <c r="E2471" s="2">
        <v>4000</v>
      </c>
      <c r="F2471">
        <v>27.88</v>
      </c>
      <c r="G2471">
        <v>0</v>
      </c>
      <c r="H2471" t="s">
        <v>1831</v>
      </c>
      <c r="I2471" t="s">
        <v>15</v>
      </c>
      <c r="J2471" s="1">
        <v>44831</v>
      </c>
      <c r="K2471">
        <v>8579</v>
      </c>
    </row>
    <row r="2472" spans="1:11" x14ac:dyDescent="0.3">
      <c r="A2472" s="1">
        <v>44831</v>
      </c>
      <c r="B2472" t="s">
        <v>25</v>
      </c>
      <c r="C2472" t="s">
        <v>2925</v>
      </c>
      <c r="D2472" t="s">
        <v>1857</v>
      </c>
      <c r="E2472" s="2">
        <v>2800</v>
      </c>
      <c r="F2472">
        <v>20.5</v>
      </c>
      <c r="G2472">
        <v>0</v>
      </c>
      <c r="H2472" t="s">
        <v>1831</v>
      </c>
      <c r="I2472" t="s">
        <v>15</v>
      </c>
      <c r="J2472" s="1">
        <v>44831</v>
      </c>
      <c r="K2472">
        <v>8579</v>
      </c>
    </row>
    <row r="2473" spans="1:11" x14ac:dyDescent="0.3">
      <c r="A2473" s="1">
        <v>44905</v>
      </c>
      <c r="B2473" t="s">
        <v>20</v>
      </c>
      <c r="C2473" t="s">
        <v>4539</v>
      </c>
      <c r="D2473" t="s">
        <v>85</v>
      </c>
      <c r="E2473" s="2">
        <v>3200</v>
      </c>
      <c r="F2473">
        <v>20.96</v>
      </c>
      <c r="G2473">
        <v>0</v>
      </c>
      <c r="H2473" t="s">
        <v>23</v>
      </c>
      <c r="I2473" t="s">
        <v>15</v>
      </c>
      <c r="J2473" s="1">
        <v>44907</v>
      </c>
      <c r="K2473">
        <v>8946</v>
      </c>
    </row>
    <row r="2474" spans="1:11" x14ac:dyDescent="0.3">
      <c r="A2474" s="1">
        <v>44953</v>
      </c>
      <c r="B2474" t="s">
        <v>11</v>
      </c>
      <c r="C2474" t="s">
        <v>5422</v>
      </c>
      <c r="D2474" t="s">
        <v>5423</v>
      </c>
      <c r="E2474" s="2">
        <v>6700</v>
      </c>
      <c r="F2474">
        <v>20.96</v>
      </c>
      <c r="G2474">
        <v>0</v>
      </c>
      <c r="H2474" t="s">
        <v>23</v>
      </c>
      <c r="I2474" t="s">
        <v>15</v>
      </c>
      <c r="J2474" s="1">
        <v>44953</v>
      </c>
      <c r="K2474">
        <v>9106</v>
      </c>
    </row>
    <row r="2475" spans="1:11" x14ac:dyDescent="0.3">
      <c r="A2475" s="1">
        <v>44768</v>
      </c>
      <c r="B2475" t="s">
        <v>11</v>
      </c>
      <c r="C2475" t="s">
        <v>2246</v>
      </c>
      <c r="D2475" t="s">
        <v>565</v>
      </c>
      <c r="E2475" s="2">
        <v>11000</v>
      </c>
      <c r="F2475">
        <v>20.94</v>
      </c>
      <c r="G2475">
        <v>0.48</v>
      </c>
      <c r="H2475" t="s">
        <v>23</v>
      </c>
      <c r="I2475" t="s">
        <v>15</v>
      </c>
      <c r="J2475" s="1">
        <v>44767</v>
      </c>
      <c r="K2475">
        <v>8388</v>
      </c>
    </row>
    <row r="2476" spans="1:11" x14ac:dyDescent="0.3">
      <c r="A2476" s="1">
        <v>44867</v>
      </c>
      <c r="B2476" t="s">
        <v>11</v>
      </c>
      <c r="C2476" t="s">
        <v>3774</v>
      </c>
      <c r="D2476" t="s">
        <v>177</v>
      </c>
      <c r="E2476" s="2">
        <v>1100</v>
      </c>
      <c r="F2476">
        <v>20.94</v>
      </c>
      <c r="G2476">
        <v>0.9</v>
      </c>
      <c r="H2476" t="s">
        <v>23</v>
      </c>
      <c r="I2476" t="s">
        <v>15</v>
      </c>
      <c r="J2476" s="1">
        <v>44867</v>
      </c>
      <c r="K2476">
        <v>8736</v>
      </c>
    </row>
    <row r="2477" spans="1:11" x14ac:dyDescent="0.3">
      <c r="A2477" s="1">
        <v>44861</v>
      </c>
      <c r="B2477" t="s">
        <v>25</v>
      </c>
      <c r="C2477" t="s">
        <v>3625</v>
      </c>
      <c r="D2477" t="s">
        <v>594</v>
      </c>
      <c r="E2477" s="2">
        <v>1100</v>
      </c>
      <c r="F2477">
        <v>20.92</v>
      </c>
      <c r="G2477">
        <v>0</v>
      </c>
      <c r="H2477" t="s">
        <v>23</v>
      </c>
      <c r="I2477" t="s">
        <v>15</v>
      </c>
    </row>
    <row r="2478" spans="1:11" x14ac:dyDescent="0.3">
      <c r="A2478" s="1">
        <v>44832</v>
      </c>
      <c r="B2478" t="s">
        <v>11</v>
      </c>
      <c r="C2478" t="s">
        <v>2931</v>
      </c>
      <c r="D2478" t="s">
        <v>557</v>
      </c>
      <c r="E2478" s="2">
        <v>8200</v>
      </c>
      <c r="F2478">
        <v>26.82</v>
      </c>
      <c r="G2478">
        <v>2.77</v>
      </c>
      <c r="H2478" t="s">
        <v>45</v>
      </c>
      <c r="I2478" t="s">
        <v>15</v>
      </c>
      <c r="J2478" s="1">
        <v>44834</v>
      </c>
      <c r="K2478">
        <v>8584</v>
      </c>
    </row>
    <row r="2479" spans="1:11" x14ac:dyDescent="0.3">
      <c r="A2479" s="1">
        <v>44832</v>
      </c>
      <c r="B2479" t="s">
        <v>20</v>
      </c>
      <c r="C2479" t="s">
        <v>2932</v>
      </c>
      <c r="D2479" t="s">
        <v>2933</v>
      </c>
      <c r="E2479" s="2">
        <v>1900</v>
      </c>
      <c r="F2479">
        <v>28.7</v>
      </c>
      <c r="G2479">
        <v>0</v>
      </c>
      <c r="H2479" t="s">
        <v>45</v>
      </c>
      <c r="I2479" t="s">
        <v>15</v>
      </c>
      <c r="J2479" s="1">
        <v>44834</v>
      </c>
      <c r="K2479">
        <v>8583</v>
      </c>
    </row>
    <row r="2480" spans="1:11" x14ac:dyDescent="0.3">
      <c r="A2480" s="1">
        <v>44832</v>
      </c>
      <c r="B2480" t="s">
        <v>20</v>
      </c>
      <c r="C2480" t="s">
        <v>2934</v>
      </c>
      <c r="D2480" t="s">
        <v>2933</v>
      </c>
      <c r="E2480" s="2">
        <v>1900</v>
      </c>
      <c r="F2480">
        <v>23.58</v>
      </c>
      <c r="G2480">
        <v>0</v>
      </c>
      <c r="H2480" t="s">
        <v>45</v>
      </c>
      <c r="I2480" t="s">
        <v>15</v>
      </c>
      <c r="J2480" s="1">
        <v>44834</v>
      </c>
      <c r="K2480">
        <v>8583</v>
      </c>
    </row>
    <row r="2481" spans="1:11" x14ac:dyDescent="0.3">
      <c r="A2481" s="1">
        <v>44832</v>
      </c>
      <c r="B2481" t="s">
        <v>20</v>
      </c>
      <c r="C2481" t="s">
        <v>2935</v>
      </c>
      <c r="D2481" t="s">
        <v>1151</v>
      </c>
      <c r="E2481" s="2">
        <v>1600</v>
      </c>
      <c r="F2481">
        <v>25.28</v>
      </c>
      <c r="G2481">
        <v>0.66</v>
      </c>
      <c r="H2481" t="s">
        <v>630</v>
      </c>
      <c r="I2481" t="s">
        <v>15</v>
      </c>
      <c r="J2481" s="1">
        <v>44832</v>
      </c>
      <c r="K2481">
        <v>8581</v>
      </c>
    </row>
    <row r="2482" spans="1:11" x14ac:dyDescent="0.3">
      <c r="A2482" s="1">
        <v>44832</v>
      </c>
      <c r="B2482" t="s">
        <v>20</v>
      </c>
      <c r="C2482" t="s">
        <v>2936</v>
      </c>
      <c r="D2482" t="s">
        <v>1151</v>
      </c>
      <c r="E2482" s="2">
        <v>1610</v>
      </c>
      <c r="F2482">
        <v>25.92</v>
      </c>
      <c r="G2482">
        <v>0</v>
      </c>
      <c r="H2482" t="s">
        <v>630</v>
      </c>
      <c r="I2482" t="s">
        <v>15</v>
      </c>
      <c r="J2482" s="1">
        <v>44832</v>
      </c>
      <c r="K2482">
        <v>8581</v>
      </c>
    </row>
    <row r="2483" spans="1:11" x14ac:dyDescent="0.3">
      <c r="A2483" s="1">
        <v>44832</v>
      </c>
      <c r="B2483" t="s">
        <v>20</v>
      </c>
      <c r="C2483" t="s">
        <v>2937</v>
      </c>
      <c r="D2483" t="s">
        <v>1151</v>
      </c>
      <c r="E2483" s="2">
        <v>1500</v>
      </c>
      <c r="F2483">
        <v>23.28</v>
      </c>
      <c r="G2483">
        <v>0</v>
      </c>
      <c r="H2483" t="s">
        <v>630</v>
      </c>
      <c r="I2483" t="s">
        <v>15</v>
      </c>
      <c r="J2483" s="1">
        <v>44832</v>
      </c>
      <c r="K2483">
        <v>8581</v>
      </c>
    </row>
    <row r="2484" spans="1:11" x14ac:dyDescent="0.3">
      <c r="A2484" s="1">
        <v>44832</v>
      </c>
      <c r="B2484" t="s">
        <v>20</v>
      </c>
      <c r="C2484" t="s">
        <v>2938</v>
      </c>
      <c r="D2484" t="s">
        <v>1151</v>
      </c>
      <c r="E2484" s="2">
        <v>1500</v>
      </c>
      <c r="F2484">
        <v>22.94</v>
      </c>
      <c r="G2484">
        <v>0</v>
      </c>
      <c r="H2484" t="s">
        <v>630</v>
      </c>
      <c r="I2484" t="s">
        <v>15</v>
      </c>
      <c r="J2484" s="1">
        <v>44832</v>
      </c>
      <c r="K2484">
        <v>8581</v>
      </c>
    </row>
    <row r="2485" spans="1:11" x14ac:dyDescent="0.3">
      <c r="A2485" s="1">
        <v>44832</v>
      </c>
      <c r="B2485" t="s">
        <v>20</v>
      </c>
      <c r="C2485" t="s">
        <v>2939</v>
      </c>
      <c r="D2485" t="s">
        <v>1151</v>
      </c>
      <c r="E2485" s="2">
        <v>1500</v>
      </c>
      <c r="F2485">
        <v>22.6</v>
      </c>
      <c r="G2485">
        <v>0</v>
      </c>
      <c r="H2485" t="s">
        <v>630</v>
      </c>
      <c r="I2485" t="s">
        <v>15</v>
      </c>
      <c r="J2485" s="1">
        <v>44832</v>
      </c>
      <c r="K2485">
        <v>8581</v>
      </c>
    </row>
    <row r="2486" spans="1:11" x14ac:dyDescent="0.3">
      <c r="A2486" s="1">
        <v>44832</v>
      </c>
      <c r="B2486" t="s">
        <v>20</v>
      </c>
      <c r="C2486" t="s">
        <v>2940</v>
      </c>
      <c r="D2486" t="s">
        <v>1151</v>
      </c>
      <c r="E2486" s="2">
        <v>1500</v>
      </c>
      <c r="F2486">
        <v>23.66</v>
      </c>
      <c r="G2486">
        <v>0</v>
      </c>
      <c r="H2486" t="s">
        <v>630</v>
      </c>
      <c r="I2486" t="s">
        <v>15</v>
      </c>
      <c r="J2486" s="1">
        <v>44832</v>
      </c>
      <c r="K2486">
        <v>8581</v>
      </c>
    </row>
    <row r="2487" spans="1:11" x14ac:dyDescent="0.3">
      <c r="A2487" s="1">
        <v>44910</v>
      </c>
      <c r="B2487" t="s">
        <v>25</v>
      </c>
      <c r="C2487" t="s">
        <v>4677</v>
      </c>
      <c r="D2487" t="s">
        <v>293</v>
      </c>
      <c r="E2487" s="2">
        <v>1750</v>
      </c>
      <c r="F2487">
        <v>20.92</v>
      </c>
      <c r="G2487">
        <v>0</v>
      </c>
      <c r="H2487" t="s">
        <v>23</v>
      </c>
      <c r="I2487" t="s">
        <v>15</v>
      </c>
      <c r="J2487" s="1">
        <v>44910</v>
      </c>
      <c r="K2487">
        <v>8974</v>
      </c>
    </row>
    <row r="2488" spans="1:11" x14ac:dyDescent="0.3">
      <c r="A2488" s="1">
        <v>44784</v>
      </c>
      <c r="B2488" t="s">
        <v>11</v>
      </c>
      <c r="C2488" t="s">
        <v>270</v>
      </c>
      <c r="D2488" t="s">
        <v>141</v>
      </c>
      <c r="E2488" s="2">
        <v>5000</v>
      </c>
      <c r="F2488">
        <v>20.9</v>
      </c>
      <c r="G2488">
        <v>0</v>
      </c>
      <c r="H2488" t="s">
        <v>23</v>
      </c>
      <c r="I2488" t="s">
        <v>15</v>
      </c>
      <c r="J2488" s="1">
        <v>44795</v>
      </c>
      <c r="K2488">
        <v>8461</v>
      </c>
    </row>
    <row r="2489" spans="1:11" x14ac:dyDescent="0.3">
      <c r="A2489" s="1">
        <v>44792</v>
      </c>
      <c r="B2489" t="s">
        <v>11</v>
      </c>
      <c r="C2489" t="s">
        <v>472</v>
      </c>
      <c r="D2489" t="s">
        <v>473</v>
      </c>
      <c r="E2489" s="2">
        <v>8100</v>
      </c>
      <c r="F2489">
        <v>20.9</v>
      </c>
      <c r="G2489">
        <v>0</v>
      </c>
      <c r="H2489" t="s">
        <v>23</v>
      </c>
      <c r="I2489" t="s">
        <v>15</v>
      </c>
      <c r="J2489" s="1">
        <v>44792</v>
      </c>
      <c r="K2489">
        <v>8450</v>
      </c>
    </row>
    <row r="2490" spans="1:11" x14ac:dyDescent="0.3">
      <c r="A2490" s="1">
        <v>44817</v>
      </c>
      <c r="B2490" t="s">
        <v>25</v>
      </c>
      <c r="C2490" t="s">
        <v>2689</v>
      </c>
      <c r="D2490" t="s">
        <v>2690</v>
      </c>
      <c r="E2490" s="2">
        <v>19600</v>
      </c>
      <c r="F2490">
        <v>20.88</v>
      </c>
      <c r="G2490">
        <v>0</v>
      </c>
      <c r="H2490" t="s">
        <v>23</v>
      </c>
      <c r="I2490" t="s">
        <v>15</v>
      </c>
    </row>
    <row r="2491" spans="1:11" x14ac:dyDescent="0.3">
      <c r="A2491" s="1">
        <v>44881</v>
      </c>
      <c r="B2491" t="s">
        <v>20</v>
      </c>
      <c r="C2491" t="s">
        <v>4023</v>
      </c>
      <c r="D2491" t="s">
        <v>479</v>
      </c>
      <c r="E2491">
        <v>590</v>
      </c>
      <c r="F2491">
        <v>20.88</v>
      </c>
      <c r="G2491">
        <v>0</v>
      </c>
      <c r="H2491" t="s">
        <v>23</v>
      </c>
      <c r="I2491" t="s">
        <v>15</v>
      </c>
      <c r="J2491" s="1">
        <v>44881</v>
      </c>
      <c r="K2491">
        <v>8806</v>
      </c>
    </row>
    <row r="2492" spans="1:11" x14ac:dyDescent="0.3">
      <c r="A2492" s="1">
        <v>44888</v>
      </c>
      <c r="B2492" t="s">
        <v>20</v>
      </c>
      <c r="C2492" t="s">
        <v>4182</v>
      </c>
      <c r="D2492" t="s">
        <v>4183</v>
      </c>
      <c r="E2492">
        <v>620</v>
      </c>
      <c r="F2492">
        <v>20.88</v>
      </c>
      <c r="G2492">
        <v>0</v>
      </c>
      <c r="H2492" t="s">
        <v>23</v>
      </c>
      <c r="I2492" t="s">
        <v>15</v>
      </c>
      <c r="J2492" s="1">
        <v>44888</v>
      </c>
      <c r="K2492">
        <v>8843</v>
      </c>
    </row>
    <row r="2493" spans="1:11" x14ac:dyDescent="0.3">
      <c r="A2493" s="1">
        <v>44775</v>
      </c>
      <c r="B2493" t="s">
        <v>25</v>
      </c>
      <c r="C2493" t="s">
        <v>39</v>
      </c>
      <c r="D2493" t="s">
        <v>40</v>
      </c>
      <c r="E2493" s="2">
        <v>5000</v>
      </c>
      <c r="F2493">
        <v>20.86</v>
      </c>
      <c r="G2493">
        <v>0</v>
      </c>
      <c r="H2493" t="s">
        <v>23</v>
      </c>
      <c r="I2493" t="s">
        <v>15</v>
      </c>
    </row>
    <row r="2494" spans="1:11" x14ac:dyDescent="0.3">
      <c r="A2494" s="1">
        <v>44792</v>
      </c>
      <c r="B2494" t="s">
        <v>11</v>
      </c>
      <c r="C2494" t="s">
        <v>476</v>
      </c>
      <c r="D2494" t="s">
        <v>477</v>
      </c>
      <c r="E2494" s="2">
        <v>6800</v>
      </c>
      <c r="F2494">
        <v>20.86</v>
      </c>
      <c r="G2494">
        <v>0</v>
      </c>
      <c r="H2494" t="s">
        <v>23</v>
      </c>
      <c r="I2494" t="s">
        <v>15</v>
      </c>
      <c r="J2494" s="1">
        <v>44792</v>
      </c>
      <c r="K2494">
        <v>8450</v>
      </c>
    </row>
    <row r="2495" spans="1:11" x14ac:dyDescent="0.3">
      <c r="A2495" s="1">
        <v>44824</v>
      </c>
      <c r="B2495" t="s">
        <v>25</v>
      </c>
      <c r="C2495" t="s">
        <v>2787</v>
      </c>
      <c r="D2495" t="s">
        <v>2788</v>
      </c>
      <c r="E2495" s="2">
        <v>2000</v>
      </c>
      <c r="F2495">
        <v>20.86</v>
      </c>
      <c r="G2495">
        <v>0</v>
      </c>
      <c r="H2495" t="s">
        <v>23</v>
      </c>
      <c r="I2495" t="s">
        <v>15</v>
      </c>
      <c r="J2495" s="1">
        <v>44824</v>
      </c>
      <c r="K2495">
        <v>8558</v>
      </c>
    </row>
    <row r="2496" spans="1:11" x14ac:dyDescent="0.3">
      <c r="A2496" s="1">
        <v>44866</v>
      </c>
      <c r="B2496" t="s">
        <v>25</v>
      </c>
      <c r="C2496" t="s">
        <v>3767</v>
      </c>
      <c r="D2496" t="s">
        <v>598</v>
      </c>
      <c r="E2496" s="2">
        <v>5000</v>
      </c>
      <c r="F2496">
        <v>20.86</v>
      </c>
      <c r="G2496">
        <v>0</v>
      </c>
      <c r="H2496" t="s">
        <v>23</v>
      </c>
      <c r="I2496" t="s">
        <v>15</v>
      </c>
      <c r="J2496" s="1">
        <v>44866</v>
      </c>
      <c r="K2496">
        <v>8731</v>
      </c>
    </row>
    <row r="2497" spans="1:11" x14ac:dyDescent="0.3">
      <c r="A2497" s="1">
        <v>44904</v>
      </c>
      <c r="B2497" t="s">
        <v>25</v>
      </c>
      <c r="C2497" t="s">
        <v>4527</v>
      </c>
      <c r="D2497" t="s">
        <v>4528</v>
      </c>
      <c r="E2497" s="2">
        <v>5100</v>
      </c>
      <c r="F2497">
        <v>20.86</v>
      </c>
      <c r="G2497">
        <v>0</v>
      </c>
      <c r="H2497" t="s">
        <v>23</v>
      </c>
      <c r="I2497" t="s">
        <v>15</v>
      </c>
      <c r="J2497" s="1">
        <v>44914</v>
      </c>
      <c r="K2497">
        <v>8985</v>
      </c>
    </row>
    <row r="2498" spans="1:11" x14ac:dyDescent="0.3">
      <c r="A2498" s="1">
        <v>44763</v>
      </c>
      <c r="B2498" t="s">
        <v>11</v>
      </c>
      <c r="C2498" t="s">
        <v>2113</v>
      </c>
      <c r="D2498" t="s">
        <v>985</v>
      </c>
      <c r="E2498" s="2">
        <v>2500</v>
      </c>
      <c r="F2498">
        <v>20.84</v>
      </c>
      <c r="G2498">
        <v>0</v>
      </c>
      <c r="H2498" t="s">
        <v>23</v>
      </c>
      <c r="I2498" t="s">
        <v>15</v>
      </c>
    </row>
    <row r="2499" spans="1:11" x14ac:dyDescent="0.3">
      <c r="A2499" s="1">
        <v>44847</v>
      </c>
      <c r="B2499" t="s">
        <v>25</v>
      </c>
      <c r="C2499" t="s">
        <v>3334</v>
      </c>
      <c r="D2499" t="s">
        <v>1705</v>
      </c>
      <c r="E2499" s="2">
        <v>3800</v>
      </c>
      <c r="F2499">
        <v>20.84</v>
      </c>
      <c r="G2499">
        <v>0</v>
      </c>
      <c r="H2499" t="s">
        <v>23</v>
      </c>
      <c r="I2499" t="s">
        <v>15</v>
      </c>
      <c r="J2499" s="1">
        <v>44874</v>
      </c>
      <c r="K2499">
        <v>8773</v>
      </c>
    </row>
    <row r="2500" spans="1:11" x14ac:dyDescent="0.3">
      <c r="A2500" s="1">
        <v>44924</v>
      </c>
      <c r="B2500" t="s">
        <v>20</v>
      </c>
      <c r="C2500" t="s">
        <v>5003</v>
      </c>
      <c r="D2500" t="s">
        <v>85</v>
      </c>
      <c r="E2500" s="2">
        <v>3000</v>
      </c>
      <c r="F2500">
        <v>20.84</v>
      </c>
      <c r="G2500">
        <v>0</v>
      </c>
      <c r="H2500" t="s">
        <v>23</v>
      </c>
      <c r="I2500" t="s">
        <v>15</v>
      </c>
      <c r="J2500" s="1">
        <v>44925</v>
      </c>
      <c r="K2500">
        <v>9045</v>
      </c>
    </row>
    <row r="2501" spans="1:11" x14ac:dyDescent="0.3">
      <c r="A2501" s="1">
        <v>44940</v>
      </c>
      <c r="B2501" t="s">
        <v>20</v>
      </c>
      <c r="C2501" t="s">
        <v>5142</v>
      </c>
      <c r="D2501" t="s">
        <v>479</v>
      </c>
      <c r="E2501">
        <v>680</v>
      </c>
      <c r="F2501">
        <v>20.84</v>
      </c>
      <c r="G2501">
        <v>0</v>
      </c>
      <c r="H2501" t="s">
        <v>23</v>
      </c>
      <c r="I2501" t="s">
        <v>15</v>
      </c>
      <c r="J2501" s="1">
        <v>44940</v>
      </c>
      <c r="K2501">
        <v>9056</v>
      </c>
    </row>
    <row r="2502" spans="1:11" x14ac:dyDescent="0.3">
      <c r="A2502" s="1">
        <v>44784</v>
      </c>
      <c r="B2502" t="s">
        <v>25</v>
      </c>
      <c r="C2502" t="s">
        <v>292</v>
      </c>
      <c r="D2502" t="s">
        <v>293</v>
      </c>
      <c r="E2502" s="2">
        <v>1750</v>
      </c>
      <c r="F2502">
        <v>20.82</v>
      </c>
      <c r="G2502">
        <v>0</v>
      </c>
      <c r="H2502" t="s">
        <v>23</v>
      </c>
      <c r="I2502" t="s">
        <v>15</v>
      </c>
      <c r="J2502" s="1">
        <v>44784</v>
      </c>
      <c r="K2502">
        <v>8426</v>
      </c>
    </row>
    <row r="2503" spans="1:11" x14ac:dyDescent="0.3">
      <c r="A2503" s="1">
        <v>44799</v>
      </c>
      <c r="B2503" t="s">
        <v>11</v>
      </c>
      <c r="C2503" t="s">
        <v>675</v>
      </c>
      <c r="D2503" t="s">
        <v>676</v>
      </c>
      <c r="E2503" s="2">
        <v>12000</v>
      </c>
      <c r="F2503">
        <v>20.82</v>
      </c>
      <c r="G2503">
        <v>0</v>
      </c>
      <c r="H2503" t="s">
        <v>23</v>
      </c>
      <c r="I2503" t="s">
        <v>15</v>
      </c>
    </row>
    <row r="2504" spans="1:11" x14ac:dyDescent="0.3">
      <c r="A2504" s="1">
        <v>44882</v>
      </c>
      <c r="B2504" t="s">
        <v>11</v>
      </c>
      <c r="C2504" t="s">
        <v>4044</v>
      </c>
      <c r="D2504" t="s">
        <v>477</v>
      </c>
      <c r="E2504" s="2">
        <v>7700</v>
      </c>
      <c r="F2504">
        <v>20.82</v>
      </c>
      <c r="G2504">
        <v>2.14</v>
      </c>
      <c r="H2504" t="s">
        <v>23</v>
      </c>
      <c r="I2504" t="s">
        <v>15</v>
      </c>
      <c r="J2504" s="1">
        <v>44882</v>
      </c>
      <c r="K2504">
        <v>8807</v>
      </c>
    </row>
    <row r="2505" spans="1:11" x14ac:dyDescent="0.3">
      <c r="A2505" s="1">
        <v>44887</v>
      </c>
      <c r="B2505" t="s">
        <v>25</v>
      </c>
      <c r="C2505" t="s">
        <v>4160</v>
      </c>
      <c r="D2505" t="s">
        <v>288</v>
      </c>
      <c r="E2505" s="2">
        <v>1700</v>
      </c>
      <c r="F2505">
        <v>20.82</v>
      </c>
      <c r="G2505">
        <v>0</v>
      </c>
      <c r="H2505" t="s">
        <v>23</v>
      </c>
      <c r="I2505" t="s">
        <v>15</v>
      </c>
      <c r="J2505" s="1">
        <v>44893</v>
      </c>
      <c r="K2505">
        <v>8876</v>
      </c>
    </row>
    <row r="2506" spans="1:11" x14ac:dyDescent="0.3">
      <c r="A2506" s="1">
        <v>44792</v>
      </c>
      <c r="B2506" t="s">
        <v>20</v>
      </c>
      <c r="C2506" t="s">
        <v>482</v>
      </c>
      <c r="D2506" t="s">
        <v>479</v>
      </c>
      <c r="E2506">
        <v>680</v>
      </c>
      <c r="F2506">
        <v>20.8</v>
      </c>
      <c r="G2506">
        <v>0</v>
      </c>
      <c r="H2506" t="s">
        <v>23</v>
      </c>
      <c r="I2506" t="s">
        <v>15</v>
      </c>
      <c r="J2506" s="1">
        <v>44793</v>
      </c>
      <c r="K2506">
        <v>8456</v>
      </c>
    </row>
    <row r="2507" spans="1:11" x14ac:dyDescent="0.3">
      <c r="A2507" s="1">
        <v>44912</v>
      </c>
      <c r="B2507" t="s">
        <v>25</v>
      </c>
      <c r="C2507" t="s">
        <v>4735</v>
      </c>
      <c r="D2507" t="s">
        <v>617</v>
      </c>
      <c r="E2507" s="2">
        <v>1200</v>
      </c>
      <c r="F2507">
        <v>20.8</v>
      </c>
      <c r="G2507">
        <v>0</v>
      </c>
      <c r="H2507" t="s">
        <v>23</v>
      </c>
      <c r="I2507" t="s">
        <v>15</v>
      </c>
      <c r="J2507" s="1">
        <v>44917</v>
      </c>
      <c r="K2507">
        <v>9001</v>
      </c>
    </row>
    <row r="2508" spans="1:11" x14ac:dyDescent="0.3">
      <c r="A2508" s="1">
        <v>44818</v>
      </c>
      <c r="B2508" t="s">
        <v>11</v>
      </c>
      <c r="C2508" t="s">
        <v>2697</v>
      </c>
      <c r="D2508" t="s">
        <v>543</v>
      </c>
      <c r="E2508" s="2">
        <v>5500</v>
      </c>
      <c r="F2508">
        <v>20.78</v>
      </c>
      <c r="G2508">
        <v>0</v>
      </c>
      <c r="H2508" t="s">
        <v>23</v>
      </c>
      <c r="I2508" t="s">
        <v>15</v>
      </c>
      <c r="J2508" s="1">
        <v>44818</v>
      </c>
      <c r="K2508">
        <v>8545</v>
      </c>
    </row>
    <row r="2509" spans="1:11" x14ac:dyDescent="0.3">
      <c r="A2509" s="1">
        <v>44820</v>
      </c>
      <c r="B2509" t="s">
        <v>11</v>
      </c>
      <c r="C2509" t="s">
        <v>2729</v>
      </c>
      <c r="D2509" t="s">
        <v>153</v>
      </c>
      <c r="E2509" s="2">
        <v>6400</v>
      </c>
      <c r="F2509">
        <v>20.78</v>
      </c>
      <c r="G2509">
        <v>0</v>
      </c>
      <c r="H2509" t="s">
        <v>23</v>
      </c>
      <c r="I2509" t="s">
        <v>15</v>
      </c>
      <c r="J2509" s="1">
        <v>44820</v>
      </c>
      <c r="K2509">
        <v>8550</v>
      </c>
    </row>
    <row r="2510" spans="1:11" x14ac:dyDescent="0.3">
      <c r="A2510" s="1">
        <v>44833</v>
      </c>
      <c r="B2510" t="s">
        <v>20</v>
      </c>
      <c r="C2510" t="s">
        <v>2964</v>
      </c>
      <c r="D2510" t="s">
        <v>2933</v>
      </c>
      <c r="E2510" s="2">
        <v>1700</v>
      </c>
      <c r="F2510">
        <v>24.74</v>
      </c>
      <c r="G2510">
        <v>0.8</v>
      </c>
      <c r="H2510" t="s">
        <v>45</v>
      </c>
      <c r="I2510" t="s">
        <v>15</v>
      </c>
      <c r="J2510" s="1">
        <v>44868</v>
      </c>
      <c r="K2510">
        <v>8747</v>
      </c>
    </row>
    <row r="2511" spans="1:11" x14ac:dyDescent="0.3">
      <c r="A2511" s="1">
        <v>44833</v>
      </c>
      <c r="B2511" t="s">
        <v>20</v>
      </c>
      <c r="C2511" t="s">
        <v>2965</v>
      </c>
      <c r="D2511" t="s">
        <v>2933</v>
      </c>
      <c r="E2511" s="2">
        <v>1300</v>
      </c>
      <c r="F2511">
        <v>16.86</v>
      </c>
      <c r="G2511">
        <v>0</v>
      </c>
      <c r="H2511" t="s">
        <v>45</v>
      </c>
      <c r="I2511" t="s">
        <v>15</v>
      </c>
      <c r="J2511" s="1">
        <v>44834</v>
      </c>
      <c r="K2511">
        <v>8583</v>
      </c>
    </row>
    <row r="2512" spans="1:11" x14ac:dyDescent="0.3">
      <c r="A2512" s="1">
        <v>44833</v>
      </c>
      <c r="B2512" t="s">
        <v>20</v>
      </c>
      <c r="C2512" t="s">
        <v>2966</v>
      </c>
      <c r="D2512" t="s">
        <v>384</v>
      </c>
      <c r="E2512">
        <v>700</v>
      </c>
      <c r="F2512">
        <v>23.32</v>
      </c>
      <c r="G2512">
        <v>7.58</v>
      </c>
      <c r="H2512" t="s">
        <v>378</v>
      </c>
      <c r="I2512" t="s">
        <v>15</v>
      </c>
    </row>
    <row r="2513" spans="1:11" x14ac:dyDescent="0.3">
      <c r="A2513" s="1">
        <v>44833</v>
      </c>
      <c r="B2513" t="s">
        <v>20</v>
      </c>
      <c r="C2513" t="s">
        <v>2967</v>
      </c>
      <c r="D2513" t="s">
        <v>384</v>
      </c>
      <c r="E2513">
        <v>700</v>
      </c>
      <c r="F2513">
        <v>26.4</v>
      </c>
      <c r="G2513">
        <v>0</v>
      </c>
      <c r="H2513" t="s">
        <v>378</v>
      </c>
      <c r="I2513" t="s">
        <v>15</v>
      </c>
    </row>
    <row r="2514" spans="1:11" x14ac:dyDescent="0.3">
      <c r="A2514" s="1">
        <v>44833</v>
      </c>
      <c r="B2514" t="s">
        <v>20</v>
      </c>
      <c r="C2514" t="s">
        <v>2968</v>
      </c>
      <c r="D2514" t="s">
        <v>384</v>
      </c>
      <c r="E2514">
        <v>700</v>
      </c>
      <c r="F2514">
        <v>25.4</v>
      </c>
      <c r="G2514">
        <v>0</v>
      </c>
      <c r="H2514" t="s">
        <v>378</v>
      </c>
      <c r="I2514" t="s">
        <v>15</v>
      </c>
    </row>
    <row r="2515" spans="1:11" x14ac:dyDescent="0.3">
      <c r="A2515" s="1">
        <v>44833</v>
      </c>
      <c r="B2515" t="s">
        <v>20</v>
      </c>
      <c r="C2515" t="s">
        <v>2969</v>
      </c>
      <c r="D2515" t="s">
        <v>384</v>
      </c>
      <c r="E2515">
        <v>166</v>
      </c>
      <c r="F2515">
        <v>6.04</v>
      </c>
      <c r="G2515">
        <v>0</v>
      </c>
      <c r="H2515" t="s">
        <v>378</v>
      </c>
      <c r="I2515" t="s">
        <v>15</v>
      </c>
    </row>
    <row r="2516" spans="1:11" x14ac:dyDescent="0.3">
      <c r="A2516" s="1">
        <v>44833</v>
      </c>
      <c r="B2516" t="s">
        <v>20</v>
      </c>
      <c r="C2516" t="s">
        <v>2970</v>
      </c>
      <c r="D2516" t="s">
        <v>384</v>
      </c>
      <c r="E2516">
        <v>690</v>
      </c>
      <c r="F2516">
        <v>23.64</v>
      </c>
      <c r="G2516">
        <v>0</v>
      </c>
      <c r="H2516" t="s">
        <v>378</v>
      </c>
      <c r="I2516" t="s">
        <v>15</v>
      </c>
    </row>
    <row r="2517" spans="1:11" x14ac:dyDescent="0.3">
      <c r="A2517" s="1">
        <v>44833</v>
      </c>
      <c r="B2517" t="s">
        <v>20</v>
      </c>
      <c r="C2517" t="s">
        <v>2971</v>
      </c>
      <c r="D2517" t="s">
        <v>384</v>
      </c>
      <c r="E2517">
        <v>700</v>
      </c>
      <c r="F2517">
        <v>27.04</v>
      </c>
      <c r="G2517">
        <v>0</v>
      </c>
      <c r="H2517" t="s">
        <v>378</v>
      </c>
      <c r="I2517" t="s">
        <v>15</v>
      </c>
    </row>
    <row r="2518" spans="1:11" x14ac:dyDescent="0.3">
      <c r="A2518" s="1">
        <v>44833</v>
      </c>
      <c r="B2518" t="s">
        <v>20</v>
      </c>
      <c r="C2518" t="s">
        <v>2972</v>
      </c>
      <c r="D2518" t="s">
        <v>394</v>
      </c>
      <c r="E2518">
        <v>600</v>
      </c>
      <c r="F2518">
        <v>31.76</v>
      </c>
      <c r="G2518">
        <v>0</v>
      </c>
      <c r="H2518" t="s">
        <v>378</v>
      </c>
      <c r="I2518" t="s">
        <v>15</v>
      </c>
    </row>
    <row r="2519" spans="1:11" x14ac:dyDescent="0.3">
      <c r="A2519" s="1">
        <v>44833</v>
      </c>
      <c r="B2519" t="s">
        <v>20</v>
      </c>
      <c r="C2519" t="s">
        <v>2973</v>
      </c>
      <c r="D2519" t="s">
        <v>394</v>
      </c>
      <c r="E2519">
        <v>600</v>
      </c>
      <c r="F2519">
        <v>31.14</v>
      </c>
      <c r="G2519">
        <v>0</v>
      </c>
      <c r="H2519" t="s">
        <v>378</v>
      </c>
      <c r="I2519" t="s">
        <v>15</v>
      </c>
    </row>
    <row r="2520" spans="1:11" x14ac:dyDescent="0.3">
      <c r="A2520" s="1">
        <v>44833</v>
      </c>
      <c r="B2520" t="s">
        <v>20</v>
      </c>
      <c r="C2520" t="s">
        <v>2974</v>
      </c>
      <c r="D2520" t="s">
        <v>394</v>
      </c>
      <c r="E2520">
        <v>600</v>
      </c>
      <c r="F2520">
        <v>30.92</v>
      </c>
      <c r="G2520">
        <v>0</v>
      </c>
      <c r="H2520" t="s">
        <v>378</v>
      </c>
      <c r="I2520" t="s">
        <v>15</v>
      </c>
    </row>
    <row r="2521" spans="1:11" x14ac:dyDescent="0.3">
      <c r="A2521" s="1">
        <v>44833</v>
      </c>
      <c r="B2521" t="s">
        <v>20</v>
      </c>
      <c r="C2521" t="s">
        <v>2975</v>
      </c>
      <c r="D2521" t="s">
        <v>394</v>
      </c>
      <c r="E2521">
        <v>271</v>
      </c>
      <c r="F2521">
        <v>14.16</v>
      </c>
      <c r="G2521">
        <v>0</v>
      </c>
      <c r="H2521" t="s">
        <v>378</v>
      </c>
      <c r="I2521" t="s">
        <v>15</v>
      </c>
    </row>
    <row r="2522" spans="1:11" x14ac:dyDescent="0.3">
      <c r="A2522" s="1">
        <v>44833</v>
      </c>
      <c r="B2522" t="s">
        <v>20</v>
      </c>
      <c r="C2522" t="s">
        <v>2976</v>
      </c>
      <c r="D2522" t="s">
        <v>394</v>
      </c>
      <c r="E2522">
        <v>690</v>
      </c>
      <c r="F2522">
        <v>23.64</v>
      </c>
      <c r="G2522">
        <v>0</v>
      </c>
      <c r="H2522" t="s">
        <v>378</v>
      </c>
      <c r="I2522" t="s">
        <v>15</v>
      </c>
    </row>
    <row r="2523" spans="1:11" x14ac:dyDescent="0.3">
      <c r="A2523" s="1">
        <v>44833</v>
      </c>
      <c r="B2523" t="s">
        <v>20</v>
      </c>
      <c r="C2523" t="s">
        <v>2977</v>
      </c>
      <c r="D2523" t="s">
        <v>394</v>
      </c>
      <c r="E2523">
        <v>600</v>
      </c>
      <c r="F2523">
        <v>37.76</v>
      </c>
      <c r="G2523">
        <v>0</v>
      </c>
      <c r="H2523" t="s">
        <v>378</v>
      </c>
      <c r="I2523" t="s">
        <v>15</v>
      </c>
    </row>
    <row r="2524" spans="1:11" x14ac:dyDescent="0.3">
      <c r="A2524" s="1">
        <v>44833</v>
      </c>
      <c r="B2524" t="s">
        <v>11</v>
      </c>
      <c r="C2524" t="s">
        <v>2958</v>
      </c>
      <c r="D2524" t="s">
        <v>52</v>
      </c>
      <c r="E2524" s="2">
        <v>4800</v>
      </c>
      <c r="F2524">
        <v>20.78</v>
      </c>
      <c r="G2524">
        <v>0</v>
      </c>
      <c r="H2524" t="s">
        <v>23</v>
      </c>
      <c r="I2524" t="s">
        <v>15</v>
      </c>
    </row>
    <row r="2525" spans="1:11" x14ac:dyDescent="0.3">
      <c r="A2525" s="1">
        <v>44882</v>
      </c>
      <c r="B2525" t="s">
        <v>25</v>
      </c>
      <c r="C2525" t="s">
        <v>4061</v>
      </c>
      <c r="D2525" t="s">
        <v>1800</v>
      </c>
      <c r="E2525" s="2">
        <v>6600</v>
      </c>
      <c r="F2525">
        <v>20.78</v>
      </c>
      <c r="G2525">
        <v>0</v>
      </c>
      <c r="H2525" t="s">
        <v>23</v>
      </c>
      <c r="I2525" t="s">
        <v>15</v>
      </c>
      <c r="J2525" s="1">
        <v>44882</v>
      </c>
      <c r="K2525">
        <v>8807</v>
      </c>
    </row>
    <row r="2526" spans="1:11" x14ac:dyDescent="0.3">
      <c r="A2526" s="1">
        <v>44812</v>
      </c>
      <c r="B2526" t="s">
        <v>11</v>
      </c>
      <c r="C2526" t="s">
        <v>2575</v>
      </c>
      <c r="D2526" t="s">
        <v>2576</v>
      </c>
      <c r="E2526" s="2">
        <v>4600</v>
      </c>
      <c r="F2526">
        <v>20.76</v>
      </c>
      <c r="G2526">
        <v>0</v>
      </c>
      <c r="H2526" t="s">
        <v>23</v>
      </c>
      <c r="I2526" t="s">
        <v>15</v>
      </c>
      <c r="J2526" s="1">
        <v>44812</v>
      </c>
      <c r="K2526">
        <v>8525</v>
      </c>
    </row>
    <row r="2527" spans="1:11" x14ac:dyDescent="0.3">
      <c r="A2527" s="1">
        <v>44868</v>
      </c>
      <c r="B2527" t="s">
        <v>25</v>
      </c>
      <c r="C2527" t="s">
        <v>3817</v>
      </c>
      <c r="D2527" t="s">
        <v>47</v>
      </c>
      <c r="E2527" s="2">
        <v>18000</v>
      </c>
      <c r="F2527">
        <v>20.76</v>
      </c>
      <c r="G2527">
        <v>0</v>
      </c>
      <c r="H2527" t="s">
        <v>23</v>
      </c>
      <c r="I2527" t="s">
        <v>15</v>
      </c>
      <c r="J2527" s="1">
        <v>44868</v>
      </c>
      <c r="K2527">
        <v>8743</v>
      </c>
    </row>
    <row r="2528" spans="1:11" x14ac:dyDescent="0.3">
      <c r="A2528" s="1">
        <v>44884</v>
      </c>
      <c r="B2528" t="s">
        <v>20</v>
      </c>
      <c r="C2528" t="s">
        <v>4098</v>
      </c>
      <c r="D2528" t="s">
        <v>22</v>
      </c>
      <c r="E2528">
        <v>950</v>
      </c>
      <c r="F2528">
        <v>20.76</v>
      </c>
      <c r="G2528">
        <v>0.48</v>
      </c>
      <c r="H2528" t="s">
        <v>23</v>
      </c>
      <c r="I2528" t="s">
        <v>15</v>
      </c>
      <c r="J2528" s="1">
        <v>44884</v>
      </c>
      <c r="K2528">
        <v>8821</v>
      </c>
    </row>
    <row r="2529" spans="1:11" x14ac:dyDescent="0.3">
      <c r="A2529" s="1">
        <v>44887</v>
      </c>
      <c r="B2529" t="s">
        <v>25</v>
      </c>
      <c r="C2529" t="s">
        <v>4161</v>
      </c>
      <c r="D2529" t="s">
        <v>288</v>
      </c>
      <c r="E2529" s="2">
        <v>1700</v>
      </c>
      <c r="F2529">
        <v>20.76</v>
      </c>
      <c r="G2529">
        <v>0</v>
      </c>
      <c r="H2529" t="s">
        <v>23</v>
      </c>
      <c r="I2529" t="s">
        <v>15</v>
      </c>
      <c r="J2529" s="1">
        <v>44887</v>
      </c>
      <c r="K2529">
        <v>8835</v>
      </c>
    </row>
    <row r="2530" spans="1:11" x14ac:dyDescent="0.3">
      <c r="A2530" s="1">
        <v>44833</v>
      </c>
      <c r="B2530" t="s">
        <v>25</v>
      </c>
      <c r="C2530" t="s">
        <v>2984</v>
      </c>
      <c r="D2530" t="s">
        <v>594</v>
      </c>
      <c r="E2530" s="2">
        <v>1100</v>
      </c>
      <c r="F2530">
        <v>21.06</v>
      </c>
      <c r="G2530">
        <v>0</v>
      </c>
      <c r="H2530" t="s">
        <v>2563</v>
      </c>
      <c r="I2530" t="s">
        <v>15</v>
      </c>
    </row>
    <row r="2531" spans="1:11" x14ac:dyDescent="0.3">
      <c r="A2531" s="1">
        <v>44833</v>
      </c>
      <c r="B2531" t="s">
        <v>25</v>
      </c>
      <c r="C2531" t="s">
        <v>2985</v>
      </c>
      <c r="D2531" t="s">
        <v>594</v>
      </c>
      <c r="E2531" s="2">
        <v>1100</v>
      </c>
      <c r="F2531">
        <v>20.6</v>
      </c>
      <c r="G2531">
        <v>0</v>
      </c>
      <c r="H2531" t="s">
        <v>2563</v>
      </c>
      <c r="I2531" t="s">
        <v>15</v>
      </c>
    </row>
    <row r="2532" spans="1:11" x14ac:dyDescent="0.3">
      <c r="A2532" s="1">
        <v>44833</v>
      </c>
      <c r="B2532" t="s">
        <v>25</v>
      </c>
      <c r="C2532" t="s">
        <v>2986</v>
      </c>
      <c r="D2532" t="s">
        <v>594</v>
      </c>
      <c r="E2532" s="2">
        <v>1100</v>
      </c>
      <c r="F2532">
        <v>20.68</v>
      </c>
      <c r="G2532">
        <v>0</v>
      </c>
      <c r="H2532" t="s">
        <v>2563</v>
      </c>
      <c r="I2532" t="s">
        <v>15</v>
      </c>
    </row>
    <row r="2533" spans="1:11" x14ac:dyDescent="0.3">
      <c r="A2533" s="1">
        <v>44833</v>
      </c>
      <c r="B2533" t="s">
        <v>25</v>
      </c>
      <c r="C2533" t="s">
        <v>2987</v>
      </c>
      <c r="D2533" t="s">
        <v>594</v>
      </c>
      <c r="E2533" s="2">
        <v>1100</v>
      </c>
      <c r="F2533">
        <v>20.8</v>
      </c>
      <c r="G2533">
        <v>0</v>
      </c>
      <c r="H2533" t="s">
        <v>2563</v>
      </c>
      <c r="I2533" t="s">
        <v>15</v>
      </c>
    </row>
    <row r="2534" spans="1:11" x14ac:dyDescent="0.3">
      <c r="A2534" s="1">
        <v>44833</v>
      </c>
      <c r="B2534" t="s">
        <v>25</v>
      </c>
      <c r="C2534" t="s">
        <v>2988</v>
      </c>
      <c r="D2534" t="s">
        <v>594</v>
      </c>
      <c r="E2534">
        <v>200</v>
      </c>
      <c r="F2534">
        <v>3.46</v>
      </c>
      <c r="G2534">
        <v>0</v>
      </c>
      <c r="H2534" t="s">
        <v>2563</v>
      </c>
      <c r="I2534" t="s">
        <v>15</v>
      </c>
    </row>
    <row r="2535" spans="1:11" x14ac:dyDescent="0.3">
      <c r="A2535" s="1">
        <v>44895</v>
      </c>
      <c r="B2535" t="s">
        <v>25</v>
      </c>
      <c r="C2535" t="s">
        <v>4345</v>
      </c>
      <c r="D2535" t="s">
        <v>2788</v>
      </c>
      <c r="E2535" s="2">
        <v>1800</v>
      </c>
      <c r="F2535">
        <v>20.76</v>
      </c>
      <c r="G2535">
        <v>0</v>
      </c>
      <c r="H2535" t="s">
        <v>23</v>
      </c>
      <c r="I2535" t="s">
        <v>15</v>
      </c>
      <c r="J2535" s="1">
        <v>44895</v>
      </c>
      <c r="K2535">
        <v>8888</v>
      </c>
    </row>
    <row r="2536" spans="1:11" x14ac:dyDescent="0.3">
      <c r="A2536" s="1">
        <v>44912</v>
      </c>
      <c r="B2536" t="s">
        <v>25</v>
      </c>
      <c r="C2536" t="s">
        <v>4749</v>
      </c>
      <c r="D2536" t="s">
        <v>177</v>
      </c>
      <c r="E2536" s="2">
        <v>8000</v>
      </c>
      <c r="F2536">
        <v>20.76</v>
      </c>
      <c r="G2536">
        <v>0</v>
      </c>
      <c r="H2536" t="s">
        <v>23</v>
      </c>
      <c r="I2536" t="s">
        <v>15</v>
      </c>
    </row>
    <row r="2537" spans="1:11" x14ac:dyDescent="0.3">
      <c r="A2537" s="1">
        <v>44768</v>
      </c>
      <c r="B2537" t="s">
        <v>25</v>
      </c>
      <c r="C2537" t="s">
        <v>2274</v>
      </c>
      <c r="D2537" t="s">
        <v>672</v>
      </c>
      <c r="E2537" s="2">
        <v>5600</v>
      </c>
      <c r="F2537">
        <v>20.74</v>
      </c>
      <c r="G2537">
        <v>0</v>
      </c>
      <c r="H2537" t="s">
        <v>23</v>
      </c>
      <c r="I2537" t="s">
        <v>15</v>
      </c>
      <c r="J2537" s="1">
        <v>44768</v>
      </c>
      <c r="K2537">
        <v>8391</v>
      </c>
    </row>
    <row r="2538" spans="1:11" x14ac:dyDescent="0.3">
      <c r="A2538" s="1">
        <v>44785</v>
      </c>
      <c r="B2538" t="s">
        <v>25</v>
      </c>
      <c r="C2538" t="s">
        <v>341</v>
      </c>
      <c r="D2538" t="s">
        <v>342</v>
      </c>
      <c r="E2538" s="2">
        <v>1600</v>
      </c>
      <c r="F2538">
        <v>20.74</v>
      </c>
      <c r="G2538">
        <v>0</v>
      </c>
      <c r="H2538" t="s">
        <v>23</v>
      </c>
      <c r="I2538" t="s">
        <v>15</v>
      </c>
      <c r="J2538" s="1">
        <v>44806</v>
      </c>
      <c r="K2538">
        <v>8500</v>
      </c>
    </row>
    <row r="2539" spans="1:11" x14ac:dyDescent="0.3">
      <c r="A2539" s="1">
        <v>44834</v>
      </c>
      <c r="B2539" t="s">
        <v>11</v>
      </c>
      <c r="C2539" t="s">
        <v>2993</v>
      </c>
      <c r="D2539" t="s">
        <v>141</v>
      </c>
      <c r="E2539" s="2">
        <v>5100</v>
      </c>
      <c r="F2539">
        <v>22.24</v>
      </c>
      <c r="G2539">
        <v>0</v>
      </c>
      <c r="H2539" t="s">
        <v>142</v>
      </c>
      <c r="I2539" t="s">
        <v>15</v>
      </c>
      <c r="J2539" s="1">
        <v>44834</v>
      </c>
      <c r="K2539">
        <v>8585</v>
      </c>
    </row>
    <row r="2540" spans="1:11" x14ac:dyDescent="0.3">
      <c r="A2540" s="1">
        <v>44834</v>
      </c>
      <c r="B2540" t="s">
        <v>11</v>
      </c>
      <c r="C2540" t="s">
        <v>2994</v>
      </c>
      <c r="D2540" t="s">
        <v>141</v>
      </c>
      <c r="E2540" s="2">
        <v>5100</v>
      </c>
      <c r="F2540">
        <v>21.62</v>
      </c>
      <c r="G2540">
        <v>0</v>
      </c>
      <c r="H2540" t="s">
        <v>142</v>
      </c>
      <c r="I2540" t="s">
        <v>15</v>
      </c>
      <c r="J2540" s="1">
        <v>44834</v>
      </c>
      <c r="K2540">
        <v>8585</v>
      </c>
    </row>
    <row r="2541" spans="1:11" x14ac:dyDescent="0.3">
      <c r="A2541" s="1">
        <v>44834</v>
      </c>
      <c r="B2541" t="s">
        <v>11</v>
      </c>
      <c r="C2541" t="s">
        <v>2995</v>
      </c>
      <c r="D2541" t="s">
        <v>141</v>
      </c>
      <c r="E2541" s="2">
        <v>5000</v>
      </c>
      <c r="F2541">
        <v>21.22</v>
      </c>
      <c r="G2541">
        <v>0</v>
      </c>
      <c r="H2541" t="s">
        <v>142</v>
      </c>
      <c r="I2541" t="s">
        <v>15</v>
      </c>
      <c r="J2541" s="1">
        <v>44834</v>
      </c>
      <c r="K2541">
        <v>8585</v>
      </c>
    </row>
    <row r="2542" spans="1:11" x14ac:dyDescent="0.3">
      <c r="A2542" s="1">
        <v>44834</v>
      </c>
      <c r="B2542" t="s">
        <v>11</v>
      </c>
      <c r="C2542" t="s">
        <v>2996</v>
      </c>
      <c r="D2542" t="s">
        <v>141</v>
      </c>
      <c r="E2542" s="2">
        <v>5000</v>
      </c>
      <c r="F2542">
        <v>21.26</v>
      </c>
      <c r="G2542">
        <v>0</v>
      </c>
      <c r="H2542" t="s">
        <v>142</v>
      </c>
      <c r="I2542" t="s">
        <v>15</v>
      </c>
      <c r="J2542" s="1">
        <v>44834</v>
      </c>
      <c r="K2542">
        <v>8585</v>
      </c>
    </row>
    <row r="2543" spans="1:11" x14ac:dyDescent="0.3">
      <c r="A2543" s="1">
        <v>44834</v>
      </c>
      <c r="B2543" t="s">
        <v>11</v>
      </c>
      <c r="C2543" t="s">
        <v>2997</v>
      </c>
      <c r="D2543" t="s">
        <v>141</v>
      </c>
      <c r="E2543" s="2">
        <v>5000</v>
      </c>
      <c r="F2543">
        <v>21.32</v>
      </c>
      <c r="G2543">
        <v>0</v>
      </c>
      <c r="H2543" t="s">
        <v>142</v>
      </c>
      <c r="I2543" t="s">
        <v>15</v>
      </c>
      <c r="J2543" s="1">
        <v>44834</v>
      </c>
      <c r="K2543">
        <v>8585</v>
      </c>
    </row>
    <row r="2544" spans="1:11" x14ac:dyDescent="0.3">
      <c r="A2544" s="1">
        <v>44834</v>
      </c>
      <c r="B2544" t="s">
        <v>11</v>
      </c>
      <c r="C2544" t="s">
        <v>2998</v>
      </c>
      <c r="D2544" t="s">
        <v>141</v>
      </c>
      <c r="E2544" s="2">
        <v>5000</v>
      </c>
      <c r="F2544">
        <v>21.38</v>
      </c>
      <c r="G2544">
        <v>1</v>
      </c>
      <c r="H2544" t="s">
        <v>142</v>
      </c>
      <c r="I2544" t="s">
        <v>15</v>
      </c>
      <c r="J2544" s="1">
        <v>44834</v>
      </c>
      <c r="K2544">
        <v>8585</v>
      </c>
    </row>
    <row r="2545" spans="1:11" x14ac:dyDescent="0.3">
      <c r="A2545" s="1">
        <v>44834</v>
      </c>
      <c r="B2545" t="s">
        <v>11</v>
      </c>
      <c r="C2545" t="s">
        <v>2999</v>
      </c>
      <c r="D2545" t="s">
        <v>141</v>
      </c>
      <c r="E2545" s="2">
        <v>5000</v>
      </c>
      <c r="F2545">
        <v>21.1</v>
      </c>
      <c r="G2545">
        <v>0</v>
      </c>
      <c r="H2545" t="s">
        <v>142</v>
      </c>
      <c r="I2545" t="s">
        <v>15</v>
      </c>
      <c r="J2545" s="1">
        <v>44834</v>
      </c>
      <c r="K2545">
        <v>8585</v>
      </c>
    </row>
    <row r="2546" spans="1:11" x14ac:dyDescent="0.3">
      <c r="A2546" s="1">
        <v>44834</v>
      </c>
      <c r="B2546" t="s">
        <v>11</v>
      </c>
      <c r="C2546" t="s">
        <v>3000</v>
      </c>
      <c r="D2546" t="s">
        <v>141</v>
      </c>
      <c r="E2546" s="2">
        <v>5000</v>
      </c>
      <c r="F2546">
        <v>22.02</v>
      </c>
      <c r="G2546">
        <v>0</v>
      </c>
      <c r="H2546" t="s">
        <v>142</v>
      </c>
      <c r="I2546" t="s">
        <v>15</v>
      </c>
      <c r="J2546" s="1">
        <v>44834</v>
      </c>
      <c r="K2546">
        <v>8585</v>
      </c>
    </row>
    <row r="2547" spans="1:11" x14ac:dyDescent="0.3">
      <c r="A2547" s="1">
        <v>44834</v>
      </c>
      <c r="B2547" t="s">
        <v>11</v>
      </c>
      <c r="C2547" t="s">
        <v>3001</v>
      </c>
      <c r="D2547" t="s">
        <v>141</v>
      </c>
      <c r="E2547" s="2">
        <v>5000</v>
      </c>
      <c r="F2547">
        <v>21.26</v>
      </c>
      <c r="G2547">
        <v>0</v>
      </c>
      <c r="H2547" t="s">
        <v>142</v>
      </c>
      <c r="I2547" t="s">
        <v>15</v>
      </c>
      <c r="J2547" s="1">
        <v>44834</v>
      </c>
      <c r="K2547">
        <v>8585</v>
      </c>
    </row>
    <row r="2548" spans="1:11" x14ac:dyDescent="0.3">
      <c r="A2548" s="1">
        <v>44834</v>
      </c>
      <c r="B2548" t="s">
        <v>11</v>
      </c>
      <c r="C2548" t="s">
        <v>3002</v>
      </c>
      <c r="D2548" t="s">
        <v>141</v>
      </c>
      <c r="E2548" s="2">
        <v>5000</v>
      </c>
      <c r="F2548">
        <v>21.14</v>
      </c>
      <c r="G2548">
        <v>0</v>
      </c>
      <c r="H2548" t="s">
        <v>142</v>
      </c>
      <c r="I2548" t="s">
        <v>15</v>
      </c>
      <c r="J2548" s="1">
        <v>44834</v>
      </c>
      <c r="K2548">
        <v>8585</v>
      </c>
    </row>
    <row r="2549" spans="1:11" x14ac:dyDescent="0.3">
      <c r="A2549" s="1">
        <v>44834</v>
      </c>
      <c r="B2549" t="s">
        <v>20</v>
      </c>
      <c r="C2549" t="s">
        <v>3003</v>
      </c>
      <c r="D2549" t="s">
        <v>2933</v>
      </c>
      <c r="E2549" s="2">
        <v>1900</v>
      </c>
      <c r="F2549">
        <v>23.66</v>
      </c>
      <c r="G2549">
        <v>7.82</v>
      </c>
      <c r="H2549" t="s">
        <v>45</v>
      </c>
      <c r="I2549" t="s">
        <v>15</v>
      </c>
      <c r="J2549" s="1">
        <v>44834</v>
      </c>
      <c r="K2549">
        <v>8583</v>
      </c>
    </row>
    <row r="2550" spans="1:11" x14ac:dyDescent="0.3">
      <c r="A2550" s="1">
        <v>44834</v>
      </c>
      <c r="B2550" t="s">
        <v>20</v>
      </c>
      <c r="C2550" t="s">
        <v>3004</v>
      </c>
      <c r="D2550" t="s">
        <v>2933</v>
      </c>
      <c r="E2550" s="2">
        <v>1900</v>
      </c>
      <c r="F2550">
        <v>25.38</v>
      </c>
      <c r="G2550">
        <v>0</v>
      </c>
      <c r="H2550" t="s">
        <v>45</v>
      </c>
      <c r="I2550" t="s">
        <v>15</v>
      </c>
      <c r="J2550" s="1">
        <v>44834</v>
      </c>
      <c r="K2550">
        <v>8583</v>
      </c>
    </row>
    <row r="2551" spans="1:11" x14ac:dyDescent="0.3">
      <c r="A2551" s="1">
        <v>44834</v>
      </c>
      <c r="B2551" t="s">
        <v>20</v>
      </c>
      <c r="C2551" t="s">
        <v>3005</v>
      </c>
      <c r="D2551" t="s">
        <v>2933</v>
      </c>
      <c r="E2551">
        <v>729</v>
      </c>
      <c r="F2551">
        <v>9.7799999999999994</v>
      </c>
      <c r="G2551">
        <v>0</v>
      </c>
      <c r="H2551" t="s">
        <v>45</v>
      </c>
      <c r="I2551" t="s">
        <v>15</v>
      </c>
      <c r="J2551" s="1">
        <v>44834</v>
      </c>
      <c r="K2551">
        <v>8583</v>
      </c>
    </row>
    <row r="2552" spans="1:11" x14ac:dyDescent="0.3">
      <c r="A2552" s="1">
        <v>44834</v>
      </c>
      <c r="B2552" t="s">
        <v>20</v>
      </c>
      <c r="C2552" t="s">
        <v>3006</v>
      </c>
      <c r="D2552" t="s">
        <v>2933</v>
      </c>
      <c r="E2552" s="2">
        <v>1800</v>
      </c>
      <c r="F2552">
        <v>24.46</v>
      </c>
      <c r="G2552">
        <v>0</v>
      </c>
      <c r="H2552" t="s">
        <v>45</v>
      </c>
      <c r="I2552" t="s">
        <v>15</v>
      </c>
      <c r="J2552" s="1">
        <v>44834</v>
      </c>
      <c r="K2552">
        <v>8583</v>
      </c>
    </row>
    <row r="2553" spans="1:11" x14ac:dyDescent="0.3">
      <c r="A2553" s="1">
        <v>44834</v>
      </c>
      <c r="B2553" t="s">
        <v>20</v>
      </c>
      <c r="C2553" t="s">
        <v>3007</v>
      </c>
      <c r="D2553" t="s">
        <v>2933</v>
      </c>
      <c r="E2553" s="2">
        <v>1700</v>
      </c>
      <c r="F2553">
        <v>26.12</v>
      </c>
      <c r="G2553">
        <v>0.2</v>
      </c>
      <c r="H2553" t="s">
        <v>45</v>
      </c>
      <c r="I2553" t="s">
        <v>15</v>
      </c>
      <c r="J2553" s="1">
        <v>44834</v>
      </c>
      <c r="K2553">
        <v>8583</v>
      </c>
    </row>
    <row r="2554" spans="1:11" x14ac:dyDescent="0.3">
      <c r="A2554" s="1">
        <v>44834</v>
      </c>
      <c r="B2554" t="s">
        <v>20</v>
      </c>
      <c r="C2554" t="s">
        <v>3008</v>
      </c>
      <c r="D2554" t="s">
        <v>2933</v>
      </c>
      <c r="E2554" s="2">
        <v>1700</v>
      </c>
      <c r="F2554">
        <v>25.6</v>
      </c>
      <c r="G2554">
        <v>0</v>
      </c>
      <c r="H2554" t="s">
        <v>45</v>
      </c>
      <c r="I2554" t="s">
        <v>15</v>
      </c>
      <c r="J2554" s="1">
        <v>44834</v>
      </c>
      <c r="K2554">
        <v>8583</v>
      </c>
    </row>
    <row r="2555" spans="1:11" x14ac:dyDescent="0.3">
      <c r="A2555" s="1">
        <v>44834</v>
      </c>
      <c r="B2555" t="s">
        <v>20</v>
      </c>
      <c r="C2555" t="s">
        <v>3009</v>
      </c>
      <c r="D2555" t="s">
        <v>2933</v>
      </c>
      <c r="E2555" s="2">
        <v>1700</v>
      </c>
      <c r="F2555">
        <v>20.94</v>
      </c>
      <c r="G2555">
        <v>0</v>
      </c>
      <c r="H2555" t="s">
        <v>45</v>
      </c>
      <c r="I2555" t="s">
        <v>15</v>
      </c>
      <c r="J2555" s="1">
        <v>44834</v>
      </c>
      <c r="K2555">
        <v>8583</v>
      </c>
    </row>
    <row r="2556" spans="1:11" x14ac:dyDescent="0.3">
      <c r="A2556" s="1">
        <v>44834</v>
      </c>
      <c r="B2556" t="s">
        <v>20</v>
      </c>
      <c r="C2556" t="s">
        <v>3010</v>
      </c>
      <c r="D2556" t="s">
        <v>313</v>
      </c>
      <c r="E2556">
        <v>800</v>
      </c>
      <c r="F2556">
        <v>23.86</v>
      </c>
      <c r="G2556">
        <v>0</v>
      </c>
      <c r="H2556" t="s">
        <v>378</v>
      </c>
      <c r="I2556" t="s">
        <v>15</v>
      </c>
      <c r="J2556" s="1">
        <v>44834</v>
      </c>
      <c r="K2556">
        <v>8582</v>
      </c>
    </row>
    <row r="2557" spans="1:11" x14ac:dyDescent="0.3">
      <c r="A2557" s="1">
        <v>44834</v>
      </c>
      <c r="B2557" t="s">
        <v>20</v>
      </c>
      <c r="C2557" t="s">
        <v>3011</v>
      </c>
      <c r="D2557" t="s">
        <v>313</v>
      </c>
      <c r="E2557">
        <v>800</v>
      </c>
      <c r="F2557">
        <v>25.09</v>
      </c>
      <c r="G2557">
        <v>0</v>
      </c>
      <c r="H2557" t="s">
        <v>378</v>
      </c>
      <c r="I2557" t="s">
        <v>15</v>
      </c>
      <c r="J2557" s="1">
        <v>44834</v>
      </c>
      <c r="K2557">
        <v>8582</v>
      </c>
    </row>
    <row r="2558" spans="1:11" x14ac:dyDescent="0.3">
      <c r="A2558" s="1">
        <v>44834</v>
      </c>
      <c r="B2558" t="s">
        <v>20</v>
      </c>
      <c r="C2558" t="s">
        <v>3012</v>
      </c>
      <c r="D2558" t="s">
        <v>313</v>
      </c>
      <c r="E2558">
        <v>580</v>
      </c>
      <c r="F2558">
        <v>17.89</v>
      </c>
      <c r="G2558">
        <v>0</v>
      </c>
      <c r="H2558" t="s">
        <v>378</v>
      </c>
      <c r="I2558" t="s">
        <v>15</v>
      </c>
      <c r="J2558" s="1">
        <v>44834</v>
      </c>
      <c r="K2558">
        <v>8582</v>
      </c>
    </row>
    <row r="2559" spans="1:11" x14ac:dyDescent="0.3">
      <c r="A2559" s="1">
        <v>44834</v>
      </c>
      <c r="B2559" t="s">
        <v>20</v>
      </c>
      <c r="C2559" t="s">
        <v>3013</v>
      </c>
      <c r="D2559" t="s">
        <v>398</v>
      </c>
      <c r="E2559">
        <v>400</v>
      </c>
      <c r="F2559">
        <v>26.26</v>
      </c>
      <c r="G2559">
        <v>0</v>
      </c>
      <c r="H2559" t="s">
        <v>378</v>
      </c>
      <c r="I2559" t="s">
        <v>15</v>
      </c>
      <c r="J2559" s="1">
        <v>44834</v>
      </c>
      <c r="K2559">
        <v>8582</v>
      </c>
    </row>
    <row r="2560" spans="1:11" x14ac:dyDescent="0.3">
      <c r="A2560" s="1">
        <v>44834</v>
      </c>
      <c r="B2560" t="s">
        <v>20</v>
      </c>
      <c r="C2560" t="s">
        <v>3014</v>
      </c>
      <c r="D2560" t="s">
        <v>398</v>
      </c>
      <c r="E2560">
        <v>400</v>
      </c>
      <c r="F2560">
        <v>26.68</v>
      </c>
      <c r="G2560">
        <v>0</v>
      </c>
      <c r="H2560" t="s">
        <v>378</v>
      </c>
      <c r="I2560" t="s">
        <v>15</v>
      </c>
      <c r="J2560" s="1">
        <v>44834</v>
      </c>
      <c r="K2560">
        <v>8582</v>
      </c>
    </row>
    <row r="2561" spans="1:11" x14ac:dyDescent="0.3">
      <c r="A2561" s="1">
        <v>44834</v>
      </c>
      <c r="B2561" t="s">
        <v>20</v>
      </c>
      <c r="C2561" t="s">
        <v>3015</v>
      </c>
      <c r="D2561" t="s">
        <v>398</v>
      </c>
      <c r="E2561">
        <v>400</v>
      </c>
      <c r="F2561">
        <v>27.02</v>
      </c>
      <c r="G2561">
        <v>0</v>
      </c>
      <c r="H2561" t="s">
        <v>378</v>
      </c>
      <c r="I2561" t="s">
        <v>15</v>
      </c>
      <c r="J2561" s="1">
        <v>44834</v>
      </c>
      <c r="K2561">
        <v>8582</v>
      </c>
    </row>
    <row r="2562" spans="1:11" x14ac:dyDescent="0.3">
      <c r="A2562" s="1">
        <v>44834</v>
      </c>
      <c r="B2562" t="s">
        <v>20</v>
      </c>
      <c r="C2562" t="s">
        <v>3016</v>
      </c>
      <c r="D2562" t="s">
        <v>398</v>
      </c>
      <c r="E2562">
        <v>135</v>
      </c>
      <c r="F2562">
        <v>8.94</v>
      </c>
      <c r="G2562">
        <v>0</v>
      </c>
      <c r="H2562" t="s">
        <v>378</v>
      </c>
      <c r="I2562" t="s">
        <v>15</v>
      </c>
      <c r="J2562" s="1">
        <v>44834</v>
      </c>
      <c r="K2562">
        <v>8582</v>
      </c>
    </row>
    <row r="2563" spans="1:11" x14ac:dyDescent="0.3">
      <c r="A2563" s="1">
        <v>44834</v>
      </c>
      <c r="B2563" t="s">
        <v>20</v>
      </c>
      <c r="C2563" t="s">
        <v>3017</v>
      </c>
      <c r="D2563" t="s">
        <v>398</v>
      </c>
      <c r="E2563">
        <v>450</v>
      </c>
      <c r="F2563">
        <v>30.84</v>
      </c>
      <c r="G2563">
        <v>0</v>
      </c>
      <c r="H2563" t="s">
        <v>378</v>
      </c>
      <c r="I2563" t="s">
        <v>15</v>
      </c>
      <c r="J2563" s="1">
        <v>44834</v>
      </c>
      <c r="K2563">
        <v>8582</v>
      </c>
    </row>
    <row r="2564" spans="1:11" x14ac:dyDescent="0.3">
      <c r="A2564" s="1">
        <v>44834</v>
      </c>
      <c r="B2564" t="s">
        <v>20</v>
      </c>
      <c r="C2564" t="s">
        <v>3018</v>
      </c>
      <c r="D2564" t="s">
        <v>398</v>
      </c>
      <c r="E2564">
        <v>450</v>
      </c>
      <c r="F2564">
        <v>29.6</v>
      </c>
      <c r="G2564">
        <v>0</v>
      </c>
      <c r="H2564" t="s">
        <v>378</v>
      </c>
      <c r="I2564" t="s">
        <v>15</v>
      </c>
      <c r="J2564" s="1">
        <v>44834</v>
      </c>
      <c r="K2564">
        <v>8582</v>
      </c>
    </row>
    <row r="2565" spans="1:11" x14ac:dyDescent="0.3">
      <c r="A2565" s="1">
        <v>44834</v>
      </c>
      <c r="B2565" t="s">
        <v>20</v>
      </c>
      <c r="C2565" t="s">
        <v>3019</v>
      </c>
      <c r="D2565" t="s">
        <v>398</v>
      </c>
      <c r="E2565">
        <v>450</v>
      </c>
      <c r="F2565">
        <v>29.46</v>
      </c>
      <c r="G2565">
        <v>0</v>
      </c>
      <c r="H2565" t="s">
        <v>378</v>
      </c>
      <c r="I2565" t="s">
        <v>15</v>
      </c>
      <c r="J2565" s="1">
        <v>44834</v>
      </c>
      <c r="K2565">
        <v>8582</v>
      </c>
    </row>
    <row r="2566" spans="1:11" x14ac:dyDescent="0.3">
      <c r="A2566" s="1">
        <v>44834</v>
      </c>
      <c r="B2566" t="s">
        <v>20</v>
      </c>
      <c r="C2566" t="s">
        <v>3020</v>
      </c>
      <c r="D2566" t="s">
        <v>398</v>
      </c>
      <c r="E2566">
        <v>172</v>
      </c>
      <c r="F2566">
        <v>11.22</v>
      </c>
      <c r="G2566">
        <v>0</v>
      </c>
      <c r="H2566" t="s">
        <v>378</v>
      </c>
      <c r="I2566" t="s">
        <v>15</v>
      </c>
      <c r="J2566" s="1">
        <v>44834</v>
      </c>
      <c r="K2566">
        <v>8582</v>
      </c>
    </row>
    <row r="2567" spans="1:11" x14ac:dyDescent="0.3">
      <c r="A2567" s="1">
        <v>44834</v>
      </c>
      <c r="B2567" t="s">
        <v>20</v>
      </c>
      <c r="C2567" t="s">
        <v>3021</v>
      </c>
      <c r="D2567" t="s">
        <v>569</v>
      </c>
      <c r="E2567" s="2">
        <v>25000</v>
      </c>
      <c r="F2567">
        <v>25.36</v>
      </c>
      <c r="G2567">
        <v>0</v>
      </c>
      <c r="H2567" t="s">
        <v>940</v>
      </c>
      <c r="I2567" t="s">
        <v>15</v>
      </c>
      <c r="J2567" s="1">
        <v>44834</v>
      </c>
      <c r="K2567">
        <v>8586</v>
      </c>
    </row>
    <row r="2568" spans="1:11" x14ac:dyDescent="0.3">
      <c r="A2568" s="1">
        <v>44834</v>
      </c>
      <c r="B2568" t="s">
        <v>20</v>
      </c>
      <c r="C2568" t="s">
        <v>3022</v>
      </c>
      <c r="D2568" t="s">
        <v>569</v>
      </c>
      <c r="E2568" s="2">
        <v>25000</v>
      </c>
      <c r="F2568">
        <v>25.66</v>
      </c>
      <c r="G2568">
        <v>1.5</v>
      </c>
      <c r="H2568" t="s">
        <v>940</v>
      </c>
      <c r="I2568" t="s">
        <v>15</v>
      </c>
      <c r="J2568" s="1">
        <v>44834</v>
      </c>
      <c r="K2568">
        <v>8586</v>
      </c>
    </row>
    <row r="2569" spans="1:11" x14ac:dyDescent="0.3">
      <c r="A2569" s="1">
        <v>44834</v>
      </c>
      <c r="B2569" t="s">
        <v>20</v>
      </c>
      <c r="C2569" t="s">
        <v>3023</v>
      </c>
      <c r="D2569" t="s">
        <v>569</v>
      </c>
      <c r="E2569" s="2">
        <v>25000</v>
      </c>
      <c r="F2569">
        <v>25.56</v>
      </c>
      <c r="G2569">
        <v>0</v>
      </c>
      <c r="H2569" t="s">
        <v>940</v>
      </c>
      <c r="I2569" t="s">
        <v>15</v>
      </c>
      <c r="J2569" s="1">
        <v>44834</v>
      </c>
      <c r="K2569">
        <v>8586</v>
      </c>
    </row>
    <row r="2570" spans="1:11" x14ac:dyDescent="0.3">
      <c r="A2570" s="1">
        <v>44834</v>
      </c>
      <c r="B2570" t="s">
        <v>20</v>
      </c>
      <c r="C2570" t="s">
        <v>3024</v>
      </c>
      <c r="D2570" t="s">
        <v>569</v>
      </c>
      <c r="E2570" s="2">
        <v>25000</v>
      </c>
      <c r="F2570">
        <v>25.82</v>
      </c>
      <c r="G2570">
        <v>0</v>
      </c>
      <c r="H2570" t="s">
        <v>940</v>
      </c>
      <c r="I2570" t="s">
        <v>15</v>
      </c>
      <c r="J2570" s="1">
        <v>44834</v>
      </c>
      <c r="K2570">
        <v>8586</v>
      </c>
    </row>
    <row r="2571" spans="1:11" x14ac:dyDescent="0.3">
      <c r="A2571" s="1">
        <v>44834</v>
      </c>
      <c r="B2571" t="s">
        <v>20</v>
      </c>
      <c r="C2571" t="s">
        <v>3025</v>
      </c>
      <c r="D2571" t="s">
        <v>569</v>
      </c>
      <c r="E2571" s="2">
        <v>25000</v>
      </c>
      <c r="F2571">
        <v>25.48</v>
      </c>
      <c r="G2571">
        <v>1.1399999999999999</v>
      </c>
      <c r="H2571" t="s">
        <v>940</v>
      </c>
      <c r="I2571" t="s">
        <v>15</v>
      </c>
      <c r="J2571" s="1">
        <v>44834</v>
      </c>
      <c r="K2571">
        <v>8586</v>
      </c>
    </row>
    <row r="2572" spans="1:11" x14ac:dyDescent="0.3">
      <c r="A2572" s="1">
        <v>44834</v>
      </c>
      <c r="B2572" t="s">
        <v>20</v>
      </c>
      <c r="C2572" t="s">
        <v>3026</v>
      </c>
      <c r="D2572" t="s">
        <v>569</v>
      </c>
      <c r="E2572" s="2">
        <v>25000</v>
      </c>
      <c r="F2572">
        <v>25.8</v>
      </c>
      <c r="G2572">
        <v>0</v>
      </c>
      <c r="H2572" t="s">
        <v>940</v>
      </c>
      <c r="I2572" t="s">
        <v>15</v>
      </c>
      <c r="J2572" s="1">
        <v>44834</v>
      </c>
      <c r="K2572">
        <v>8587</v>
      </c>
    </row>
    <row r="2573" spans="1:11" x14ac:dyDescent="0.3">
      <c r="A2573" s="1">
        <v>44834</v>
      </c>
      <c r="B2573" t="s">
        <v>20</v>
      </c>
      <c r="C2573" t="s">
        <v>3027</v>
      </c>
      <c r="D2573" t="s">
        <v>569</v>
      </c>
      <c r="E2573" s="2">
        <v>25000</v>
      </c>
      <c r="F2573">
        <v>26.16</v>
      </c>
      <c r="G2573">
        <v>0</v>
      </c>
      <c r="H2573" t="s">
        <v>940</v>
      </c>
      <c r="I2573" t="s">
        <v>15</v>
      </c>
      <c r="J2573" s="1">
        <v>44834</v>
      </c>
      <c r="K2573">
        <v>8587</v>
      </c>
    </row>
    <row r="2574" spans="1:11" x14ac:dyDescent="0.3">
      <c r="A2574" s="1">
        <v>44834</v>
      </c>
      <c r="B2574" t="s">
        <v>20</v>
      </c>
      <c r="C2574" t="s">
        <v>3028</v>
      </c>
      <c r="D2574" t="s">
        <v>569</v>
      </c>
      <c r="E2574" s="2">
        <v>25000</v>
      </c>
      <c r="F2574">
        <v>25.88</v>
      </c>
      <c r="G2574">
        <v>0</v>
      </c>
      <c r="H2574" t="s">
        <v>940</v>
      </c>
      <c r="I2574" t="s">
        <v>15</v>
      </c>
      <c r="J2574" s="1">
        <v>44834</v>
      </c>
      <c r="K2574">
        <v>8587</v>
      </c>
    </row>
    <row r="2575" spans="1:11" x14ac:dyDescent="0.3">
      <c r="A2575" s="1">
        <v>44818</v>
      </c>
      <c r="B2575" t="s">
        <v>11</v>
      </c>
      <c r="C2575" t="s">
        <v>2698</v>
      </c>
      <c r="D2575" t="s">
        <v>52</v>
      </c>
      <c r="E2575" s="2">
        <v>5000</v>
      </c>
      <c r="F2575">
        <v>20.74</v>
      </c>
      <c r="G2575">
        <v>0</v>
      </c>
      <c r="H2575" t="s">
        <v>23</v>
      </c>
      <c r="I2575" t="s">
        <v>15</v>
      </c>
      <c r="J2575" s="1">
        <v>44818</v>
      </c>
      <c r="K2575">
        <v>8544</v>
      </c>
    </row>
    <row r="2576" spans="1:11" x14ac:dyDescent="0.3">
      <c r="A2576" s="1">
        <v>44910</v>
      </c>
      <c r="B2576" t="s">
        <v>25</v>
      </c>
      <c r="C2576" t="s">
        <v>4676</v>
      </c>
      <c r="D2576" t="s">
        <v>293</v>
      </c>
      <c r="E2576" s="2">
        <v>1800</v>
      </c>
      <c r="F2576">
        <v>20.74</v>
      </c>
      <c r="G2576">
        <v>0</v>
      </c>
      <c r="H2576" t="s">
        <v>23</v>
      </c>
      <c r="I2576" t="s">
        <v>15</v>
      </c>
      <c r="J2576" s="1">
        <v>44915</v>
      </c>
      <c r="K2576">
        <v>8992</v>
      </c>
    </row>
    <row r="2577" spans="1:11" x14ac:dyDescent="0.3">
      <c r="A2577" s="1">
        <v>44855</v>
      </c>
      <c r="B2577" t="s">
        <v>11</v>
      </c>
      <c r="C2577" t="s">
        <v>3461</v>
      </c>
      <c r="D2577" t="s">
        <v>578</v>
      </c>
      <c r="E2577" s="2">
        <v>7200</v>
      </c>
      <c r="F2577">
        <v>20.72</v>
      </c>
      <c r="G2577">
        <v>0</v>
      </c>
      <c r="H2577" t="s">
        <v>23</v>
      </c>
      <c r="I2577" t="s">
        <v>15</v>
      </c>
      <c r="J2577" s="1">
        <v>44855</v>
      </c>
      <c r="K2577">
        <v>8677</v>
      </c>
    </row>
    <row r="2578" spans="1:11" x14ac:dyDescent="0.3">
      <c r="A2578" s="1">
        <v>44876</v>
      </c>
      <c r="B2578" t="s">
        <v>25</v>
      </c>
      <c r="C2578" t="s">
        <v>3961</v>
      </c>
      <c r="D2578" t="s">
        <v>1047</v>
      </c>
      <c r="E2578" s="2">
        <v>1750</v>
      </c>
      <c r="F2578">
        <v>20.72</v>
      </c>
      <c r="G2578">
        <v>0</v>
      </c>
      <c r="H2578" t="s">
        <v>23</v>
      </c>
      <c r="I2578" t="s">
        <v>15</v>
      </c>
      <c r="J2578" s="1">
        <v>44876</v>
      </c>
      <c r="K2578">
        <v>8785</v>
      </c>
    </row>
    <row r="2579" spans="1:11" x14ac:dyDescent="0.3">
      <c r="A2579" s="1">
        <v>44876</v>
      </c>
      <c r="B2579" t="s">
        <v>20</v>
      </c>
      <c r="C2579" t="s">
        <v>3952</v>
      </c>
      <c r="D2579" t="s">
        <v>22</v>
      </c>
      <c r="E2579">
        <v>870</v>
      </c>
      <c r="F2579">
        <v>20.7</v>
      </c>
      <c r="G2579">
        <v>0</v>
      </c>
      <c r="H2579" t="s">
        <v>23</v>
      </c>
      <c r="I2579" t="s">
        <v>15</v>
      </c>
      <c r="J2579" s="1">
        <v>44876</v>
      </c>
      <c r="K2579">
        <v>8787</v>
      </c>
    </row>
    <row r="2580" spans="1:11" x14ac:dyDescent="0.3">
      <c r="A2580" s="1">
        <v>44895</v>
      </c>
      <c r="B2580" t="s">
        <v>25</v>
      </c>
      <c r="C2580" t="s">
        <v>4348</v>
      </c>
      <c r="D2580" t="s">
        <v>288</v>
      </c>
      <c r="E2580" s="2">
        <v>1750</v>
      </c>
      <c r="F2580">
        <v>20.7</v>
      </c>
      <c r="G2580">
        <v>0</v>
      </c>
      <c r="H2580" t="s">
        <v>23</v>
      </c>
      <c r="I2580" t="s">
        <v>15</v>
      </c>
      <c r="J2580" s="1">
        <v>44907</v>
      </c>
      <c r="K2580">
        <v>8950</v>
      </c>
    </row>
    <row r="2581" spans="1:11" x14ac:dyDescent="0.3">
      <c r="A2581" s="1">
        <v>44909</v>
      </c>
      <c r="B2581" t="s">
        <v>25</v>
      </c>
      <c r="C2581" t="s">
        <v>4634</v>
      </c>
      <c r="D2581" t="s">
        <v>4635</v>
      </c>
      <c r="E2581" s="2">
        <v>1000</v>
      </c>
      <c r="F2581">
        <v>20.7</v>
      </c>
      <c r="G2581">
        <v>0</v>
      </c>
      <c r="H2581" t="s">
        <v>23</v>
      </c>
      <c r="I2581" t="s">
        <v>15</v>
      </c>
      <c r="J2581" s="1">
        <v>44924</v>
      </c>
      <c r="K2581">
        <v>9033</v>
      </c>
    </row>
    <row r="2582" spans="1:11" x14ac:dyDescent="0.3">
      <c r="A2582" s="1">
        <v>44923</v>
      </c>
      <c r="B2582" t="s">
        <v>20</v>
      </c>
      <c r="C2582" t="s">
        <v>4968</v>
      </c>
      <c r="D2582" t="s">
        <v>85</v>
      </c>
      <c r="E2582" s="2">
        <v>3000</v>
      </c>
      <c r="F2582">
        <v>20.7</v>
      </c>
      <c r="G2582">
        <v>0</v>
      </c>
      <c r="H2582" t="s">
        <v>23</v>
      </c>
      <c r="I2582" t="s">
        <v>15</v>
      </c>
    </row>
    <row r="2583" spans="1:11" x14ac:dyDescent="0.3">
      <c r="A2583" s="1">
        <v>44835</v>
      </c>
      <c r="B2583" t="s">
        <v>20</v>
      </c>
      <c r="C2583" t="s">
        <v>3037</v>
      </c>
      <c r="D2583" t="s">
        <v>3038</v>
      </c>
      <c r="E2583" s="2">
        <v>1130</v>
      </c>
      <c r="F2583">
        <v>23.48</v>
      </c>
      <c r="G2583">
        <v>3.22</v>
      </c>
      <c r="H2583" t="s">
        <v>3039</v>
      </c>
      <c r="I2583" t="s">
        <v>15</v>
      </c>
      <c r="J2583" s="1">
        <v>44835</v>
      </c>
      <c r="K2583">
        <v>8591</v>
      </c>
    </row>
    <row r="2584" spans="1:11" x14ac:dyDescent="0.3">
      <c r="A2584" s="1">
        <v>44835</v>
      </c>
      <c r="B2584" t="s">
        <v>20</v>
      </c>
      <c r="C2584" t="s">
        <v>3040</v>
      </c>
      <c r="D2584" t="s">
        <v>3038</v>
      </c>
      <c r="E2584">
        <v>850</v>
      </c>
      <c r="F2584">
        <v>14.88</v>
      </c>
      <c r="G2584">
        <v>0</v>
      </c>
      <c r="H2584" t="s">
        <v>3039</v>
      </c>
      <c r="I2584" t="s">
        <v>15</v>
      </c>
      <c r="J2584" s="1">
        <v>44835</v>
      </c>
      <c r="K2584">
        <v>8591</v>
      </c>
    </row>
    <row r="2585" spans="1:11" x14ac:dyDescent="0.3">
      <c r="A2585" s="1">
        <v>44835</v>
      </c>
      <c r="B2585" t="s">
        <v>20</v>
      </c>
      <c r="C2585" t="s">
        <v>3041</v>
      </c>
      <c r="D2585" t="s">
        <v>1633</v>
      </c>
      <c r="E2585">
        <v>550</v>
      </c>
      <c r="F2585">
        <v>21.42</v>
      </c>
      <c r="G2585">
        <v>0</v>
      </c>
      <c r="H2585" t="s">
        <v>3039</v>
      </c>
      <c r="I2585" t="s">
        <v>15</v>
      </c>
      <c r="J2585" s="1">
        <v>44835</v>
      </c>
      <c r="K2585">
        <v>8591</v>
      </c>
    </row>
    <row r="2586" spans="1:11" x14ac:dyDescent="0.3">
      <c r="A2586" s="1">
        <v>44835</v>
      </c>
      <c r="B2586" t="s">
        <v>20</v>
      </c>
      <c r="C2586" t="s">
        <v>3042</v>
      </c>
      <c r="D2586" t="s">
        <v>1633</v>
      </c>
      <c r="E2586">
        <v>580</v>
      </c>
      <c r="F2586">
        <v>22.7</v>
      </c>
      <c r="G2586">
        <v>0</v>
      </c>
      <c r="H2586" t="s">
        <v>3039</v>
      </c>
      <c r="I2586" t="s">
        <v>15</v>
      </c>
      <c r="J2586" s="1">
        <v>44835</v>
      </c>
      <c r="K2586">
        <v>8591</v>
      </c>
    </row>
    <row r="2587" spans="1:11" x14ac:dyDescent="0.3">
      <c r="A2587" s="1">
        <v>44835</v>
      </c>
      <c r="B2587" t="s">
        <v>20</v>
      </c>
      <c r="C2587" t="s">
        <v>3043</v>
      </c>
      <c r="D2587" t="s">
        <v>1633</v>
      </c>
      <c r="E2587">
        <v>80</v>
      </c>
      <c r="F2587">
        <v>3.18</v>
      </c>
      <c r="G2587">
        <v>0</v>
      </c>
      <c r="H2587" t="s">
        <v>3039</v>
      </c>
      <c r="I2587" t="s">
        <v>15</v>
      </c>
      <c r="J2587" s="1">
        <v>44835</v>
      </c>
      <c r="K2587">
        <v>8592</v>
      </c>
    </row>
    <row r="2588" spans="1:11" x14ac:dyDescent="0.3">
      <c r="A2588" s="1">
        <v>44835</v>
      </c>
      <c r="B2588" t="s">
        <v>20</v>
      </c>
      <c r="C2588" t="s">
        <v>3044</v>
      </c>
      <c r="D2588" t="s">
        <v>569</v>
      </c>
      <c r="E2588" s="2">
        <v>8800</v>
      </c>
      <c r="F2588">
        <v>9.1199999999999992</v>
      </c>
      <c r="G2588">
        <v>1.54</v>
      </c>
      <c r="H2588" t="s">
        <v>940</v>
      </c>
      <c r="I2588" t="s">
        <v>15</v>
      </c>
      <c r="J2588" s="1">
        <v>44852</v>
      </c>
      <c r="K2588">
        <v>8662</v>
      </c>
    </row>
    <row r="2589" spans="1:11" x14ac:dyDescent="0.3">
      <c r="A2589" s="1">
        <v>44835</v>
      </c>
      <c r="B2589" t="s">
        <v>25</v>
      </c>
      <c r="C2589" t="s">
        <v>3045</v>
      </c>
      <c r="D2589" t="s">
        <v>141</v>
      </c>
      <c r="E2589" s="2">
        <v>5000</v>
      </c>
      <c r="F2589">
        <v>21.4</v>
      </c>
      <c r="G2589">
        <v>1.1399999999999999</v>
      </c>
      <c r="H2589" t="s">
        <v>210</v>
      </c>
      <c r="I2589" t="s">
        <v>15</v>
      </c>
      <c r="J2589" s="1">
        <v>44835</v>
      </c>
      <c r="K2589">
        <v>8590</v>
      </c>
    </row>
    <row r="2590" spans="1:11" x14ac:dyDescent="0.3">
      <c r="A2590" s="1">
        <v>44835</v>
      </c>
      <c r="B2590" t="s">
        <v>25</v>
      </c>
      <c r="C2590" t="s">
        <v>3046</v>
      </c>
      <c r="D2590" t="s">
        <v>141</v>
      </c>
      <c r="E2590" s="2">
        <v>5000</v>
      </c>
      <c r="F2590">
        <v>21.22</v>
      </c>
      <c r="G2590">
        <v>0</v>
      </c>
      <c r="H2590" t="s">
        <v>210</v>
      </c>
      <c r="I2590" t="s">
        <v>15</v>
      </c>
      <c r="J2590" s="1">
        <v>44835</v>
      </c>
      <c r="K2590">
        <v>8590</v>
      </c>
    </row>
    <row r="2591" spans="1:11" x14ac:dyDescent="0.3">
      <c r="A2591" s="1">
        <v>44835</v>
      </c>
      <c r="B2591" t="s">
        <v>25</v>
      </c>
      <c r="C2591" t="s">
        <v>3047</v>
      </c>
      <c r="D2591" t="s">
        <v>141</v>
      </c>
      <c r="E2591" s="2">
        <v>5000</v>
      </c>
      <c r="F2591">
        <v>21.18</v>
      </c>
      <c r="G2591">
        <v>0</v>
      </c>
      <c r="H2591" t="s">
        <v>210</v>
      </c>
      <c r="I2591" t="s">
        <v>15</v>
      </c>
      <c r="J2591" s="1">
        <v>44835</v>
      </c>
      <c r="K2591">
        <v>8590</v>
      </c>
    </row>
    <row r="2592" spans="1:11" x14ac:dyDescent="0.3">
      <c r="A2592" s="1">
        <v>44835</v>
      </c>
      <c r="B2592" t="s">
        <v>25</v>
      </c>
      <c r="C2592" t="s">
        <v>3048</v>
      </c>
      <c r="D2592" t="s">
        <v>141</v>
      </c>
      <c r="E2592" s="2">
        <v>5000</v>
      </c>
      <c r="F2592">
        <v>21.1</v>
      </c>
      <c r="G2592">
        <v>0</v>
      </c>
      <c r="H2592" t="s">
        <v>210</v>
      </c>
      <c r="I2592" t="s">
        <v>15</v>
      </c>
      <c r="J2592" s="1">
        <v>44835</v>
      </c>
      <c r="K2592">
        <v>8590</v>
      </c>
    </row>
    <row r="2593" spans="1:11" x14ac:dyDescent="0.3">
      <c r="A2593" s="1">
        <v>44813</v>
      </c>
      <c r="B2593" t="s">
        <v>11</v>
      </c>
      <c r="C2593" t="s">
        <v>2605</v>
      </c>
      <c r="D2593" t="s">
        <v>85</v>
      </c>
      <c r="E2593" s="2">
        <v>2800</v>
      </c>
      <c r="F2593">
        <v>20.68</v>
      </c>
      <c r="G2593">
        <v>0</v>
      </c>
      <c r="H2593" t="s">
        <v>23</v>
      </c>
      <c r="I2593" t="s">
        <v>15</v>
      </c>
    </row>
    <row r="2594" spans="1:11" x14ac:dyDescent="0.3">
      <c r="A2594" s="1">
        <v>44835</v>
      </c>
      <c r="B2594" t="s">
        <v>25</v>
      </c>
      <c r="C2594" t="s">
        <v>3050</v>
      </c>
      <c r="D2594" t="s">
        <v>141</v>
      </c>
      <c r="E2594" s="2">
        <v>5000</v>
      </c>
      <c r="F2594">
        <v>21.2</v>
      </c>
      <c r="G2594">
        <v>0</v>
      </c>
      <c r="H2594" t="s">
        <v>210</v>
      </c>
      <c r="I2594" t="s">
        <v>15</v>
      </c>
      <c r="J2594" s="1">
        <v>44835</v>
      </c>
      <c r="K2594">
        <v>8590</v>
      </c>
    </row>
    <row r="2595" spans="1:11" x14ac:dyDescent="0.3">
      <c r="A2595" s="1">
        <v>44835</v>
      </c>
      <c r="B2595" t="s">
        <v>25</v>
      </c>
      <c r="C2595" t="s">
        <v>3051</v>
      </c>
      <c r="D2595" t="s">
        <v>141</v>
      </c>
      <c r="E2595" s="2">
        <v>5000</v>
      </c>
      <c r="F2595">
        <v>21.28</v>
      </c>
      <c r="G2595">
        <v>1.1200000000000001</v>
      </c>
      <c r="H2595" t="s">
        <v>210</v>
      </c>
      <c r="I2595" t="s">
        <v>15</v>
      </c>
      <c r="J2595" s="1">
        <v>44835</v>
      </c>
      <c r="K2595">
        <v>8590</v>
      </c>
    </row>
    <row r="2596" spans="1:11" x14ac:dyDescent="0.3">
      <c r="A2596" s="1">
        <v>44835</v>
      </c>
      <c r="B2596" t="s">
        <v>25</v>
      </c>
      <c r="C2596" t="s">
        <v>3052</v>
      </c>
      <c r="D2596" t="s">
        <v>191</v>
      </c>
      <c r="E2596" s="2">
        <v>5000</v>
      </c>
      <c r="F2596">
        <v>25.19</v>
      </c>
      <c r="G2596">
        <v>0</v>
      </c>
      <c r="H2596" t="s">
        <v>210</v>
      </c>
      <c r="I2596" t="s">
        <v>15</v>
      </c>
      <c r="J2596" s="1">
        <v>44835</v>
      </c>
      <c r="K2596">
        <v>8590</v>
      </c>
    </row>
    <row r="2597" spans="1:11" x14ac:dyDescent="0.3">
      <c r="A2597" s="1">
        <v>44835</v>
      </c>
      <c r="B2597" t="s">
        <v>25</v>
      </c>
      <c r="C2597" t="s">
        <v>3053</v>
      </c>
      <c r="D2597" t="s">
        <v>191</v>
      </c>
      <c r="E2597" s="2">
        <v>5000</v>
      </c>
      <c r="F2597">
        <v>25.64</v>
      </c>
      <c r="G2597">
        <v>0</v>
      </c>
      <c r="H2597" t="s">
        <v>210</v>
      </c>
      <c r="I2597" t="s">
        <v>15</v>
      </c>
      <c r="J2597" s="1">
        <v>44835</v>
      </c>
      <c r="K2597">
        <v>8593</v>
      </c>
    </row>
    <row r="2598" spans="1:11" x14ac:dyDescent="0.3">
      <c r="A2598" s="1">
        <v>44813</v>
      </c>
      <c r="B2598" t="s">
        <v>11</v>
      </c>
      <c r="C2598" t="s">
        <v>2608</v>
      </c>
      <c r="D2598" t="s">
        <v>262</v>
      </c>
      <c r="E2598" s="2">
        <v>6600</v>
      </c>
      <c r="F2598">
        <v>20.68</v>
      </c>
      <c r="G2598">
        <v>0</v>
      </c>
      <c r="H2598" t="s">
        <v>23</v>
      </c>
      <c r="I2598" t="s">
        <v>15</v>
      </c>
    </row>
    <row r="2599" spans="1:11" x14ac:dyDescent="0.3">
      <c r="A2599" s="1">
        <v>44837</v>
      </c>
      <c r="B2599" t="s">
        <v>11</v>
      </c>
      <c r="C2599" t="s">
        <v>3055</v>
      </c>
      <c r="D2599" t="s">
        <v>743</v>
      </c>
      <c r="E2599" s="2">
        <v>9800</v>
      </c>
      <c r="F2599">
        <v>8</v>
      </c>
      <c r="G2599">
        <v>0</v>
      </c>
      <c r="H2599" t="s">
        <v>154</v>
      </c>
      <c r="I2599" t="s">
        <v>15</v>
      </c>
    </row>
    <row r="2600" spans="1:11" x14ac:dyDescent="0.3">
      <c r="A2600" s="1">
        <v>44833</v>
      </c>
      <c r="B2600" t="s">
        <v>11</v>
      </c>
      <c r="C2600" t="s">
        <v>2959</v>
      </c>
      <c r="D2600" t="s">
        <v>510</v>
      </c>
      <c r="E2600" s="2">
        <v>4000</v>
      </c>
      <c r="F2600">
        <v>20.68</v>
      </c>
      <c r="G2600">
        <v>0</v>
      </c>
      <c r="H2600" t="s">
        <v>23</v>
      </c>
      <c r="I2600" t="s">
        <v>15</v>
      </c>
    </row>
    <row r="2601" spans="1:11" x14ac:dyDescent="0.3">
      <c r="A2601" s="1">
        <v>44891</v>
      </c>
      <c r="B2601" t="s">
        <v>20</v>
      </c>
      <c r="C2601" t="s">
        <v>4297</v>
      </c>
      <c r="D2601" t="s">
        <v>85</v>
      </c>
      <c r="E2601" s="2">
        <v>3400</v>
      </c>
      <c r="F2601">
        <v>20.68</v>
      </c>
      <c r="G2601">
        <v>0</v>
      </c>
      <c r="H2601" t="s">
        <v>23</v>
      </c>
      <c r="I2601" t="s">
        <v>15</v>
      </c>
      <c r="J2601" s="1">
        <v>44893</v>
      </c>
      <c r="K2601">
        <v>8871</v>
      </c>
    </row>
    <row r="2602" spans="1:11" x14ac:dyDescent="0.3">
      <c r="A2602" s="1">
        <v>44837</v>
      </c>
      <c r="B2602" t="s">
        <v>25</v>
      </c>
      <c r="C2602" t="s">
        <v>3058</v>
      </c>
      <c r="D2602" t="s">
        <v>191</v>
      </c>
      <c r="E2602" s="2">
        <v>5000</v>
      </c>
      <c r="F2602">
        <v>25.4</v>
      </c>
      <c r="G2602">
        <v>1.1000000000000001</v>
      </c>
      <c r="H2602" t="s">
        <v>210</v>
      </c>
      <c r="I2602" t="s">
        <v>15</v>
      </c>
      <c r="J2602" s="1">
        <v>44837</v>
      </c>
      <c r="K2602">
        <v>8599</v>
      </c>
    </row>
    <row r="2603" spans="1:11" x14ac:dyDescent="0.3">
      <c r="A2603" s="1">
        <v>44837</v>
      </c>
      <c r="B2603" t="s">
        <v>25</v>
      </c>
      <c r="C2603" t="s">
        <v>3059</v>
      </c>
      <c r="D2603" t="s">
        <v>191</v>
      </c>
      <c r="E2603" s="2">
        <v>5000</v>
      </c>
      <c r="F2603">
        <v>25.6</v>
      </c>
      <c r="G2603">
        <v>0</v>
      </c>
      <c r="H2603" t="s">
        <v>210</v>
      </c>
      <c r="I2603" t="s">
        <v>15</v>
      </c>
      <c r="J2603" s="1">
        <v>44837</v>
      </c>
      <c r="K2603">
        <v>8599</v>
      </c>
    </row>
    <row r="2604" spans="1:11" x14ac:dyDescent="0.3">
      <c r="A2604" s="1">
        <v>44837</v>
      </c>
      <c r="B2604" t="s">
        <v>25</v>
      </c>
      <c r="C2604" t="s">
        <v>3060</v>
      </c>
      <c r="D2604" t="s">
        <v>191</v>
      </c>
      <c r="E2604" s="2">
        <v>5000</v>
      </c>
      <c r="F2604">
        <v>25.74</v>
      </c>
      <c r="G2604">
        <v>0</v>
      </c>
      <c r="H2604" t="s">
        <v>210</v>
      </c>
      <c r="I2604" t="s">
        <v>15</v>
      </c>
      <c r="J2604" s="1">
        <v>44837</v>
      </c>
      <c r="K2604">
        <v>8599</v>
      </c>
    </row>
    <row r="2605" spans="1:11" x14ac:dyDescent="0.3">
      <c r="A2605" s="1">
        <v>44837</v>
      </c>
      <c r="B2605" t="s">
        <v>25</v>
      </c>
      <c r="C2605" t="s">
        <v>3061</v>
      </c>
      <c r="D2605" t="s">
        <v>191</v>
      </c>
      <c r="E2605" s="2">
        <v>5000</v>
      </c>
      <c r="F2605">
        <v>25.1</v>
      </c>
      <c r="G2605">
        <v>0</v>
      </c>
      <c r="H2605" t="s">
        <v>210</v>
      </c>
      <c r="I2605" t="s">
        <v>15</v>
      </c>
      <c r="J2605" s="1">
        <v>44837</v>
      </c>
      <c r="K2605">
        <v>8599</v>
      </c>
    </row>
    <row r="2606" spans="1:11" x14ac:dyDescent="0.3">
      <c r="A2606" s="1">
        <v>44814</v>
      </c>
      <c r="B2606" t="s">
        <v>11</v>
      </c>
      <c r="C2606" t="s">
        <v>2636</v>
      </c>
      <c r="D2606" t="s">
        <v>33</v>
      </c>
      <c r="E2606" s="2">
        <v>6400</v>
      </c>
      <c r="F2606">
        <v>20.66</v>
      </c>
      <c r="G2606">
        <v>0</v>
      </c>
      <c r="H2606" t="s">
        <v>23</v>
      </c>
      <c r="I2606" t="s">
        <v>15</v>
      </c>
      <c r="J2606" s="1">
        <v>44814</v>
      </c>
      <c r="K2606">
        <v>8533</v>
      </c>
    </row>
    <row r="2607" spans="1:11" x14ac:dyDescent="0.3">
      <c r="A2607" s="1">
        <v>44861</v>
      </c>
      <c r="B2607" t="s">
        <v>11</v>
      </c>
      <c r="C2607" t="s">
        <v>3602</v>
      </c>
      <c r="D2607" t="s">
        <v>1505</v>
      </c>
      <c r="E2607" s="2">
        <v>7500</v>
      </c>
      <c r="F2607">
        <v>20.64</v>
      </c>
      <c r="G2607">
        <v>0</v>
      </c>
      <c r="H2607" t="s">
        <v>23</v>
      </c>
      <c r="I2607" t="s">
        <v>15</v>
      </c>
    </row>
    <row r="2608" spans="1:11" x14ac:dyDescent="0.3">
      <c r="A2608" s="1">
        <v>44861</v>
      </c>
      <c r="B2608" t="s">
        <v>11</v>
      </c>
      <c r="C2608" t="s">
        <v>3603</v>
      </c>
      <c r="D2608" t="s">
        <v>1505</v>
      </c>
      <c r="E2608" s="2">
        <v>7500</v>
      </c>
      <c r="F2608">
        <v>20.64</v>
      </c>
      <c r="G2608">
        <v>0</v>
      </c>
      <c r="H2608" t="s">
        <v>23</v>
      </c>
      <c r="I2608" t="s">
        <v>15</v>
      </c>
    </row>
    <row r="2609" spans="1:11" x14ac:dyDescent="0.3">
      <c r="A2609" s="1">
        <v>44909</v>
      </c>
      <c r="B2609" t="s">
        <v>25</v>
      </c>
      <c r="C2609" t="s">
        <v>4624</v>
      </c>
      <c r="D2609" t="s">
        <v>288</v>
      </c>
      <c r="E2609" s="2">
        <v>1800</v>
      </c>
      <c r="F2609">
        <v>20.64</v>
      </c>
      <c r="G2609">
        <v>0</v>
      </c>
      <c r="H2609" t="s">
        <v>23</v>
      </c>
      <c r="I2609" t="s">
        <v>15</v>
      </c>
    </row>
    <row r="2610" spans="1:11" x14ac:dyDescent="0.3">
      <c r="A2610" s="1">
        <v>44764</v>
      </c>
      <c r="B2610" t="s">
        <v>11</v>
      </c>
      <c r="C2610" t="s">
        <v>2165</v>
      </c>
      <c r="D2610" t="s">
        <v>2166</v>
      </c>
      <c r="E2610" s="2">
        <v>10400</v>
      </c>
      <c r="F2610">
        <v>20.63</v>
      </c>
      <c r="G2610">
        <v>0</v>
      </c>
      <c r="H2610" t="s">
        <v>23</v>
      </c>
      <c r="I2610" t="s">
        <v>15</v>
      </c>
      <c r="J2610" s="1">
        <v>44764</v>
      </c>
      <c r="K2610">
        <v>8379</v>
      </c>
    </row>
    <row r="2611" spans="1:11" x14ac:dyDescent="0.3">
      <c r="A2611" s="1">
        <v>44908</v>
      </c>
      <c r="B2611" t="s">
        <v>20</v>
      </c>
      <c r="C2611" t="s">
        <v>4579</v>
      </c>
      <c r="D2611" t="s">
        <v>85</v>
      </c>
      <c r="E2611" s="2">
        <v>3400</v>
      </c>
      <c r="F2611">
        <v>20.62</v>
      </c>
      <c r="G2611">
        <v>0</v>
      </c>
      <c r="H2611" t="s">
        <v>23</v>
      </c>
      <c r="I2611" t="s">
        <v>15</v>
      </c>
      <c r="J2611" s="1">
        <v>44908</v>
      </c>
      <c r="K2611">
        <v>8956</v>
      </c>
    </row>
    <row r="2612" spans="1:11" x14ac:dyDescent="0.3">
      <c r="A2612" s="1">
        <v>44783</v>
      </c>
      <c r="B2612" t="s">
        <v>11</v>
      </c>
      <c r="C2612" t="s">
        <v>219</v>
      </c>
      <c r="D2612" t="s">
        <v>218</v>
      </c>
      <c r="E2612" s="2">
        <v>15900</v>
      </c>
      <c r="F2612">
        <v>20.61</v>
      </c>
      <c r="G2612">
        <v>0</v>
      </c>
      <c r="H2612" t="s">
        <v>23</v>
      </c>
      <c r="I2612" t="s">
        <v>15</v>
      </c>
    </row>
    <row r="2613" spans="1:11" x14ac:dyDescent="0.3">
      <c r="A2613" s="1">
        <v>44838</v>
      </c>
      <c r="B2613" t="s">
        <v>20</v>
      </c>
      <c r="C2613" t="s">
        <v>3069</v>
      </c>
      <c r="D2613" t="s">
        <v>3070</v>
      </c>
      <c r="E2613" s="2">
        <v>3022</v>
      </c>
      <c r="F2613">
        <v>29.4</v>
      </c>
      <c r="G2613">
        <v>0.86</v>
      </c>
      <c r="H2613" t="s">
        <v>3071</v>
      </c>
      <c r="I2613" t="s">
        <v>15</v>
      </c>
    </row>
    <row r="2614" spans="1:11" x14ac:dyDescent="0.3">
      <c r="A2614" s="1">
        <v>44838</v>
      </c>
      <c r="B2614" t="s">
        <v>20</v>
      </c>
      <c r="C2614" t="s">
        <v>3072</v>
      </c>
      <c r="D2614" t="s">
        <v>3073</v>
      </c>
      <c r="E2614" s="2">
        <v>1700</v>
      </c>
      <c r="F2614">
        <v>15.48</v>
      </c>
      <c r="G2614">
        <v>0</v>
      </c>
      <c r="H2614" t="s">
        <v>3074</v>
      </c>
      <c r="I2614" t="s">
        <v>15</v>
      </c>
    </row>
    <row r="2615" spans="1:11" x14ac:dyDescent="0.3">
      <c r="A2615" s="1">
        <v>44838</v>
      </c>
      <c r="B2615" t="s">
        <v>20</v>
      </c>
      <c r="C2615" t="s">
        <v>3075</v>
      </c>
      <c r="D2615" t="s">
        <v>3073</v>
      </c>
      <c r="E2615" s="2">
        <v>2000</v>
      </c>
      <c r="F2615">
        <v>19.54</v>
      </c>
      <c r="G2615">
        <v>0</v>
      </c>
      <c r="H2615" t="s">
        <v>3074</v>
      </c>
      <c r="I2615" t="s">
        <v>15</v>
      </c>
      <c r="J2615" s="1">
        <v>44873</v>
      </c>
      <c r="K2615">
        <v>8762</v>
      </c>
    </row>
    <row r="2616" spans="1:11" x14ac:dyDescent="0.3">
      <c r="A2616" s="1">
        <v>44838</v>
      </c>
      <c r="B2616" t="s">
        <v>20</v>
      </c>
      <c r="C2616" t="s">
        <v>3076</v>
      </c>
      <c r="D2616" t="s">
        <v>789</v>
      </c>
      <c r="E2616" s="2">
        <v>1400</v>
      </c>
      <c r="F2616">
        <v>31.28</v>
      </c>
      <c r="G2616">
        <v>0.16</v>
      </c>
      <c r="H2616" t="s">
        <v>790</v>
      </c>
      <c r="I2616" t="s">
        <v>15</v>
      </c>
      <c r="J2616" s="1">
        <v>44844</v>
      </c>
      <c r="K2616">
        <v>8618</v>
      </c>
    </row>
    <row r="2617" spans="1:11" x14ac:dyDescent="0.3">
      <c r="A2617" s="1">
        <v>44838</v>
      </c>
      <c r="B2617" t="s">
        <v>25</v>
      </c>
      <c r="C2617" t="s">
        <v>3077</v>
      </c>
      <c r="D2617" t="s">
        <v>141</v>
      </c>
      <c r="E2617" s="2">
        <v>4500</v>
      </c>
      <c r="F2617">
        <v>19.32</v>
      </c>
      <c r="G2617">
        <v>0</v>
      </c>
      <c r="H2617" t="s">
        <v>3078</v>
      </c>
      <c r="I2617" t="s">
        <v>15</v>
      </c>
      <c r="J2617" s="1">
        <v>44838</v>
      </c>
      <c r="K2617">
        <v>8604</v>
      </c>
    </row>
    <row r="2618" spans="1:11" x14ac:dyDescent="0.3">
      <c r="A2618" s="1">
        <v>44838</v>
      </c>
      <c r="B2618" t="s">
        <v>25</v>
      </c>
      <c r="C2618" t="s">
        <v>3079</v>
      </c>
      <c r="D2618" t="s">
        <v>141</v>
      </c>
      <c r="E2618" s="2">
        <v>4500</v>
      </c>
      <c r="F2618">
        <v>19.260000000000002</v>
      </c>
      <c r="G2618">
        <v>0</v>
      </c>
      <c r="H2618" t="s">
        <v>3078</v>
      </c>
      <c r="I2618" t="s">
        <v>15</v>
      </c>
      <c r="J2618" s="1">
        <v>44838</v>
      </c>
      <c r="K2618">
        <v>8604</v>
      </c>
    </row>
    <row r="2619" spans="1:11" x14ac:dyDescent="0.3">
      <c r="A2619" s="1">
        <v>44764</v>
      </c>
      <c r="B2619" t="s">
        <v>11</v>
      </c>
      <c r="C2619" t="s">
        <v>2154</v>
      </c>
      <c r="D2619" t="s">
        <v>672</v>
      </c>
      <c r="E2619" s="2">
        <v>2800</v>
      </c>
      <c r="F2619">
        <v>20.6</v>
      </c>
      <c r="G2619">
        <v>0</v>
      </c>
      <c r="H2619" t="s">
        <v>23</v>
      </c>
      <c r="I2619" t="s">
        <v>15</v>
      </c>
    </row>
    <row r="2620" spans="1:11" x14ac:dyDescent="0.3">
      <c r="A2620" s="1">
        <v>44775</v>
      </c>
      <c r="B2620" t="s">
        <v>25</v>
      </c>
      <c r="C2620" t="s">
        <v>41</v>
      </c>
      <c r="D2620" t="s">
        <v>42</v>
      </c>
      <c r="E2620" s="2">
        <v>12500</v>
      </c>
      <c r="F2620">
        <v>20.6</v>
      </c>
      <c r="G2620">
        <v>0</v>
      </c>
      <c r="H2620" t="s">
        <v>23</v>
      </c>
      <c r="I2620" t="s">
        <v>15</v>
      </c>
    </row>
    <row r="2621" spans="1:11" x14ac:dyDescent="0.3">
      <c r="A2621" s="1">
        <v>44838</v>
      </c>
      <c r="B2621" t="s">
        <v>25</v>
      </c>
      <c r="C2621" t="s">
        <v>3082</v>
      </c>
      <c r="D2621" t="s">
        <v>191</v>
      </c>
      <c r="E2621" s="2">
        <v>4500</v>
      </c>
      <c r="F2621">
        <v>22.3</v>
      </c>
      <c r="G2621">
        <v>2.74</v>
      </c>
      <c r="H2621" t="s">
        <v>3078</v>
      </c>
      <c r="I2621" t="s">
        <v>15</v>
      </c>
      <c r="J2621" s="1">
        <v>44838</v>
      </c>
      <c r="K2621">
        <v>8604</v>
      </c>
    </row>
    <row r="2622" spans="1:11" x14ac:dyDescent="0.3">
      <c r="A2622" s="1">
        <v>44838</v>
      </c>
      <c r="B2622" t="s">
        <v>25</v>
      </c>
      <c r="C2622" t="s">
        <v>3083</v>
      </c>
      <c r="D2622" t="s">
        <v>191</v>
      </c>
      <c r="E2622" s="2">
        <v>4500</v>
      </c>
      <c r="F2622">
        <v>22.52</v>
      </c>
      <c r="G2622">
        <v>0</v>
      </c>
      <c r="H2622" t="s">
        <v>3078</v>
      </c>
      <c r="I2622" t="s">
        <v>15</v>
      </c>
      <c r="J2622" s="1">
        <v>44838</v>
      </c>
      <c r="K2622">
        <v>8604</v>
      </c>
    </row>
    <row r="2623" spans="1:11" x14ac:dyDescent="0.3">
      <c r="A2623" s="1">
        <v>44781</v>
      </c>
      <c r="B2623" t="s">
        <v>20</v>
      </c>
      <c r="C2623" t="s">
        <v>181</v>
      </c>
      <c r="D2623" t="s">
        <v>22</v>
      </c>
      <c r="E2623" s="2">
        <v>1200</v>
      </c>
      <c r="F2623">
        <v>20.6</v>
      </c>
      <c r="G2623">
        <v>0</v>
      </c>
      <c r="H2623" t="s">
        <v>23</v>
      </c>
      <c r="I2623" t="s">
        <v>15</v>
      </c>
    </row>
    <row r="2624" spans="1:11" x14ac:dyDescent="0.3">
      <c r="A2624" s="1">
        <v>44838</v>
      </c>
      <c r="B2624" t="s">
        <v>25</v>
      </c>
      <c r="C2624" t="s">
        <v>3086</v>
      </c>
      <c r="D2624" t="s">
        <v>153</v>
      </c>
      <c r="E2624" s="2">
        <v>8000</v>
      </c>
      <c r="F2624">
        <v>29.38</v>
      </c>
      <c r="G2624">
        <v>0</v>
      </c>
      <c r="H2624" t="s">
        <v>45</v>
      </c>
      <c r="I2624" t="s">
        <v>15</v>
      </c>
    </row>
    <row r="2625" spans="1:11" x14ac:dyDescent="0.3">
      <c r="A2625" s="1">
        <v>44838</v>
      </c>
      <c r="B2625" t="s">
        <v>25</v>
      </c>
      <c r="C2625" t="s">
        <v>3087</v>
      </c>
      <c r="D2625" t="s">
        <v>153</v>
      </c>
      <c r="E2625" s="2">
        <v>8000</v>
      </c>
      <c r="F2625">
        <v>28.32</v>
      </c>
      <c r="G2625">
        <v>0</v>
      </c>
      <c r="H2625" t="s">
        <v>45</v>
      </c>
      <c r="I2625" t="s">
        <v>15</v>
      </c>
    </row>
    <row r="2626" spans="1:11" x14ac:dyDescent="0.3">
      <c r="A2626" s="1">
        <v>44838</v>
      </c>
      <c r="B2626" t="s">
        <v>25</v>
      </c>
      <c r="C2626" t="s">
        <v>3088</v>
      </c>
      <c r="D2626" t="s">
        <v>153</v>
      </c>
      <c r="E2626" s="2">
        <v>6000</v>
      </c>
      <c r="F2626">
        <v>22.2</v>
      </c>
      <c r="G2626">
        <v>0</v>
      </c>
      <c r="H2626" t="s">
        <v>45</v>
      </c>
      <c r="I2626" t="s">
        <v>15</v>
      </c>
    </row>
    <row r="2627" spans="1:11" x14ac:dyDescent="0.3">
      <c r="A2627" s="1">
        <v>44838</v>
      </c>
      <c r="B2627" t="s">
        <v>25</v>
      </c>
      <c r="C2627" t="s">
        <v>3089</v>
      </c>
      <c r="D2627" t="s">
        <v>153</v>
      </c>
      <c r="E2627" s="2">
        <v>4117</v>
      </c>
      <c r="F2627">
        <v>15.28</v>
      </c>
      <c r="G2627">
        <v>2.04</v>
      </c>
      <c r="H2627" t="s">
        <v>45</v>
      </c>
      <c r="I2627" t="s">
        <v>15</v>
      </c>
    </row>
    <row r="2628" spans="1:11" x14ac:dyDescent="0.3">
      <c r="A2628" s="1">
        <v>44838</v>
      </c>
      <c r="B2628" t="s">
        <v>25</v>
      </c>
      <c r="C2628" t="s">
        <v>3090</v>
      </c>
      <c r="D2628" t="s">
        <v>3091</v>
      </c>
      <c r="E2628" s="2">
        <v>5000</v>
      </c>
      <c r="F2628">
        <v>24.48</v>
      </c>
      <c r="G2628">
        <v>0</v>
      </c>
      <c r="H2628" t="s">
        <v>522</v>
      </c>
      <c r="I2628" t="s">
        <v>15</v>
      </c>
      <c r="J2628" s="1">
        <v>44848</v>
      </c>
      <c r="K2628">
        <v>8656</v>
      </c>
    </row>
    <row r="2629" spans="1:11" x14ac:dyDescent="0.3">
      <c r="A2629" s="1">
        <v>44838</v>
      </c>
      <c r="B2629" t="s">
        <v>25</v>
      </c>
      <c r="C2629" t="s">
        <v>3092</v>
      </c>
      <c r="D2629" t="s">
        <v>3091</v>
      </c>
      <c r="E2629" s="2">
        <v>1700</v>
      </c>
      <c r="F2629">
        <v>8.24</v>
      </c>
      <c r="G2629">
        <v>0</v>
      </c>
      <c r="H2629" t="s">
        <v>522</v>
      </c>
      <c r="I2629" t="s">
        <v>15</v>
      </c>
    </row>
    <row r="2630" spans="1:11" x14ac:dyDescent="0.3">
      <c r="A2630" s="1">
        <v>44784</v>
      </c>
      <c r="B2630" t="s">
        <v>25</v>
      </c>
      <c r="C2630" t="s">
        <v>296</v>
      </c>
      <c r="D2630" t="s">
        <v>260</v>
      </c>
      <c r="E2630" s="2">
        <v>1300</v>
      </c>
      <c r="F2630">
        <v>20.6</v>
      </c>
      <c r="G2630">
        <v>0</v>
      </c>
      <c r="H2630" t="s">
        <v>23</v>
      </c>
      <c r="I2630" t="s">
        <v>15</v>
      </c>
      <c r="J2630" s="1">
        <v>44785</v>
      </c>
      <c r="K2630">
        <v>8429</v>
      </c>
    </row>
    <row r="2631" spans="1:11" x14ac:dyDescent="0.3">
      <c r="A2631" s="1">
        <v>44813</v>
      </c>
      <c r="B2631" t="s">
        <v>20</v>
      </c>
      <c r="C2631" t="s">
        <v>2619</v>
      </c>
      <c r="D2631" t="s">
        <v>22</v>
      </c>
      <c r="E2631" s="2">
        <v>1020</v>
      </c>
      <c r="F2631">
        <v>20.6</v>
      </c>
      <c r="G2631">
        <v>0</v>
      </c>
      <c r="H2631" t="s">
        <v>23</v>
      </c>
      <c r="I2631" t="s">
        <v>15</v>
      </c>
    </row>
    <row r="2632" spans="1:11" x14ac:dyDescent="0.3">
      <c r="A2632" s="1">
        <v>44839</v>
      </c>
      <c r="B2632" t="s">
        <v>11</v>
      </c>
      <c r="C2632" t="s">
        <v>3095</v>
      </c>
      <c r="D2632" t="s">
        <v>743</v>
      </c>
      <c r="E2632" s="2">
        <v>3000</v>
      </c>
      <c r="F2632">
        <v>12</v>
      </c>
      <c r="G2632">
        <v>0</v>
      </c>
      <c r="H2632" t="s">
        <v>154</v>
      </c>
      <c r="I2632" t="s">
        <v>15</v>
      </c>
    </row>
    <row r="2633" spans="1:11" x14ac:dyDescent="0.3">
      <c r="A2633" s="1">
        <v>44950</v>
      </c>
      <c r="B2633" t="s">
        <v>25</v>
      </c>
      <c r="C2633" t="s">
        <v>5348</v>
      </c>
      <c r="D2633" t="s">
        <v>4249</v>
      </c>
      <c r="E2633" s="2">
        <v>1800</v>
      </c>
      <c r="F2633">
        <v>20.6</v>
      </c>
      <c r="G2633">
        <v>0</v>
      </c>
      <c r="H2633" t="s">
        <v>23</v>
      </c>
      <c r="I2633" t="s">
        <v>15</v>
      </c>
    </row>
    <row r="2634" spans="1:11" x14ac:dyDescent="0.3">
      <c r="A2634" s="1">
        <v>44818</v>
      </c>
      <c r="B2634" t="s">
        <v>25</v>
      </c>
      <c r="C2634" t="s">
        <v>2706</v>
      </c>
      <c r="D2634" t="s">
        <v>1142</v>
      </c>
      <c r="E2634" s="2">
        <v>6800</v>
      </c>
      <c r="F2634">
        <v>20.58</v>
      </c>
      <c r="G2634">
        <v>0</v>
      </c>
      <c r="H2634" t="s">
        <v>23</v>
      </c>
      <c r="I2634" t="s">
        <v>15</v>
      </c>
      <c r="J2634" s="1">
        <v>44818</v>
      </c>
      <c r="K2634">
        <v>8545</v>
      </c>
    </row>
    <row r="2635" spans="1:11" x14ac:dyDescent="0.3">
      <c r="A2635" s="1">
        <v>44839</v>
      </c>
      <c r="B2635" t="s">
        <v>11</v>
      </c>
      <c r="C2635" t="s">
        <v>3098</v>
      </c>
      <c r="D2635" t="s">
        <v>569</v>
      </c>
      <c r="E2635" s="2">
        <v>25000</v>
      </c>
      <c r="F2635">
        <v>23.44</v>
      </c>
      <c r="G2635">
        <v>1.1399999999999999</v>
      </c>
      <c r="H2635" t="s">
        <v>570</v>
      </c>
      <c r="I2635" t="s">
        <v>15</v>
      </c>
    </row>
    <row r="2636" spans="1:11" x14ac:dyDescent="0.3">
      <c r="A2636" s="1">
        <v>44839</v>
      </c>
      <c r="B2636" t="s">
        <v>11</v>
      </c>
      <c r="C2636" t="s">
        <v>3099</v>
      </c>
      <c r="D2636" t="s">
        <v>569</v>
      </c>
      <c r="E2636" s="2">
        <v>25000</v>
      </c>
      <c r="F2636">
        <v>22.72</v>
      </c>
      <c r="G2636">
        <v>0</v>
      </c>
      <c r="H2636" t="s">
        <v>570</v>
      </c>
      <c r="I2636" t="s">
        <v>15</v>
      </c>
    </row>
    <row r="2637" spans="1:11" x14ac:dyDescent="0.3">
      <c r="A2637" s="1">
        <v>44839</v>
      </c>
      <c r="B2637" t="s">
        <v>11</v>
      </c>
      <c r="C2637" t="s">
        <v>3100</v>
      </c>
      <c r="D2637" t="s">
        <v>569</v>
      </c>
      <c r="E2637" s="2">
        <v>25000</v>
      </c>
      <c r="F2637">
        <v>24.14</v>
      </c>
      <c r="G2637">
        <v>0</v>
      </c>
      <c r="H2637" t="s">
        <v>570</v>
      </c>
      <c r="I2637" t="s">
        <v>15</v>
      </c>
    </row>
    <row r="2638" spans="1:11" x14ac:dyDescent="0.3">
      <c r="A2638" s="1">
        <v>44839</v>
      </c>
      <c r="B2638" t="s">
        <v>11</v>
      </c>
      <c r="C2638" t="s">
        <v>3101</v>
      </c>
      <c r="D2638" t="s">
        <v>569</v>
      </c>
      <c r="E2638" s="2">
        <v>25000</v>
      </c>
      <c r="F2638">
        <v>27.74</v>
      </c>
      <c r="G2638">
        <v>0</v>
      </c>
      <c r="H2638" t="s">
        <v>570</v>
      </c>
      <c r="I2638" t="s">
        <v>15</v>
      </c>
    </row>
    <row r="2639" spans="1:11" x14ac:dyDescent="0.3">
      <c r="A2639" s="1">
        <v>44860</v>
      </c>
      <c r="B2639" t="s">
        <v>11</v>
      </c>
      <c r="C2639" t="s">
        <v>3561</v>
      </c>
      <c r="D2639" t="s">
        <v>877</v>
      </c>
      <c r="E2639" s="2">
        <v>12000</v>
      </c>
      <c r="F2639">
        <v>20.58</v>
      </c>
      <c r="G2639">
        <v>1.28</v>
      </c>
      <c r="H2639" t="s">
        <v>23</v>
      </c>
      <c r="I2639" t="s">
        <v>15</v>
      </c>
      <c r="J2639" s="1">
        <v>44860</v>
      </c>
      <c r="K2639">
        <v>8699</v>
      </c>
    </row>
    <row r="2640" spans="1:11" x14ac:dyDescent="0.3">
      <c r="A2640" s="1">
        <v>44863</v>
      </c>
      <c r="B2640" t="s">
        <v>25</v>
      </c>
      <c r="C2640" t="s">
        <v>3715</v>
      </c>
      <c r="D2640" t="s">
        <v>342</v>
      </c>
      <c r="E2640" s="2">
        <v>1400</v>
      </c>
      <c r="F2640">
        <v>20.58</v>
      </c>
      <c r="G2640">
        <v>0</v>
      </c>
      <c r="H2640" t="s">
        <v>23</v>
      </c>
      <c r="I2640" t="s">
        <v>15</v>
      </c>
      <c r="J2640" s="1">
        <v>44876</v>
      </c>
      <c r="K2640">
        <v>8784</v>
      </c>
    </row>
    <row r="2641" spans="1:11" x14ac:dyDescent="0.3">
      <c r="A2641" s="1">
        <v>44863</v>
      </c>
      <c r="B2641" t="s">
        <v>25</v>
      </c>
      <c r="C2641" t="s">
        <v>3723</v>
      </c>
      <c r="D2641" t="s">
        <v>3724</v>
      </c>
      <c r="E2641" s="2">
        <v>1650</v>
      </c>
      <c r="F2641">
        <v>20.58</v>
      </c>
      <c r="G2641">
        <v>0</v>
      </c>
      <c r="H2641" t="s">
        <v>23</v>
      </c>
      <c r="I2641" t="s">
        <v>15</v>
      </c>
      <c r="J2641" s="1">
        <v>44874</v>
      </c>
      <c r="K2641">
        <v>8773</v>
      </c>
    </row>
    <row r="2642" spans="1:11" x14ac:dyDescent="0.3">
      <c r="A2642" s="1">
        <v>44868</v>
      </c>
      <c r="B2642" t="s">
        <v>25</v>
      </c>
      <c r="C2642" t="s">
        <v>3818</v>
      </c>
      <c r="D2642" t="s">
        <v>50</v>
      </c>
      <c r="E2642" s="2">
        <v>9300</v>
      </c>
      <c r="F2642">
        <v>20.58</v>
      </c>
      <c r="G2642">
        <v>0</v>
      </c>
      <c r="H2642" t="s">
        <v>23</v>
      </c>
      <c r="I2642" t="s">
        <v>15</v>
      </c>
      <c r="J2642" s="1">
        <v>44868</v>
      </c>
      <c r="K2642">
        <v>8743</v>
      </c>
    </row>
    <row r="2643" spans="1:11" x14ac:dyDescent="0.3">
      <c r="A2643" s="1">
        <v>44917</v>
      </c>
      <c r="B2643" t="s">
        <v>11</v>
      </c>
      <c r="C2643" t="s">
        <v>4843</v>
      </c>
      <c r="D2643" t="s">
        <v>693</v>
      </c>
      <c r="E2643" s="2">
        <v>1700</v>
      </c>
      <c r="F2643">
        <v>20.58</v>
      </c>
      <c r="G2643">
        <v>0</v>
      </c>
      <c r="H2643" t="s">
        <v>23</v>
      </c>
      <c r="I2643" t="s">
        <v>15</v>
      </c>
      <c r="J2643" s="1">
        <v>44917</v>
      </c>
      <c r="K2643">
        <v>9000</v>
      </c>
    </row>
    <row r="2644" spans="1:11" x14ac:dyDescent="0.3">
      <c r="A2644" s="1">
        <v>44770</v>
      </c>
      <c r="B2644" t="s">
        <v>25</v>
      </c>
      <c r="C2644" t="s">
        <v>2330</v>
      </c>
      <c r="D2644" t="s">
        <v>2331</v>
      </c>
      <c r="E2644" s="2">
        <v>12700</v>
      </c>
      <c r="F2644">
        <v>20.56</v>
      </c>
      <c r="G2644">
        <v>0</v>
      </c>
      <c r="H2644" t="s">
        <v>23</v>
      </c>
      <c r="I2644" t="s">
        <v>15</v>
      </c>
    </row>
    <row r="2645" spans="1:11" x14ac:dyDescent="0.3">
      <c r="A2645" s="1">
        <v>44783</v>
      </c>
      <c r="B2645" t="s">
        <v>25</v>
      </c>
      <c r="C2645" t="s">
        <v>265</v>
      </c>
      <c r="D2645" t="s">
        <v>266</v>
      </c>
      <c r="E2645" s="2">
        <v>3700</v>
      </c>
      <c r="F2645">
        <v>20.56</v>
      </c>
      <c r="G2645">
        <v>0</v>
      </c>
      <c r="H2645" t="s">
        <v>23</v>
      </c>
      <c r="I2645" t="s">
        <v>15</v>
      </c>
      <c r="J2645" s="1">
        <v>44783</v>
      </c>
      <c r="K2645">
        <v>8421</v>
      </c>
    </row>
    <row r="2646" spans="1:11" x14ac:dyDescent="0.3">
      <c r="A2646" s="1">
        <v>44839</v>
      </c>
      <c r="B2646" t="s">
        <v>20</v>
      </c>
      <c r="C2646" t="s">
        <v>3109</v>
      </c>
      <c r="D2646" t="s">
        <v>3070</v>
      </c>
      <c r="E2646" s="2">
        <v>1600</v>
      </c>
      <c r="F2646">
        <v>15.52</v>
      </c>
      <c r="G2646">
        <v>0</v>
      </c>
      <c r="H2646" t="s">
        <v>3071</v>
      </c>
      <c r="I2646" t="s">
        <v>15</v>
      </c>
    </row>
    <row r="2647" spans="1:11" x14ac:dyDescent="0.3">
      <c r="A2647" s="1">
        <v>44839</v>
      </c>
      <c r="B2647" t="s">
        <v>20</v>
      </c>
      <c r="C2647" t="s">
        <v>3110</v>
      </c>
      <c r="D2647" t="s">
        <v>3070</v>
      </c>
      <c r="E2647" s="2">
        <v>2000</v>
      </c>
      <c r="F2647">
        <v>23.3</v>
      </c>
      <c r="G2647">
        <v>0</v>
      </c>
      <c r="H2647" t="s">
        <v>3071</v>
      </c>
      <c r="I2647" t="s">
        <v>15</v>
      </c>
    </row>
    <row r="2648" spans="1:11" x14ac:dyDescent="0.3">
      <c r="A2648" s="1">
        <v>44839</v>
      </c>
      <c r="B2648" t="s">
        <v>20</v>
      </c>
      <c r="C2648" t="s">
        <v>3111</v>
      </c>
      <c r="D2648" t="s">
        <v>3112</v>
      </c>
      <c r="E2648">
        <v>900</v>
      </c>
      <c r="F2648">
        <v>21.7</v>
      </c>
      <c r="G2648">
        <v>0</v>
      </c>
      <c r="H2648" t="s">
        <v>3113</v>
      </c>
      <c r="I2648" t="s">
        <v>15</v>
      </c>
      <c r="J2648" s="1">
        <v>44839</v>
      </c>
      <c r="K2648">
        <v>8609</v>
      </c>
    </row>
    <row r="2649" spans="1:11" x14ac:dyDescent="0.3">
      <c r="A2649" s="1">
        <v>44839</v>
      </c>
      <c r="B2649" t="s">
        <v>20</v>
      </c>
      <c r="C2649" t="s">
        <v>3114</v>
      </c>
      <c r="D2649" t="s">
        <v>3112</v>
      </c>
      <c r="E2649">
        <v>850</v>
      </c>
      <c r="F2649">
        <v>20.66</v>
      </c>
      <c r="G2649">
        <v>0.18</v>
      </c>
      <c r="H2649" t="s">
        <v>3113</v>
      </c>
      <c r="I2649" t="s">
        <v>15</v>
      </c>
      <c r="J2649" s="1">
        <v>44839</v>
      </c>
      <c r="K2649">
        <v>8609</v>
      </c>
    </row>
    <row r="2650" spans="1:11" x14ac:dyDescent="0.3">
      <c r="A2650" s="1">
        <v>44839</v>
      </c>
      <c r="B2650" t="s">
        <v>20</v>
      </c>
      <c r="C2650" t="s">
        <v>3115</v>
      </c>
      <c r="D2650" t="s">
        <v>3112</v>
      </c>
      <c r="E2650">
        <v>900</v>
      </c>
      <c r="F2650">
        <v>22.24</v>
      </c>
      <c r="G2650">
        <v>0.78</v>
      </c>
      <c r="H2650" t="s">
        <v>3113</v>
      </c>
      <c r="I2650" t="s">
        <v>15</v>
      </c>
      <c r="J2650" s="1">
        <v>44839</v>
      </c>
      <c r="K2650">
        <v>8609</v>
      </c>
    </row>
    <row r="2651" spans="1:11" x14ac:dyDescent="0.3">
      <c r="A2651" s="1">
        <v>44839</v>
      </c>
      <c r="B2651" t="s">
        <v>20</v>
      </c>
      <c r="C2651" t="s">
        <v>3116</v>
      </c>
      <c r="D2651" t="s">
        <v>3112</v>
      </c>
      <c r="E2651">
        <v>900</v>
      </c>
      <c r="F2651">
        <v>21.78</v>
      </c>
      <c r="G2651">
        <v>0</v>
      </c>
      <c r="H2651" t="s">
        <v>3113</v>
      </c>
      <c r="I2651" t="s">
        <v>15</v>
      </c>
      <c r="J2651" s="1">
        <v>44839</v>
      </c>
      <c r="K2651">
        <v>8609</v>
      </c>
    </row>
    <row r="2652" spans="1:11" x14ac:dyDescent="0.3">
      <c r="A2652" s="1">
        <v>44839</v>
      </c>
      <c r="B2652" t="s">
        <v>20</v>
      </c>
      <c r="C2652" t="s">
        <v>3117</v>
      </c>
      <c r="D2652" t="s">
        <v>3112</v>
      </c>
      <c r="E2652">
        <v>900</v>
      </c>
      <c r="F2652">
        <v>22.82</v>
      </c>
      <c r="G2652">
        <v>0</v>
      </c>
      <c r="H2652" t="s">
        <v>3113</v>
      </c>
      <c r="I2652" t="s">
        <v>15</v>
      </c>
      <c r="J2652" s="1">
        <v>44839</v>
      </c>
      <c r="K2652">
        <v>8610</v>
      </c>
    </row>
    <row r="2653" spans="1:11" x14ac:dyDescent="0.3">
      <c r="A2653" s="1">
        <v>44839</v>
      </c>
      <c r="B2653" t="s">
        <v>20</v>
      </c>
      <c r="C2653" t="s">
        <v>3118</v>
      </c>
      <c r="D2653" t="s">
        <v>3112</v>
      </c>
      <c r="E2653">
        <v>900</v>
      </c>
      <c r="F2653">
        <v>21.94</v>
      </c>
      <c r="G2653">
        <v>0</v>
      </c>
      <c r="H2653" t="s">
        <v>3113</v>
      </c>
      <c r="I2653" t="s">
        <v>15</v>
      </c>
      <c r="J2653" s="1">
        <v>44839</v>
      </c>
      <c r="K2653">
        <v>8610</v>
      </c>
    </row>
    <row r="2654" spans="1:11" x14ac:dyDescent="0.3">
      <c r="A2654" s="1">
        <v>44839</v>
      </c>
      <c r="B2654" t="s">
        <v>20</v>
      </c>
      <c r="C2654" t="s">
        <v>3119</v>
      </c>
      <c r="D2654" t="s">
        <v>3112</v>
      </c>
      <c r="E2654" s="2">
        <v>1000</v>
      </c>
      <c r="F2654">
        <v>24.06</v>
      </c>
      <c r="G2654">
        <v>0</v>
      </c>
      <c r="H2654" t="s">
        <v>3113</v>
      </c>
      <c r="I2654" t="s">
        <v>15</v>
      </c>
      <c r="J2654" s="1">
        <v>44839</v>
      </c>
      <c r="K2654">
        <v>8610</v>
      </c>
    </row>
    <row r="2655" spans="1:11" x14ac:dyDescent="0.3">
      <c r="A2655" s="1">
        <v>44839</v>
      </c>
      <c r="B2655" t="s">
        <v>20</v>
      </c>
      <c r="C2655" t="s">
        <v>3120</v>
      </c>
      <c r="D2655" t="s">
        <v>3112</v>
      </c>
      <c r="E2655" s="2">
        <v>1000</v>
      </c>
      <c r="F2655">
        <v>24.2</v>
      </c>
      <c r="G2655">
        <v>0</v>
      </c>
      <c r="H2655" t="s">
        <v>3113</v>
      </c>
      <c r="I2655" t="s">
        <v>15</v>
      </c>
      <c r="J2655" s="1">
        <v>44839</v>
      </c>
      <c r="K2655">
        <v>8610</v>
      </c>
    </row>
    <row r="2656" spans="1:11" x14ac:dyDescent="0.3">
      <c r="A2656" s="1">
        <v>44839</v>
      </c>
      <c r="B2656" t="s">
        <v>20</v>
      </c>
      <c r="C2656" t="s">
        <v>3121</v>
      </c>
      <c r="D2656" t="s">
        <v>3112</v>
      </c>
      <c r="E2656">
        <v>150</v>
      </c>
      <c r="F2656">
        <v>3.58</v>
      </c>
      <c r="G2656">
        <v>0</v>
      </c>
      <c r="H2656" t="s">
        <v>3113</v>
      </c>
      <c r="I2656" t="s">
        <v>15</v>
      </c>
      <c r="J2656" s="1">
        <v>44839</v>
      </c>
      <c r="K2656">
        <v>8610</v>
      </c>
    </row>
    <row r="2657" spans="1:11" x14ac:dyDescent="0.3">
      <c r="A2657" s="1">
        <v>44839</v>
      </c>
      <c r="B2657" t="s">
        <v>20</v>
      </c>
      <c r="C2657" t="s">
        <v>3122</v>
      </c>
      <c r="D2657" t="s">
        <v>3112</v>
      </c>
      <c r="E2657">
        <v>597</v>
      </c>
      <c r="F2657">
        <v>14.58</v>
      </c>
      <c r="G2657">
        <v>0</v>
      </c>
      <c r="H2657" t="s">
        <v>3113</v>
      </c>
      <c r="I2657" t="s">
        <v>15</v>
      </c>
      <c r="J2657" s="1">
        <v>44839</v>
      </c>
      <c r="K2657">
        <v>8610</v>
      </c>
    </row>
    <row r="2658" spans="1:11" x14ac:dyDescent="0.3">
      <c r="A2658" s="1">
        <v>44839</v>
      </c>
      <c r="B2658" t="s">
        <v>20</v>
      </c>
      <c r="C2658" t="s">
        <v>3123</v>
      </c>
      <c r="D2658" t="s">
        <v>789</v>
      </c>
      <c r="E2658" s="2">
        <v>1500</v>
      </c>
      <c r="F2658">
        <v>32.46</v>
      </c>
      <c r="G2658">
        <v>0.2</v>
      </c>
      <c r="H2658" t="s">
        <v>790</v>
      </c>
      <c r="I2658" t="s">
        <v>15</v>
      </c>
      <c r="J2658" s="1">
        <v>44844</v>
      </c>
      <c r="K2658">
        <v>8618</v>
      </c>
    </row>
    <row r="2659" spans="1:11" x14ac:dyDescent="0.3">
      <c r="A2659" s="1">
        <v>44839</v>
      </c>
      <c r="B2659" t="s">
        <v>20</v>
      </c>
      <c r="C2659" t="s">
        <v>3124</v>
      </c>
      <c r="D2659" t="s">
        <v>789</v>
      </c>
      <c r="E2659" s="2">
        <v>1500</v>
      </c>
      <c r="F2659">
        <v>31.78</v>
      </c>
      <c r="G2659">
        <v>0</v>
      </c>
      <c r="H2659" t="s">
        <v>790</v>
      </c>
      <c r="I2659" t="s">
        <v>15</v>
      </c>
      <c r="J2659" s="1">
        <v>44844</v>
      </c>
      <c r="K2659">
        <v>8618</v>
      </c>
    </row>
    <row r="2660" spans="1:11" x14ac:dyDescent="0.3">
      <c r="A2660" s="1">
        <v>44839</v>
      </c>
      <c r="B2660" t="s">
        <v>20</v>
      </c>
      <c r="C2660" t="s">
        <v>3125</v>
      </c>
      <c r="D2660" t="s">
        <v>789</v>
      </c>
      <c r="E2660" s="2">
        <v>1500</v>
      </c>
      <c r="F2660">
        <v>31.52</v>
      </c>
      <c r="G2660">
        <v>0</v>
      </c>
      <c r="H2660" t="s">
        <v>790</v>
      </c>
      <c r="I2660" t="s">
        <v>15</v>
      </c>
      <c r="J2660" s="1">
        <v>44844</v>
      </c>
      <c r="K2660">
        <v>8618</v>
      </c>
    </row>
    <row r="2661" spans="1:11" x14ac:dyDescent="0.3">
      <c r="A2661" s="1">
        <v>44839</v>
      </c>
      <c r="B2661" t="s">
        <v>20</v>
      </c>
      <c r="C2661" t="s">
        <v>3126</v>
      </c>
      <c r="D2661" t="s">
        <v>789</v>
      </c>
      <c r="E2661">
        <v>658</v>
      </c>
      <c r="F2661">
        <v>14.08</v>
      </c>
      <c r="G2661">
        <v>0</v>
      </c>
      <c r="H2661" t="s">
        <v>790</v>
      </c>
      <c r="I2661" t="s">
        <v>15</v>
      </c>
      <c r="J2661" s="1">
        <v>44844</v>
      </c>
      <c r="K2661">
        <v>8618</v>
      </c>
    </row>
    <row r="2662" spans="1:11" x14ac:dyDescent="0.3">
      <c r="A2662" s="1">
        <v>44908</v>
      </c>
      <c r="B2662" t="s">
        <v>20</v>
      </c>
      <c r="C2662" t="s">
        <v>4576</v>
      </c>
      <c r="D2662" t="s">
        <v>85</v>
      </c>
      <c r="E2662" s="2">
        <v>3400</v>
      </c>
      <c r="F2662">
        <v>20.56</v>
      </c>
      <c r="G2662">
        <v>0</v>
      </c>
      <c r="H2662" t="s">
        <v>23</v>
      </c>
      <c r="I2662" t="s">
        <v>15</v>
      </c>
      <c r="J2662" s="1">
        <v>44922</v>
      </c>
      <c r="K2662">
        <v>9017</v>
      </c>
    </row>
    <row r="2663" spans="1:11" x14ac:dyDescent="0.3">
      <c r="A2663" s="1">
        <v>44952</v>
      </c>
      <c r="B2663" t="s">
        <v>11</v>
      </c>
      <c r="C2663" t="s">
        <v>5388</v>
      </c>
      <c r="D2663" t="s">
        <v>71</v>
      </c>
      <c r="E2663" s="2">
        <v>25000</v>
      </c>
      <c r="F2663">
        <v>20.56</v>
      </c>
      <c r="G2663">
        <v>0</v>
      </c>
      <c r="H2663" t="s">
        <v>23</v>
      </c>
      <c r="I2663" t="s">
        <v>15</v>
      </c>
    </row>
    <row r="2664" spans="1:11" x14ac:dyDescent="0.3">
      <c r="A2664" s="1">
        <v>44790</v>
      </c>
      <c r="B2664" t="s">
        <v>25</v>
      </c>
      <c r="C2664" t="s">
        <v>432</v>
      </c>
      <c r="D2664" t="s">
        <v>431</v>
      </c>
      <c r="E2664" s="2">
        <v>5700</v>
      </c>
      <c r="F2664">
        <v>20.54</v>
      </c>
      <c r="G2664">
        <v>0</v>
      </c>
      <c r="H2664" t="s">
        <v>23</v>
      </c>
      <c r="I2664" t="s">
        <v>15</v>
      </c>
    </row>
    <row r="2665" spans="1:11" x14ac:dyDescent="0.3">
      <c r="A2665" s="1">
        <v>44874</v>
      </c>
      <c r="B2665" t="s">
        <v>25</v>
      </c>
      <c r="C2665" t="s">
        <v>3921</v>
      </c>
      <c r="D2665" t="s">
        <v>141</v>
      </c>
      <c r="E2665" s="2">
        <v>5000</v>
      </c>
      <c r="F2665">
        <v>20.54</v>
      </c>
      <c r="G2665">
        <v>0</v>
      </c>
      <c r="H2665" t="s">
        <v>23</v>
      </c>
      <c r="I2665" t="s">
        <v>15</v>
      </c>
    </row>
    <row r="2666" spans="1:11" x14ac:dyDescent="0.3">
      <c r="A2666" s="1">
        <v>44764</v>
      </c>
      <c r="B2666" t="s">
        <v>11</v>
      </c>
      <c r="C2666" t="s">
        <v>2164</v>
      </c>
      <c r="D2666" t="s">
        <v>877</v>
      </c>
      <c r="E2666" s="2">
        <v>11000</v>
      </c>
      <c r="F2666">
        <v>20.52</v>
      </c>
      <c r="G2666">
        <v>0</v>
      </c>
      <c r="H2666" t="s">
        <v>23</v>
      </c>
      <c r="I2666" t="s">
        <v>15</v>
      </c>
      <c r="J2666" s="1">
        <v>44764</v>
      </c>
      <c r="K2666">
        <v>8379</v>
      </c>
    </row>
    <row r="2667" spans="1:11" x14ac:dyDescent="0.3">
      <c r="A2667" s="1">
        <v>44863</v>
      </c>
      <c r="B2667" t="s">
        <v>25</v>
      </c>
      <c r="C2667" t="s">
        <v>3725</v>
      </c>
      <c r="D2667" t="s">
        <v>3724</v>
      </c>
      <c r="E2667" s="2">
        <v>1700</v>
      </c>
      <c r="F2667">
        <v>20.52</v>
      </c>
      <c r="G2667">
        <v>0</v>
      </c>
      <c r="H2667" t="s">
        <v>23</v>
      </c>
      <c r="I2667" t="s">
        <v>15</v>
      </c>
      <c r="J2667" s="1">
        <v>44881</v>
      </c>
      <c r="K2667">
        <v>8800</v>
      </c>
    </row>
    <row r="2668" spans="1:11" x14ac:dyDescent="0.3">
      <c r="A2668" s="1">
        <v>44840</v>
      </c>
      <c r="B2668" t="s">
        <v>11</v>
      </c>
      <c r="C2668" t="s">
        <v>3133</v>
      </c>
      <c r="D2668" t="s">
        <v>569</v>
      </c>
      <c r="E2668" s="2">
        <v>25000</v>
      </c>
      <c r="F2668">
        <v>24.24</v>
      </c>
      <c r="G2668">
        <v>1.06</v>
      </c>
      <c r="H2668" t="s">
        <v>570</v>
      </c>
      <c r="I2668" t="s">
        <v>15</v>
      </c>
    </row>
    <row r="2669" spans="1:11" x14ac:dyDescent="0.3">
      <c r="A2669" s="1">
        <v>44840</v>
      </c>
      <c r="B2669" t="s">
        <v>11</v>
      </c>
      <c r="C2669" t="s">
        <v>3134</v>
      </c>
      <c r="D2669" t="s">
        <v>569</v>
      </c>
      <c r="E2669" s="2">
        <v>25000</v>
      </c>
      <c r="F2669">
        <v>26.6</v>
      </c>
      <c r="G2669">
        <v>0</v>
      </c>
      <c r="H2669" t="s">
        <v>570</v>
      </c>
      <c r="I2669" t="s">
        <v>15</v>
      </c>
    </row>
    <row r="2670" spans="1:11" x14ac:dyDescent="0.3">
      <c r="A2670" s="1">
        <v>44840</v>
      </c>
      <c r="B2670" t="s">
        <v>11</v>
      </c>
      <c r="C2670" t="s">
        <v>3135</v>
      </c>
      <c r="D2670" t="s">
        <v>569</v>
      </c>
      <c r="E2670" s="2">
        <v>25000</v>
      </c>
      <c r="F2670">
        <v>27.5</v>
      </c>
      <c r="G2670">
        <v>0</v>
      </c>
      <c r="H2670" t="s">
        <v>570</v>
      </c>
      <c r="I2670" t="s">
        <v>15</v>
      </c>
    </row>
    <row r="2671" spans="1:11" x14ac:dyDescent="0.3">
      <c r="A2671" s="1">
        <v>44840</v>
      </c>
      <c r="B2671" t="s">
        <v>11</v>
      </c>
      <c r="C2671" t="s">
        <v>3136</v>
      </c>
      <c r="D2671" t="s">
        <v>569</v>
      </c>
      <c r="E2671" s="2">
        <v>25000</v>
      </c>
      <c r="F2671">
        <v>25.5</v>
      </c>
      <c r="G2671">
        <v>0</v>
      </c>
      <c r="H2671" t="s">
        <v>570</v>
      </c>
      <c r="I2671" t="s">
        <v>15</v>
      </c>
    </row>
    <row r="2672" spans="1:11" x14ac:dyDescent="0.3">
      <c r="A2672" s="1">
        <v>44840</v>
      </c>
      <c r="B2672" t="s">
        <v>11</v>
      </c>
      <c r="C2672" t="s">
        <v>3137</v>
      </c>
      <c r="D2672" t="s">
        <v>569</v>
      </c>
      <c r="E2672" s="2">
        <v>25000</v>
      </c>
      <c r="F2672">
        <v>29.92</v>
      </c>
      <c r="G2672">
        <v>0</v>
      </c>
      <c r="H2672" t="s">
        <v>570</v>
      </c>
      <c r="I2672" t="s">
        <v>15</v>
      </c>
    </row>
    <row r="2673" spans="1:9" x14ac:dyDescent="0.3">
      <c r="A2673" s="1">
        <v>44840</v>
      </c>
      <c r="B2673" t="s">
        <v>11</v>
      </c>
      <c r="C2673" t="s">
        <v>3138</v>
      </c>
      <c r="D2673" t="s">
        <v>569</v>
      </c>
      <c r="E2673" s="2">
        <v>25000</v>
      </c>
      <c r="F2673">
        <v>25.68</v>
      </c>
      <c r="G2673">
        <v>0.57999999999999996</v>
      </c>
      <c r="H2673" t="s">
        <v>570</v>
      </c>
      <c r="I2673" t="s">
        <v>15</v>
      </c>
    </row>
    <row r="2674" spans="1:9" x14ac:dyDescent="0.3">
      <c r="A2674" s="1">
        <v>44840</v>
      </c>
      <c r="B2674" t="s">
        <v>11</v>
      </c>
      <c r="C2674" t="s">
        <v>3139</v>
      </c>
      <c r="D2674" t="s">
        <v>569</v>
      </c>
      <c r="E2674" s="2">
        <v>25000</v>
      </c>
      <c r="F2674">
        <v>25.08</v>
      </c>
      <c r="G2674">
        <v>0</v>
      </c>
      <c r="H2674" t="s">
        <v>570</v>
      </c>
      <c r="I2674" t="s">
        <v>15</v>
      </c>
    </row>
    <row r="2675" spans="1:9" x14ac:dyDescent="0.3">
      <c r="A2675" s="1">
        <v>44840</v>
      </c>
      <c r="B2675" t="s">
        <v>11</v>
      </c>
      <c r="C2675" t="s">
        <v>3140</v>
      </c>
      <c r="D2675" t="s">
        <v>569</v>
      </c>
      <c r="E2675" s="2">
        <v>25000</v>
      </c>
      <c r="F2675">
        <v>25.4</v>
      </c>
      <c r="G2675">
        <v>0</v>
      </c>
      <c r="H2675" t="s">
        <v>570</v>
      </c>
      <c r="I2675" t="s">
        <v>15</v>
      </c>
    </row>
    <row r="2676" spans="1:9" x14ac:dyDescent="0.3">
      <c r="A2676" s="1">
        <v>44840</v>
      </c>
      <c r="B2676" t="s">
        <v>11</v>
      </c>
      <c r="C2676" t="s">
        <v>3141</v>
      </c>
      <c r="D2676" t="s">
        <v>569</v>
      </c>
      <c r="E2676" s="2">
        <v>25000</v>
      </c>
      <c r="F2676">
        <v>24.9</v>
      </c>
      <c r="G2676">
        <v>0</v>
      </c>
      <c r="H2676" t="s">
        <v>570</v>
      </c>
      <c r="I2676" t="s">
        <v>15</v>
      </c>
    </row>
    <row r="2677" spans="1:9" x14ac:dyDescent="0.3">
      <c r="A2677" s="1">
        <v>44840</v>
      </c>
      <c r="B2677" t="s">
        <v>11</v>
      </c>
      <c r="C2677" t="s">
        <v>3142</v>
      </c>
      <c r="D2677" t="s">
        <v>569</v>
      </c>
      <c r="E2677" s="2">
        <v>25000</v>
      </c>
      <c r="F2677">
        <v>24.92</v>
      </c>
      <c r="G2677">
        <v>0.72</v>
      </c>
      <c r="H2677" t="s">
        <v>570</v>
      </c>
      <c r="I2677" t="s">
        <v>15</v>
      </c>
    </row>
    <row r="2678" spans="1:9" x14ac:dyDescent="0.3">
      <c r="A2678" s="1">
        <v>44840</v>
      </c>
      <c r="B2678" t="s">
        <v>11</v>
      </c>
      <c r="C2678" t="s">
        <v>3143</v>
      </c>
      <c r="D2678" t="s">
        <v>569</v>
      </c>
      <c r="E2678" s="2">
        <v>25000</v>
      </c>
      <c r="F2678">
        <v>23.06</v>
      </c>
      <c r="G2678">
        <v>0</v>
      </c>
      <c r="H2678" t="s">
        <v>570</v>
      </c>
      <c r="I2678" t="s">
        <v>15</v>
      </c>
    </row>
    <row r="2679" spans="1:9" x14ac:dyDescent="0.3">
      <c r="A2679" s="1">
        <v>44840</v>
      </c>
      <c r="B2679" t="s">
        <v>11</v>
      </c>
      <c r="C2679" t="s">
        <v>3144</v>
      </c>
      <c r="D2679" t="s">
        <v>569</v>
      </c>
      <c r="E2679" s="2">
        <v>25000</v>
      </c>
      <c r="F2679">
        <v>23.3</v>
      </c>
      <c r="G2679">
        <v>0</v>
      </c>
      <c r="H2679" t="s">
        <v>570</v>
      </c>
      <c r="I2679" t="s">
        <v>15</v>
      </c>
    </row>
    <row r="2680" spans="1:9" x14ac:dyDescent="0.3">
      <c r="A2680" s="1">
        <v>44840</v>
      </c>
      <c r="B2680" t="s">
        <v>11</v>
      </c>
      <c r="C2680" t="s">
        <v>3145</v>
      </c>
      <c r="D2680" t="s">
        <v>569</v>
      </c>
      <c r="E2680" s="2">
        <v>25000</v>
      </c>
      <c r="F2680">
        <v>24.02</v>
      </c>
      <c r="G2680">
        <v>0</v>
      </c>
      <c r="H2680" t="s">
        <v>570</v>
      </c>
      <c r="I2680" t="s">
        <v>15</v>
      </c>
    </row>
    <row r="2681" spans="1:9" x14ac:dyDescent="0.3">
      <c r="A2681" s="1">
        <v>44840</v>
      </c>
      <c r="B2681" t="s">
        <v>11</v>
      </c>
      <c r="C2681" t="s">
        <v>3146</v>
      </c>
      <c r="D2681" t="s">
        <v>569</v>
      </c>
      <c r="E2681" s="2">
        <v>25000</v>
      </c>
      <c r="F2681">
        <v>25.22</v>
      </c>
      <c r="G2681">
        <v>0</v>
      </c>
      <c r="H2681" t="s">
        <v>570</v>
      </c>
      <c r="I2681" t="s">
        <v>15</v>
      </c>
    </row>
    <row r="2682" spans="1:9" x14ac:dyDescent="0.3">
      <c r="A2682" s="1">
        <v>44840</v>
      </c>
      <c r="B2682" t="s">
        <v>11</v>
      </c>
      <c r="C2682" t="s">
        <v>3147</v>
      </c>
      <c r="D2682" t="s">
        <v>569</v>
      </c>
      <c r="E2682" s="2">
        <v>25000</v>
      </c>
      <c r="F2682">
        <v>23.1</v>
      </c>
      <c r="G2682">
        <v>0</v>
      </c>
      <c r="H2682" t="s">
        <v>570</v>
      </c>
      <c r="I2682" t="s">
        <v>15</v>
      </c>
    </row>
    <row r="2683" spans="1:9" x14ac:dyDescent="0.3">
      <c r="A2683" s="1">
        <v>44840</v>
      </c>
      <c r="B2683" t="s">
        <v>11</v>
      </c>
      <c r="C2683" t="s">
        <v>3148</v>
      </c>
      <c r="D2683" t="s">
        <v>569</v>
      </c>
      <c r="E2683" s="2">
        <v>25000</v>
      </c>
      <c r="F2683">
        <v>23.46</v>
      </c>
      <c r="G2683">
        <v>0</v>
      </c>
      <c r="H2683" t="s">
        <v>570</v>
      </c>
      <c r="I2683" t="s">
        <v>15</v>
      </c>
    </row>
    <row r="2684" spans="1:9" x14ac:dyDescent="0.3">
      <c r="A2684" s="1">
        <v>44840</v>
      </c>
      <c r="B2684" t="s">
        <v>11</v>
      </c>
      <c r="C2684" t="s">
        <v>3149</v>
      </c>
      <c r="D2684" t="s">
        <v>569</v>
      </c>
      <c r="E2684" s="2">
        <v>25000</v>
      </c>
      <c r="F2684">
        <v>24.68</v>
      </c>
      <c r="G2684">
        <v>0</v>
      </c>
      <c r="H2684" t="s">
        <v>570</v>
      </c>
      <c r="I2684" t="s">
        <v>15</v>
      </c>
    </row>
    <row r="2685" spans="1:9" x14ac:dyDescent="0.3">
      <c r="A2685" s="1">
        <v>44840</v>
      </c>
      <c r="B2685" t="s">
        <v>20</v>
      </c>
      <c r="C2685" t="s">
        <v>3150</v>
      </c>
      <c r="D2685" t="s">
        <v>3151</v>
      </c>
      <c r="E2685">
        <v>550</v>
      </c>
      <c r="F2685">
        <v>23.06</v>
      </c>
      <c r="G2685">
        <v>2.44</v>
      </c>
      <c r="H2685" t="s">
        <v>3152</v>
      </c>
      <c r="I2685" t="s">
        <v>15</v>
      </c>
    </row>
    <row r="2686" spans="1:9" x14ac:dyDescent="0.3">
      <c r="A2686" s="1">
        <v>44840</v>
      </c>
      <c r="B2686" t="s">
        <v>20</v>
      </c>
      <c r="C2686" t="s">
        <v>3153</v>
      </c>
      <c r="D2686" t="s">
        <v>3151</v>
      </c>
      <c r="E2686">
        <v>575</v>
      </c>
      <c r="F2686">
        <v>21.54</v>
      </c>
      <c r="G2686">
        <v>0</v>
      </c>
      <c r="H2686" t="s">
        <v>3152</v>
      </c>
      <c r="I2686" t="s">
        <v>15</v>
      </c>
    </row>
    <row r="2687" spans="1:9" x14ac:dyDescent="0.3">
      <c r="A2687" s="1">
        <v>44840</v>
      </c>
      <c r="B2687" t="s">
        <v>20</v>
      </c>
      <c r="C2687" t="s">
        <v>3154</v>
      </c>
      <c r="D2687" t="s">
        <v>3151</v>
      </c>
      <c r="E2687">
        <v>125</v>
      </c>
      <c r="F2687">
        <v>4.8600000000000003</v>
      </c>
      <c r="G2687">
        <v>0</v>
      </c>
      <c r="H2687" t="s">
        <v>3152</v>
      </c>
      <c r="I2687" t="s">
        <v>15</v>
      </c>
    </row>
    <row r="2688" spans="1:9" x14ac:dyDescent="0.3">
      <c r="A2688" s="1">
        <v>44954</v>
      </c>
      <c r="B2688" t="s">
        <v>25</v>
      </c>
      <c r="C2688" t="s">
        <v>5486</v>
      </c>
      <c r="D2688" t="s">
        <v>2784</v>
      </c>
      <c r="E2688" s="2">
        <v>2300</v>
      </c>
      <c r="F2688">
        <v>20.52</v>
      </c>
      <c r="G2688">
        <v>0</v>
      </c>
      <c r="H2688" t="s">
        <v>23</v>
      </c>
      <c r="I2688" t="s">
        <v>15</v>
      </c>
    </row>
    <row r="2689" spans="1:11" x14ac:dyDescent="0.3">
      <c r="A2689" s="1">
        <v>44957</v>
      </c>
      <c r="B2689" t="s">
        <v>11</v>
      </c>
      <c r="C2689" t="s">
        <v>5503</v>
      </c>
      <c r="D2689" t="s">
        <v>44</v>
      </c>
      <c r="E2689" s="2">
        <v>19000</v>
      </c>
      <c r="F2689">
        <v>20.52</v>
      </c>
      <c r="G2689">
        <v>0.94</v>
      </c>
      <c r="H2689" t="s">
        <v>23</v>
      </c>
      <c r="I2689" t="s">
        <v>15</v>
      </c>
      <c r="J2689" s="1">
        <v>44957</v>
      </c>
      <c r="K2689">
        <v>9130</v>
      </c>
    </row>
    <row r="2690" spans="1:11" x14ac:dyDescent="0.3">
      <c r="A2690" s="1">
        <v>44817</v>
      </c>
      <c r="B2690" t="s">
        <v>25</v>
      </c>
      <c r="C2690" t="s">
        <v>2687</v>
      </c>
      <c r="D2690" t="s">
        <v>2688</v>
      </c>
      <c r="E2690" s="2">
        <v>20200</v>
      </c>
      <c r="F2690">
        <v>20.5</v>
      </c>
      <c r="G2690">
        <v>1.2</v>
      </c>
      <c r="H2690" t="s">
        <v>23</v>
      </c>
      <c r="I2690" t="s">
        <v>15</v>
      </c>
      <c r="J2690" s="1">
        <v>44817</v>
      </c>
      <c r="K2690">
        <v>8539</v>
      </c>
    </row>
    <row r="2691" spans="1:11" x14ac:dyDescent="0.3">
      <c r="A2691" s="1">
        <v>44859</v>
      </c>
      <c r="B2691" t="s">
        <v>25</v>
      </c>
      <c r="C2691" t="s">
        <v>3535</v>
      </c>
      <c r="D2691" t="s">
        <v>3536</v>
      </c>
      <c r="E2691" s="2">
        <v>1200</v>
      </c>
      <c r="F2691">
        <v>20.5</v>
      </c>
      <c r="G2691">
        <v>0</v>
      </c>
      <c r="H2691" t="s">
        <v>23</v>
      </c>
      <c r="I2691" t="s">
        <v>15</v>
      </c>
      <c r="J2691" s="1">
        <v>44859</v>
      </c>
      <c r="K2691">
        <v>8692</v>
      </c>
    </row>
    <row r="2692" spans="1:11" x14ac:dyDescent="0.3">
      <c r="A2692" s="1">
        <v>44895</v>
      </c>
      <c r="B2692" t="s">
        <v>25</v>
      </c>
      <c r="C2692" t="s">
        <v>4343</v>
      </c>
      <c r="D2692" t="s">
        <v>551</v>
      </c>
      <c r="E2692" s="2">
        <v>1500</v>
      </c>
      <c r="F2692">
        <v>20.5</v>
      </c>
      <c r="G2692">
        <v>0</v>
      </c>
      <c r="H2692" t="s">
        <v>23</v>
      </c>
      <c r="I2692" t="s">
        <v>15</v>
      </c>
      <c r="J2692" s="1">
        <v>44895</v>
      </c>
      <c r="K2692">
        <v>8884</v>
      </c>
    </row>
    <row r="2693" spans="1:11" x14ac:dyDescent="0.3">
      <c r="A2693" s="1">
        <v>44901</v>
      </c>
      <c r="B2693" t="s">
        <v>25</v>
      </c>
      <c r="C2693" t="s">
        <v>4466</v>
      </c>
      <c r="D2693" t="s">
        <v>421</v>
      </c>
      <c r="E2693" s="2">
        <v>1980</v>
      </c>
      <c r="F2693">
        <v>20.5</v>
      </c>
      <c r="G2693">
        <v>0</v>
      </c>
      <c r="H2693" t="s">
        <v>23</v>
      </c>
      <c r="I2693" t="s">
        <v>15</v>
      </c>
      <c r="J2693" s="1">
        <v>44901</v>
      </c>
      <c r="K2693">
        <v>8921</v>
      </c>
    </row>
    <row r="2694" spans="1:11" x14ac:dyDescent="0.3">
      <c r="A2694" s="1">
        <v>44953</v>
      </c>
      <c r="B2694" t="s">
        <v>11</v>
      </c>
      <c r="C2694" t="s">
        <v>5430</v>
      </c>
      <c r="D2694" t="s">
        <v>1284</v>
      </c>
      <c r="E2694" s="2">
        <v>5000</v>
      </c>
      <c r="F2694">
        <v>20.5</v>
      </c>
      <c r="G2694">
        <v>0</v>
      </c>
      <c r="H2694" t="s">
        <v>23</v>
      </c>
      <c r="I2694" t="s">
        <v>15</v>
      </c>
      <c r="J2694" s="1">
        <v>44953</v>
      </c>
      <c r="K2694">
        <v>9106</v>
      </c>
    </row>
    <row r="2695" spans="1:11" x14ac:dyDescent="0.3">
      <c r="A2695" s="1">
        <v>44806</v>
      </c>
      <c r="B2695" t="s">
        <v>11</v>
      </c>
      <c r="C2695" t="s">
        <v>2468</v>
      </c>
      <c r="D2695" t="s">
        <v>85</v>
      </c>
      <c r="E2695" s="2">
        <v>2700</v>
      </c>
      <c r="F2695">
        <v>20.48</v>
      </c>
      <c r="G2695">
        <v>0</v>
      </c>
      <c r="H2695" t="s">
        <v>23</v>
      </c>
      <c r="I2695" t="s">
        <v>15</v>
      </c>
      <c r="J2695" s="1">
        <v>44806</v>
      </c>
      <c r="K2695">
        <v>8498</v>
      </c>
    </row>
    <row r="2696" spans="1:11" x14ac:dyDescent="0.3">
      <c r="A2696" s="1">
        <v>44841</v>
      </c>
      <c r="B2696" t="s">
        <v>11</v>
      </c>
      <c r="C2696" t="s">
        <v>3163</v>
      </c>
      <c r="D2696" t="s">
        <v>13</v>
      </c>
      <c r="E2696" s="2">
        <v>2000</v>
      </c>
      <c r="F2696">
        <v>25.54</v>
      </c>
      <c r="G2696">
        <v>1.2</v>
      </c>
      <c r="H2696" t="s">
        <v>14</v>
      </c>
      <c r="I2696" t="s">
        <v>15</v>
      </c>
    </row>
    <row r="2697" spans="1:11" x14ac:dyDescent="0.3">
      <c r="A2697" s="1">
        <v>44841</v>
      </c>
      <c r="B2697" t="s">
        <v>11</v>
      </c>
      <c r="C2697" t="s">
        <v>3164</v>
      </c>
      <c r="D2697" t="s">
        <v>13</v>
      </c>
      <c r="E2697" s="2">
        <v>24000</v>
      </c>
      <c r="F2697">
        <v>24</v>
      </c>
      <c r="G2697">
        <v>1.02</v>
      </c>
      <c r="H2697" t="s">
        <v>14</v>
      </c>
      <c r="I2697" t="s">
        <v>15</v>
      </c>
    </row>
    <row r="2698" spans="1:11" x14ac:dyDescent="0.3">
      <c r="A2698" s="1">
        <v>44841</v>
      </c>
      <c r="B2698" t="s">
        <v>11</v>
      </c>
      <c r="C2698" t="s">
        <v>3165</v>
      </c>
      <c r="D2698" t="s">
        <v>13</v>
      </c>
      <c r="E2698" s="2">
        <v>20000</v>
      </c>
      <c r="F2698">
        <v>25.38</v>
      </c>
      <c r="G2698">
        <v>0</v>
      </c>
      <c r="H2698" t="s">
        <v>14</v>
      </c>
      <c r="I2698" t="s">
        <v>15</v>
      </c>
    </row>
    <row r="2699" spans="1:11" x14ac:dyDescent="0.3">
      <c r="A2699" s="1">
        <v>44841</v>
      </c>
      <c r="B2699" t="s">
        <v>11</v>
      </c>
      <c r="C2699" t="s">
        <v>3166</v>
      </c>
      <c r="D2699" t="s">
        <v>13</v>
      </c>
      <c r="E2699" s="2">
        <v>20000</v>
      </c>
      <c r="F2699">
        <v>26.28</v>
      </c>
      <c r="G2699">
        <v>0</v>
      </c>
      <c r="H2699" t="s">
        <v>14</v>
      </c>
      <c r="I2699" t="s">
        <v>15</v>
      </c>
    </row>
    <row r="2700" spans="1:11" x14ac:dyDescent="0.3">
      <c r="A2700" s="1">
        <v>44841</v>
      </c>
      <c r="B2700" t="s">
        <v>11</v>
      </c>
      <c r="C2700" t="s">
        <v>3167</v>
      </c>
      <c r="D2700" t="s">
        <v>13</v>
      </c>
      <c r="E2700" s="2">
        <v>20000</v>
      </c>
      <c r="F2700">
        <v>25.44</v>
      </c>
      <c r="G2700">
        <v>0</v>
      </c>
      <c r="H2700" t="s">
        <v>14</v>
      </c>
      <c r="I2700" t="s">
        <v>15</v>
      </c>
    </row>
    <row r="2701" spans="1:11" x14ac:dyDescent="0.3">
      <c r="A2701" s="1">
        <v>44841</v>
      </c>
      <c r="B2701" t="s">
        <v>11</v>
      </c>
      <c r="C2701" t="s">
        <v>3168</v>
      </c>
      <c r="D2701" t="s">
        <v>13</v>
      </c>
      <c r="E2701" s="2">
        <v>20000</v>
      </c>
      <c r="F2701">
        <v>25.24</v>
      </c>
      <c r="G2701">
        <v>0</v>
      </c>
      <c r="H2701" t="s">
        <v>14</v>
      </c>
      <c r="I2701" t="s">
        <v>15</v>
      </c>
    </row>
    <row r="2702" spans="1:11" x14ac:dyDescent="0.3">
      <c r="A2702" s="1">
        <v>44841</v>
      </c>
      <c r="B2702" t="s">
        <v>11</v>
      </c>
      <c r="C2702" t="s">
        <v>3169</v>
      </c>
      <c r="D2702" t="s">
        <v>13</v>
      </c>
      <c r="E2702" s="2">
        <v>20000</v>
      </c>
      <c r="F2702">
        <v>25.86</v>
      </c>
      <c r="G2702">
        <v>0</v>
      </c>
      <c r="H2702" t="s">
        <v>14</v>
      </c>
      <c r="I2702" t="s">
        <v>15</v>
      </c>
    </row>
    <row r="2703" spans="1:11" x14ac:dyDescent="0.3">
      <c r="A2703" s="1">
        <v>44841</v>
      </c>
      <c r="B2703" t="s">
        <v>11</v>
      </c>
      <c r="C2703" t="s">
        <v>3170</v>
      </c>
      <c r="D2703" t="s">
        <v>13</v>
      </c>
      <c r="E2703" s="2">
        <v>20000</v>
      </c>
      <c r="F2703">
        <v>25.46</v>
      </c>
      <c r="G2703">
        <v>0</v>
      </c>
      <c r="H2703" t="s">
        <v>14</v>
      </c>
      <c r="I2703" t="s">
        <v>15</v>
      </c>
    </row>
    <row r="2704" spans="1:11" x14ac:dyDescent="0.3">
      <c r="A2704" s="1">
        <v>44841</v>
      </c>
      <c r="B2704" t="s">
        <v>11</v>
      </c>
      <c r="C2704" t="s">
        <v>3171</v>
      </c>
      <c r="D2704" t="s">
        <v>13</v>
      </c>
      <c r="E2704" s="2">
        <v>20000</v>
      </c>
      <c r="F2704">
        <v>25.64</v>
      </c>
      <c r="G2704">
        <v>0</v>
      </c>
      <c r="H2704" t="s">
        <v>14</v>
      </c>
      <c r="I2704" t="s">
        <v>15</v>
      </c>
    </row>
    <row r="2705" spans="1:11" x14ac:dyDescent="0.3">
      <c r="A2705" s="1">
        <v>44841</v>
      </c>
      <c r="B2705" t="s">
        <v>11</v>
      </c>
      <c r="C2705" t="s">
        <v>3172</v>
      </c>
      <c r="D2705" t="s">
        <v>13</v>
      </c>
      <c r="E2705" s="2">
        <v>2000</v>
      </c>
      <c r="F2705">
        <v>2.85</v>
      </c>
      <c r="G2705">
        <v>0</v>
      </c>
      <c r="H2705" t="s">
        <v>14</v>
      </c>
      <c r="I2705" t="s">
        <v>15</v>
      </c>
    </row>
    <row r="2706" spans="1:11" x14ac:dyDescent="0.3">
      <c r="A2706" s="1">
        <v>44813</v>
      </c>
      <c r="B2706" t="s">
        <v>20</v>
      </c>
      <c r="C2706" t="s">
        <v>2622</v>
      </c>
      <c r="D2706" t="s">
        <v>22</v>
      </c>
      <c r="E2706" s="2">
        <v>1000</v>
      </c>
      <c r="F2706">
        <v>20.48</v>
      </c>
      <c r="G2706">
        <v>0</v>
      </c>
      <c r="H2706" t="s">
        <v>23</v>
      </c>
      <c r="I2706" t="s">
        <v>15</v>
      </c>
      <c r="J2706" s="1">
        <v>44813</v>
      </c>
      <c r="K2706">
        <v>8532</v>
      </c>
    </row>
    <row r="2707" spans="1:11" x14ac:dyDescent="0.3">
      <c r="A2707" s="1">
        <v>44939</v>
      </c>
      <c r="B2707" t="s">
        <v>20</v>
      </c>
      <c r="C2707" t="s">
        <v>5125</v>
      </c>
      <c r="D2707" t="s">
        <v>479</v>
      </c>
      <c r="E2707">
        <v>610</v>
      </c>
      <c r="F2707">
        <v>20.48</v>
      </c>
      <c r="G2707">
        <v>0</v>
      </c>
      <c r="H2707" t="s">
        <v>23</v>
      </c>
      <c r="I2707" t="s">
        <v>15</v>
      </c>
      <c r="J2707" s="1">
        <v>44940</v>
      </c>
      <c r="K2707">
        <v>9055</v>
      </c>
    </row>
    <row r="2708" spans="1:11" x14ac:dyDescent="0.3">
      <c r="A2708" s="1">
        <v>44841</v>
      </c>
      <c r="B2708" t="s">
        <v>20</v>
      </c>
      <c r="C2708" t="s">
        <v>3175</v>
      </c>
      <c r="D2708" t="s">
        <v>384</v>
      </c>
      <c r="E2708">
        <v>700</v>
      </c>
      <c r="F2708">
        <v>24.42</v>
      </c>
      <c r="G2708">
        <v>0</v>
      </c>
      <c r="H2708" t="s">
        <v>378</v>
      </c>
      <c r="I2708" t="s">
        <v>15</v>
      </c>
    </row>
    <row r="2709" spans="1:11" x14ac:dyDescent="0.3">
      <c r="A2709" s="1">
        <v>44841</v>
      </c>
      <c r="B2709" t="s">
        <v>20</v>
      </c>
      <c r="C2709" t="s">
        <v>3176</v>
      </c>
      <c r="D2709" t="s">
        <v>2070</v>
      </c>
      <c r="E2709" s="2">
        <v>1000</v>
      </c>
      <c r="F2709">
        <v>29.72</v>
      </c>
      <c r="G2709">
        <v>0.32</v>
      </c>
      <c r="H2709" t="s">
        <v>790</v>
      </c>
      <c r="I2709" t="s">
        <v>15</v>
      </c>
    </row>
    <row r="2710" spans="1:11" x14ac:dyDescent="0.3">
      <c r="A2710" s="1">
        <v>44841</v>
      </c>
      <c r="B2710" t="s">
        <v>20</v>
      </c>
      <c r="C2710" t="s">
        <v>3177</v>
      </c>
      <c r="D2710" t="s">
        <v>2070</v>
      </c>
      <c r="E2710" s="2">
        <v>1000</v>
      </c>
      <c r="F2710">
        <v>30.02</v>
      </c>
      <c r="G2710">
        <v>0</v>
      </c>
      <c r="H2710" t="s">
        <v>790</v>
      </c>
      <c r="I2710" t="s">
        <v>15</v>
      </c>
    </row>
    <row r="2711" spans="1:11" x14ac:dyDescent="0.3">
      <c r="A2711" s="1">
        <v>44946</v>
      </c>
      <c r="B2711" t="s">
        <v>25</v>
      </c>
      <c r="C2711" t="s">
        <v>5251</v>
      </c>
      <c r="D2711" t="s">
        <v>363</v>
      </c>
      <c r="E2711" s="2">
        <v>3000</v>
      </c>
      <c r="F2711">
        <v>20.48</v>
      </c>
      <c r="G2711">
        <v>0</v>
      </c>
      <c r="H2711" t="s">
        <v>23</v>
      </c>
      <c r="I2711" t="s">
        <v>15</v>
      </c>
      <c r="J2711" s="1">
        <v>44946</v>
      </c>
      <c r="K2711">
        <v>9072</v>
      </c>
    </row>
    <row r="2712" spans="1:11" x14ac:dyDescent="0.3">
      <c r="A2712" s="1">
        <v>44953</v>
      </c>
      <c r="B2712" t="s">
        <v>11</v>
      </c>
      <c r="C2712" t="s">
        <v>5428</v>
      </c>
      <c r="D2712" t="s">
        <v>5429</v>
      </c>
      <c r="E2712" s="2">
        <v>12600</v>
      </c>
      <c r="F2712">
        <v>20.48</v>
      </c>
      <c r="G2712">
        <v>0</v>
      </c>
      <c r="H2712" t="s">
        <v>23</v>
      </c>
      <c r="I2712" t="s">
        <v>15</v>
      </c>
      <c r="J2712" s="1">
        <v>44953</v>
      </c>
      <c r="K2712">
        <v>9102</v>
      </c>
    </row>
    <row r="2713" spans="1:11" x14ac:dyDescent="0.3">
      <c r="A2713" s="1">
        <v>44784</v>
      </c>
      <c r="B2713" t="s">
        <v>25</v>
      </c>
      <c r="C2713" t="s">
        <v>297</v>
      </c>
      <c r="D2713" t="s">
        <v>52</v>
      </c>
      <c r="E2713" s="2">
        <v>5000</v>
      </c>
      <c r="F2713">
        <v>20.46</v>
      </c>
      <c r="G2713">
        <v>0</v>
      </c>
      <c r="H2713" t="s">
        <v>23</v>
      </c>
      <c r="I2713" t="s">
        <v>15</v>
      </c>
    </row>
    <row r="2714" spans="1:11" x14ac:dyDescent="0.3">
      <c r="A2714" s="1">
        <v>44821</v>
      </c>
      <c r="B2714" t="s">
        <v>20</v>
      </c>
      <c r="C2714" t="s">
        <v>2761</v>
      </c>
      <c r="D2714" t="s">
        <v>693</v>
      </c>
      <c r="E2714" s="2">
        <v>1900</v>
      </c>
      <c r="F2714">
        <v>20.46</v>
      </c>
      <c r="G2714">
        <v>0.86</v>
      </c>
      <c r="H2714" t="s">
        <v>23</v>
      </c>
      <c r="I2714" t="s">
        <v>15</v>
      </c>
      <c r="J2714" s="1">
        <v>44826</v>
      </c>
      <c r="K2714">
        <v>8565</v>
      </c>
    </row>
    <row r="2715" spans="1:11" x14ac:dyDescent="0.3">
      <c r="A2715" s="1">
        <v>44846</v>
      </c>
      <c r="B2715" t="s">
        <v>25</v>
      </c>
      <c r="C2715" t="s">
        <v>3298</v>
      </c>
      <c r="D2715" t="s">
        <v>1736</v>
      </c>
      <c r="E2715" s="2">
        <v>2300</v>
      </c>
      <c r="F2715">
        <v>20.46</v>
      </c>
      <c r="G2715">
        <v>0</v>
      </c>
      <c r="H2715" t="s">
        <v>23</v>
      </c>
      <c r="I2715" t="s">
        <v>15</v>
      </c>
      <c r="J2715" s="1">
        <v>44848</v>
      </c>
      <c r="K2715">
        <v>8652</v>
      </c>
    </row>
    <row r="2716" spans="1:11" x14ac:dyDescent="0.3">
      <c r="A2716" s="1">
        <v>44860</v>
      </c>
      <c r="B2716" t="s">
        <v>11</v>
      </c>
      <c r="C2716" t="s">
        <v>3557</v>
      </c>
      <c r="D2716" t="s">
        <v>510</v>
      </c>
      <c r="E2716" s="2">
        <v>4300</v>
      </c>
      <c r="F2716">
        <v>20.46</v>
      </c>
      <c r="G2716">
        <v>0.8</v>
      </c>
      <c r="H2716" t="s">
        <v>23</v>
      </c>
      <c r="I2716" t="s">
        <v>15</v>
      </c>
      <c r="J2716" s="1">
        <v>44860</v>
      </c>
      <c r="K2716">
        <v>8699</v>
      </c>
    </row>
    <row r="2717" spans="1:11" x14ac:dyDescent="0.3">
      <c r="A2717" s="1">
        <v>44863</v>
      </c>
      <c r="B2717" t="s">
        <v>25</v>
      </c>
      <c r="C2717" t="s">
        <v>3719</v>
      </c>
      <c r="D2717" t="s">
        <v>2093</v>
      </c>
      <c r="E2717" s="2">
        <v>1100</v>
      </c>
      <c r="F2717">
        <v>20.46</v>
      </c>
      <c r="G2717">
        <v>0</v>
      </c>
      <c r="H2717" t="s">
        <v>23</v>
      </c>
      <c r="I2717" t="s">
        <v>15</v>
      </c>
      <c r="J2717" s="1">
        <v>44883</v>
      </c>
      <c r="K2717">
        <v>8812</v>
      </c>
    </row>
    <row r="2718" spans="1:11" x14ac:dyDescent="0.3">
      <c r="A2718" s="1">
        <v>44891</v>
      </c>
      <c r="B2718" t="s">
        <v>20</v>
      </c>
      <c r="C2718" t="s">
        <v>4298</v>
      </c>
      <c r="D2718" t="s">
        <v>85</v>
      </c>
      <c r="E2718" s="2">
        <v>3400</v>
      </c>
      <c r="F2718">
        <v>20.46</v>
      </c>
      <c r="G2718">
        <v>0.5</v>
      </c>
      <c r="H2718" t="s">
        <v>23</v>
      </c>
      <c r="I2718" t="s">
        <v>15</v>
      </c>
      <c r="J2718" s="1">
        <v>44893</v>
      </c>
      <c r="K2718">
        <v>8871</v>
      </c>
    </row>
    <row r="2719" spans="1:11" x14ac:dyDescent="0.3">
      <c r="A2719" s="1">
        <v>44842</v>
      </c>
      <c r="B2719" t="s">
        <v>20</v>
      </c>
      <c r="C2719" t="s">
        <v>3186</v>
      </c>
      <c r="D2719" t="s">
        <v>384</v>
      </c>
      <c r="E2719">
        <v>700</v>
      </c>
      <c r="F2719">
        <v>24.94</v>
      </c>
      <c r="G2719">
        <v>0</v>
      </c>
      <c r="H2719" t="s">
        <v>378</v>
      </c>
      <c r="I2719" t="s">
        <v>15</v>
      </c>
    </row>
    <row r="2720" spans="1:11" x14ac:dyDescent="0.3">
      <c r="A2720" s="1">
        <v>44842</v>
      </c>
      <c r="B2720" t="s">
        <v>20</v>
      </c>
      <c r="C2720" t="s">
        <v>3187</v>
      </c>
      <c r="D2720" t="s">
        <v>2070</v>
      </c>
      <c r="E2720" s="2">
        <v>1000</v>
      </c>
      <c r="F2720">
        <v>31.52</v>
      </c>
      <c r="G2720">
        <v>2.34</v>
      </c>
      <c r="H2720" t="s">
        <v>790</v>
      </c>
      <c r="I2720" t="s">
        <v>15</v>
      </c>
      <c r="J2720" s="1">
        <v>44844</v>
      </c>
      <c r="K2720">
        <v>8618</v>
      </c>
    </row>
    <row r="2721" spans="1:11" x14ac:dyDescent="0.3">
      <c r="A2721" s="1">
        <v>44842</v>
      </c>
      <c r="B2721" t="s">
        <v>20</v>
      </c>
      <c r="C2721" t="s">
        <v>3188</v>
      </c>
      <c r="D2721" t="s">
        <v>2070</v>
      </c>
      <c r="E2721" s="2">
        <v>1000</v>
      </c>
      <c r="F2721">
        <v>30.34</v>
      </c>
      <c r="G2721">
        <v>0</v>
      </c>
      <c r="H2721" t="s">
        <v>790</v>
      </c>
      <c r="I2721" t="s">
        <v>15</v>
      </c>
      <c r="J2721" s="1">
        <v>44844</v>
      </c>
      <c r="K2721">
        <v>8618</v>
      </c>
    </row>
    <row r="2722" spans="1:11" x14ac:dyDescent="0.3">
      <c r="A2722" s="1">
        <v>44842</v>
      </c>
      <c r="B2722" t="s">
        <v>20</v>
      </c>
      <c r="C2722" t="s">
        <v>3189</v>
      </c>
      <c r="D2722" t="s">
        <v>2070</v>
      </c>
      <c r="E2722" s="2">
        <v>1000</v>
      </c>
      <c r="F2722">
        <v>30.32</v>
      </c>
      <c r="G2722">
        <v>0</v>
      </c>
      <c r="H2722" t="s">
        <v>790</v>
      </c>
      <c r="I2722" t="s">
        <v>15</v>
      </c>
      <c r="J2722" s="1">
        <v>44844</v>
      </c>
      <c r="K2722">
        <v>8618</v>
      </c>
    </row>
    <row r="2723" spans="1:11" x14ac:dyDescent="0.3">
      <c r="A2723" s="1">
        <v>44842</v>
      </c>
      <c r="B2723" t="s">
        <v>20</v>
      </c>
      <c r="C2723" t="s">
        <v>3190</v>
      </c>
      <c r="D2723" t="s">
        <v>2070</v>
      </c>
      <c r="E2723" s="2">
        <v>1000</v>
      </c>
      <c r="F2723">
        <v>30.48</v>
      </c>
      <c r="G2723">
        <v>0</v>
      </c>
      <c r="H2723" t="s">
        <v>790</v>
      </c>
      <c r="I2723" t="s">
        <v>15</v>
      </c>
      <c r="J2723" s="1">
        <v>44844</v>
      </c>
      <c r="K2723">
        <v>8618</v>
      </c>
    </row>
    <row r="2724" spans="1:11" x14ac:dyDescent="0.3">
      <c r="A2724" s="1">
        <v>44842</v>
      </c>
      <c r="B2724" t="s">
        <v>20</v>
      </c>
      <c r="C2724" t="s">
        <v>3191</v>
      </c>
      <c r="D2724" t="s">
        <v>2070</v>
      </c>
      <c r="E2724" s="2">
        <v>1000</v>
      </c>
      <c r="F2724">
        <v>30.56</v>
      </c>
      <c r="G2724">
        <v>0</v>
      </c>
      <c r="H2724" t="s">
        <v>790</v>
      </c>
      <c r="I2724" t="s">
        <v>15</v>
      </c>
      <c r="J2724" s="1">
        <v>44844</v>
      </c>
      <c r="K2724">
        <v>8618</v>
      </c>
    </row>
    <row r="2725" spans="1:11" x14ac:dyDescent="0.3">
      <c r="A2725" s="1">
        <v>44842</v>
      </c>
      <c r="B2725" t="s">
        <v>20</v>
      </c>
      <c r="C2725" t="s">
        <v>3192</v>
      </c>
      <c r="D2725" t="s">
        <v>2070</v>
      </c>
      <c r="E2725" s="2">
        <v>1000</v>
      </c>
      <c r="F2725">
        <v>30.28</v>
      </c>
      <c r="G2725">
        <v>0</v>
      </c>
      <c r="H2725" t="s">
        <v>790</v>
      </c>
      <c r="I2725" t="s">
        <v>15</v>
      </c>
      <c r="J2725" s="1">
        <v>44844</v>
      </c>
      <c r="K2725">
        <v>8618</v>
      </c>
    </row>
    <row r="2726" spans="1:11" x14ac:dyDescent="0.3">
      <c r="A2726" s="1">
        <v>44842</v>
      </c>
      <c r="B2726" t="s">
        <v>20</v>
      </c>
      <c r="C2726" t="s">
        <v>3193</v>
      </c>
      <c r="D2726" t="s">
        <v>2070</v>
      </c>
      <c r="E2726" s="2">
        <v>1000</v>
      </c>
      <c r="F2726">
        <v>30.28</v>
      </c>
      <c r="G2726">
        <v>0</v>
      </c>
      <c r="H2726" t="s">
        <v>790</v>
      </c>
      <c r="I2726" t="s">
        <v>15</v>
      </c>
      <c r="J2726" s="1">
        <v>44844</v>
      </c>
      <c r="K2726">
        <v>8618</v>
      </c>
    </row>
    <row r="2727" spans="1:11" x14ac:dyDescent="0.3">
      <c r="A2727" s="1">
        <v>44842</v>
      </c>
      <c r="B2727" t="s">
        <v>20</v>
      </c>
      <c r="C2727" t="s">
        <v>3194</v>
      </c>
      <c r="D2727" t="s">
        <v>2070</v>
      </c>
      <c r="E2727" s="2">
        <v>1035</v>
      </c>
      <c r="F2727">
        <v>31.58</v>
      </c>
      <c r="G2727">
        <v>0</v>
      </c>
      <c r="H2727" t="s">
        <v>790</v>
      </c>
      <c r="I2727" t="s">
        <v>15</v>
      </c>
      <c r="J2727" s="1">
        <v>44844</v>
      </c>
      <c r="K2727">
        <v>8618</v>
      </c>
    </row>
    <row r="2728" spans="1:11" x14ac:dyDescent="0.3">
      <c r="A2728" s="1">
        <v>44765</v>
      </c>
      <c r="B2728" t="s">
        <v>25</v>
      </c>
      <c r="C2728" t="s">
        <v>2214</v>
      </c>
      <c r="D2728" t="s">
        <v>561</v>
      </c>
      <c r="E2728" s="2">
        <v>3500</v>
      </c>
      <c r="F2728">
        <v>20.440000000000001</v>
      </c>
      <c r="G2728">
        <v>0</v>
      </c>
      <c r="H2728" t="s">
        <v>23</v>
      </c>
      <c r="I2728" t="s">
        <v>15</v>
      </c>
      <c r="J2728" s="1">
        <v>44765</v>
      </c>
      <c r="K2728">
        <v>8384</v>
      </c>
    </row>
    <row r="2729" spans="1:11" x14ac:dyDescent="0.3">
      <c r="A2729" s="1">
        <v>44799</v>
      </c>
      <c r="B2729" t="s">
        <v>11</v>
      </c>
      <c r="C2729" t="s">
        <v>671</v>
      </c>
      <c r="D2729" t="s">
        <v>672</v>
      </c>
      <c r="E2729" s="2">
        <v>2900</v>
      </c>
      <c r="F2729">
        <v>20.440000000000001</v>
      </c>
      <c r="G2729">
        <v>1.88</v>
      </c>
      <c r="H2729" t="s">
        <v>23</v>
      </c>
      <c r="I2729" t="s">
        <v>15</v>
      </c>
    </row>
    <row r="2730" spans="1:11" x14ac:dyDescent="0.3">
      <c r="A2730" s="1">
        <v>44884</v>
      </c>
      <c r="B2730" t="s">
        <v>20</v>
      </c>
      <c r="C2730" t="s">
        <v>4097</v>
      </c>
      <c r="D2730" t="s">
        <v>22</v>
      </c>
      <c r="E2730">
        <v>900</v>
      </c>
      <c r="F2730">
        <v>20.440000000000001</v>
      </c>
      <c r="G2730">
        <v>0</v>
      </c>
      <c r="H2730" t="s">
        <v>23</v>
      </c>
      <c r="I2730" t="s">
        <v>15</v>
      </c>
    </row>
    <row r="2731" spans="1:11" x14ac:dyDescent="0.3">
      <c r="A2731" s="1">
        <v>44916</v>
      </c>
      <c r="B2731" t="s">
        <v>25</v>
      </c>
      <c r="C2731" t="s">
        <v>4813</v>
      </c>
      <c r="D2731" t="s">
        <v>533</v>
      </c>
      <c r="E2731" s="2">
        <v>1750</v>
      </c>
      <c r="F2731">
        <v>20.440000000000001</v>
      </c>
      <c r="G2731">
        <v>0</v>
      </c>
      <c r="H2731" t="s">
        <v>23</v>
      </c>
      <c r="I2731" t="s">
        <v>15</v>
      </c>
      <c r="J2731" s="1">
        <v>44921</v>
      </c>
      <c r="K2731">
        <v>9014</v>
      </c>
    </row>
    <row r="2732" spans="1:11" x14ac:dyDescent="0.3">
      <c r="A2732" s="1">
        <v>44838</v>
      </c>
      <c r="B2732" t="s">
        <v>11</v>
      </c>
      <c r="C2732" t="s">
        <v>3066</v>
      </c>
      <c r="D2732" t="s">
        <v>877</v>
      </c>
      <c r="E2732" s="2">
        <v>10800</v>
      </c>
      <c r="F2732">
        <v>20.399999999999999</v>
      </c>
      <c r="G2732">
        <v>0</v>
      </c>
      <c r="H2732" t="s">
        <v>23</v>
      </c>
      <c r="I2732" t="s">
        <v>15</v>
      </c>
    </row>
    <row r="2733" spans="1:11" x14ac:dyDescent="0.3">
      <c r="A2733" s="1">
        <v>44849</v>
      </c>
      <c r="B2733" t="s">
        <v>20</v>
      </c>
      <c r="C2733" t="s">
        <v>3384</v>
      </c>
      <c r="D2733" t="s">
        <v>22</v>
      </c>
      <c r="E2733" s="2">
        <v>1130</v>
      </c>
      <c r="F2733">
        <v>20.399999999999999</v>
      </c>
      <c r="G2733">
        <v>0</v>
      </c>
      <c r="H2733" t="s">
        <v>23</v>
      </c>
      <c r="I2733" t="s">
        <v>15</v>
      </c>
      <c r="J2733" s="1">
        <v>44854</v>
      </c>
      <c r="K2733">
        <v>8671</v>
      </c>
    </row>
    <row r="2734" spans="1:11" x14ac:dyDescent="0.3">
      <c r="A2734" s="1">
        <v>44852</v>
      </c>
      <c r="B2734" t="s">
        <v>20</v>
      </c>
      <c r="C2734" t="s">
        <v>3391</v>
      </c>
      <c r="D2734" t="s">
        <v>22</v>
      </c>
      <c r="E2734" s="2">
        <v>1030</v>
      </c>
      <c r="F2734">
        <v>20.399999999999999</v>
      </c>
      <c r="G2734">
        <v>1.02</v>
      </c>
      <c r="H2734" t="s">
        <v>23</v>
      </c>
      <c r="I2734" t="s">
        <v>15</v>
      </c>
      <c r="J2734" s="1">
        <v>44853</v>
      </c>
      <c r="K2734">
        <v>8667</v>
      </c>
    </row>
    <row r="2735" spans="1:11" x14ac:dyDescent="0.3">
      <c r="A2735" s="1">
        <v>44768</v>
      </c>
      <c r="B2735" t="s">
        <v>25</v>
      </c>
      <c r="C2735" t="s">
        <v>2273</v>
      </c>
      <c r="D2735" t="s">
        <v>1134</v>
      </c>
      <c r="E2735" s="2">
        <v>4000</v>
      </c>
      <c r="F2735">
        <v>20.38</v>
      </c>
      <c r="G2735">
        <v>0</v>
      </c>
      <c r="H2735" t="s">
        <v>23</v>
      </c>
      <c r="I2735" t="s">
        <v>15</v>
      </c>
      <c r="J2735" s="1">
        <v>44767</v>
      </c>
      <c r="K2735">
        <v>8388</v>
      </c>
    </row>
    <row r="2736" spans="1:11" x14ac:dyDescent="0.3">
      <c r="A2736" s="1">
        <v>44784</v>
      </c>
      <c r="B2736" t="s">
        <v>11</v>
      </c>
      <c r="C2736" t="s">
        <v>269</v>
      </c>
      <c r="D2736" t="s">
        <v>141</v>
      </c>
      <c r="E2736" s="2">
        <v>5000</v>
      </c>
      <c r="F2736">
        <v>20.38</v>
      </c>
      <c r="G2736">
        <v>0</v>
      </c>
      <c r="H2736" t="s">
        <v>23</v>
      </c>
      <c r="I2736" t="s">
        <v>15</v>
      </c>
    </row>
    <row r="2737" spans="1:11" x14ac:dyDescent="0.3">
      <c r="A2737" s="1">
        <v>44817</v>
      </c>
      <c r="B2737" t="s">
        <v>11</v>
      </c>
      <c r="C2737" t="s">
        <v>2667</v>
      </c>
      <c r="D2737" t="s">
        <v>85</v>
      </c>
      <c r="E2737" s="2">
        <v>3300</v>
      </c>
      <c r="F2737">
        <v>20.38</v>
      </c>
      <c r="G2737">
        <v>0</v>
      </c>
      <c r="H2737" t="s">
        <v>23</v>
      </c>
      <c r="I2737" t="s">
        <v>15</v>
      </c>
      <c r="J2737" s="1">
        <v>44817</v>
      </c>
      <c r="K2737">
        <v>8542</v>
      </c>
    </row>
    <row r="2738" spans="1:11" x14ac:dyDescent="0.3">
      <c r="A2738" s="1">
        <v>44876</v>
      </c>
      <c r="B2738" t="s">
        <v>25</v>
      </c>
      <c r="C2738" t="s">
        <v>3967</v>
      </c>
      <c r="D2738" t="s">
        <v>258</v>
      </c>
      <c r="E2738" s="2">
        <v>1800</v>
      </c>
      <c r="F2738">
        <v>20.38</v>
      </c>
      <c r="G2738">
        <v>0</v>
      </c>
      <c r="H2738" t="s">
        <v>23</v>
      </c>
      <c r="I2738" t="s">
        <v>15</v>
      </c>
      <c r="J2738" s="1">
        <v>44876</v>
      </c>
      <c r="K2738">
        <v>8786</v>
      </c>
    </row>
    <row r="2739" spans="1:11" x14ac:dyDescent="0.3">
      <c r="A2739" s="1">
        <v>44946</v>
      </c>
      <c r="B2739" t="s">
        <v>25</v>
      </c>
      <c r="C2739" t="s">
        <v>5254</v>
      </c>
      <c r="D2739" t="s">
        <v>290</v>
      </c>
      <c r="E2739" s="2">
        <v>2700</v>
      </c>
      <c r="F2739">
        <v>20.38</v>
      </c>
      <c r="G2739">
        <v>0</v>
      </c>
      <c r="H2739" t="s">
        <v>23</v>
      </c>
      <c r="I2739" t="s">
        <v>15</v>
      </c>
    </row>
    <row r="2740" spans="1:11" x14ac:dyDescent="0.3">
      <c r="A2740" s="1">
        <v>44952</v>
      </c>
      <c r="B2740" t="s">
        <v>11</v>
      </c>
      <c r="C2740" t="s">
        <v>5390</v>
      </c>
      <c r="D2740" t="s">
        <v>1134</v>
      </c>
      <c r="E2740" s="2">
        <v>4600</v>
      </c>
      <c r="F2740">
        <v>20.38</v>
      </c>
      <c r="G2740">
        <v>0</v>
      </c>
      <c r="H2740" t="s">
        <v>23</v>
      </c>
      <c r="I2740" t="s">
        <v>15</v>
      </c>
    </row>
    <row r="2741" spans="1:11" x14ac:dyDescent="0.3">
      <c r="A2741" s="1">
        <v>44768</v>
      </c>
      <c r="B2741" t="s">
        <v>11</v>
      </c>
      <c r="C2741" t="s">
        <v>2244</v>
      </c>
      <c r="D2741" t="s">
        <v>1833</v>
      </c>
      <c r="E2741" s="2">
        <v>4600</v>
      </c>
      <c r="F2741">
        <v>20.36</v>
      </c>
      <c r="G2741">
        <v>0</v>
      </c>
      <c r="H2741" t="s">
        <v>23</v>
      </c>
      <c r="I2741" t="s">
        <v>15</v>
      </c>
    </row>
    <row r="2742" spans="1:11" x14ac:dyDescent="0.3">
      <c r="A2742" s="1">
        <v>44842</v>
      </c>
      <c r="B2742" t="s">
        <v>25</v>
      </c>
      <c r="C2742" t="s">
        <v>3209</v>
      </c>
      <c r="D2742" t="s">
        <v>266</v>
      </c>
      <c r="E2742" s="2">
        <v>3700</v>
      </c>
      <c r="F2742">
        <v>25.16</v>
      </c>
      <c r="G2742">
        <v>0</v>
      </c>
      <c r="H2742" t="s">
        <v>1831</v>
      </c>
      <c r="I2742" t="s">
        <v>15</v>
      </c>
      <c r="J2742" s="1">
        <v>44844</v>
      </c>
      <c r="K2742">
        <v>8620</v>
      </c>
    </row>
    <row r="2743" spans="1:11" x14ac:dyDescent="0.3">
      <c r="A2743" s="1">
        <v>44842</v>
      </c>
      <c r="B2743" t="s">
        <v>25</v>
      </c>
      <c r="C2743" t="s">
        <v>3210</v>
      </c>
      <c r="D2743" t="s">
        <v>266</v>
      </c>
      <c r="E2743" s="2">
        <v>3700</v>
      </c>
      <c r="F2743">
        <v>24.44</v>
      </c>
      <c r="G2743">
        <v>0</v>
      </c>
      <c r="H2743" t="s">
        <v>1831</v>
      </c>
      <c r="I2743" t="s">
        <v>15</v>
      </c>
      <c r="J2743" s="1">
        <v>44844</v>
      </c>
      <c r="K2743">
        <v>8620</v>
      </c>
    </row>
    <row r="2744" spans="1:11" x14ac:dyDescent="0.3">
      <c r="A2744" s="1">
        <v>44842</v>
      </c>
      <c r="B2744" t="s">
        <v>25</v>
      </c>
      <c r="C2744" t="s">
        <v>3211</v>
      </c>
      <c r="D2744" t="s">
        <v>266</v>
      </c>
      <c r="E2744" s="2">
        <v>3700</v>
      </c>
      <c r="F2744">
        <v>24.54</v>
      </c>
      <c r="G2744">
        <v>0</v>
      </c>
      <c r="H2744" t="s">
        <v>1831</v>
      </c>
      <c r="I2744" t="s">
        <v>15</v>
      </c>
      <c r="J2744" s="1">
        <v>44844</v>
      </c>
      <c r="K2744">
        <v>8620</v>
      </c>
    </row>
    <row r="2745" spans="1:11" x14ac:dyDescent="0.3">
      <c r="A2745" s="1">
        <v>44842</v>
      </c>
      <c r="B2745" t="s">
        <v>25</v>
      </c>
      <c r="C2745" t="s">
        <v>3212</v>
      </c>
      <c r="D2745" t="s">
        <v>266</v>
      </c>
      <c r="E2745" s="2">
        <v>4964</v>
      </c>
      <c r="F2745">
        <v>32.74</v>
      </c>
      <c r="G2745">
        <v>0</v>
      </c>
      <c r="H2745" t="s">
        <v>1831</v>
      </c>
      <c r="I2745" t="s">
        <v>15</v>
      </c>
      <c r="J2745" s="1">
        <v>44844</v>
      </c>
      <c r="K2745">
        <v>8620</v>
      </c>
    </row>
    <row r="2746" spans="1:11" x14ac:dyDescent="0.3">
      <c r="A2746" s="1">
        <v>44763</v>
      </c>
      <c r="B2746" t="s">
        <v>11</v>
      </c>
      <c r="C2746" t="s">
        <v>2110</v>
      </c>
      <c r="D2746" t="s">
        <v>2111</v>
      </c>
      <c r="E2746" s="2">
        <v>5300</v>
      </c>
      <c r="F2746">
        <v>20.34</v>
      </c>
      <c r="G2746">
        <v>0</v>
      </c>
      <c r="H2746" t="s">
        <v>23</v>
      </c>
      <c r="I2746" t="s">
        <v>15</v>
      </c>
    </row>
    <row r="2747" spans="1:11" x14ac:dyDescent="0.3">
      <c r="A2747" s="1">
        <v>44768</v>
      </c>
      <c r="B2747" t="s">
        <v>25</v>
      </c>
      <c r="C2747" t="s">
        <v>2277</v>
      </c>
      <c r="D2747" t="s">
        <v>572</v>
      </c>
      <c r="E2747" s="2">
        <v>9500</v>
      </c>
      <c r="F2747">
        <v>20.34</v>
      </c>
      <c r="G2747">
        <v>0</v>
      </c>
      <c r="H2747" t="s">
        <v>23</v>
      </c>
      <c r="I2747" t="s">
        <v>15</v>
      </c>
      <c r="J2747" s="1">
        <v>44767</v>
      </c>
      <c r="K2747">
        <v>8388</v>
      </c>
    </row>
    <row r="2748" spans="1:11" x14ac:dyDescent="0.3">
      <c r="A2748" s="1">
        <v>44785</v>
      </c>
      <c r="B2748" t="s">
        <v>25</v>
      </c>
      <c r="C2748" t="s">
        <v>347</v>
      </c>
      <c r="D2748" t="s">
        <v>290</v>
      </c>
      <c r="E2748" s="2">
        <v>2500</v>
      </c>
      <c r="F2748">
        <v>20.34</v>
      </c>
      <c r="G2748">
        <v>0</v>
      </c>
      <c r="H2748" t="s">
        <v>23</v>
      </c>
      <c r="I2748" t="s">
        <v>15</v>
      </c>
    </row>
    <row r="2749" spans="1:11" x14ac:dyDescent="0.3">
      <c r="A2749" s="1">
        <v>44844</v>
      </c>
      <c r="B2749" t="s">
        <v>20</v>
      </c>
      <c r="C2749" t="s">
        <v>3217</v>
      </c>
      <c r="D2749" t="s">
        <v>997</v>
      </c>
      <c r="E2749">
        <v>550</v>
      </c>
      <c r="F2749">
        <v>20.84</v>
      </c>
      <c r="G2749">
        <v>0.74</v>
      </c>
      <c r="H2749" t="s">
        <v>282</v>
      </c>
      <c r="I2749" t="s">
        <v>15</v>
      </c>
      <c r="J2749" s="1">
        <v>44848</v>
      </c>
      <c r="K2749">
        <v>8650</v>
      </c>
    </row>
    <row r="2750" spans="1:11" x14ac:dyDescent="0.3">
      <c r="A2750" s="1">
        <v>44844</v>
      </c>
      <c r="B2750" t="s">
        <v>20</v>
      </c>
      <c r="C2750" t="s">
        <v>3218</v>
      </c>
      <c r="D2750" t="s">
        <v>997</v>
      </c>
      <c r="E2750">
        <v>550</v>
      </c>
      <c r="F2750">
        <v>21</v>
      </c>
      <c r="G2750">
        <v>0</v>
      </c>
      <c r="H2750" t="s">
        <v>282</v>
      </c>
      <c r="I2750" t="s">
        <v>15</v>
      </c>
      <c r="J2750" s="1">
        <v>44848</v>
      </c>
      <c r="K2750">
        <v>8650</v>
      </c>
    </row>
    <row r="2751" spans="1:11" x14ac:dyDescent="0.3">
      <c r="A2751" s="1">
        <v>44844</v>
      </c>
      <c r="B2751" t="s">
        <v>20</v>
      </c>
      <c r="C2751" t="s">
        <v>3219</v>
      </c>
      <c r="D2751" t="s">
        <v>997</v>
      </c>
      <c r="E2751">
        <v>550</v>
      </c>
      <c r="F2751">
        <v>21.58</v>
      </c>
      <c r="G2751">
        <v>0</v>
      </c>
      <c r="H2751" t="s">
        <v>282</v>
      </c>
      <c r="I2751" t="s">
        <v>15</v>
      </c>
      <c r="J2751" s="1">
        <v>44848</v>
      </c>
      <c r="K2751">
        <v>8650</v>
      </c>
    </row>
    <row r="2752" spans="1:11" x14ac:dyDescent="0.3">
      <c r="A2752" s="1">
        <v>44844</v>
      </c>
      <c r="B2752" t="s">
        <v>20</v>
      </c>
      <c r="C2752" t="s">
        <v>3220</v>
      </c>
      <c r="D2752" t="s">
        <v>997</v>
      </c>
      <c r="E2752">
        <v>611</v>
      </c>
      <c r="F2752">
        <v>23.66</v>
      </c>
      <c r="G2752">
        <v>0</v>
      </c>
      <c r="H2752" t="s">
        <v>282</v>
      </c>
      <c r="I2752" t="s">
        <v>15</v>
      </c>
      <c r="J2752" s="1">
        <v>44848</v>
      </c>
      <c r="K2752">
        <v>8650</v>
      </c>
    </row>
    <row r="2753" spans="1:11" x14ac:dyDescent="0.3">
      <c r="A2753" s="1">
        <v>44844</v>
      </c>
      <c r="B2753" t="s">
        <v>20</v>
      </c>
      <c r="C2753" t="s">
        <v>3221</v>
      </c>
      <c r="D2753" t="s">
        <v>997</v>
      </c>
      <c r="E2753">
        <v>550</v>
      </c>
      <c r="F2753">
        <v>21.28</v>
      </c>
      <c r="G2753">
        <v>0</v>
      </c>
      <c r="H2753" t="s">
        <v>282</v>
      </c>
      <c r="I2753" t="s">
        <v>15</v>
      </c>
      <c r="J2753" s="1">
        <v>44848</v>
      </c>
      <c r="K2753">
        <v>8650</v>
      </c>
    </row>
    <row r="2754" spans="1:11" x14ac:dyDescent="0.3">
      <c r="A2754" s="1">
        <v>44844</v>
      </c>
      <c r="B2754" t="s">
        <v>20</v>
      </c>
      <c r="C2754" t="s">
        <v>3222</v>
      </c>
      <c r="D2754" t="s">
        <v>384</v>
      </c>
      <c r="E2754">
        <v>255</v>
      </c>
      <c r="F2754">
        <v>8.74</v>
      </c>
      <c r="G2754">
        <v>4.68</v>
      </c>
      <c r="H2754" t="s">
        <v>378</v>
      </c>
      <c r="I2754" t="s">
        <v>15</v>
      </c>
      <c r="J2754" s="1">
        <v>44844</v>
      </c>
      <c r="K2754">
        <v>8615</v>
      </c>
    </row>
    <row r="2755" spans="1:11" x14ac:dyDescent="0.3">
      <c r="A2755" s="1">
        <v>44844</v>
      </c>
      <c r="B2755" t="s">
        <v>20</v>
      </c>
      <c r="C2755" t="s">
        <v>3223</v>
      </c>
      <c r="D2755" t="s">
        <v>384</v>
      </c>
      <c r="E2755">
        <v>700</v>
      </c>
      <c r="F2755">
        <v>24.94</v>
      </c>
      <c r="G2755">
        <v>0</v>
      </c>
      <c r="H2755" t="s">
        <v>378</v>
      </c>
      <c r="I2755" t="s">
        <v>15</v>
      </c>
      <c r="J2755" s="1">
        <v>44844</v>
      </c>
      <c r="K2755">
        <v>8619</v>
      </c>
    </row>
    <row r="2756" spans="1:11" x14ac:dyDescent="0.3">
      <c r="A2756" s="1">
        <v>44844</v>
      </c>
      <c r="B2756" t="s">
        <v>20</v>
      </c>
      <c r="C2756" t="s">
        <v>3224</v>
      </c>
      <c r="D2756" t="s">
        <v>394</v>
      </c>
      <c r="E2756">
        <v>500</v>
      </c>
      <c r="F2756">
        <v>28.92</v>
      </c>
      <c r="G2756">
        <v>0</v>
      </c>
      <c r="H2756" t="s">
        <v>378</v>
      </c>
      <c r="I2756" t="s">
        <v>15</v>
      </c>
      <c r="J2756" s="1">
        <v>44844</v>
      </c>
      <c r="K2756">
        <v>8621</v>
      </c>
    </row>
    <row r="2757" spans="1:11" x14ac:dyDescent="0.3">
      <c r="A2757" s="1">
        <v>44844</v>
      </c>
      <c r="B2757" t="s">
        <v>20</v>
      </c>
      <c r="C2757" t="s">
        <v>3225</v>
      </c>
      <c r="D2757" t="s">
        <v>394</v>
      </c>
      <c r="E2757">
        <v>500</v>
      </c>
      <c r="F2757">
        <v>27.88</v>
      </c>
      <c r="G2757">
        <v>0</v>
      </c>
      <c r="H2757" t="s">
        <v>378</v>
      </c>
      <c r="I2757" t="s">
        <v>15</v>
      </c>
      <c r="J2757" s="1">
        <v>44844</v>
      </c>
      <c r="K2757">
        <v>8621</v>
      </c>
    </row>
    <row r="2758" spans="1:11" x14ac:dyDescent="0.3">
      <c r="A2758" s="1">
        <v>44844</v>
      </c>
      <c r="B2758" t="s">
        <v>20</v>
      </c>
      <c r="C2758" t="s">
        <v>3226</v>
      </c>
      <c r="D2758" t="s">
        <v>394</v>
      </c>
      <c r="E2758">
        <v>530</v>
      </c>
      <c r="F2758">
        <v>29.32</v>
      </c>
      <c r="G2758">
        <v>0</v>
      </c>
      <c r="H2758" t="s">
        <v>378</v>
      </c>
      <c r="I2758" t="s">
        <v>15</v>
      </c>
      <c r="J2758" s="1">
        <v>44844</v>
      </c>
      <c r="K2758">
        <v>8621</v>
      </c>
    </row>
    <row r="2759" spans="1:11" x14ac:dyDescent="0.3">
      <c r="A2759" s="1">
        <v>44844</v>
      </c>
      <c r="B2759" t="s">
        <v>20</v>
      </c>
      <c r="C2759" t="s">
        <v>3227</v>
      </c>
      <c r="D2759" t="s">
        <v>394</v>
      </c>
      <c r="E2759">
        <v>450</v>
      </c>
      <c r="F2759">
        <v>24.7</v>
      </c>
      <c r="G2759">
        <v>0</v>
      </c>
      <c r="H2759" t="s">
        <v>378</v>
      </c>
      <c r="I2759" t="s">
        <v>15</v>
      </c>
      <c r="J2759" s="1">
        <v>44844</v>
      </c>
      <c r="K2759">
        <v>8621</v>
      </c>
    </row>
    <row r="2760" spans="1:11" x14ac:dyDescent="0.3">
      <c r="A2760" s="1">
        <v>44844</v>
      </c>
      <c r="B2760" t="s">
        <v>20</v>
      </c>
      <c r="C2760" t="s">
        <v>3228</v>
      </c>
      <c r="D2760" t="s">
        <v>394</v>
      </c>
      <c r="E2760">
        <v>450</v>
      </c>
      <c r="F2760">
        <v>24.5</v>
      </c>
      <c r="G2760">
        <v>0</v>
      </c>
      <c r="H2760" t="s">
        <v>378</v>
      </c>
      <c r="I2760" t="s">
        <v>15</v>
      </c>
      <c r="J2760" s="1">
        <v>44844</v>
      </c>
      <c r="K2760">
        <v>8621</v>
      </c>
    </row>
    <row r="2761" spans="1:11" x14ac:dyDescent="0.3">
      <c r="A2761" s="1">
        <v>44844</v>
      </c>
      <c r="B2761" t="s">
        <v>20</v>
      </c>
      <c r="C2761" t="s">
        <v>3229</v>
      </c>
      <c r="D2761" t="s">
        <v>394</v>
      </c>
      <c r="E2761">
        <v>450</v>
      </c>
      <c r="F2761">
        <v>25.4</v>
      </c>
      <c r="G2761">
        <v>0</v>
      </c>
      <c r="H2761" t="s">
        <v>378</v>
      </c>
      <c r="I2761" t="s">
        <v>15</v>
      </c>
      <c r="J2761" s="1">
        <v>44844</v>
      </c>
      <c r="K2761">
        <v>8621</v>
      </c>
    </row>
    <row r="2762" spans="1:11" x14ac:dyDescent="0.3">
      <c r="A2762" s="1">
        <v>44818</v>
      </c>
      <c r="B2762" t="s">
        <v>11</v>
      </c>
      <c r="C2762" t="s">
        <v>2700</v>
      </c>
      <c r="D2762" t="s">
        <v>510</v>
      </c>
      <c r="E2762" s="2">
        <v>4000</v>
      </c>
      <c r="F2762">
        <v>20.34</v>
      </c>
      <c r="G2762">
        <v>0</v>
      </c>
      <c r="H2762" t="s">
        <v>23</v>
      </c>
      <c r="I2762" t="s">
        <v>15</v>
      </c>
      <c r="J2762" s="1">
        <v>44818</v>
      </c>
      <c r="K2762">
        <v>8544</v>
      </c>
    </row>
    <row r="2763" spans="1:11" x14ac:dyDescent="0.3">
      <c r="A2763" s="1">
        <v>44902</v>
      </c>
      <c r="B2763" t="s">
        <v>11</v>
      </c>
      <c r="C2763" t="s">
        <v>4485</v>
      </c>
      <c r="D2763" t="s">
        <v>56</v>
      </c>
      <c r="E2763" s="2">
        <v>13600</v>
      </c>
      <c r="F2763">
        <v>20.34</v>
      </c>
      <c r="G2763">
        <v>0</v>
      </c>
      <c r="H2763" t="s">
        <v>23</v>
      </c>
      <c r="I2763" t="s">
        <v>15</v>
      </c>
    </row>
    <row r="2764" spans="1:11" x14ac:dyDescent="0.3">
      <c r="A2764" s="1">
        <v>44909</v>
      </c>
      <c r="B2764" t="s">
        <v>25</v>
      </c>
      <c r="C2764" t="s">
        <v>4626</v>
      </c>
      <c r="D2764" t="s">
        <v>288</v>
      </c>
      <c r="E2764" s="2">
        <v>1850</v>
      </c>
      <c r="F2764">
        <v>20.34</v>
      </c>
      <c r="G2764">
        <v>3.38</v>
      </c>
      <c r="H2764" t="s">
        <v>23</v>
      </c>
      <c r="I2764" t="s">
        <v>15</v>
      </c>
      <c r="J2764" s="1">
        <v>44915</v>
      </c>
      <c r="K2764">
        <v>8993</v>
      </c>
    </row>
    <row r="2765" spans="1:11" x14ac:dyDescent="0.3">
      <c r="A2765" s="1">
        <v>44891</v>
      </c>
      <c r="B2765" t="s">
        <v>25</v>
      </c>
      <c r="C2765" t="s">
        <v>4305</v>
      </c>
      <c r="D2765" t="s">
        <v>92</v>
      </c>
      <c r="E2765" s="2">
        <v>16000</v>
      </c>
      <c r="F2765">
        <v>20.329999999999998</v>
      </c>
      <c r="G2765">
        <v>0</v>
      </c>
      <c r="H2765" t="s">
        <v>23</v>
      </c>
      <c r="I2765" t="s">
        <v>15</v>
      </c>
    </row>
    <row r="2766" spans="1:11" x14ac:dyDescent="0.3">
      <c r="A2766" s="1">
        <v>44763</v>
      </c>
      <c r="B2766" t="s">
        <v>11</v>
      </c>
      <c r="C2766" t="s">
        <v>2117</v>
      </c>
      <c r="D2766" t="s">
        <v>2118</v>
      </c>
      <c r="E2766" s="2">
        <v>3700</v>
      </c>
      <c r="F2766">
        <v>20.32</v>
      </c>
      <c r="G2766">
        <v>0</v>
      </c>
      <c r="H2766" t="s">
        <v>23</v>
      </c>
      <c r="I2766" t="s">
        <v>15</v>
      </c>
    </row>
    <row r="2767" spans="1:11" x14ac:dyDescent="0.3">
      <c r="A2767" s="1">
        <v>44916</v>
      </c>
      <c r="B2767" t="s">
        <v>25</v>
      </c>
      <c r="C2767" t="s">
        <v>4812</v>
      </c>
      <c r="D2767" t="s">
        <v>533</v>
      </c>
      <c r="E2767" s="2">
        <v>1750</v>
      </c>
      <c r="F2767">
        <v>20.32</v>
      </c>
      <c r="G2767">
        <v>0</v>
      </c>
      <c r="H2767" t="s">
        <v>23</v>
      </c>
      <c r="I2767" t="s">
        <v>15</v>
      </c>
      <c r="J2767" s="1">
        <v>44924</v>
      </c>
      <c r="K2767">
        <v>9029</v>
      </c>
    </row>
    <row r="2768" spans="1:11" x14ac:dyDescent="0.3">
      <c r="A2768" s="1">
        <v>44845</v>
      </c>
      <c r="B2768" t="s">
        <v>11</v>
      </c>
      <c r="C2768" t="s">
        <v>3236</v>
      </c>
      <c r="D2768" t="s">
        <v>44</v>
      </c>
      <c r="E2768" s="2">
        <v>15600</v>
      </c>
      <c r="F2768">
        <v>15.8</v>
      </c>
      <c r="G2768">
        <v>0</v>
      </c>
      <c r="H2768" t="s">
        <v>45</v>
      </c>
      <c r="I2768" t="s">
        <v>15</v>
      </c>
      <c r="J2768" s="1">
        <v>44852</v>
      </c>
      <c r="K2768">
        <v>8663</v>
      </c>
    </row>
    <row r="2769" spans="1:11" x14ac:dyDescent="0.3">
      <c r="A2769" s="1">
        <v>44845</v>
      </c>
      <c r="B2769" t="s">
        <v>11</v>
      </c>
      <c r="C2769" t="s">
        <v>3237</v>
      </c>
      <c r="D2769" t="s">
        <v>44</v>
      </c>
      <c r="E2769" s="2">
        <v>21400</v>
      </c>
      <c r="F2769">
        <v>20.079999999999998</v>
      </c>
      <c r="G2769">
        <v>0</v>
      </c>
      <c r="H2769" t="s">
        <v>45</v>
      </c>
      <c r="I2769" t="s">
        <v>15</v>
      </c>
      <c r="J2769" s="1">
        <v>44852</v>
      </c>
      <c r="K2769">
        <v>8663</v>
      </c>
    </row>
    <row r="2770" spans="1:11" x14ac:dyDescent="0.3">
      <c r="A2770" s="1">
        <v>44915</v>
      </c>
      <c r="B2770" t="s">
        <v>25</v>
      </c>
      <c r="C2770" t="s">
        <v>4787</v>
      </c>
      <c r="D2770" t="s">
        <v>551</v>
      </c>
      <c r="E2770" s="2">
        <v>1500</v>
      </c>
      <c r="F2770">
        <v>20.3</v>
      </c>
      <c r="G2770">
        <v>0</v>
      </c>
      <c r="H2770" t="s">
        <v>23</v>
      </c>
      <c r="I2770" t="s">
        <v>15</v>
      </c>
      <c r="J2770" s="1">
        <v>44915</v>
      </c>
      <c r="K2770">
        <v>8988</v>
      </c>
    </row>
    <row r="2771" spans="1:11" x14ac:dyDescent="0.3">
      <c r="A2771" s="1">
        <v>44916</v>
      </c>
      <c r="B2771" t="s">
        <v>11</v>
      </c>
      <c r="C2771" t="s">
        <v>4802</v>
      </c>
      <c r="D2771" t="s">
        <v>672</v>
      </c>
      <c r="E2771" s="2">
        <v>3000</v>
      </c>
      <c r="F2771">
        <v>20.3</v>
      </c>
      <c r="G2771">
        <v>0</v>
      </c>
      <c r="H2771" t="s">
        <v>23</v>
      </c>
      <c r="I2771" t="s">
        <v>15</v>
      </c>
    </row>
    <row r="2772" spans="1:11" x14ac:dyDescent="0.3">
      <c r="A2772" s="1">
        <v>44925</v>
      </c>
      <c r="B2772" t="s">
        <v>25</v>
      </c>
      <c r="C2772" t="s">
        <v>5073</v>
      </c>
      <c r="D2772" t="s">
        <v>40</v>
      </c>
      <c r="E2772" s="2">
        <v>4400</v>
      </c>
      <c r="F2772">
        <v>20.3</v>
      </c>
      <c r="G2772">
        <v>0</v>
      </c>
      <c r="H2772" t="s">
        <v>23</v>
      </c>
      <c r="I2772" t="s">
        <v>15</v>
      </c>
    </row>
    <row r="2773" spans="1:11" x14ac:dyDescent="0.3">
      <c r="A2773" s="1">
        <v>44847</v>
      </c>
      <c r="B2773" t="s">
        <v>25</v>
      </c>
      <c r="C2773" t="s">
        <v>3331</v>
      </c>
      <c r="D2773" t="s">
        <v>1645</v>
      </c>
      <c r="E2773" s="2">
        <v>1200</v>
      </c>
      <c r="F2773">
        <v>20.28</v>
      </c>
      <c r="G2773">
        <v>0</v>
      </c>
      <c r="H2773" t="s">
        <v>23</v>
      </c>
      <c r="I2773" t="s">
        <v>15</v>
      </c>
    </row>
    <row r="2774" spans="1:11" x14ac:dyDescent="0.3">
      <c r="A2774" s="1">
        <v>44845</v>
      </c>
      <c r="B2774" t="s">
        <v>11</v>
      </c>
      <c r="C2774" t="s">
        <v>3242</v>
      </c>
      <c r="D2774" t="s">
        <v>569</v>
      </c>
      <c r="E2774" s="2">
        <v>19200</v>
      </c>
      <c r="F2774">
        <v>19.36</v>
      </c>
      <c r="G2774">
        <v>0</v>
      </c>
      <c r="H2774" t="s">
        <v>570</v>
      </c>
      <c r="I2774" t="s">
        <v>15</v>
      </c>
      <c r="J2774" s="1">
        <v>44845</v>
      </c>
      <c r="K2774">
        <v>8627</v>
      </c>
    </row>
    <row r="2775" spans="1:11" x14ac:dyDescent="0.3">
      <c r="A2775" s="1">
        <v>44845</v>
      </c>
      <c r="B2775" t="s">
        <v>20</v>
      </c>
      <c r="C2775" t="s">
        <v>3243</v>
      </c>
      <c r="D2775" t="s">
        <v>384</v>
      </c>
      <c r="E2775">
        <v>700</v>
      </c>
      <c r="F2775">
        <v>24.34</v>
      </c>
      <c r="G2775">
        <v>0</v>
      </c>
      <c r="H2775" t="s">
        <v>378</v>
      </c>
      <c r="I2775" t="s">
        <v>15</v>
      </c>
      <c r="J2775" s="1">
        <v>44845</v>
      </c>
      <c r="K2775">
        <v>8625</v>
      </c>
    </row>
    <row r="2776" spans="1:11" x14ac:dyDescent="0.3">
      <c r="A2776" s="1">
        <v>44845</v>
      </c>
      <c r="B2776" t="s">
        <v>20</v>
      </c>
      <c r="C2776" t="s">
        <v>3244</v>
      </c>
      <c r="D2776" t="s">
        <v>384</v>
      </c>
      <c r="E2776">
        <v>700</v>
      </c>
      <c r="F2776">
        <v>25.1</v>
      </c>
      <c r="G2776">
        <v>0</v>
      </c>
      <c r="H2776" t="s">
        <v>378</v>
      </c>
      <c r="I2776" t="s">
        <v>15</v>
      </c>
      <c r="J2776" s="1">
        <v>44845</v>
      </c>
      <c r="K2776">
        <v>8625</v>
      </c>
    </row>
    <row r="2777" spans="1:11" x14ac:dyDescent="0.3">
      <c r="A2777" s="1">
        <v>44845</v>
      </c>
      <c r="B2777" t="s">
        <v>20</v>
      </c>
      <c r="C2777" t="s">
        <v>3245</v>
      </c>
      <c r="D2777" t="s">
        <v>384</v>
      </c>
      <c r="E2777">
        <v>700</v>
      </c>
      <c r="F2777">
        <v>26.1</v>
      </c>
      <c r="G2777">
        <v>0</v>
      </c>
      <c r="H2777" t="s">
        <v>378</v>
      </c>
      <c r="I2777" t="s">
        <v>15</v>
      </c>
      <c r="J2777" s="1">
        <v>44845</v>
      </c>
      <c r="K2777">
        <v>8625</v>
      </c>
    </row>
    <row r="2778" spans="1:11" x14ac:dyDescent="0.3">
      <c r="A2778" s="1">
        <v>44845</v>
      </c>
      <c r="B2778" t="s">
        <v>20</v>
      </c>
      <c r="C2778" t="s">
        <v>3246</v>
      </c>
      <c r="D2778" t="s">
        <v>384</v>
      </c>
      <c r="E2778">
        <v>700</v>
      </c>
      <c r="F2778">
        <v>25.2</v>
      </c>
      <c r="G2778">
        <v>0</v>
      </c>
      <c r="H2778" t="s">
        <v>378</v>
      </c>
      <c r="I2778" t="s">
        <v>15</v>
      </c>
      <c r="J2778" s="1">
        <v>44845</v>
      </c>
      <c r="K2778">
        <v>8625</v>
      </c>
    </row>
    <row r="2779" spans="1:11" x14ac:dyDescent="0.3">
      <c r="A2779" s="1">
        <v>44845</v>
      </c>
      <c r="B2779" t="s">
        <v>20</v>
      </c>
      <c r="C2779" t="s">
        <v>3247</v>
      </c>
      <c r="D2779" t="s">
        <v>384</v>
      </c>
      <c r="E2779">
        <v>180</v>
      </c>
      <c r="F2779">
        <v>6.54</v>
      </c>
      <c r="G2779">
        <v>0</v>
      </c>
      <c r="H2779" t="s">
        <v>378</v>
      </c>
      <c r="I2779" t="s">
        <v>15</v>
      </c>
      <c r="J2779" s="1">
        <v>44845</v>
      </c>
      <c r="K2779">
        <v>8625</v>
      </c>
    </row>
    <row r="2780" spans="1:11" x14ac:dyDescent="0.3">
      <c r="A2780" s="1">
        <v>44845</v>
      </c>
      <c r="B2780" t="s">
        <v>20</v>
      </c>
      <c r="C2780" t="s">
        <v>3248</v>
      </c>
      <c r="D2780" t="s">
        <v>384</v>
      </c>
      <c r="E2780">
        <v>700</v>
      </c>
      <c r="F2780">
        <v>25.84</v>
      </c>
      <c r="G2780">
        <v>0</v>
      </c>
      <c r="H2780" t="s">
        <v>378</v>
      </c>
      <c r="I2780" t="s">
        <v>15</v>
      </c>
      <c r="J2780" s="1">
        <v>44845</v>
      </c>
      <c r="K2780">
        <v>8625</v>
      </c>
    </row>
    <row r="2781" spans="1:11" x14ac:dyDescent="0.3">
      <c r="A2781" s="1">
        <v>44845</v>
      </c>
      <c r="B2781" t="s">
        <v>20</v>
      </c>
      <c r="C2781" t="s">
        <v>3249</v>
      </c>
      <c r="D2781" t="s">
        <v>384</v>
      </c>
      <c r="E2781">
        <v>700</v>
      </c>
      <c r="F2781">
        <v>24.42</v>
      </c>
      <c r="G2781">
        <v>0</v>
      </c>
      <c r="H2781" t="s">
        <v>378</v>
      </c>
      <c r="I2781" t="s">
        <v>15</v>
      </c>
      <c r="J2781" s="1">
        <v>44845</v>
      </c>
      <c r="K2781">
        <v>8625</v>
      </c>
    </row>
    <row r="2782" spans="1:11" x14ac:dyDescent="0.3">
      <c r="A2782" s="1">
        <v>44845</v>
      </c>
      <c r="B2782" t="s">
        <v>20</v>
      </c>
      <c r="C2782" t="s">
        <v>3250</v>
      </c>
      <c r="D2782" t="s">
        <v>384</v>
      </c>
      <c r="E2782">
        <v>700</v>
      </c>
      <c r="F2782">
        <v>24.6</v>
      </c>
      <c r="G2782">
        <v>0</v>
      </c>
      <c r="H2782" t="s">
        <v>378</v>
      </c>
      <c r="I2782" t="s">
        <v>15</v>
      </c>
      <c r="J2782" s="1">
        <v>44845</v>
      </c>
      <c r="K2782">
        <v>8625</v>
      </c>
    </row>
    <row r="2783" spans="1:11" x14ac:dyDescent="0.3">
      <c r="A2783" s="1">
        <v>44845</v>
      </c>
      <c r="B2783" t="s">
        <v>20</v>
      </c>
      <c r="C2783" t="s">
        <v>3251</v>
      </c>
      <c r="D2783" t="s">
        <v>384</v>
      </c>
      <c r="E2783">
        <v>669</v>
      </c>
      <c r="F2783">
        <v>23.58</v>
      </c>
      <c r="G2783">
        <v>0</v>
      </c>
      <c r="H2783" t="s">
        <v>378</v>
      </c>
      <c r="I2783" t="s">
        <v>15</v>
      </c>
      <c r="J2783" s="1">
        <v>44845</v>
      </c>
      <c r="K2783">
        <v>8625</v>
      </c>
    </row>
    <row r="2784" spans="1:11" x14ac:dyDescent="0.3">
      <c r="A2784" s="1">
        <v>44845</v>
      </c>
      <c r="B2784" t="s">
        <v>20</v>
      </c>
      <c r="C2784" t="s">
        <v>3252</v>
      </c>
      <c r="D2784" t="s">
        <v>394</v>
      </c>
      <c r="E2784">
        <v>500</v>
      </c>
      <c r="F2784">
        <v>27.38</v>
      </c>
      <c r="G2784">
        <v>7.38</v>
      </c>
      <c r="H2784" t="s">
        <v>378</v>
      </c>
      <c r="I2784" t="s">
        <v>15</v>
      </c>
      <c r="J2784" s="1">
        <v>44845</v>
      </c>
      <c r="K2784">
        <v>8625</v>
      </c>
    </row>
    <row r="2785" spans="1:11" x14ac:dyDescent="0.3">
      <c r="A2785" s="1">
        <v>44845</v>
      </c>
      <c r="B2785" t="s">
        <v>20</v>
      </c>
      <c r="C2785" t="s">
        <v>3253</v>
      </c>
      <c r="D2785" t="s">
        <v>394</v>
      </c>
      <c r="E2785">
        <v>133</v>
      </c>
      <c r="F2785">
        <v>7.66</v>
      </c>
      <c r="G2785">
        <v>0</v>
      </c>
      <c r="H2785" t="s">
        <v>378</v>
      </c>
      <c r="I2785" t="s">
        <v>15</v>
      </c>
      <c r="J2785" s="1">
        <v>44845</v>
      </c>
      <c r="K2785">
        <v>8625</v>
      </c>
    </row>
    <row r="2786" spans="1:11" x14ac:dyDescent="0.3">
      <c r="A2786" s="1">
        <v>44869</v>
      </c>
      <c r="B2786" t="s">
        <v>25</v>
      </c>
      <c r="C2786" t="s">
        <v>3839</v>
      </c>
      <c r="D2786" t="s">
        <v>985</v>
      </c>
      <c r="E2786" s="2">
        <v>2985</v>
      </c>
      <c r="F2786">
        <v>20.28</v>
      </c>
      <c r="G2786">
        <v>0</v>
      </c>
      <c r="H2786" t="s">
        <v>23</v>
      </c>
      <c r="I2786" t="s">
        <v>15</v>
      </c>
      <c r="J2786" s="1">
        <v>44869</v>
      </c>
      <c r="K2786">
        <v>8751</v>
      </c>
    </row>
    <row r="2787" spans="1:11" x14ac:dyDescent="0.3">
      <c r="A2787" s="1">
        <v>44957</v>
      </c>
      <c r="B2787" t="s">
        <v>11</v>
      </c>
      <c r="C2787" t="s">
        <v>5502</v>
      </c>
      <c r="D2787" t="s">
        <v>467</v>
      </c>
      <c r="E2787" s="2">
        <v>4000</v>
      </c>
      <c r="F2787">
        <v>20.260000000000002</v>
      </c>
      <c r="G2787">
        <v>0.94</v>
      </c>
      <c r="H2787" t="s">
        <v>23</v>
      </c>
      <c r="I2787" t="s">
        <v>15</v>
      </c>
      <c r="J2787" s="1">
        <v>44956</v>
      </c>
      <c r="K2787">
        <v>9125</v>
      </c>
    </row>
    <row r="2788" spans="1:11" x14ac:dyDescent="0.3">
      <c r="A2788" s="1">
        <v>44770</v>
      </c>
      <c r="B2788" t="s">
        <v>25</v>
      </c>
      <c r="C2788" t="s">
        <v>2334</v>
      </c>
      <c r="D2788" t="s">
        <v>2335</v>
      </c>
      <c r="E2788" s="2">
        <v>6500</v>
      </c>
      <c r="F2788">
        <v>20.239999999999998</v>
      </c>
      <c r="G2788">
        <v>1.1399999999999999</v>
      </c>
      <c r="H2788" t="s">
        <v>23</v>
      </c>
      <c r="I2788" t="s">
        <v>15</v>
      </c>
      <c r="J2788" s="1">
        <v>44770</v>
      </c>
      <c r="K2788">
        <v>8394</v>
      </c>
    </row>
    <row r="2789" spans="1:11" x14ac:dyDescent="0.3">
      <c r="A2789" s="1">
        <v>44860</v>
      </c>
      <c r="B2789" t="s">
        <v>11</v>
      </c>
      <c r="C2789" t="s">
        <v>3562</v>
      </c>
      <c r="D2789" t="s">
        <v>877</v>
      </c>
      <c r="E2789" s="2">
        <v>12000</v>
      </c>
      <c r="F2789">
        <v>20.239999999999998</v>
      </c>
      <c r="G2789">
        <v>0</v>
      </c>
      <c r="H2789" t="s">
        <v>23</v>
      </c>
      <c r="I2789" t="s">
        <v>15</v>
      </c>
      <c r="J2789" s="1">
        <v>44860</v>
      </c>
      <c r="K2789">
        <v>8695</v>
      </c>
    </row>
    <row r="2790" spans="1:11" x14ac:dyDescent="0.3">
      <c r="A2790" s="1">
        <v>44952</v>
      </c>
      <c r="B2790" t="s">
        <v>11</v>
      </c>
      <c r="C2790" t="s">
        <v>5400</v>
      </c>
      <c r="D2790" t="s">
        <v>175</v>
      </c>
      <c r="E2790" s="2">
        <v>7200</v>
      </c>
      <c r="F2790">
        <v>20.239999999999998</v>
      </c>
      <c r="G2790">
        <v>0</v>
      </c>
      <c r="H2790" t="s">
        <v>23</v>
      </c>
      <c r="I2790" t="s">
        <v>15</v>
      </c>
    </row>
    <row r="2791" spans="1:11" x14ac:dyDescent="0.3">
      <c r="A2791" s="1">
        <v>44958</v>
      </c>
      <c r="B2791" t="s">
        <v>25</v>
      </c>
      <c r="C2791" t="s">
        <v>5539</v>
      </c>
      <c r="D2791" t="s">
        <v>453</v>
      </c>
      <c r="E2791" s="2">
        <v>17800</v>
      </c>
      <c r="F2791">
        <v>20.239999999999998</v>
      </c>
      <c r="G2791">
        <v>0</v>
      </c>
      <c r="H2791" t="s">
        <v>23</v>
      </c>
      <c r="I2791" t="s">
        <v>15</v>
      </c>
    </row>
    <row r="2792" spans="1:11" x14ac:dyDescent="0.3">
      <c r="A2792" s="1">
        <v>44783</v>
      </c>
      <c r="B2792" t="s">
        <v>11</v>
      </c>
      <c r="C2792" t="s">
        <v>220</v>
      </c>
      <c r="D2792" t="s">
        <v>141</v>
      </c>
      <c r="E2792" s="2">
        <v>5000</v>
      </c>
      <c r="F2792">
        <v>20.22</v>
      </c>
      <c r="G2792">
        <v>0</v>
      </c>
      <c r="H2792" t="s">
        <v>23</v>
      </c>
      <c r="I2792" t="s">
        <v>15</v>
      </c>
      <c r="J2792" s="1">
        <v>44783</v>
      </c>
      <c r="K2792">
        <v>8421</v>
      </c>
    </row>
    <row r="2793" spans="1:11" x14ac:dyDescent="0.3">
      <c r="A2793" s="1">
        <v>44805</v>
      </c>
      <c r="B2793" t="s">
        <v>11</v>
      </c>
      <c r="C2793" t="s">
        <v>2436</v>
      </c>
      <c r="D2793" t="s">
        <v>52</v>
      </c>
      <c r="E2793" s="2">
        <v>5200</v>
      </c>
      <c r="F2793">
        <v>20.22</v>
      </c>
      <c r="G2793">
        <v>0</v>
      </c>
      <c r="H2793" t="s">
        <v>23</v>
      </c>
      <c r="I2793" t="s">
        <v>15</v>
      </c>
      <c r="J2793" s="1">
        <v>44805</v>
      </c>
      <c r="K2793">
        <v>8492</v>
      </c>
    </row>
    <row r="2794" spans="1:11" x14ac:dyDescent="0.3">
      <c r="A2794" s="1">
        <v>44908</v>
      </c>
      <c r="B2794" t="s">
        <v>20</v>
      </c>
      <c r="C2794" t="s">
        <v>4575</v>
      </c>
      <c r="D2794" t="s">
        <v>85</v>
      </c>
      <c r="E2794" s="2">
        <v>3400</v>
      </c>
      <c r="F2794">
        <v>20.22</v>
      </c>
      <c r="G2794">
        <v>0.46</v>
      </c>
      <c r="H2794" t="s">
        <v>23</v>
      </c>
      <c r="I2794" t="s">
        <v>15</v>
      </c>
      <c r="J2794" s="1">
        <v>44912</v>
      </c>
      <c r="K2794">
        <v>8983</v>
      </c>
    </row>
    <row r="2795" spans="1:11" x14ac:dyDescent="0.3">
      <c r="A2795" s="1">
        <v>44950</v>
      </c>
      <c r="B2795" t="s">
        <v>25</v>
      </c>
      <c r="C2795" t="s">
        <v>5352</v>
      </c>
      <c r="D2795" t="s">
        <v>1355</v>
      </c>
      <c r="E2795" s="2">
        <v>8000</v>
      </c>
      <c r="F2795">
        <v>20.22</v>
      </c>
      <c r="G2795">
        <v>0</v>
      </c>
      <c r="H2795" t="s">
        <v>23</v>
      </c>
      <c r="I2795" t="s">
        <v>15</v>
      </c>
      <c r="J2795" s="1">
        <v>44950</v>
      </c>
      <c r="K2795">
        <v>9082</v>
      </c>
    </row>
    <row r="2796" spans="1:11" x14ac:dyDescent="0.3">
      <c r="A2796" s="1">
        <v>44846</v>
      </c>
      <c r="B2796" t="s">
        <v>627</v>
      </c>
      <c r="C2796" t="s">
        <v>3266</v>
      </c>
      <c r="D2796" t="s">
        <v>3267</v>
      </c>
      <c r="F2796">
        <v>14.8</v>
      </c>
      <c r="G2796">
        <v>0</v>
      </c>
      <c r="H2796" t="s">
        <v>630</v>
      </c>
      <c r="I2796" t="s">
        <v>15</v>
      </c>
      <c r="J2796" s="1">
        <v>44846</v>
      </c>
      <c r="K2796">
        <v>8638</v>
      </c>
    </row>
    <row r="2797" spans="1:11" x14ac:dyDescent="0.3">
      <c r="A2797" s="1">
        <v>44846</v>
      </c>
      <c r="B2797" t="s">
        <v>627</v>
      </c>
      <c r="C2797" t="s">
        <v>3268</v>
      </c>
      <c r="D2797" t="s">
        <v>3267</v>
      </c>
      <c r="F2797">
        <v>15.4</v>
      </c>
      <c r="G2797">
        <v>0</v>
      </c>
      <c r="H2797" t="s">
        <v>630</v>
      </c>
      <c r="I2797" t="s">
        <v>15</v>
      </c>
      <c r="J2797" s="1">
        <v>44846</v>
      </c>
      <c r="K2797">
        <v>8638</v>
      </c>
    </row>
    <row r="2798" spans="1:11" x14ac:dyDescent="0.3">
      <c r="A2798" s="1">
        <v>44846</v>
      </c>
      <c r="B2798" t="s">
        <v>627</v>
      </c>
      <c r="C2798" t="s">
        <v>3269</v>
      </c>
      <c r="D2798" t="s">
        <v>3267</v>
      </c>
      <c r="F2798">
        <v>17.3</v>
      </c>
      <c r="G2798">
        <v>0</v>
      </c>
      <c r="H2798" t="s">
        <v>630</v>
      </c>
      <c r="I2798" t="s">
        <v>15</v>
      </c>
      <c r="J2798" s="1">
        <v>44846</v>
      </c>
      <c r="K2798">
        <v>8638</v>
      </c>
    </row>
    <row r="2799" spans="1:11" x14ac:dyDescent="0.3">
      <c r="A2799" s="1">
        <v>44846</v>
      </c>
      <c r="B2799" t="s">
        <v>627</v>
      </c>
      <c r="C2799" t="s">
        <v>3270</v>
      </c>
      <c r="D2799" t="s">
        <v>3267</v>
      </c>
      <c r="F2799">
        <v>18.5</v>
      </c>
      <c r="G2799">
        <v>0</v>
      </c>
      <c r="H2799" t="s">
        <v>630</v>
      </c>
      <c r="I2799" t="s">
        <v>15</v>
      </c>
      <c r="J2799" s="1">
        <v>44846</v>
      </c>
      <c r="K2799">
        <v>8638</v>
      </c>
    </row>
    <row r="2800" spans="1:11" x14ac:dyDescent="0.3">
      <c r="A2800" s="1">
        <v>44846</v>
      </c>
      <c r="B2800" t="s">
        <v>627</v>
      </c>
      <c r="C2800" t="s">
        <v>3271</v>
      </c>
      <c r="D2800" t="s">
        <v>3267</v>
      </c>
      <c r="F2800">
        <v>15.5</v>
      </c>
      <c r="G2800">
        <v>0</v>
      </c>
      <c r="H2800" t="s">
        <v>630</v>
      </c>
      <c r="I2800" t="s">
        <v>15</v>
      </c>
      <c r="J2800" s="1">
        <v>44846</v>
      </c>
      <c r="K2800">
        <v>8639</v>
      </c>
    </row>
    <row r="2801" spans="1:11" x14ac:dyDescent="0.3">
      <c r="A2801" s="1">
        <v>44846</v>
      </c>
      <c r="B2801" t="s">
        <v>627</v>
      </c>
      <c r="C2801" t="s">
        <v>3272</v>
      </c>
      <c r="D2801" t="s">
        <v>3267</v>
      </c>
      <c r="F2801">
        <v>15.2</v>
      </c>
      <c r="G2801">
        <v>0</v>
      </c>
      <c r="H2801" t="s">
        <v>630</v>
      </c>
      <c r="I2801" t="s">
        <v>15</v>
      </c>
      <c r="J2801" s="1">
        <v>44846</v>
      </c>
      <c r="K2801">
        <v>8639</v>
      </c>
    </row>
    <row r="2802" spans="1:11" x14ac:dyDescent="0.3">
      <c r="A2802" s="1">
        <v>44846</v>
      </c>
      <c r="B2802" t="s">
        <v>11</v>
      </c>
      <c r="C2802" t="s">
        <v>3273</v>
      </c>
      <c r="D2802" t="s">
        <v>44</v>
      </c>
      <c r="E2802" s="2">
        <v>23400</v>
      </c>
      <c r="F2802">
        <v>24.16</v>
      </c>
      <c r="G2802">
        <v>0</v>
      </c>
      <c r="H2802" t="s">
        <v>45</v>
      </c>
      <c r="I2802" t="s">
        <v>15</v>
      </c>
      <c r="J2802" s="1">
        <v>44852</v>
      </c>
      <c r="K2802">
        <v>8663</v>
      </c>
    </row>
    <row r="2803" spans="1:11" x14ac:dyDescent="0.3">
      <c r="A2803" s="1">
        <v>44846</v>
      </c>
      <c r="B2803" t="s">
        <v>11</v>
      </c>
      <c r="C2803" t="s">
        <v>3274</v>
      </c>
      <c r="D2803" t="s">
        <v>44</v>
      </c>
      <c r="E2803" s="2">
        <v>25800</v>
      </c>
      <c r="F2803">
        <v>26.02</v>
      </c>
      <c r="G2803">
        <v>0</v>
      </c>
      <c r="H2803" t="s">
        <v>45</v>
      </c>
      <c r="I2803" t="s">
        <v>15</v>
      </c>
      <c r="J2803" s="1">
        <v>44852</v>
      </c>
      <c r="K2803">
        <v>8663</v>
      </c>
    </row>
    <row r="2804" spans="1:11" x14ac:dyDescent="0.3">
      <c r="A2804" s="1">
        <v>44846</v>
      </c>
      <c r="B2804" t="s">
        <v>11</v>
      </c>
      <c r="C2804" t="s">
        <v>3275</v>
      </c>
      <c r="D2804" t="s">
        <v>1498</v>
      </c>
      <c r="E2804" s="2">
        <v>6400</v>
      </c>
      <c r="F2804">
        <v>27.64</v>
      </c>
      <c r="G2804">
        <v>0</v>
      </c>
      <c r="H2804" t="s">
        <v>3276</v>
      </c>
      <c r="I2804" t="s">
        <v>15</v>
      </c>
      <c r="J2804" s="1">
        <v>44847</v>
      </c>
      <c r="K2804">
        <v>8642</v>
      </c>
    </row>
    <row r="2805" spans="1:11" x14ac:dyDescent="0.3">
      <c r="A2805" s="1">
        <v>44846</v>
      </c>
      <c r="B2805" t="s">
        <v>11</v>
      </c>
      <c r="C2805" t="s">
        <v>3277</v>
      </c>
      <c r="D2805" t="s">
        <v>3278</v>
      </c>
      <c r="E2805" s="2">
        <v>6550</v>
      </c>
      <c r="F2805">
        <v>29.08</v>
      </c>
      <c r="G2805">
        <v>1.1200000000000001</v>
      </c>
      <c r="H2805" t="s">
        <v>3276</v>
      </c>
      <c r="I2805" t="s">
        <v>15</v>
      </c>
      <c r="J2805" s="1">
        <v>44847</v>
      </c>
      <c r="K2805">
        <v>8642</v>
      </c>
    </row>
    <row r="2806" spans="1:11" x14ac:dyDescent="0.3">
      <c r="A2806" s="1">
        <v>44761</v>
      </c>
      <c r="B2806" t="s">
        <v>25</v>
      </c>
      <c r="C2806" t="s">
        <v>2099</v>
      </c>
      <c r="D2806" t="s">
        <v>293</v>
      </c>
      <c r="E2806" s="2">
        <v>1600</v>
      </c>
      <c r="F2806">
        <v>20.2</v>
      </c>
      <c r="G2806">
        <v>0</v>
      </c>
      <c r="H2806" t="s">
        <v>23</v>
      </c>
      <c r="I2806" t="s">
        <v>15</v>
      </c>
      <c r="J2806" s="1">
        <v>44761</v>
      </c>
      <c r="K2806">
        <v>8376</v>
      </c>
    </row>
    <row r="2807" spans="1:11" x14ac:dyDescent="0.3">
      <c r="A2807" s="1">
        <v>44775</v>
      </c>
      <c r="B2807" t="s">
        <v>25</v>
      </c>
      <c r="C2807" t="s">
        <v>49</v>
      </c>
      <c r="D2807" t="s">
        <v>50</v>
      </c>
      <c r="E2807" s="2">
        <v>8700</v>
      </c>
      <c r="F2807">
        <v>20.2</v>
      </c>
      <c r="G2807">
        <v>0</v>
      </c>
      <c r="H2807" t="s">
        <v>23</v>
      </c>
      <c r="I2807" t="s">
        <v>15</v>
      </c>
    </row>
    <row r="2808" spans="1:11" x14ac:dyDescent="0.3">
      <c r="A2808" s="1">
        <v>44846</v>
      </c>
      <c r="B2808" t="s">
        <v>20</v>
      </c>
      <c r="C2808" t="s">
        <v>3281</v>
      </c>
      <c r="D2808" t="s">
        <v>306</v>
      </c>
      <c r="E2808">
        <v>330</v>
      </c>
      <c r="F2808">
        <v>21.6</v>
      </c>
      <c r="G2808">
        <v>2.5</v>
      </c>
      <c r="H2808" t="s">
        <v>307</v>
      </c>
      <c r="I2808" t="s">
        <v>15</v>
      </c>
      <c r="J2808" s="1">
        <v>44846</v>
      </c>
      <c r="K2808">
        <v>8629</v>
      </c>
    </row>
    <row r="2809" spans="1:11" x14ac:dyDescent="0.3">
      <c r="A2809" s="1">
        <v>44846</v>
      </c>
      <c r="B2809" t="s">
        <v>20</v>
      </c>
      <c r="C2809" t="s">
        <v>3282</v>
      </c>
      <c r="D2809" t="s">
        <v>306</v>
      </c>
      <c r="E2809">
        <v>320</v>
      </c>
      <c r="F2809">
        <v>22.78</v>
      </c>
      <c r="G2809">
        <v>0</v>
      </c>
      <c r="H2809" t="s">
        <v>307</v>
      </c>
      <c r="I2809" t="s">
        <v>15</v>
      </c>
      <c r="J2809" s="1">
        <v>44846</v>
      </c>
      <c r="K2809">
        <v>8629</v>
      </c>
    </row>
    <row r="2810" spans="1:11" x14ac:dyDescent="0.3">
      <c r="A2810" s="1">
        <v>44846</v>
      </c>
      <c r="B2810" t="s">
        <v>20</v>
      </c>
      <c r="C2810" t="s">
        <v>3283</v>
      </c>
      <c r="D2810" t="s">
        <v>306</v>
      </c>
      <c r="E2810">
        <v>320</v>
      </c>
      <c r="F2810">
        <v>22.96</v>
      </c>
      <c r="G2810">
        <v>0</v>
      </c>
      <c r="H2810" t="s">
        <v>307</v>
      </c>
      <c r="I2810" t="s">
        <v>15</v>
      </c>
      <c r="J2810" s="1">
        <v>44846</v>
      </c>
      <c r="K2810">
        <v>8631</v>
      </c>
    </row>
    <row r="2811" spans="1:11" x14ac:dyDescent="0.3">
      <c r="A2811" s="1">
        <v>44846</v>
      </c>
      <c r="B2811" t="s">
        <v>20</v>
      </c>
      <c r="C2811" t="s">
        <v>3284</v>
      </c>
      <c r="D2811" t="s">
        <v>306</v>
      </c>
      <c r="E2811">
        <v>320</v>
      </c>
      <c r="F2811">
        <v>22.1</v>
      </c>
      <c r="G2811">
        <v>0</v>
      </c>
      <c r="H2811" t="s">
        <v>307</v>
      </c>
      <c r="I2811" t="s">
        <v>15</v>
      </c>
      <c r="J2811" s="1">
        <v>44846</v>
      </c>
      <c r="K2811">
        <v>8629</v>
      </c>
    </row>
    <row r="2812" spans="1:11" x14ac:dyDescent="0.3">
      <c r="A2812" s="1">
        <v>44846</v>
      </c>
      <c r="B2812" t="s">
        <v>20</v>
      </c>
      <c r="C2812" t="s">
        <v>3285</v>
      </c>
      <c r="D2812" t="s">
        <v>306</v>
      </c>
      <c r="E2812">
        <v>320</v>
      </c>
      <c r="F2812">
        <v>22.2</v>
      </c>
      <c r="G2812">
        <v>0</v>
      </c>
      <c r="H2812" t="s">
        <v>307</v>
      </c>
      <c r="I2812" t="s">
        <v>15</v>
      </c>
      <c r="J2812" s="1">
        <v>44846</v>
      </c>
      <c r="K2812">
        <v>8629</v>
      </c>
    </row>
    <row r="2813" spans="1:11" x14ac:dyDescent="0.3">
      <c r="A2813" s="1">
        <v>44846</v>
      </c>
      <c r="B2813" t="s">
        <v>20</v>
      </c>
      <c r="C2813" t="s">
        <v>3286</v>
      </c>
      <c r="D2813" t="s">
        <v>306</v>
      </c>
      <c r="E2813">
        <v>338</v>
      </c>
      <c r="F2813">
        <v>23.34</v>
      </c>
      <c r="G2813">
        <v>0</v>
      </c>
      <c r="H2813" t="s">
        <v>307</v>
      </c>
      <c r="I2813" t="s">
        <v>15</v>
      </c>
      <c r="J2813" s="1">
        <v>44846</v>
      </c>
      <c r="K2813">
        <v>8631</v>
      </c>
    </row>
    <row r="2814" spans="1:11" x14ac:dyDescent="0.3">
      <c r="A2814" s="1">
        <v>44814</v>
      </c>
      <c r="B2814" t="s">
        <v>25</v>
      </c>
      <c r="C2814" t="s">
        <v>2652</v>
      </c>
      <c r="D2814" t="s">
        <v>2653</v>
      </c>
      <c r="E2814" s="2">
        <v>21200</v>
      </c>
      <c r="F2814">
        <v>20.2</v>
      </c>
      <c r="G2814">
        <v>1.54</v>
      </c>
      <c r="H2814" t="s">
        <v>23</v>
      </c>
      <c r="I2814" t="s">
        <v>15</v>
      </c>
      <c r="J2814" s="1">
        <v>44814</v>
      </c>
      <c r="K2814">
        <v>8533</v>
      </c>
    </row>
    <row r="2815" spans="1:11" x14ac:dyDescent="0.3">
      <c r="A2815" s="1">
        <v>44824</v>
      </c>
      <c r="B2815" t="s">
        <v>25</v>
      </c>
      <c r="C2815" t="s">
        <v>2809</v>
      </c>
      <c r="D2815" t="s">
        <v>342</v>
      </c>
      <c r="E2815" s="2">
        <v>1450</v>
      </c>
      <c r="F2815">
        <v>20.2</v>
      </c>
      <c r="G2815">
        <v>0</v>
      </c>
      <c r="H2815" t="s">
        <v>23</v>
      </c>
      <c r="I2815" t="s">
        <v>15</v>
      </c>
    </row>
    <row r="2816" spans="1:11" x14ac:dyDescent="0.3">
      <c r="A2816" s="1">
        <v>44863</v>
      </c>
      <c r="B2816" t="s">
        <v>11</v>
      </c>
      <c r="C2816" t="s">
        <v>3674</v>
      </c>
      <c r="D2816" t="s">
        <v>464</v>
      </c>
      <c r="E2816" s="2">
        <v>6200</v>
      </c>
      <c r="F2816">
        <v>20.2</v>
      </c>
      <c r="G2816">
        <v>3.16</v>
      </c>
      <c r="H2816" t="s">
        <v>23</v>
      </c>
      <c r="I2816" t="s">
        <v>15</v>
      </c>
      <c r="J2816" s="1">
        <v>44863</v>
      </c>
      <c r="K2816">
        <v>8711</v>
      </c>
    </row>
    <row r="2817" spans="1:11" x14ac:dyDescent="0.3">
      <c r="A2817" s="1">
        <v>44904</v>
      </c>
      <c r="B2817" t="s">
        <v>20</v>
      </c>
      <c r="C2817" t="s">
        <v>4512</v>
      </c>
      <c r="D2817" t="s">
        <v>479</v>
      </c>
      <c r="E2817">
        <v>600</v>
      </c>
      <c r="F2817">
        <v>20.2</v>
      </c>
      <c r="G2817">
        <v>0.9</v>
      </c>
      <c r="H2817" t="s">
        <v>23</v>
      </c>
      <c r="I2817" t="s">
        <v>15</v>
      </c>
      <c r="J2817" s="1">
        <v>44905</v>
      </c>
      <c r="K2817">
        <v>8943</v>
      </c>
    </row>
    <row r="2818" spans="1:11" x14ac:dyDescent="0.3">
      <c r="A2818" s="1">
        <v>44953</v>
      </c>
      <c r="B2818" t="s">
        <v>25</v>
      </c>
      <c r="C2818" t="s">
        <v>5458</v>
      </c>
      <c r="D2818" t="s">
        <v>5459</v>
      </c>
      <c r="E2818" s="2">
        <v>13100</v>
      </c>
      <c r="F2818">
        <v>20.2</v>
      </c>
      <c r="G2818">
        <v>1.68</v>
      </c>
      <c r="H2818" t="s">
        <v>23</v>
      </c>
      <c r="I2818" t="s">
        <v>15</v>
      </c>
      <c r="J2818" s="1">
        <v>44953</v>
      </c>
      <c r="K2818">
        <v>9100</v>
      </c>
    </row>
    <row r="2819" spans="1:11" x14ac:dyDescent="0.3">
      <c r="A2819" s="1">
        <v>44799</v>
      </c>
      <c r="B2819" t="s">
        <v>20</v>
      </c>
      <c r="C2819" t="s">
        <v>687</v>
      </c>
      <c r="D2819" t="s">
        <v>479</v>
      </c>
      <c r="E2819">
        <v>720</v>
      </c>
      <c r="F2819">
        <v>20.18</v>
      </c>
      <c r="G2819">
        <v>0</v>
      </c>
      <c r="H2819" t="s">
        <v>23</v>
      </c>
      <c r="I2819" t="s">
        <v>15</v>
      </c>
    </row>
    <row r="2820" spans="1:11" x14ac:dyDescent="0.3">
      <c r="A2820" s="1">
        <v>44946</v>
      </c>
      <c r="B2820" t="s">
        <v>25</v>
      </c>
      <c r="C2820" t="s">
        <v>5261</v>
      </c>
      <c r="D2820" t="s">
        <v>567</v>
      </c>
      <c r="E2820" s="2">
        <v>11000</v>
      </c>
      <c r="F2820">
        <v>20.18</v>
      </c>
      <c r="G2820">
        <v>0</v>
      </c>
      <c r="H2820" t="s">
        <v>23</v>
      </c>
      <c r="I2820" t="s">
        <v>15</v>
      </c>
      <c r="J2820" s="1">
        <v>44946</v>
      </c>
      <c r="K2820">
        <v>9071</v>
      </c>
    </row>
    <row r="2821" spans="1:11" x14ac:dyDescent="0.3">
      <c r="A2821" s="1">
        <v>44952</v>
      </c>
      <c r="B2821" t="s">
        <v>11</v>
      </c>
      <c r="C2821" t="s">
        <v>5389</v>
      </c>
      <c r="D2821" t="s">
        <v>1833</v>
      </c>
      <c r="E2821" s="2">
        <v>4800</v>
      </c>
      <c r="F2821">
        <v>20.18</v>
      </c>
      <c r="G2821">
        <v>0</v>
      </c>
      <c r="H2821" t="s">
        <v>23</v>
      </c>
      <c r="I2821" t="s">
        <v>15</v>
      </c>
    </row>
    <row r="2822" spans="1:11" x14ac:dyDescent="0.3">
      <c r="A2822" s="1">
        <v>44952</v>
      </c>
      <c r="B2822" t="s">
        <v>11</v>
      </c>
      <c r="C2822" t="s">
        <v>5396</v>
      </c>
      <c r="D2822" t="s">
        <v>1060</v>
      </c>
      <c r="E2822" s="2">
        <v>14400</v>
      </c>
      <c r="F2822">
        <v>20.18</v>
      </c>
      <c r="G2822">
        <v>1.64</v>
      </c>
      <c r="H2822" t="s">
        <v>23</v>
      </c>
      <c r="I2822" t="s">
        <v>15</v>
      </c>
      <c r="J2822" s="1">
        <v>44952</v>
      </c>
      <c r="K2822">
        <v>9095</v>
      </c>
    </row>
    <row r="2823" spans="1:11" x14ac:dyDescent="0.3">
      <c r="A2823" s="1">
        <v>44769</v>
      </c>
      <c r="B2823" t="s">
        <v>25</v>
      </c>
      <c r="C2823" t="s">
        <v>2298</v>
      </c>
      <c r="D2823" t="s">
        <v>2299</v>
      </c>
      <c r="E2823" s="2">
        <v>32800</v>
      </c>
      <c r="F2823">
        <v>20.16</v>
      </c>
      <c r="G2823">
        <v>0</v>
      </c>
      <c r="H2823" t="s">
        <v>23</v>
      </c>
      <c r="I2823" t="s">
        <v>15</v>
      </c>
    </row>
    <row r="2824" spans="1:11" x14ac:dyDescent="0.3">
      <c r="A2824" s="1">
        <v>44776</v>
      </c>
      <c r="B2824" t="s">
        <v>11</v>
      </c>
      <c r="C2824" t="s">
        <v>61</v>
      </c>
      <c r="D2824" t="s">
        <v>62</v>
      </c>
      <c r="E2824" s="2">
        <v>10200</v>
      </c>
      <c r="F2824">
        <v>20.16</v>
      </c>
      <c r="G2824">
        <v>0</v>
      </c>
      <c r="H2824" t="s">
        <v>23</v>
      </c>
      <c r="I2824" t="s">
        <v>15</v>
      </c>
      <c r="J2824" s="1">
        <v>44776</v>
      </c>
      <c r="K2824">
        <v>8406</v>
      </c>
    </row>
    <row r="2825" spans="1:11" x14ac:dyDescent="0.3">
      <c r="A2825" s="1">
        <v>44895</v>
      </c>
      <c r="B2825" t="s">
        <v>11</v>
      </c>
      <c r="C2825" t="s">
        <v>4327</v>
      </c>
      <c r="D2825" t="s">
        <v>672</v>
      </c>
      <c r="E2825" s="2">
        <v>3100</v>
      </c>
      <c r="F2825">
        <v>20.16</v>
      </c>
      <c r="G2825">
        <v>0</v>
      </c>
      <c r="H2825" t="s">
        <v>23</v>
      </c>
      <c r="I2825" t="s">
        <v>15</v>
      </c>
      <c r="J2825" s="1">
        <v>44895</v>
      </c>
      <c r="K2825">
        <v>8888</v>
      </c>
    </row>
    <row r="2826" spans="1:11" x14ac:dyDescent="0.3">
      <c r="A2826" s="1">
        <v>44769</v>
      </c>
      <c r="B2826" t="s">
        <v>25</v>
      </c>
      <c r="C2826" t="s">
        <v>2306</v>
      </c>
      <c r="D2826" t="s">
        <v>272</v>
      </c>
      <c r="E2826" s="2">
        <v>14000</v>
      </c>
      <c r="F2826">
        <v>20.14</v>
      </c>
      <c r="G2826">
        <v>0</v>
      </c>
      <c r="H2826" t="s">
        <v>23</v>
      </c>
      <c r="I2826" t="s">
        <v>15</v>
      </c>
    </row>
    <row r="2827" spans="1:11" x14ac:dyDescent="0.3">
      <c r="A2827" s="1">
        <v>44783</v>
      </c>
      <c r="B2827" t="s">
        <v>25</v>
      </c>
      <c r="C2827" t="s">
        <v>250</v>
      </c>
      <c r="D2827" t="s">
        <v>251</v>
      </c>
      <c r="E2827" s="2">
        <v>2400</v>
      </c>
      <c r="F2827">
        <v>20.14</v>
      </c>
      <c r="G2827">
        <v>0</v>
      </c>
      <c r="H2827" t="s">
        <v>23</v>
      </c>
      <c r="I2827" t="s">
        <v>15</v>
      </c>
      <c r="J2827" s="1">
        <v>44783</v>
      </c>
      <c r="K2827">
        <v>8421</v>
      </c>
    </row>
    <row r="2828" spans="1:11" x14ac:dyDescent="0.3">
      <c r="A2828" s="1">
        <v>44946</v>
      </c>
      <c r="B2828" t="s">
        <v>25</v>
      </c>
      <c r="C2828" t="s">
        <v>5239</v>
      </c>
      <c r="D2828" t="s">
        <v>528</v>
      </c>
      <c r="E2828" s="2">
        <v>2300</v>
      </c>
      <c r="F2828">
        <v>20.12</v>
      </c>
      <c r="G2828">
        <v>0</v>
      </c>
      <c r="H2828" t="s">
        <v>23</v>
      </c>
      <c r="I2828" t="s">
        <v>15</v>
      </c>
      <c r="J2828" s="1">
        <v>44946</v>
      </c>
      <c r="K2828">
        <v>9069</v>
      </c>
    </row>
    <row r="2829" spans="1:11" x14ac:dyDescent="0.3">
      <c r="A2829" s="1">
        <v>44863</v>
      </c>
      <c r="B2829" t="s">
        <v>25</v>
      </c>
      <c r="C2829" t="s">
        <v>3714</v>
      </c>
      <c r="D2829" t="s">
        <v>342</v>
      </c>
      <c r="E2829" s="2">
        <v>1300</v>
      </c>
      <c r="F2829">
        <v>20.100000000000001</v>
      </c>
      <c r="G2829">
        <v>0</v>
      </c>
      <c r="H2829" t="s">
        <v>23</v>
      </c>
      <c r="I2829" t="s">
        <v>15</v>
      </c>
    </row>
    <row r="2830" spans="1:11" x14ac:dyDescent="0.3">
      <c r="A2830" s="1">
        <v>44847</v>
      </c>
      <c r="B2830" t="s">
        <v>627</v>
      </c>
      <c r="C2830" t="s">
        <v>3303</v>
      </c>
      <c r="D2830" t="s">
        <v>3304</v>
      </c>
      <c r="F2830">
        <v>22.5</v>
      </c>
      <c r="G2830">
        <v>0</v>
      </c>
      <c r="H2830" t="s">
        <v>282</v>
      </c>
      <c r="I2830" t="s">
        <v>15</v>
      </c>
      <c r="J2830" s="1">
        <v>44847</v>
      </c>
      <c r="K2830">
        <v>8645</v>
      </c>
    </row>
    <row r="2831" spans="1:11" x14ac:dyDescent="0.3">
      <c r="A2831" s="1">
        <v>44847</v>
      </c>
      <c r="B2831" t="s">
        <v>627</v>
      </c>
      <c r="C2831" t="s">
        <v>3305</v>
      </c>
      <c r="D2831" t="s">
        <v>3267</v>
      </c>
      <c r="F2831">
        <v>15.9</v>
      </c>
      <c r="G2831">
        <v>0</v>
      </c>
      <c r="H2831" t="s">
        <v>630</v>
      </c>
      <c r="I2831" t="s">
        <v>15</v>
      </c>
      <c r="J2831" s="1">
        <v>44847</v>
      </c>
      <c r="K2831">
        <v>8640</v>
      </c>
    </row>
    <row r="2832" spans="1:11" x14ac:dyDescent="0.3">
      <c r="A2832" s="1">
        <v>44847</v>
      </c>
      <c r="B2832" t="s">
        <v>627</v>
      </c>
      <c r="C2832" t="s">
        <v>3306</v>
      </c>
      <c r="D2832" t="s">
        <v>3267</v>
      </c>
      <c r="F2832">
        <v>13.5</v>
      </c>
      <c r="G2832">
        <v>0</v>
      </c>
      <c r="H2832" t="s">
        <v>630</v>
      </c>
      <c r="I2832" t="s">
        <v>15</v>
      </c>
      <c r="J2832" s="1">
        <v>44847</v>
      </c>
      <c r="K2832">
        <v>8640</v>
      </c>
    </row>
    <row r="2833" spans="1:11" x14ac:dyDescent="0.3">
      <c r="A2833" s="1">
        <v>44847</v>
      </c>
      <c r="B2833" t="s">
        <v>627</v>
      </c>
      <c r="C2833" t="s">
        <v>3307</v>
      </c>
      <c r="D2833" t="s">
        <v>3267</v>
      </c>
      <c r="F2833">
        <v>12.2</v>
      </c>
      <c r="G2833">
        <v>0</v>
      </c>
      <c r="H2833" t="s">
        <v>630</v>
      </c>
      <c r="I2833" t="s">
        <v>15</v>
      </c>
      <c r="J2833" s="1">
        <v>44847</v>
      </c>
      <c r="K2833">
        <v>8640</v>
      </c>
    </row>
    <row r="2834" spans="1:11" x14ac:dyDescent="0.3">
      <c r="A2834" s="1">
        <v>44847</v>
      </c>
      <c r="B2834" t="s">
        <v>627</v>
      </c>
      <c r="C2834" t="s">
        <v>3308</v>
      </c>
      <c r="D2834" t="s">
        <v>3267</v>
      </c>
      <c r="F2834">
        <v>14.9</v>
      </c>
      <c r="G2834">
        <v>0</v>
      </c>
      <c r="H2834" t="s">
        <v>630</v>
      </c>
      <c r="I2834" t="s">
        <v>15</v>
      </c>
      <c r="J2834" s="1">
        <v>44847</v>
      </c>
      <c r="K2834">
        <v>8640</v>
      </c>
    </row>
    <row r="2835" spans="1:11" x14ac:dyDescent="0.3">
      <c r="A2835" s="1">
        <v>44847</v>
      </c>
      <c r="B2835" t="s">
        <v>627</v>
      </c>
      <c r="C2835" t="s">
        <v>3309</v>
      </c>
      <c r="D2835" t="s">
        <v>3267</v>
      </c>
      <c r="F2835">
        <v>11.3</v>
      </c>
      <c r="G2835">
        <v>0</v>
      </c>
      <c r="H2835" t="s">
        <v>630</v>
      </c>
      <c r="I2835" t="s">
        <v>15</v>
      </c>
      <c r="J2835" s="1">
        <v>44847</v>
      </c>
      <c r="K2835">
        <v>8640</v>
      </c>
    </row>
    <row r="2836" spans="1:11" x14ac:dyDescent="0.3">
      <c r="A2836" s="1">
        <v>44847</v>
      </c>
      <c r="B2836" t="s">
        <v>627</v>
      </c>
      <c r="C2836" t="s">
        <v>3310</v>
      </c>
      <c r="D2836" t="s">
        <v>3267</v>
      </c>
      <c r="F2836">
        <v>12.1</v>
      </c>
      <c r="G2836">
        <v>0</v>
      </c>
      <c r="H2836" t="s">
        <v>630</v>
      </c>
      <c r="I2836" t="s">
        <v>15</v>
      </c>
      <c r="J2836" s="1">
        <v>44847</v>
      </c>
      <c r="K2836">
        <v>8640</v>
      </c>
    </row>
    <row r="2837" spans="1:11" x14ac:dyDescent="0.3">
      <c r="A2837" s="1">
        <v>44847</v>
      </c>
      <c r="B2837" t="s">
        <v>627</v>
      </c>
      <c r="C2837" t="s">
        <v>3311</v>
      </c>
      <c r="D2837" t="s">
        <v>3267</v>
      </c>
      <c r="F2837">
        <v>13.4</v>
      </c>
      <c r="G2837">
        <v>0</v>
      </c>
      <c r="H2837" t="s">
        <v>630</v>
      </c>
      <c r="I2837" t="s">
        <v>15</v>
      </c>
      <c r="J2837" s="1">
        <v>44847</v>
      </c>
      <c r="K2837">
        <v>8640</v>
      </c>
    </row>
    <row r="2838" spans="1:11" x14ac:dyDescent="0.3">
      <c r="A2838" s="1">
        <v>44847</v>
      </c>
      <c r="B2838" t="s">
        <v>11</v>
      </c>
      <c r="C2838" t="s">
        <v>3312</v>
      </c>
      <c r="D2838" t="s">
        <v>3313</v>
      </c>
      <c r="E2838" s="2">
        <v>8900</v>
      </c>
      <c r="F2838">
        <v>32.06</v>
      </c>
      <c r="G2838">
        <v>0</v>
      </c>
      <c r="H2838" t="s">
        <v>3276</v>
      </c>
      <c r="I2838" t="s">
        <v>15</v>
      </c>
      <c r="J2838" s="1">
        <v>44847</v>
      </c>
      <c r="K2838">
        <v>8642</v>
      </c>
    </row>
    <row r="2839" spans="1:11" x14ac:dyDescent="0.3">
      <c r="A2839" s="1">
        <v>44891</v>
      </c>
      <c r="B2839" t="s">
        <v>11</v>
      </c>
      <c r="C2839" t="s">
        <v>4293</v>
      </c>
      <c r="D2839" t="s">
        <v>272</v>
      </c>
      <c r="E2839" s="2">
        <v>15000</v>
      </c>
      <c r="F2839">
        <v>20.100000000000001</v>
      </c>
      <c r="G2839">
        <v>0</v>
      </c>
      <c r="H2839" t="s">
        <v>23</v>
      </c>
      <c r="I2839" t="s">
        <v>15</v>
      </c>
    </row>
    <row r="2840" spans="1:11" x14ac:dyDescent="0.3">
      <c r="A2840" s="1">
        <v>44847</v>
      </c>
      <c r="B2840" t="s">
        <v>11</v>
      </c>
      <c r="C2840" t="s">
        <v>3315</v>
      </c>
      <c r="D2840" t="s">
        <v>1013</v>
      </c>
      <c r="E2840" s="2">
        <v>25000</v>
      </c>
      <c r="F2840">
        <v>22.96</v>
      </c>
      <c r="G2840">
        <v>0</v>
      </c>
      <c r="H2840" t="s">
        <v>1014</v>
      </c>
      <c r="I2840" t="s">
        <v>15</v>
      </c>
      <c r="J2840" s="1">
        <v>44849</v>
      </c>
      <c r="K2840">
        <v>8657</v>
      </c>
    </row>
    <row r="2841" spans="1:11" x14ac:dyDescent="0.3">
      <c r="A2841" s="1">
        <v>44847</v>
      </c>
      <c r="B2841" t="s">
        <v>11</v>
      </c>
      <c r="C2841" t="s">
        <v>3316</v>
      </c>
      <c r="D2841" t="s">
        <v>1013</v>
      </c>
      <c r="E2841" s="2">
        <v>25000</v>
      </c>
      <c r="F2841">
        <v>22.36</v>
      </c>
      <c r="G2841">
        <v>1.1200000000000001</v>
      </c>
      <c r="H2841" t="s">
        <v>1014</v>
      </c>
      <c r="I2841" t="s">
        <v>15</v>
      </c>
      <c r="J2841" s="1">
        <v>44849</v>
      </c>
      <c r="K2841">
        <v>8657</v>
      </c>
    </row>
    <row r="2842" spans="1:11" x14ac:dyDescent="0.3">
      <c r="A2842" s="1">
        <v>44847</v>
      </c>
      <c r="B2842" t="s">
        <v>11</v>
      </c>
      <c r="C2842" t="s">
        <v>3317</v>
      </c>
      <c r="D2842" t="s">
        <v>1013</v>
      </c>
      <c r="E2842" s="2">
        <v>25000</v>
      </c>
      <c r="F2842">
        <v>22.22</v>
      </c>
      <c r="G2842">
        <v>0</v>
      </c>
      <c r="H2842" t="s">
        <v>1014</v>
      </c>
      <c r="I2842" t="s">
        <v>15</v>
      </c>
      <c r="J2842" s="1">
        <v>44849</v>
      </c>
      <c r="K2842">
        <v>8657</v>
      </c>
    </row>
    <row r="2843" spans="1:11" x14ac:dyDescent="0.3">
      <c r="A2843" s="1">
        <v>44847</v>
      </c>
      <c r="B2843" t="s">
        <v>11</v>
      </c>
      <c r="C2843" t="s">
        <v>3318</v>
      </c>
      <c r="D2843" t="s">
        <v>1013</v>
      </c>
      <c r="E2843" s="2">
        <v>25000</v>
      </c>
      <c r="F2843">
        <v>22.42</v>
      </c>
      <c r="G2843">
        <v>0</v>
      </c>
      <c r="H2843" t="s">
        <v>1014</v>
      </c>
      <c r="I2843" t="s">
        <v>15</v>
      </c>
      <c r="J2843" s="1">
        <v>44849</v>
      </c>
      <c r="K2843">
        <v>8657</v>
      </c>
    </row>
    <row r="2844" spans="1:11" x14ac:dyDescent="0.3">
      <c r="A2844" s="1">
        <v>44847</v>
      </c>
      <c r="B2844" t="s">
        <v>11</v>
      </c>
      <c r="C2844" t="s">
        <v>3319</v>
      </c>
      <c r="D2844" t="s">
        <v>1013</v>
      </c>
      <c r="E2844" s="2">
        <v>25000</v>
      </c>
      <c r="F2844">
        <v>22.62</v>
      </c>
      <c r="G2844">
        <v>0</v>
      </c>
      <c r="H2844" t="s">
        <v>1014</v>
      </c>
      <c r="I2844" t="s">
        <v>15</v>
      </c>
      <c r="J2844" s="1">
        <v>44849</v>
      </c>
      <c r="K2844">
        <v>8657</v>
      </c>
    </row>
    <row r="2845" spans="1:11" x14ac:dyDescent="0.3">
      <c r="A2845" s="1">
        <v>44847</v>
      </c>
      <c r="B2845" t="s">
        <v>11</v>
      </c>
      <c r="C2845" t="s">
        <v>3320</v>
      </c>
      <c r="D2845" t="s">
        <v>1013</v>
      </c>
      <c r="E2845" s="2">
        <v>25000</v>
      </c>
      <c r="F2845">
        <v>22.8</v>
      </c>
      <c r="G2845">
        <v>0</v>
      </c>
      <c r="H2845" t="s">
        <v>1014</v>
      </c>
      <c r="I2845" t="s">
        <v>15</v>
      </c>
      <c r="J2845" s="1">
        <v>44849</v>
      </c>
      <c r="K2845">
        <v>8657</v>
      </c>
    </row>
    <row r="2846" spans="1:11" x14ac:dyDescent="0.3">
      <c r="A2846" s="1">
        <v>44847</v>
      </c>
      <c r="B2846" t="s">
        <v>11</v>
      </c>
      <c r="C2846" t="s">
        <v>3321</v>
      </c>
      <c r="D2846" t="s">
        <v>1473</v>
      </c>
      <c r="E2846" s="2">
        <v>7200</v>
      </c>
      <c r="F2846">
        <v>26.3</v>
      </c>
      <c r="G2846">
        <v>2.42</v>
      </c>
      <c r="H2846" t="s">
        <v>3276</v>
      </c>
      <c r="I2846" t="s">
        <v>15</v>
      </c>
      <c r="J2846" s="1">
        <v>44847</v>
      </c>
      <c r="K2846">
        <v>8642</v>
      </c>
    </row>
    <row r="2847" spans="1:11" x14ac:dyDescent="0.3">
      <c r="A2847" s="1">
        <v>44847</v>
      </c>
      <c r="B2847" t="s">
        <v>11</v>
      </c>
      <c r="C2847" t="s">
        <v>3322</v>
      </c>
      <c r="D2847" t="s">
        <v>1473</v>
      </c>
      <c r="E2847" s="2">
        <v>2300</v>
      </c>
      <c r="F2847">
        <v>8.42</v>
      </c>
      <c r="G2847">
        <v>0</v>
      </c>
      <c r="H2847" t="s">
        <v>3276</v>
      </c>
      <c r="I2847" t="s">
        <v>15</v>
      </c>
      <c r="J2847" s="1">
        <v>44847</v>
      </c>
      <c r="K2847">
        <v>8642</v>
      </c>
    </row>
    <row r="2848" spans="1:11" x14ac:dyDescent="0.3">
      <c r="A2848" s="1">
        <v>44904</v>
      </c>
      <c r="B2848" t="s">
        <v>20</v>
      </c>
      <c r="C2848" t="s">
        <v>4513</v>
      </c>
      <c r="D2848" t="s">
        <v>479</v>
      </c>
      <c r="E2848">
        <v>600</v>
      </c>
      <c r="F2848">
        <v>20.100000000000001</v>
      </c>
      <c r="G2848">
        <v>0</v>
      </c>
      <c r="H2848" t="s">
        <v>23</v>
      </c>
      <c r="I2848" t="s">
        <v>15</v>
      </c>
      <c r="J2848" s="1">
        <v>44905</v>
      </c>
      <c r="K2848">
        <v>8943</v>
      </c>
    </row>
    <row r="2849" spans="1:11" x14ac:dyDescent="0.3">
      <c r="A2849" s="1">
        <v>44916</v>
      </c>
      <c r="B2849" t="s">
        <v>25</v>
      </c>
      <c r="C2849" t="s">
        <v>4819</v>
      </c>
      <c r="D2849" t="s">
        <v>1201</v>
      </c>
      <c r="E2849" s="2">
        <v>2300</v>
      </c>
      <c r="F2849">
        <v>20.100000000000001</v>
      </c>
      <c r="G2849">
        <v>0</v>
      </c>
      <c r="H2849" t="s">
        <v>23</v>
      </c>
      <c r="I2849" t="s">
        <v>15</v>
      </c>
    </row>
    <row r="2850" spans="1:11" x14ac:dyDescent="0.3">
      <c r="A2850" s="1">
        <v>44921</v>
      </c>
      <c r="B2850" t="s">
        <v>11</v>
      </c>
      <c r="C2850" t="s">
        <v>4913</v>
      </c>
      <c r="D2850" t="s">
        <v>953</v>
      </c>
      <c r="E2850" s="2">
        <v>10600</v>
      </c>
      <c r="F2850">
        <v>20.100000000000001</v>
      </c>
      <c r="G2850">
        <v>0.74</v>
      </c>
      <c r="H2850" t="s">
        <v>23</v>
      </c>
      <c r="I2850" t="s">
        <v>15</v>
      </c>
    </row>
    <row r="2851" spans="1:11" x14ac:dyDescent="0.3">
      <c r="A2851" s="1">
        <v>44848</v>
      </c>
      <c r="B2851" t="s">
        <v>20</v>
      </c>
      <c r="C2851" t="s">
        <v>3363</v>
      </c>
      <c r="D2851" t="s">
        <v>479</v>
      </c>
      <c r="E2851">
        <v>570</v>
      </c>
      <c r="F2851">
        <v>20.079999999999998</v>
      </c>
      <c r="G2851">
        <v>0</v>
      </c>
      <c r="H2851" t="s">
        <v>23</v>
      </c>
      <c r="I2851" t="s">
        <v>15</v>
      </c>
      <c r="J2851" s="1">
        <v>44849</v>
      </c>
      <c r="K2851">
        <v>8659</v>
      </c>
    </row>
    <row r="2852" spans="1:11" x14ac:dyDescent="0.3">
      <c r="A2852" s="1">
        <v>44898</v>
      </c>
      <c r="B2852" t="s">
        <v>25</v>
      </c>
      <c r="C2852" t="s">
        <v>4434</v>
      </c>
      <c r="D2852" t="s">
        <v>293</v>
      </c>
      <c r="E2852" s="2">
        <v>1750</v>
      </c>
      <c r="F2852">
        <v>20.079999999999998</v>
      </c>
      <c r="G2852">
        <v>0</v>
      </c>
      <c r="H2852" t="s">
        <v>23</v>
      </c>
      <c r="I2852" t="s">
        <v>15</v>
      </c>
      <c r="J2852" s="1">
        <v>44907</v>
      </c>
      <c r="K2852">
        <v>8950</v>
      </c>
    </row>
    <row r="2853" spans="1:11" x14ac:dyDescent="0.3">
      <c r="A2853" s="1">
        <v>44957</v>
      </c>
      <c r="B2853" t="s">
        <v>25</v>
      </c>
      <c r="C2853" t="s">
        <v>5527</v>
      </c>
      <c r="D2853" t="s">
        <v>676</v>
      </c>
      <c r="E2853" s="2">
        <v>14000</v>
      </c>
      <c r="F2853">
        <v>20.079999999999998</v>
      </c>
      <c r="G2853">
        <v>0</v>
      </c>
      <c r="H2853" t="s">
        <v>23</v>
      </c>
      <c r="I2853" t="s">
        <v>15</v>
      </c>
      <c r="J2853" s="1">
        <v>44957</v>
      </c>
      <c r="K2853">
        <v>9129</v>
      </c>
    </row>
    <row r="2854" spans="1:11" x14ac:dyDescent="0.3">
      <c r="A2854" s="1">
        <v>44764</v>
      </c>
      <c r="B2854" t="s">
        <v>11</v>
      </c>
      <c r="C2854" t="s">
        <v>2155</v>
      </c>
      <c r="D2854" t="s">
        <v>674</v>
      </c>
      <c r="E2854" s="2">
        <v>14800</v>
      </c>
      <c r="F2854">
        <v>20.059999999999999</v>
      </c>
      <c r="G2854">
        <v>0</v>
      </c>
      <c r="H2854" t="s">
        <v>23</v>
      </c>
      <c r="I2854" t="s">
        <v>15</v>
      </c>
      <c r="J2854" s="1">
        <v>44764</v>
      </c>
      <c r="K2854">
        <v>8379</v>
      </c>
    </row>
    <row r="2855" spans="1:11" x14ac:dyDescent="0.3">
      <c r="A2855" s="1">
        <v>44812</v>
      </c>
      <c r="B2855" t="s">
        <v>11</v>
      </c>
      <c r="C2855" t="s">
        <v>2577</v>
      </c>
      <c r="D2855" t="s">
        <v>467</v>
      </c>
      <c r="E2855" s="2">
        <v>3900</v>
      </c>
      <c r="F2855">
        <v>20.059999999999999</v>
      </c>
      <c r="G2855">
        <v>0</v>
      </c>
      <c r="H2855" t="s">
        <v>23</v>
      </c>
      <c r="I2855" t="s">
        <v>15</v>
      </c>
    </row>
    <row r="2856" spans="1:11" x14ac:dyDescent="0.3">
      <c r="A2856" s="1">
        <v>44856</v>
      </c>
      <c r="B2856" t="s">
        <v>11</v>
      </c>
      <c r="C2856" t="s">
        <v>3486</v>
      </c>
      <c r="D2856" t="s">
        <v>825</v>
      </c>
      <c r="E2856" s="2">
        <v>3200</v>
      </c>
      <c r="F2856">
        <v>20.059999999999999</v>
      </c>
      <c r="G2856">
        <v>0</v>
      </c>
      <c r="H2856" t="s">
        <v>23</v>
      </c>
      <c r="I2856" t="s">
        <v>15</v>
      </c>
    </row>
    <row r="2857" spans="1:11" x14ac:dyDescent="0.3">
      <c r="A2857" s="1">
        <v>44904</v>
      </c>
      <c r="B2857" t="s">
        <v>20</v>
      </c>
      <c r="C2857" t="s">
        <v>4514</v>
      </c>
      <c r="D2857" t="s">
        <v>479</v>
      </c>
      <c r="E2857">
        <v>620</v>
      </c>
      <c r="F2857">
        <v>20.059999999999999</v>
      </c>
      <c r="G2857">
        <v>0</v>
      </c>
      <c r="H2857" t="s">
        <v>23</v>
      </c>
      <c r="I2857" t="s">
        <v>15</v>
      </c>
      <c r="J2857" s="1">
        <v>44905</v>
      </c>
      <c r="K2857">
        <v>8943</v>
      </c>
    </row>
    <row r="2858" spans="1:11" x14ac:dyDescent="0.3">
      <c r="A2858" s="1">
        <v>44909</v>
      </c>
      <c r="B2858" t="s">
        <v>25</v>
      </c>
      <c r="C2858" t="s">
        <v>4637</v>
      </c>
      <c r="D2858" t="s">
        <v>4635</v>
      </c>
      <c r="E2858" s="2">
        <v>1000</v>
      </c>
      <c r="F2858">
        <v>20.059999999999999</v>
      </c>
      <c r="G2858">
        <v>0</v>
      </c>
      <c r="H2858" t="s">
        <v>23</v>
      </c>
      <c r="I2858" t="s">
        <v>15</v>
      </c>
    </row>
    <row r="2859" spans="1:11" x14ac:dyDescent="0.3">
      <c r="A2859" s="1">
        <v>44833</v>
      </c>
      <c r="B2859" t="s">
        <v>25</v>
      </c>
      <c r="C2859" t="s">
        <v>2983</v>
      </c>
      <c r="D2859" t="s">
        <v>254</v>
      </c>
      <c r="E2859" s="2">
        <v>2200</v>
      </c>
      <c r="F2859">
        <v>20.04</v>
      </c>
      <c r="G2859">
        <v>0</v>
      </c>
      <c r="H2859" t="s">
        <v>23</v>
      </c>
      <c r="I2859" t="s">
        <v>15</v>
      </c>
    </row>
    <row r="2860" spans="1:11" x14ac:dyDescent="0.3">
      <c r="A2860" s="1">
        <v>44847</v>
      </c>
      <c r="B2860" t="s">
        <v>25</v>
      </c>
      <c r="C2860" t="s">
        <v>3335</v>
      </c>
      <c r="D2860" t="s">
        <v>1469</v>
      </c>
      <c r="E2860" s="2">
        <v>4500</v>
      </c>
      <c r="F2860">
        <v>26.56</v>
      </c>
      <c r="G2860">
        <v>0</v>
      </c>
      <c r="H2860" t="s">
        <v>3276</v>
      </c>
      <c r="I2860" t="s">
        <v>15</v>
      </c>
      <c r="J2860" s="1">
        <v>44847</v>
      </c>
      <c r="K2860">
        <v>8642</v>
      </c>
    </row>
    <row r="2861" spans="1:11" x14ac:dyDescent="0.3">
      <c r="A2861" s="1">
        <v>44847</v>
      </c>
      <c r="B2861" t="s">
        <v>25</v>
      </c>
      <c r="C2861" t="s">
        <v>3336</v>
      </c>
      <c r="D2861" t="s">
        <v>1469</v>
      </c>
      <c r="E2861" s="2">
        <v>4100</v>
      </c>
      <c r="F2861">
        <v>24.04</v>
      </c>
      <c r="G2861">
        <v>0</v>
      </c>
      <c r="H2861" t="s">
        <v>3276</v>
      </c>
      <c r="I2861" t="s">
        <v>15</v>
      </c>
      <c r="J2861" s="1">
        <v>44847</v>
      </c>
      <c r="K2861">
        <v>8642</v>
      </c>
    </row>
    <row r="2862" spans="1:11" x14ac:dyDescent="0.3">
      <c r="A2862" s="1">
        <v>44847</v>
      </c>
      <c r="B2862" t="s">
        <v>25</v>
      </c>
      <c r="C2862" t="s">
        <v>3337</v>
      </c>
      <c r="D2862" t="s">
        <v>1469</v>
      </c>
      <c r="E2862" s="2">
        <v>2100</v>
      </c>
      <c r="F2862">
        <v>12.3</v>
      </c>
      <c r="G2862">
        <v>0</v>
      </c>
      <c r="H2862" t="s">
        <v>3276</v>
      </c>
      <c r="I2862" t="s">
        <v>15</v>
      </c>
      <c r="J2862" s="1">
        <v>44847</v>
      </c>
      <c r="K2862">
        <v>8642</v>
      </c>
    </row>
    <row r="2863" spans="1:11" x14ac:dyDescent="0.3">
      <c r="A2863" s="1">
        <v>44848</v>
      </c>
      <c r="B2863" t="s">
        <v>627</v>
      </c>
      <c r="C2863" t="s">
        <v>3338</v>
      </c>
      <c r="D2863" t="s">
        <v>3304</v>
      </c>
      <c r="F2863">
        <v>17</v>
      </c>
      <c r="G2863">
        <v>0</v>
      </c>
      <c r="H2863" t="s">
        <v>282</v>
      </c>
      <c r="I2863" t="s">
        <v>15</v>
      </c>
      <c r="J2863" s="1">
        <v>44848</v>
      </c>
      <c r="K2863">
        <v>8647</v>
      </c>
    </row>
    <row r="2864" spans="1:11" x14ac:dyDescent="0.3">
      <c r="A2864" s="1">
        <v>44848</v>
      </c>
      <c r="B2864" t="s">
        <v>627</v>
      </c>
      <c r="C2864" t="s">
        <v>3339</v>
      </c>
      <c r="D2864" t="s">
        <v>3304</v>
      </c>
      <c r="F2864">
        <v>16.5</v>
      </c>
      <c r="G2864">
        <v>0</v>
      </c>
      <c r="H2864" t="s">
        <v>282</v>
      </c>
      <c r="I2864" t="s">
        <v>15</v>
      </c>
      <c r="J2864" s="1">
        <v>44848</v>
      </c>
      <c r="K2864">
        <v>8647</v>
      </c>
    </row>
    <row r="2865" spans="1:11" x14ac:dyDescent="0.3">
      <c r="A2865" s="1">
        <v>44848</v>
      </c>
      <c r="B2865" t="s">
        <v>627</v>
      </c>
      <c r="C2865" t="s">
        <v>3340</v>
      </c>
      <c r="D2865" t="s">
        <v>3304</v>
      </c>
      <c r="F2865">
        <v>7</v>
      </c>
      <c r="G2865">
        <v>0</v>
      </c>
      <c r="H2865" t="s">
        <v>282</v>
      </c>
      <c r="I2865" t="s">
        <v>15</v>
      </c>
      <c r="J2865" s="1">
        <v>44848</v>
      </c>
      <c r="K2865">
        <v>8655</v>
      </c>
    </row>
    <row r="2866" spans="1:11" x14ac:dyDescent="0.3">
      <c r="A2866" s="1">
        <v>44848</v>
      </c>
      <c r="B2866" t="s">
        <v>11</v>
      </c>
      <c r="C2866" t="s">
        <v>3341</v>
      </c>
      <c r="D2866" t="s">
        <v>47</v>
      </c>
      <c r="E2866" s="2">
        <v>20200</v>
      </c>
      <c r="F2866">
        <v>24.62</v>
      </c>
      <c r="G2866">
        <v>0</v>
      </c>
      <c r="H2866" t="s">
        <v>45</v>
      </c>
      <c r="I2866" t="s">
        <v>15</v>
      </c>
      <c r="J2866" s="1">
        <v>44852</v>
      </c>
      <c r="K2866">
        <v>8663</v>
      </c>
    </row>
    <row r="2867" spans="1:11" x14ac:dyDescent="0.3">
      <c r="A2867" s="1">
        <v>44848</v>
      </c>
      <c r="B2867" t="s">
        <v>11</v>
      </c>
      <c r="C2867" t="s">
        <v>3342</v>
      </c>
      <c r="D2867" t="s">
        <v>47</v>
      </c>
      <c r="E2867" s="2">
        <v>20200</v>
      </c>
      <c r="F2867">
        <v>25.58</v>
      </c>
      <c r="G2867">
        <v>0.92</v>
      </c>
      <c r="H2867" t="s">
        <v>45</v>
      </c>
      <c r="I2867" t="s">
        <v>15</v>
      </c>
      <c r="J2867" s="1">
        <v>44852</v>
      </c>
      <c r="K2867">
        <v>8663</v>
      </c>
    </row>
    <row r="2868" spans="1:11" x14ac:dyDescent="0.3">
      <c r="A2868" s="1">
        <v>44848</v>
      </c>
      <c r="B2868" t="s">
        <v>11</v>
      </c>
      <c r="C2868" t="s">
        <v>3343</v>
      </c>
      <c r="D2868" t="s">
        <v>47</v>
      </c>
      <c r="E2868" s="2">
        <v>15400</v>
      </c>
      <c r="F2868">
        <v>19.38</v>
      </c>
      <c r="G2868">
        <v>0</v>
      </c>
      <c r="H2868" t="s">
        <v>45</v>
      </c>
      <c r="I2868" t="s">
        <v>15</v>
      </c>
      <c r="J2868" s="1">
        <v>44852</v>
      </c>
      <c r="K2868">
        <v>8663</v>
      </c>
    </row>
    <row r="2869" spans="1:11" x14ac:dyDescent="0.3">
      <c r="A2869" s="1">
        <v>44848</v>
      </c>
      <c r="B2869" t="s">
        <v>11</v>
      </c>
      <c r="C2869" t="s">
        <v>3344</v>
      </c>
      <c r="D2869" t="s">
        <v>1013</v>
      </c>
      <c r="E2869" s="2">
        <v>25000</v>
      </c>
      <c r="F2869">
        <v>21.54</v>
      </c>
      <c r="G2869">
        <v>0.62</v>
      </c>
      <c r="H2869" t="s">
        <v>1014</v>
      </c>
      <c r="I2869" t="s">
        <v>15</v>
      </c>
      <c r="J2869" s="1">
        <v>44849</v>
      </c>
      <c r="K2869">
        <v>8657</v>
      </c>
    </row>
    <row r="2870" spans="1:11" x14ac:dyDescent="0.3">
      <c r="A2870" s="1">
        <v>44848</v>
      </c>
      <c r="B2870" t="s">
        <v>11</v>
      </c>
      <c r="C2870" t="s">
        <v>3345</v>
      </c>
      <c r="D2870" t="s">
        <v>1013</v>
      </c>
      <c r="E2870" s="2">
        <v>25000</v>
      </c>
      <c r="F2870">
        <v>21.96</v>
      </c>
      <c r="G2870">
        <v>0</v>
      </c>
      <c r="H2870" t="s">
        <v>1014</v>
      </c>
      <c r="I2870" t="s">
        <v>15</v>
      </c>
      <c r="J2870" s="1">
        <v>44849</v>
      </c>
      <c r="K2870">
        <v>8657</v>
      </c>
    </row>
    <row r="2871" spans="1:11" x14ac:dyDescent="0.3">
      <c r="A2871" s="1">
        <v>44848</v>
      </c>
      <c r="B2871" t="s">
        <v>11</v>
      </c>
      <c r="C2871" t="s">
        <v>3346</v>
      </c>
      <c r="D2871" t="s">
        <v>1013</v>
      </c>
      <c r="E2871" s="2">
        <v>25000</v>
      </c>
      <c r="F2871">
        <v>22.98</v>
      </c>
      <c r="G2871">
        <v>0</v>
      </c>
      <c r="H2871" t="s">
        <v>1014</v>
      </c>
      <c r="I2871" t="s">
        <v>15</v>
      </c>
      <c r="J2871" s="1">
        <v>44849</v>
      </c>
      <c r="K2871">
        <v>8657</v>
      </c>
    </row>
    <row r="2872" spans="1:11" x14ac:dyDescent="0.3">
      <c r="A2872" s="1">
        <v>44848</v>
      </c>
      <c r="B2872" t="s">
        <v>11</v>
      </c>
      <c r="C2872" t="s">
        <v>3347</v>
      </c>
      <c r="D2872" t="s">
        <v>1013</v>
      </c>
      <c r="E2872" s="2">
        <v>25000</v>
      </c>
      <c r="F2872">
        <v>23.12</v>
      </c>
      <c r="G2872">
        <v>0</v>
      </c>
      <c r="H2872" t="s">
        <v>1014</v>
      </c>
      <c r="I2872" t="s">
        <v>15</v>
      </c>
      <c r="J2872" s="1">
        <v>44849</v>
      </c>
      <c r="K2872">
        <v>8657</v>
      </c>
    </row>
    <row r="2873" spans="1:11" x14ac:dyDescent="0.3">
      <c r="A2873" s="1">
        <v>44848</v>
      </c>
      <c r="B2873" t="s">
        <v>11</v>
      </c>
      <c r="C2873" t="s">
        <v>3348</v>
      </c>
      <c r="D2873" t="s">
        <v>1013</v>
      </c>
      <c r="E2873" s="2">
        <v>25000</v>
      </c>
      <c r="F2873">
        <v>22.24</v>
      </c>
      <c r="G2873">
        <v>0</v>
      </c>
      <c r="H2873" t="s">
        <v>1014</v>
      </c>
      <c r="I2873" t="s">
        <v>15</v>
      </c>
      <c r="J2873" s="1">
        <v>44849</v>
      </c>
      <c r="K2873">
        <v>8657</v>
      </c>
    </row>
    <row r="2874" spans="1:11" x14ac:dyDescent="0.3">
      <c r="A2874" s="1">
        <v>44848</v>
      </c>
      <c r="B2874" t="s">
        <v>11</v>
      </c>
      <c r="C2874" t="s">
        <v>3349</v>
      </c>
      <c r="D2874" t="s">
        <v>1013</v>
      </c>
      <c r="E2874" s="2">
        <v>25000</v>
      </c>
      <c r="F2874">
        <v>23.22</v>
      </c>
      <c r="G2874">
        <v>0</v>
      </c>
      <c r="H2874" t="s">
        <v>1014</v>
      </c>
      <c r="I2874" t="s">
        <v>15</v>
      </c>
      <c r="J2874" s="1">
        <v>44849</v>
      </c>
      <c r="K2874">
        <v>8657</v>
      </c>
    </row>
    <row r="2875" spans="1:11" x14ac:dyDescent="0.3">
      <c r="A2875" s="1">
        <v>44848</v>
      </c>
      <c r="B2875" t="s">
        <v>20</v>
      </c>
      <c r="C2875" t="s">
        <v>3350</v>
      </c>
      <c r="D2875" t="s">
        <v>2322</v>
      </c>
      <c r="E2875">
        <v>600</v>
      </c>
      <c r="F2875">
        <v>21.64</v>
      </c>
      <c r="G2875">
        <v>1.1599999999999999</v>
      </c>
      <c r="H2875" t="s">
        <v>2323</v>
      </c>
      <c r="I2875" t="s">
        <v>15</v>
      </c>
      <c r="J2875" s="1">
        <v>44849</v>
      </c>
      <c r="K2875">
        <v>8659</v>
      </c>
    </row>
    <row r="2876" spans="1:11" x14ac:dyDescent="0.3">
      <c r="A2876" s="1">
        <v>44848</v>
      </c>
      <c r="B2876" t="s">
        <v>20</v>
      </c>
      <c r="C2876" t="s">
        <v>3351</v>
      </c>
      <c r="D2876" t="s">
        <v>2322</v>
      </c>
      <c r="E2876">
        <v>600</v>
      </c>
      <c r="F2876">
        <v>21.58</v>
      </c>
      <c r="G2876">
        <v>0</v>
      </c>
      <c r="H2876" t="s">
        <v>2323</v>
      </c>
      <c r="I2876" t="s">
        <v>15</v>
      </c>
      <c r="J2876" s="1">
        <v>44849</v>
      </c>
      <c r="K2876">
        <v>8659</v>
      </c>
    </row>
    <row r="2877" spans="1:11" x14ac:dyDescent="0.3">
      <c r="A2877" s="1">
        <v>44848</v>
      </c>
      <c r="B2877" t="s">
        <v>20</v>
      </c>
      <c r="C2877" t="s">
        <v>3352</v>
      </c>
      <c r="D2877" t="s">
        <v>2322</v>
      </c>
      <c r="E2877">
        <v>600</v>
      </c>
      <c r="F2877">
        <v>21.34</v>
      </c>
      <c r="G2877">
        <v>0</v>
      </c>
      <c r="H2877" t="s">
        <v>2323</v>
      </c>
      <c r="I2877" t="s">
        <v>15</v>
      </c>
      <c r="J2877" s="1">
        <v>44849</v>
      </c>
      <c r="K2877">
        <v>8659</v>
      </c>
    </row>
    <row r="2878" spans="1:11" x14ac:dyDescent="0.3">
      <c r="A2878" s="1">
        <v>44848</v>
      </c>
      <c r="B2878" t="s">
        <v>20</v>
      </c>
      <c r="C2878" t="s">
        <v>3353</v>
      </c>
      <c r="D2878" t="s">
        <v>2322</v>
      </c>
      <c r="E2878">
        <v>600</v>
      </c>
      <c r="F2878">
        <v>21.24</v>
      </c>
      <c r="G2878">
        <v>0</v>
      </c>
      <c r="H2878" t="s">
        <v>2323</v>
      </c>
      <c r="I2878" t="s">
        <v>15</v>
      </c>
      <c r="J2878" s="1">
        <v>44849</v>
      </c>
      <c r="K2878">
        <v>8659</v>
      </c>
    </row>
    <row r="2879" spans="1:11" x14ac:dyDescent="0.3">
      <c r="A2879" s="1">
        <v>44848</v>
      </c>
      <c r="B2879" t="s">
        <v>20</v>
      </c>
      <c r="C2879" t="s">
        <v>3354</v>
      </c>
      <c r="D2879" t="s">
        <v>2322</v>
      </c>
      <c r="E2879">
        <v>600</v>
      </c>
      <c r="F2879">
        <v>19.66</v>
      </c>
      <c r="G2879">
        <v>0</v>
      </c>
      <c r="H2879" t="s">
        <v>2323</v>
      </c>
      <c r="I2879" t="s">
        <v>15</v>
      </c>
      <c r="J2879" s="1">
        <v>44849</v>
      </c>
      <c r="K2879">
        <v>8659</v>
      </c>
    </row>
    <row r="2880" spans="1:11" x14ac:dyDescent="0.3">
      <c r="A2880" s="1">
        <v>44848</v>
      </c>
      <c r="B2880" t="s">
        <v>20</v>
      </c>
      <c r="C2880" t="s">
        <v>3355</v>
      </c>
      <c r="D2880" t="s">
        <v>2322</v>
      </c>
      <c r="E2880">
        <v>600</v>
      </c>
      <c r="F2880">
        <v>20.16</v>
      </c>
      <c r="G2880">
        <v>0</v>
      </c>
      <c r="H2880" t="s">
        <v>2323</v>
      </c>
      <c r="I2880" t="s">
        <v>15</v>
      </c>
      <c r="J2880" s="1">
        <v>44849</v>
      </c>
      <c r="K2880">
        <v>8659</v>
      </c>
    </row>
    <row r="2881" spans="1:11" x14ac:dyDescent="0.3">
      <c r="A2881" s="1">
        <v>44848</v>
      </c>
      <c r="B2881" t="s">
        <v>20</v>
      </c>
      <c r="C2881" t="s">
        <v>3356</v>
      </c>
      <c r="D2881" t="s">
        <v>2322</v>
      </c>
      <c r="E2881">
        <v>600</v>
      </c>
      <c r="F2881">
        <v>21.36</v>
      </c>
      <c r="G2881">
        <v>0</v>
      </c>
      <c r="H2881" t="s">
        <v>2323</v>
      </c>
      <c r="I2881" t="s">
        <v>15</v>
      </c>
      <c r="J2881" s="1">
        <v>44849</v>
      </c>
      <c r="K2881">
        <v>8659</v>
      </c>
    </row>
    <row r="2882" spans="1:11" x14ac:dyDescent="0.3">
      <c r="A2882" s="1">
        <v>44848</v>
      </c>
      <c r="B2882" t="s">
        <v>20</v>
      </c>
      <c r="C2882" t="s">
        <v>3357</v>
      </c>
      <c r="D2882" t="s">
        <v>2322</v>
      </c>
      <c r="E2882">
        <v>600</v>
      </c>
      <c r="F2882">
        <v>19.66</v>
      </c>
      <c r="G2882">
        <v>0</v>
      </c>
      <c r="H2882" t="s">
        <v>2323</v>
      </c>
      <c r="I2882" t="s">
        <v>15</v>
      </c>
      <c r="J2882" s="1">
        <v>44849</v>
      </c>
      <c r="K2882">
        <v>8659</v>
      </c>
    </row>
    <row r="2883" spans="1:11" x14ac:dyDescent="0.3">
      <c r="A2883" s="1">
        <v>44848</v>
      </c>
      <c r="B2883" t="s">
        <v>20</v>
      </c>
      <c r="C2883" t="s">
        <v>3358</v>
      </c>
      <c r="D2883" t="s">
        <v>2322</v>
      </c>
      <c r="E2883">
        <v>600</v>
      </c>
      <c r="F2883">
        <v>18.22</v>
      </c>
      <c r="G2883">
        <v>0</v>
      </c>
      <c r="H2883" t="s">
        <v>2323</v>
      </c>
      <c r="I2883" t="s">
        <v>15</v>
      </c>
      <c r="J2883" s="1">
        <v>44849</v>
      </c>
      <c r="K2883">
        <v>8659</v>
      </c>
    </row>
    <row r="2884" spans="1:11" x14ac:dyDescent="0.3">
      <c r="A2884" s="1">
        <v>44947</v>
      </c>
      <c r="B2884" t="s">
        <v>11</v>
      </c>
      <c r="C2884" t="s">
        <v>5272</v>
      </c>
      <c r="D2884" t="s">
        <v>52</v>
      </c>
      <c r="E2884" s="2">
        <v>5000</v>
      </c>
      <c r="F2884">
        <v>20.04</v>
      </c>
      <c r="G2884">
        <v>0</v>
      </c>
      <c r="H2884" t="s">
        <v>23</v>
      </c>
      <c r="I2884" t="s">
        <v>15</v>
      </c>
      <c r="J2884" s="1">
        <v>44947</v>
      </c>
      <c r="K2884">
        <v>9074</v>
      </c>
    </row>
    <row r="2885" spans="1:11" x14ac:dyDescent="0.3">
      <c r="A2885" s="1">
        <v>44763</v>
      </c>
      <c r="B2885" t="s">
        <v>11</v>
      </c>
      <c r="C2885" t="s">
        <v>2126</v>
      </c>
      <c r="D2885" t="s">
        <v>1060</v>
      </c>
      <c r="E2885" s="2">
        <v>7600</v>
      </c>
      <c r="F2885">
        <v>20.02</v>
      </c>
      <c r="G2885">
        <v>0</v>
      </c>
      <c r="H2885" t="s">
        <v>23</v>
      </c>
      <c r="I2885" t="s">
        <v>15</v>
      </c>
      <c r="J2885" s="1">
        <v>44778</v>
      </c>
      <c r="K2885">
        <v>8411</v>
      </c>
    </row>
    <row r="2886" spans="1:11" x14ac:dyDescent="0.3">
      <c r="A2886" s="1">
        <v>44765</v>
      </c>
      <c r="B2886" t="s">
        <v>25</v>
      </c>
      <c r="C2886" t="s">
        <v>2215</v>
      </c>
      <c r="D2886" t="s">
        <v>561</v>
      </c>
      <c r="E2886" s="2">
        <v>3500</v>
      </c>
      <c r="F2886">
        <v>20.02</v>
      </c>
      <c r="G2886">
        <v>0</v>
      </c>
      <c r="H2886" t="s">
        <v>23</v>
      </c>
      <c r="I2886" t="s">
        <v>15</v>
      </c>
    </row>
    <row r="2887" spans="1:11" x14ac:dyDescent="0.3">
      <c r="A2887" s="1">
        <v>44813</v>
      </c>
      <c r="B2887" t="s">
        <v>20</v>
      </c>
      <c r="C2887" t="s">
        <v>2621</v>
      </c>
      <c r="D2887" t="s">
        <v>22</v>
      </c>
      <c r="E2887" s="2">
        <v>1010</v>
      </c>
      <c r="F2887">
        <v>20.02</v>
      </c>
      <c r="G2887">
        <v>0</v>
      </c>
      <c r="H2887" t="s">
        <v>23</v>
      </c>
      <c r="I2887" t="s">
        <v>15</v>
      </c>
    </row>
    <row r="2888" spans="1:11" x14ac:dyDescent="0.3">
      <c r="A2888" s="1">
        <v>44769</v>
      </c>
      <c r="B2888" t="s">
        <v>25</v>
      </c>
      <c r="C2888" t="s">
        <v>2307</v>
      </c>
      <c r="D2888" t="s">
        <v>877</v>
      </c>
      <c r="E2888" s="2">
        <v>10600</v>
      </c>
      <c r="F2888">
        <v>20.010000000000002</v>
      </c>
      <c r="G2888">
        <v>1.84</v>
      </c>
      <c r="H2888" t="s">
        <v>23</v>
      </c>
      <c r="I2888" t="s">
        <v>15</v>
      </c>
    </row>
    <row r="2889" spans="1:11" x14ac:dyDescent="0.3">
      <c r="A2889" s="1">
        <v>44848</v>
      </c>
      <c r="B2889" t="s">
        <v>20</v>
      </c>
      <c r="C2889" t="s">
        <v>3364</v>
      </c>
      <c r="D2889" t="s">
        <v>2624</v>
      </c>
      <c r="E2889" s="2">
        <v>1800</v>
      </c>
      <c r="F2889">
        <v>2.7</v>
      </c>
      <c r="G2889">
        <v>0</v>
      </c>
      <c r="H2889" t="s">
        <v>3365</v>
      </c>
      <c r="I2889" t="s">
        <v>15</v>
      </c>
      <c r="J2889" s="1">
        <v>44848</v>
      </c>
      <c r="K2889">
        <v>8649</v>
      </c>
    </row>
    <row r="2890" spans="1:11" x14ac:dyDescent="0.3">
      <c r="A2890" s="1">
        <v>44848</v>
      </c>
      <c r="B2890" t="s">
        <v>20</v>
      </c>
      <c r="C2890" t="s">
        <v>3366</v>
      </c>
      <c r="D2890" t="s">
        <v>138</v>
      </c>
      <c r="E2890" s="2">
        <v>6000</v>
      </c>
      <c r="F2890">
        <v>9.6999999999999993</v>
      </c>
      <c r="G2890">
        <v>0</v>
      </c>
      <c r="H2890" t="s">
        <v>3365</v>
      </c>
      <c r="I2890" t="s">
        <v>15</v>
      </c>
      <c r="J2890" s="1">
        <v>44848</v>
      </c>
      <c r="K2890">
        <v>8649</v>
      </c>
    </row>
    <row r="2891" spans="1:11" x14ac:dyDescent="0.3">
      <c r="A2891" s="1">
        <v>44849</v>
      </c>
      <c r="B2891" t="s">
        <v>11</v>
      </c>
      <c r="C2891" t="s">
        <v>3367</v>
      </c>
      <c r="D2891" t="s">
        <v>953</v>
      </c>
      <c r="E2891" s="2">
        <v>15600</v>
      </c>
      <c r="F2891">
        <v>26.58</v>
      </c>
      <c r="G2891">
        <v>0.88</v>
      </c>
      <c r="H2891" t="s">
        <v>45</v>
      </c>
      <c r="I2891" t="s">
        <v>15</v>
      </c>
      <c r="J2891" s="1">
        <v>44852</v>
      </c>
      <c r="K2891">
        <v>8663</v>
      </c>
    </row>
    <row r="2892" spans="1:11" x14ac:dyDescent="0.3">
      <c r="A2892" s="1">
        <v>44849</v>
      </c>
      <c r="B2892" t="s">
        <v>11</v>
      </c>
      <c r="C2892" t="s">
        <v>3368</v>
      </c>
      <c r="D2892" t="s">
        <v>953</v>
      </c>
      <c r="E2892" s="2">
        <v>15600</v>
      </c>
      <c r="F2892">
        <v>27.46</v>
      </c>
      <c r="G2892">
        <v>0</v>
      </c>
      <c r="H2892" t="s">
        <v>45</v>
      </c>
      <c r="I2892" t="s">
        <v>15</v>
      </c>
      <c r="J2892" s="1">
        <v>44852</v>
      </c>
      <c r="K2892">
        <v>8663</v>
      </c>
    </row>
    <row r="2893" spans="1:11" x14ac:dyDescent="0.3">
      <c r="A2893" s="1">
        <v>44849</v>
      </c>
      <c r="B2893" t="s">
        <v>11</v>
      </c>
      <c r="C2893" t="s">
        <v>3369</v>
      </c>
      <c r="D2893" t="s">
        <v>953</v>
      </c>
      <c r="E2893" s="2">
        <v>7600</v>
      </c>
      <c r="F2893">
        <v>14.02</v>
      </c>
      <c r="G2893">
        <v>0</v>
      </c>
      <c r="H2893" t="s">
        <v>45</v>
      </c>
      <c r="I2893" t="s">
        <v>15</v>
      </c>
      <c r="J2893" s="1">
        <v>44852</v>
      </c>
      <c r="K2893">
        <v>8663</v>
      </c>
    </row>
    <row r="2894" spans="1:11" x14ac:dyDescent="0.3">
      <c r="A2894" s="1">
        <v>44849</v>
      </c>
      <c r="B2894" t="s">
        <v>11</v>
      </c>
      <c r="C2894" t="s">
        <v>3370</v>
      </c>
      <c r="D2894" t="s">
        <v>1013</v>
      </c>
      <c r="E2894" s="2">
        <v>25000</v>
      </c>
      <c r="F2894">
        <v>22.12</v>
      </c>
      <c r="G2894">
        <v>0</v>
      </c>
      <c r="H2894" t="s">
        <v>1014</v>
      </c>
      <c r="I2894" t="s">
        <v>15</v>
      </c>
      <c r="J2894" s="1">
        <v>44849</v>
      </c>
      <c r="K2894">
        <v>8658</v>
      </c>
    </row>
    <row r="2895" spans="1:11" x14ac:dyDescent="0.3">
      <c r="A2895" s="1">
        <v>44849</v>
      </c>
      <c r="B2895" t="s">
        <v>11</v>
      </c>
      <c r="C2895" t="s">
        <v>3371</v>
      </c>
      <c r="D2895" t="s">
        <v>1013</v>
      </c>
      <c r="E2895" s="2">
        <v>25000</v>
      </c>
      <c r="F2895">
        <v>22.5</v>
      </c>
      <c r="G2895">
        <v>0</v>
      </c>
      <c r="H2895" t="s">
        <v>1014</v>
      </c>
      <c r="I2895" t="s">
        <v>15</v>
      </c>
      <c r="J2895" s="1">
        <v>44849</v>
      </c>
      <c r="K2895">
        <v>8658</v>
      </c>
    </row>
    <row r="2896" spans="1:11" x14ac:dyDescent="0.3">
      <c r="A2896" s="1">
        <v>44849</v>
      </c>
      <c r="B2896" t="s">
        <v>11</v>
      </c>
      <c r="C2896" t="s">
        <v>3372</v>
      </c>
      <c r="D2896" t="s">
        <v>1013</v>
      </c>
      <c r="E2896" s="2">
        <v>25000</v>
      </c>
      <c r="F2896">
        <v>21.86</v>
      </c>
      <c r="G2896">
        <v>0</v>
      </c>
      <c r="H2896" t="s">
        <v>1014</v>
      </c>
      <c r="I2896" t="s">
        <v>15</v>
      </c>
      <c r="J2896" s="1">
        <v>44849</v>
      </c>
      <c r="K2896">
        <v>8658</v>
      </c>
    </row>
    <row r="2897" spans="1:11" x14ac:dyDescent="0.3">
      <c r="A2897" s="1">
        <v>44849</v>
      </c>
      <c r="B2897" t="s">
        <v>11</v>
      </c>
      <c r="C2897" t="s">
        <v>3373</v>
      </c>
      <c r="D2897" t="s">
        <v>1013</v>
      </c>
      <c r="E2897" s="2">
        <v>25000</v>
      </c>
      <c r="F2897">
        <v>21.96</v>
      </c>
      <c r="G2897">
        <v>0</v>
      </c>
      <c r="H2897" t="s">
        <v>1014</v>
      </c>
      <c r="I2897" t="s">
        <v>15</v>
      </c>
      <c r="J2897" s="1">
        <v>44849</v>
      </c>
      <c r="K2897">
        <v>8658</v>
      </c>
    </row>
    <row r="2898" spans="1:11" x14ac:dyDescent="0.3">
      <c r="A2898" s="1">
        <v>44849</v>
      </c>
      <c r="B2898" t="s">
        <v>11</v>
      </c>
      <c r="C2898" t="s">
        <v>3374</v>
      </c>
      <c r="D2898" t="s">
        <v>1013</v>
      </c>
      <c r="E2898" s="2">
        <v>25000</v>
      </c>
      <c r="F2898">
        <v>22.36</v>
      </c>
      <c r="G2898">
        <v>0</v>
      </c>
      <c r="H2898" t="s">
        <v>1014</v>
      </c>
      <c r="I2898" t="s">
        <v>15</v>
      </c>
      <c r="J2898" s="1">
        <v>44849</v>
      </c>
      <c r="K2898">
        <v>8658</v>
      </c>
    </row>
    <row r="2899" spans="1:11" x14ac:dyDescent="0.3">
      <c r="A2899" s="1">
        <v>44849</v>
      </c>
      <c r="B2899" t="s">
        <v>11</v>
      </c>
      <c r="C2899" t="s">
        <v>3375</v>
      </c>
      <c r="D2899" t="s">
        <v>1013</v>
      </c>
      <c r="E2899" s="2">
        <v>25000</v>
      </c>
      <c r="F2899">
        <v>22.02</v>
      </c>
      <c r="G2899">
        <v>0.64</v>
      </c>
      <c r="H2899" t="s">
        <v>1014</v>
      </c>
      <c r="I2899" t="s">
        <v>15</v>
      </c>
      <c r="J2899" s="1">
        <v>44849</v>
      </c>
      <c r="K2899">
        <v>8658</v>
      </c>
    </row>
    <row r="2900" spans="1:11" x14ac:dyDescent="0.3">
      <c r="A2900" s="1">
        <v>44849</v>
      </c>
      <c r="B2900" t="s">
        <v>11</v>
      </c>
      <c r="C2900" t="s">
        <v>3376</v>
      </c>
      <c r="D2900" t="s">
        <v>1013</v>
      </c>
      <c r="E2900" s="2">
        <v>25000</v>
      </c>
      <c r="F2900">
        <v>22.04</v>
      </c>
      <c r="G2900">
        <v>0</v>
      </c>
      <c r="H2900" t="s">
        <v>1014</v>
      </c>
      <c r="I2900" t="s">
        <v>15</v>
      </c>
      <c r="J2900" s="1">
        <v>44849</v>
      </c>
      <c r="K2900">
        <v>8658</v>
      </c>
    </row>
    <row r="2901" spans="1:11" x14ac:dyDescent="0.3">
      <c r="A2901" s="1">
        <v>44849</v>
      </c>
      <c r="B2901" t="s">
        <v>11</v>
      </c>
      <c r="C2901" t="s">
        <v>3377</v>
      </c>
      <c r="D2901" t="s">
        <v>1013</v>
      </c>
      <c r="E2901" s="2">
        <v>25000</v>
      </c>
      <c r="F2901">
        <v>22</v>
      </c>
      <c r="G2901">
        <v>0</v>
      </c>
      <c r="H2901" t="s">
        <v>1014</v>
      </c>
      <c r="I2901" t="s">
        <v>15</v>
      </c>
      <c r="J2901" s="1">
        <v>44849</v>
      </c>
      <c r="K2901">
        <v>8658</v>
      </c>
    </row>
    <row r="2902" spans="1:11" x14ac:dyDescent="0.3">
      <c r="A2902" s="1">
        <v>44849</v>
      </c>
      <c r="B2902" t="s">
        <v>11</v>
      </c>
      <c r="C2902" t="s">
        <v>3378</v>
      </c>
      <c r="D2902" t="s">
        <v>1013</v>
      </c>
      <c r="E2902" s="2">
        <v>25000</v>
      </c>
      <c r="F2902">
        <v>22.26</v>
      </c>
      <c r="G2902">
        <v>0</v>
      </c>
      <c r="H2902" t="s">
        <v>1014</v>
      </c>
      <c r="I2902" t="s">
        <v>15</v>
      </c>
      <c r="J2902" s="1">
        <v>44849</v>
      </c>
      <c r="K2902">
        <v>8658</v>
      </c>
    </row>
    <row r="2903" spans="1:11" x14ac:dyDescent="0.3">
      <c r="A2903" s="1">
        <v>44849</v>
      </c>
      <c r="B2903" t="s">
        <v>11</v>
      </c>
      <c r="C2903" t="s">
        <v>3379</v>
      </c>
      <c r="D2903" t="s">
        <v>1013</v>
      </c>
      <c r="E2903" s="2">
        <v>25000</v>
      </c>
      <c r="F2903">
        <v>22.72</v>
      </c>
      <c r="G2903">
        <v>0</v>
      </c>
      <c r="H2903" t="s">
        <v>1014</v>
      </c>
      <c r="I2903" t="s">
        <v>15</v>
      </c>
      <c r="J2903" s="1">
        <v>44849</v>
      </c>
      <c r="K2903">
        <v>8658</v>
      </c>
    </row>
    <row r="2904" spans="1:11" x14ac:dyDescent="0.3">
      <c r="A2904" s="1">
        <v>44849</v>
      </c>
      <c r="B2904" t="s">
        <v>20</v>
      </c>
      <c r="C2904" t="s">
        <v>3380</v>
      </c>
      <c r="D2904" t="s">
        <v>2350</v>
      </c>
      <c r="E2904">
        <v>750</v>
      </c>
      <c r="F2904">
        <v>18.559999999999999</v>
      </c>
      <c r="G2904">
        <v>0</v>
      </c>
      <c r="H2904" t="s">
        <v>2323</v>
      </c>
      <c r="I2904" t="s">
        <v>15</v>
      </c>
      <c r="J2904" s="1">
        <v>44849</v>
      </c>
      <c r="K2904">
        <v>8659</v>
      </c>
    </row>
    <row r="2905" spans="1:11" x14ac:dyDescent="0.3">
      <c r="A2905" s="1">
        <v>44849</v>
      </c>
      <c r="B2905" t="s">
        <v>20</v>
      </c>
      <c r="C2905" t="s">
        <v>3381</v>
      </c>
      <c r="D2905" t="s">
        <v>2350</v>
      </c>
      <c r="E2905">
        <v>500</v>
      </c>
      <c r="F2905">
        <v>12.18</v>
      </c>
      <c r="G2905">
        <v>0</v>
      </c>
      <c r="H2905" t="s">
        <v>2323</v>
      </c>
      <c r="I2905" t="s">
        <v>15</v>
      </c>
      <c r="J2905" s="1">
        <v>44849</v>
      </c>
      <c r="K2905">
        <v>8659</v>
      </c>
    </row>
    <row r="2906" spans="1:11" x14ac:dyDescent="0.3">
      <c r="A2906" s="1">
        <v>44849</v>
      </c>
      <c r="B2906" t="s">
        <v>20</v>
      </c>
      <c r="C2906" t="s">
        <v>3382</v>
      </c>
      <c r="D2906" t="s">
        <v>2322</v>
      </c>
      <c r="E2906">
        <v>486</v>
      </c>
      <c r="F2906">
        <v>18.32</v>
      </c>
      <c r="G2906">
        <v>2.2999999999999998</v>
      </c>
      <c r="H2906" t="s">
        <v>2323</v>
      </c>
      <c r="I2906" t="s">
        <v>15</v>
      </c>
      <c r="J2906" s="1">
        <v>44849</v>
      </c>
      <c r="K2906">
        <v>8659</v>
      </c>
    </row>
    <row r="2907" spans="1:11" x14ac:dyDescent="0.3">
      <c r="A2907" s="1">
        <v>44849</v>
      </c>
      <c r="B2907" t="s">
        <v>20</v>
      </c>
      <c r="C2907" t="s">
        <v>3383</v>
      </c>
      <c r="D2907" t="s">
        <v>2322</v>
      </c>
      <c r="E2907">
        <v>600</v>
      </c>
      <c r="F2907">
        <v>20.5</v>
      </c>
      <c r="G2907">
        <v>0</v>
      </c>
      <c r="H2907" t="s">
        <v>2323</v>
      </c>
      <c r="I2907" t="s">
        <v>15</v>
      </c>
      <c r="J2907" s="1">
        <v>44849</v>
      </c>
      <c r="K2907">
        <v>8659</v>
      </c>
    </row>
    <row r="2908" spans="1:11" x14ac:dyDescent="0.3">
      <c r="A2908" s="1">
        <v>44768</v>
      </c>
      <c r="B2908" t="s">
        <v>25</v>
      </c>
      <c r="C2908" t="s">
        <v>2276</v>
      </c>
      <c r="D2908" t="s">
        <v>567</v>
      </c>
      <c r="E2908" s="2">
        <v>10900</v>
      </c>
      <c r="F2908">
        <v>20</v>
      </c>
      <c r="G2908">
        <v>1.62</v>
      </c>
      <c r="H2908" t="s">
        <v>23</v>
      </c>
      <c r="I2908" t="s">
        <v>15</v>
      </c>
    </row>
    <row r="2909" spans="1:11" x14ac:dyDescent="0.3">
      <c r="A2909" s="1">
        <v>44849</v>
      </c>
      <c r="B2909" t="s">
        <v>25</v>
      </c>
      <c r="C2909" t="s">
        <v>3385</v>
      </c>
      <c r="D2909" t="s">
        <v>1270</v>
      </c>
      <c r="E2909" s="2">
        <v>10000</v>
      </c>
      <c r="F2909">
        <v>24.56</v>
      </c>
      <c r="G2909">
        <v>0.44</v>
      </c>
      <c r="H2909" t="s">
        <v>45</v>
      </c>
      <c r="I2909" t="s">
        <v>15</v>
      </c>
      <c r="J2909" s="1">
        <v>44852</v>
      </c>
      <c r="K2909">
        <v>8663</v>
      </c>
    </row>
    <row r="2910" spans="1:11" x14ac:dyDescent="0.3">
      <c r="A2910" s="1">
        <v>44849</v>
      </c>
      <c r="B2910" t="s">
        <v>25</v>
      </c>
      <c r="C2910" t="s">
        <v>3386</v>
      </c>
      <c r="D2910" t="s">
        <v>1270</v>
      </c>
      <c r="E2910" s="2">
        <v>5500</v>
      </c>
      <c r="F2910">
        <v>13.6</v>
      </c>
      <c r="G2910">
        <v>0</v>
      </c>
      <c r="H2910" t="s">
        <v>45</v>
      </c>
      <c r="I2910" t="s">
        <v>15</v>
      </c>
      <c r="J2910" s="1">
        <v>44852</v>
      </c>
      <c r="K2910">
        <v>8663</v>
      </c>
    </row>
    <row r="2911" spans="1:11" x14ac:dyDescent="0.3">
      <c r="A2911" s="1">
        <v>44849</v>
      </c>
      <c r="B2911" t="s">
        <v>25</v>
      </c>
      <c r="C2911" t="s">
        <v>3387</v>
      </c>
      <c r="D2911" t="s">
        <v>1270</v>
      </c>
      <c r="E2911" s="2">
        <v>10000</v>
      </c>
      <c r="F2911">
        <v>23.46</v>
      </c>
      <c r="G2911">
        <v>0</v>
      </c>
      <c r="H2911" t="s">
        <v>45</v>
      </c>
      <c r="I2911" t="s">
        <v>15</v>
      </c>
      <c r="J2911" s="1">
        <v>44852</v>
      </c>
      <c r="K2911">
        <v>8663</v>
      </c>
    </row>
    <row r="2912" spans="1:11" x14ac:dyDescent="0.3">
      <c r="A2912" s="1">
        <v>44849</v>
      </c>
      <c r="B2912" t="s">
        <v>25</v>
      </c>
      <c r="C2912" t="s">
        <v>3388</v>
      </c>
      <c r="D2912" t="s">
        <v>1270</v>
      </c>
      <c r="E2912" s="2">
        <v>3400</v>
      </c>
      <c r="F2912">
        <v>7.84</v>
      </c>
      <c r="G2912">
        <v>0</v>
      </c>
      <c r="H2912" t="s">
        <v>45</v>
      </c>
      <c r="I2912" t="s">
        <v>15</v>
      </c>
      <c r="J2912" s="1">
        <v>44852</v>
      </c>
      <c r="K2912">
        <v>8663</v>
      </c>
    </row>
    <row r="2913" spans="1:11" x14ac:dyDescent="0.3">
      <c r="A2913" s="1">
        <v>44852</v>
      </c>
      <c r="B2913" t="s">
        <v>11</v>
      </c>
      <c r="C2913" t="s">
        <v>3389</v>
      </c>
      <c r="D2913" t="s">
        <v>71</v>
      </c>
      <c r="E2913" s="2">
        <v>17900</v>
      </c>
      <c r="F2913">
        <v>25.6</v>
      </c>
      <c r="G2913">
        <v>0.16</v>
      </c>
      <c r="H2913" t="s">
        <v>45</v>
      </c>
      <c r="I2913" t="s">
        <v>15</v>
      </c>
    </row>
    <row r="2914" spans="1:11" x14ac:dyDescent="0.3">
      <c r="A2914" s="1">
        <v>44852</v>
      </c>
      <c r="B2914" t="s">
        <v>11</v>
      </c>
      <c r="C2914" t="s">
        <v>3390</v>
      </c>
      <c r="D2914" t="s">
        <v>1136</v>
      </c>
      <c r="E2914">
        <v>22</v>
      </c>
      <c r="F2914">
        <v>19.32</v>
      </c>
      <c r="G2914">
        <v>0</v>
      </c>
      <c r="I2914" t="s">
        <v>15</v>
      </c>
      <c r="J2914" s="1">
        <v>44893</v>
      </c>
      <c r="K2914">
        <v>8872</v>
      </c>
    </row>
    <row r="2915" spans="1:11" x14ac:dyDescent="0.3">
      <c r="A2915" s="1">
        <v>44776</v>
      </c>
      <c r="B2915" t="s">
        <v>25</v>
      </c>
      <c r="C2915" t="s">
        <v>74</v>
      </c>
      <c r="D2915" t="s">
        <v>75</v>
      </c>
      <c r="E2915" s="2">
        <v>12800</v>
      </c>
      <c r="F2915">
        <v>20</v>
      </c>
      <c r="G2915">
        <v>0</v>
      </c>
      <c r="H2915" t="s">
        <v>23</v>
      </c>
      <c r="I2915" t="s">
        <v>15</v>
      </c>
    </row>
    <row r="2916" spans="1:11" x14ac:dyDescent="0.3">
      <c r="A2916" s="1">
        <v>44814</v>
      </c>
      <c r="B2916" t="s">
        <v>25</v>
      </c>
      <c r="C2916" t="s">
        <v>2651</v>
      </c>
      <c r="D2916" t="s">
        <v>983</v>
      </c>
      <c r="E2916" s="2">
        <v>3100</v>
      </c>
      <c r="F2916">
        <v>20</v>
      </c>
      <c r="G2916">
        <v>0</v>
      </c>
      <c r="H2916" t="s">
        <v>23</v>
      </c>
      <c r="I2916" t="s">
        <v>15</v>
      </c>
    </row>
    <row r="2917" spans="1:11" x14ac:dyDescent="0.3">
      <c r="A2917" s="1">
        <v>44837</v>
      </c>
      <c r="B2917" t="s">
        <v>11</v>
      </c>
      <c r="C2917" t="s">
        <v>3056</v>
      </c>
      <c r="D2917" t="s">
        <v>477</v>
      </c>
      <c r="E2917" s="2">
        <v>7300</v>
      </c>
      <c r="F2917">
        <v>20</v>
      </c>
      <c r="G2917">
        <v>0</v>
      </c>
      <c r="H2917" t="s">
        <v>23</v>
      </c>
      <c r="I2917" t="s">
        <v>15</v>
      </c>
      <c r="J2917" s="1">
        <v>44837</v>
      </c>
      <c r="K2917">
        <v>8598</v>
      </c>
    </row>
    <row r="2918" spans="1:11" x14ac:dyDescent="0.3">
      <c r="A2918" s="1">
        <v>44837</v>
      </c>
      <c r="B2918" t="s">
        <v>25</v>
      </c>
      <c r="C2918" t="s">
        <v>3057</v>
      </c>
      <c r="D2918" t="s">
        <v>1306</v>
      </c>
      <c r="E2918" s="2">
        <v>4900</v>
      </c>
      <c r="F2918">
        <v>20</v>
      </c>
      <c r="G2918">
        <v>0</v>
      </c>
      <c r="H2918" t="s">
        <v>23</v>
      </c>
      <c r="I2918" t="s">
        <v>15</v>
      </c>
      <c r="J2918" s="1">
        <v>44837</v>
      </c>
      <c r="K2918">
        <v>8598</v>
      </c>
    </row>
    <row r="2919" spans="1:11" x14ac:dyDescent="0.3">
      <c r="A2919" s="1">
        <v>44853</v>
      </c>
      <c r="B2919" t="s">
        <v>11</v>
      </c>
      <c r="C2919" t="s">
        <v>3395</v>
      </c>
      <c r="D2919" t="s">
        <v>1505</v>
      </c>
      <c r="E2919" s="2">
        <v>4200</v>
      </c>
      <c r="F2919">
        <v>10.94</v>
      </c>
      <c r="G2919">
        <v>0</v>
      </c>
      <c r="H2919" t="s">
        <v>573</v>
      </c>
      <c r="I2919" t="s">
        <v>15</v>
      </c>
      <c r="J2919" s="1">
        <v>44854</v>
      </c>
      <c r="K2919">
        <v>8671</v>
      </c>
    </row>
    <row r="2920" spans="1:11" x14ac:dyDescent="0.3">
      <c r="A2920" s="1">
        <v>44853</v>
      </c>
      <c r="B2920" t="s">
        <v>11</v>
      </c>
      <c r="C2920" t="s">
        <v>3396</v>
      </c>
      <c r="D2920" t="s">
        <v>175</v>
      </c>
      <c r="E2920" s="2">
        <v>6700</v>
      </c>
      <c r="F2920">
        <v>20.059999999999999</v>
      </c>
      <c r="G2920">
        <v>0</v>
      </c>
      <c r="H2920" t="s">
        <v>573</v>
      </c>
      <c r="I2920" t="s">
        <v>15</v>
      </c>
      <c r="J2920" s="1">
        <v>44854</v>
      </c>
      <c r="K2920">
        <v>8671</v>
      </c>
    </row>
    <row r="2921" spans="1:11" x14ac:dyDescent="0.3">
      <c r="A2921" s="1">
        <v>44853</v>
      </c>
      <c r="B2921" t="s">
        <v>11</v>
      </c>
      <c r="C2921" t="s">
        <v>3397</v>
      </c>
      <c r="D2921" t="s">
        <v>153</v>
      </c>
      <c r="E2921" s="2">
        <v>7000</v>
      </c>
      <c r="F2921">
        <v>23.52</v>
      </c>
      <c r="G2921">
        <v>0.56000000000000005</v>
      </c>
      <c r="H2921" t="s">
        <v>573</v>
      </c>
      <c r="I2921" t="s">
        <v>15</v>
      </c>
      <c r="J2921" s="1">
        <v>44854</v>
      </c>
      <c r="K2921">
        <v>8671</v>
      </c>
    </row>
    <row r="2922" spans="1:11" x14ac:dyDescent="0.3">
      <c r="A2922" s="1">
        <v>44853</v>
      </c>
      <c r="B2922" t="s">
        <v>11</v>
      </c>
      <c r="C2922" t="s">
        <v>3398</v>
      </c>
      <c r="D2922" t="s">
        <v>153</v>
      </c>
      <c r="E2922" s="2">
        <v>6000</v>
      </c>
      <c r="F2922">
        <v>20.3</v>
      </c>
      <c r="G2922">
        <v>0</v>
      </c>
      <c r="H2922" t="s">
        <v>573</v>
      </c>
      <c r="I2922" t="s">
        <v>15</v>
      </c>
      <c r="J2922" s="1">
        <v>44855</v>
      </c>
      <c r="K2922">
        <v>8676</v>
      </c>
    </row>
    <row r="2923" spans="1:11" x14ac:dyDescent="0.3">
      <c r="A2923" s="1">
        <v>44837</v>
      </c>
      <c r="B2923" t="s">
        <v>25</v>
      </c>
      <c r="C2923" t="s">
        <v>3062</v>
      </c>
      <c r="D2923" t="s">
        <v>153</v>
      </c>
      <c r="E2923" s="2">
        <v>5600</v>
      </c>
      <c r="F2923">
        <v>20</v>
      </c>
      <c r="G2923">
        <v>0</v>
      </c>
      <c r="H2923" t="s">
        <v>23</v>
      </c>
      <c r="I2923" t="s">
        <v>15</v>
      </c>
    </row>
    <row r="2924" spans="1:11" x14ac:dyDescent="0.3">
      <c r="A2924" s="1">
        <v>44860</v>
      </c>
      <c r="B2924" t="s">
        <v>11</v>
      </c>
      <c r="C2924" t="s">
        <v>3555</v>
      </c>
      <c r="D2924" t="s">
        <v>510</v>
      </c>
      <c r="E2924" s="2">
        <v>4100</v>
      </c>
      <c r="F2924">
        <v>20</v>
      </c>
      <c r="G2924">
        <v>0</v>
      </c>
      <c r="H2924" t="s">
        <v>23</v>
      </c>
      <c r="I2924" t="s">
        <v>15</v>
      </c>
      <c r="J2924" s="1">
        <v>44866</v>
      </c>
      <c r="K2924">
        <v>8734</v>
      </c>
    </row>
    <row r="2925" spans="1:11" x14ac:dyDescent="0.3">
      <c r="A2925" s="1">
        <v>44853</v>
      </c>
      <c r="B2925" t="s">
        <v>20</v>
      </c>
      <c r="C2925" t="s">
        <v>3401</v>
      </c>
      <c r="D2925" t="s">
        <v>714</v>
      </c>
      <c r="E2925" s="2">
        <v>1300</v>
      </c>
      <c r="F2925">
        <v>32.9</v>
      </c>
      <c r="G2925">
        <v>0.2</v>
      </c>
      <c r="H2925" t="s">
        <v>275</v>
      </c>
      <c r="I2925" t="s">
        <v>15</v>
      </c>
      <c r="J2925" s="1">
        <v>44854</v>
      </c>
      <c r="K2925">
        <v>8669</v>
      </c>
    </row>
    <row r="2926" spans="1:11" x14ac:dyDescent="0.3">
      <c r="A2926" s="1">
        <v>44853</v>
      </c>
      <c r="B2926" t="s">
        <v>20</v>
      </c>
      <c r="C2926" t="s">
        <v>3402</v>
      </c>
      <c r="D2926" t="s">
        <v>714</v>
      </c>
      <c r="E2926" s="2">
        <v>1300</v>
      </c>
      <c r="F2926">
        <v>31.8</v>
      </c>
      <c r="G2926">
        <v>0</v>
      </c>
      <c r="H2926" t="s">
        <v>275</v>
      </c>
      <c r="I2926" t="s">
        <v>15</v>
      </c>
      <c r="J2926" s="1">
        <v>44854</v>
      </c>
      <c r="K2926">
        <v>8669</v>
      </c>
    </row>
    <row r="2927" spans="1:11" x14ac:dyDescent="0.3">
      <c r="A2927" s="1">
        <v>44853</v>
      </c>
      <c r="B2927" t="s">
        <v>20</v>
      </c>
      <c r="C2927" t="s">
        <v>3403</v>
      </c>
      <c r="D2927" t="s">
        <v>714</v>
      </c>
      <c r="E2927" s="2">
        <v>1300</v>
      </c>
      <c r="F2927">
        <v>32.58</v>
      </c>
      <c r="G2927">
        <v>0</v>
      </c>
      <c r="H2927" t="s">
        <v>275</v>
      </c>
      <c r="I2927" t="s">
        <v>15</v>
      </c>
      <c r="J2927" s="1">
        <v>44854</v>
      </c>
      <c r="K2927">
        <v>8669</v>
      </c>
    </row>
    <row r="2928" spans="1:11" x14ac:dyDescent="0.3">
      <c r="A2928" s="1">
        <v>44853</v>
      </c>
      <c r="B2928" t="s">
        <v>20</v>
      </c>
      <c r="C2928" t="s">
        <v>3404</v>
      </c>
      <c r="D2928" t="s">
        <v>714</v>
      </c>
      <c r="E2928" s="2">
        <v>1300</v>
      </c>
      <c r="F2928">
        <v>31.68</v>
      </c>
      <c r="G2928">
        <v>0</v>
      </c>
      <c r="H2928" t="s">
        <v>275</v>
      </c>
      <c r="I2928" t="s">
        <v>15</v>
      </c>
      <c r="J2928" s="1">
        <v>44854</v>
      </c>
      <c r="K2928">
        <v>8669</v>
      </c>
    </row>
    <row r="2929" spans="1:11" x14ac:dyDescent="0.3">
      <c r="A2929" s="1">
        <v>44853</v>
      </c>
      <c r="B2929" t="s">
        <v>20</v>
      </c>
      <c r="C2929" t="s">
        <v>3405</v>
      </c>
      <c r="D2929" t="s">
        <v>714</v>
      </c>
      <c r="E2929" s="2">
        <v>1300</v>
      </c>
      <c r="F2929">
        <v>32.42</v>
      </c>
      <c r="G2929">
        <v>0</v>
      </c>
      <c r="H2929" t="s">
        <v>275</v>
      </c>
      <c r="I2929" t="s">
        <v>15</v>
      </c>
      <c r="J2929" s="1">
        <v>44854</v>
      </c>
      <c r="K2929">
        <v>8669</v>
      </c>
    </row>
    <row r="2930" spans="1:11" x14ac:dyDescent="0.3">
      <c r="A2930" s="1">
        <v>44853</v>
      </c>
      <c r="B2930" t="s">
        <v>20</v>
      </c>
      <c r="C2930" t="s">
        <v>3406</v>
      </c>
      <c r="D2930" t="s">
        <v>714</v>
      </c>
      <c r="E2930" s="2">
        <v>1300</v>
      </c>
      <c r="F2930">
        <v>31.58</v>
      </c>
      <c r="G2930">
        <v>0.15</v>
      </c>
      <c r="H2930" t="s">
        <v>275</v>
      </c>
      <c r="I2930" t="s">
        <v>15</v>
      </c>
      <c r="J2930" s="1">
        <v>44854</v>
      </c>
      <c r="K2930">
        <v>8669</v>
      </c>
    </row>
    <row r="2931" spans="1:11" x14ac:dyDescent="0.3">
      <c r="A2931" s="1">
        <v>44853</v>
      </c>
      <c r="B2931" t="s">
        <v>20</v>
      </c>
      <c r="C2931" t="s">
        <v>3407</v>
      </c>
      <c r="D2931" t="s">
        <v>714</v>
      </c>
      <c r="E2931" s="2">
        <v>1300</v>
      </c>
      <c r="F2931">
        <v>32.659999999999997</v>
      </c>
      <c r="G2931">
        <v>0.42</v>
      </c>
      <c r="H2931" t="s">
        <v>275</v>
      </c>
      <c r="I2931" t="s">
        <v>15</v>
      </c>
      <c r="J2931" s="1">
        <v>44854</v>
      </c>
      <c r="K2931">
        <v>8670</v>
      </c>
    </row>
    <row r="2932" spans="1:11" x14ac:dyDescent="0.3">
      <c r="A2932" s="1">
        <v>44853</v>
      </c>
      <c r="B2932" t="s">
        <v>20</v>
      </c>
      <c r="C2932" t="s">
        <v>3408</v>
      </c>
      <c r="D2932" t="s">
        <v>714</v>
      </c>
      <c r="E2932" s="2">
        <v>1300</v>
      </c>
      <c r="F2932">
        <v>32.840000000000003</v>
      </c>
      <c r="G2932">
        <v>0</v>
      </c>
      <c r="H2932" t="s">
        <v>275</v>
      </c>
      <c r="I2932" t="s">
        <v>15</v>
      </c>
      <c r="J2932" s="1">
        <v>44854</v>
      </c>
      <c r="K2932">
        <v>8670</v>
      </c>
    </row>
    <row r="2933" spans="1:11" x14ac:dyDescent="0.3">
      <c r="A2933" s="1">
        <v>44853</v>
      </c>
      <c r="B2933" t="s">
        <v>20</v>
      </c>
      <c r="C2933" t="s">
        <v>3409</v>
      </c>
      <c r="D2933" t="s">
        <v>714</v>
      </c>
      <c r="E2933" s="2">
        <v>1300</v>
      </c>
      <c r="F2933">
        <v>32.68</v>
      </c>
      <c r="G2933">
        <v>0</v>
      </c>
      <c r="H2933" t="s">
        <v>275</v>
      </c>
      <c r="I2933" t="s">
        <v>15</v>
      </c>
      <c r="J2933" s="1">
        <v>44854</v>
      </c>
      <c r="K2933">
        <v>8670</v>
      </c>
    </row>
    <row r="2934" spans="1:11" x14ac:dyDescent="0.3">
      <c r="A2934" s="1">
        <v>44853</v>
      </c>
      <c r="B2934" t="s">
        <v>20</v>
      </c>
      <c r="C2934" t="s">
        <v>3410</v>
      </c>
      <c r="D2934" t="s">
        <v>714</v>
      </c>
      <c r="E2934" s="2">
        <v>1300</v>
      </c>
      <c r="F2934">
        <v>32.42</v>
      </c>
      <c r="G2934">
        <v>0</v>
      </c>
      <c r="H2934" t="s">
        <v>275</v>
      </c>
      <c r="I2934" t="s">
        <v>15</v>
      </c>
      <c r="J2934" s="1">
        <v>44854</v>
      </c>
      <c r="K2934">
        <v>8670</v>
      </c>
    </row>
    <row r="2935" spans="1:11" x14ac:dyDescent="0.3">
      <c r="A2935" s="1">
        <v>44853</v>
      </c>
      <c r="B2935" t="s">
        <v>20</v>
      </c>
      <c r="C2935" t="s">
        <v>3411</v>
      </c>
      <c r="D2935" t="s">
        <v>714</v>
      </c>
      <c r="E2935" s="2">
        <v>1300</v>
      </c>
      <c r="F2935">
        <v>32.54</v>
      </c>
      <c r="G2935">
        <v>0</v>
      </c>
      <c r="H2935" t="s">
        <v>275</v>
      </c>
      <c r="I2935" t="s">
        <v>15</v>
      </c>
      <c r="J2935" s="1">
        <v>44854</v>
      </c>
      <c r="K2935">
        <v>8670</v>
      </c>
    </row>
    <row r="2936" spans="1:11" x14ac:dyDescent="0.3">
      <c r="A2936" s="1">
        <v>44853</v>
      </c>
      <c r="B2936" t="s">
        <v>20</v>
      </c>
      <c r="C2936" t="s">
        <v>3412</v>
      </c>
      <c r="D2936" t="s">
        <v>714</v>
      </c>
      <c r="E2936">
        <v>734</v>
      </c>
      <c r="F2936">
        <v>18.48</v>
      </c>
      <c r="G2936">
        <v>0</v>
      </c>
      <c r="H2936" t="s">
        <v>275</v>
      </c>
      <c r="I2936" t="s">
        <v>15</v>
      </c>
      <c r="J2936" s="1">
        <v>44854</v>
      </c>
      <c r="K2936">
        <v>8670</v>
      </c>
    </row>
    <row r="2937" spans="1:11" x14ac:dyDescent="0.3">
      <c r="A2937" s="1">
        <v>44853</v>
      </c>
      <c r="B2937" t="s">
        <v>25</v>
      </c>
      <c r="C2937" t="s">
        <v>3413</v>
      </c>
      <c r="D2937" t="s">
        <v>71</v>
      </c>
      <c r="E2937" s="2">
        <v>11100</v>
      </c>
      <c r="F2937">
        <v>14.9</v>
      </c>
      <c r="G2937">
        <v>0</v>
      </c>
      <c r="H2937" t="s">
        <v>45</v>
      </c>
      <c r="I2937" t="s">
        <v>15</v>
      </c>
      <c r="J2937" s="1">
        <v>44859</v>
      </c>
      <c r="K2937">
        <v>8689</v>
      </c>
    </row>
    <row r="2938" spans="1:11" x14ac:dyDescent="0.3">
      <c r="A2938" s="1">
        <v>44853</v>
      </c>
      <c r="B2938" t="s">
        <v>25</v>
      </c>
      <c r="C2938" t="s">
        <v>3414</v>
      </c>
      <c r="D2938" t="s">
        <v>71</v>
      </c>
      <c r="E2938" s="2">
        <v>30000</v>
      </c>
      <c r="F2938">
        <v>20.100000000000001</v>
      </c>
      <c r="G2938">
        <v>0</v>
      </c>
      <c r="H2938" t="s">
        <v>45</v>
      </c>
      <c r="I2938" t="s">
        <v>15</v>
      </c>
      <c r="J2938" s="1">
        <v>44859</v>
      </c>
      <c r="K2938">
        <v>8689</v>
      </c>
    </row>
    <row r="2939" spans="1:11" x14ac:dyDescent="0.3">
      <c r="A2939" s="1">
        <v>44853</v>
      </c>
      <c r="B2939" t="s">
        <v>25</v>
      </c>
      <c r="C2939" t="s">
        <v>3415</v>
      </c>
      <c r="D2939" t="s">
        <v>141</v>
      </c>
      <c r="E2939" s="2">
        <v>5000</v>
      </c>
      <c r="F2939">
        <v>22.2</v>
      </c>
      <c r="G2939">
        <v>0</v>
      </c>
      <c r="H2939" t="s">
        <v>142</v>
      </c>
      <c r="I2939" t="s">
        <v>15</v>
      </c>
      <c r="J2939" s="1">
        <v>44853</v>
      </c>
      <c r="K2939">
        <v>8665</v>
      </c>
    </row>
    <row r="2940" spans="1:11" x14ac:dyDescent="0.3">
      <c r="A2940" s="1">
        <v>44853</v>
      </c>
      <c r="B2940" t="s">
        <v>25</v>
      </c>
      <c r="C2940" t="s">
        <v>3416</v>
      </c>
      <c r="D2940" t="s">
        <v>141</v>
      </c>
      <c r="E2940" s="2">
        <v>5000</v>
      </c>
      <c r="F2940">
        <v>21.7</v>
      </c>
      <c r="G2940">
        <v>0</v>
      </c>
      <c r="H2940" t="s">
        <v>142</v>
      </c>
      <c r="I2940" t="s">
        <v>15</v>
      </c>
      <c r="J2940" s="1">
        <v>44853</v>
      </c>
      <c r="K2940">
        <v>8665</v>
      </c>
    </row>
    <row r="2941" spans="1:11" x14ac:dyDescent="0.3">
      <c r="A2941" s="1">
        <v>44853</v>
      </c>
      <c r="B2941" t="s">
        <v>25</v>
      </c>
      <c r="C2941" t="s">
        <v>3417</v>
      </c>
      <c r="D2941" t="s">
        <v>191</v>
      </c>
      <c r="E2941" s="2">
        <v>5000</v>
      </c>
      <c r="F2941">
        <v>25.58</v>
      </c>
      <c r="G2941">
        <v>0</v>
      </c>
      <c r="H2941" t="s">
        <v>142</v>
      </c>
      <c r="I2941" t="s">
        <v>15</v>
      </c>
      <c r="J2941" s="1">
        <v>44853</v>
      </c>
      <c r="K2941">
        <v>8664</v>
      </c>
    </row>
    <row r="2942" spans="1:11" x14ac:dyDescent="0.3">
      <c r="A2942" s="1">
        <v>44853</v>
      </c>
      <c r="B2942" t="s">
        <v>25</v>
      </c>
      <c r="C2942" t="s">
        <v>3418</v>
      </c>
      <c r="D2942" t="s">
        <v>191</v>
      </c>
      <c r="E2942" s="2">
        <v>5000</v>
      </c>
      <c r="F2942">
        <v>25.76</v>
      </c>
      <c r="G2942">
        <v>0.96</v>
      </c>
      <c r="H2942" t="s">
        <v>142</v>
      </c>
      <c r="I2942" t="s">
        <v>15</v>
      </c>
      <c r="J2942" s="1">
        <v>44853</v>
      </c>
      <c r="K2942">
        <v>8664</v>
      </c>
    </row>
    <row r="2943" spans="1:11" x14ac:dyDescent="0.3">
      <c r="A2943" s="1">
        <v>44853</v>
      </c>
      <c r="B2943" t="s">
        <v>25</v>
      </c>
      <c r="C2943" t="s">
        <v>3419</v>
      </c>
      <c r="D2943" t="s">
        <v>191</v>
      </c>
      <c r="E2943" s="2">
        <v>5000</v>
      </c>
      <c r="F2943">
        <v>25.84</v>
      </c>
      <c r="G2943">
        <v>0</v>
      </c>
      <c r="H2943" t="s">
        <v>142</v>
      </c>
      <c r="I2943" t="s">
        <v>15</v>
      </c>
      <c r="J2943" s="1">
        <v>44853</v>
      </c>
      <c r="K2943">
        <v>8664</v>
      </c>
    </row>
    <row r="2944" spans="1:11" x14ac:dyDescent="0.3">
      <c r="A2944" s="1">
        <v>44853</v>
      </c>
      <c r="B2944" t="s">
        <v>25</v>
      </c>
      <c r="C2944" t="s">
        <v>3420</v>
      </c>
      <c r="D2944" t="s">
        <v>191</v>
      </c>
      <c r="E2944" s="2">
        <v>5000</v>
      </c>
      <c r="F2944">
        <v>26.08</v>
      </c>
      <c r="G2944">
        <v>0</v>
      </c>
      <c r="H2944" t="s">
        <v>142</v>
      </c>
      <c r="I2944" t="s">
        <v>15</v>
      </c>
      <c r="J2944" s="1">
        <v>44853</v>
      </c>
      <c r="K2944">
        <v>8664</v>
      </c>
    </row>
    <row r="2945" spans="1:11" x14ac:dyDescent="0.3">
      <c r="A2945" s="1">
        <v>44853</v>
      </c>
      <c r="B2945" t="s">
        <v>25</v>
      </c>
      <c r="C2945" t="s">
        <v>3421</v>
      </c>
      <c r="D2945" t="s">
        <v>191</v>
      </c>
      <c r="E2945" s="2">
        <v>5000</v>
      </c>
      <c r="F2945">
        <v>25.54</v>
      </c>
      <c r="G2945">
        <v>0</v>
      </c>
      <c r="H2945" t="s">
        <v>142</v>
      </c>
      <c r="I2945" t="s">
        <v>15</v>
      </c>
      <c r="J2945" s="1">
        <v>44853</v>
      </c>
      <c r="K2945">
        <v>8666</v>
      </c>
    </row>
    <row r="2946" spans="1:11" x14ac:dyDescent="0.3">
      <c r="A2946" s="1">
        <v>44853</v>
      </c>
      <c r="B2946" t="s">
        <v>25</v>
      </c>
      <c r="C2946" t="s">
        <v>3422</v>
      </c>
      <c r="D2946" t="s">
        <v>191</v>
      </c>
      <c r="E2946" s="2">
        <v>5000</v>
      </c>
      <c r="F2946">
        <v>26.26</v>
      </c>
      <c r="G2946">
        <v>0</v>
      </c>
      <c r="H2946" t="s">
        <v>142</v>
      </c>
      <c r="I2946" t="s">
        <v>15</v>
      </c>
      <c r="J2946" s="1">
        <v>44853</v>
      </c>
      <c r="K2946">
        <v>8668</v>
      </c>
    </row>
    <row r="2947" spans="1:11" x14ac:dyDescent="0.3">
      <c r="A2947" s="1">
        <v>44867</v>
      </c>
      <c r="B2947" t="s">
        <v>11</v>
      </c>
      <c r="C2947" t="s">
        <v>3771</v>
      </c>
      <c r="D2947" t="s">
        <v>693</v>
      </c>
      <c r="E2947" s="2">
        <v>1400</v>
      </c>
      <c r="F2947">
        <v>20</v>
      </c>
      <c r="G2947">
        <v>0.78</v>
      </c>
      <c r="H2947" t="s">
        <v>23</v>
      </c>
      <c r="I2947" t="s">
        <v>15</v>
      </c>
      <c r="J2947" s="1">
        <v>44873</v>
      </c>
      <c r="K2947">
        <v>8762</v>
      </c>
    </row>
    <row r="2948" spans="1:11" x14ac:dyDescent="0.3">
      <c r="A2948" s="1">
        <v>44854</v>
      </c>
      <c r="B2948" t="s">
        <v>11</v>
      </c>
      <c r="C2948" t="s">
        <v>3424</v>
      </c>
      <c r="D2948" t="s">
        <v>743</v>
      </c>
      <c r="E2948" s="2">
        <v>16400</v>
      </c>
      <c r="F2948">
        <v>13.28</v>
      </c>
      <c r="G2948">
        <v>0.62</v>
      </c>
      <c r="H2948" t="s">
        <v>573</v>
      </c>
      <c r="I2948" t="s">
        <v>15</v>
      </c>
      <c r="J2948" s="1">
        <v>44854</v>
      </c>
      <c r="K2948">
        <v>8671</v>
      </c>
    </row>
    <row r="2949" spans="1:11" x14ac:dyDescent="0.3">
      <c r="A2949" s="1">
        <v>44854</v>
      </c>
      <c r="B2949" t="s">
        <v>11</v>
      </c>
      <c r="C2949" t="s">
        <v>3425</v>
      </c>
      <c r="D2949" t="s">
        <v>1023</v>
      </c>
      <c r="E2949" s="2">
        <v>9000</v>
      </c>
      <c r="F2949">
        <v>18.079999999999998</v>
      </c>
      <c r="G2949">
        <v>0</v>
      </c>
      <c r="H2949" t="s">
        <v>1024</v>
      </c>
      <c r="I2949" t="s">
        <v>15</v>
      </c>
      <c r="J2949" s="1">
        <v>44854</v>
      </c>
      <c r="K2949">
        <v>8675</v>
      </c>
    </row>
    <row r="2950" spans="1:11" x14ac:dyDescent="0.3">
      <c r="A2950" s="1">
        <v>44854</v>
      </c>
      <c r="B2950" t="s">
        <v>11</v>
      </c>
      <c r="C2950" t="s">
        <v>3426</v>
      </c>
      <c r="D2950" t="s">
        <v>567</v>
      </c>
      <c r="E2950" s="2">
        <v>4500</v>
      </c>
      <c r="F2950">
        <v>9.5399999999999991</v>
      </c>
      <c r="G2950">
        <v>0</v>
      </c>
      <c r="H2950" t="s">
        <v>573</v>
      </c>
      <c r="I2950" t="s">
        <v>15</v>
      </c>
      <c r="J2950" s="1">
        <v>44854</v>
      </c>
      <c r="K2950">
        <v>8671</v>
      </c>
    </row>
    <row r="2951" spans="1:11" x14ac:dyDescent="0.3">
      <c r="A2951" s="1">
        <v>44854</v>
      </c>
      <c r="B2951" t="s">
        <v>11</v>
      </c>
      <c r="C2951" t="s">
        <v>3427</v>
      </c>
      <c r="D2951" t="s">
        <v>473</v>
      </c>
      <c r="E2951" s="2">
        <v>8400</v>
      </c>
      <c r="F2951">
        <v>20.2</v>
      </c>
      <c r="G2951">
        <v>0</v>
      </c>
      <c r="H2951" t="s">
        <v>573</v>
      </c>
      <c r="I2951" t="s">
        <v>15</v>
      </c>
      <c r="J2951" s="1">
        <v>44854</v>
      </c>
      <c r="K2951">
        <v>8671</v>
      </c>
    </row>
    <row r="2952" spans="1:11" x14ac:dyDescent="0.3">
      <c r="A2952" s="1">
        <v>44854</v>
      </c>
      <c r="B2952" t="s">
        <v>11</v>
      </c>
      <c r="C2952" t="s">
        <v>3428</v>
      </c>
      <c r="D2952" t="s">
        <v>175</v>
      </c>
      <c r="E2952" s="2">
        <v>6300</v>
      </c>
      <c r="F2952">
        <v>19.059999999999999</v>
      </c>
      <c r="G2952">
        <v>0</v>
      </c>
      <c r="H2952" t="s">
        <v>154</v>
      </c>
      <c r="I2952" t="s">
        <v>15</v>
      </c>
      <c r="J2952" s="1">
        <v>44854</v>
      </c>
      <c r="K2952">
        <v>8673</v>
      </c>
    </row>
    <row r="2953" spans="1:11" x14ac:dyDescent="0.3">
      <c r="A2953" s="1">
        <v>44854</v>
      </c>
      <c r="B2953" t="s">
        <v>11</v>
      </c>
      <c r="C2953" t="s">
        <v>3429</v>
      </c>
      <c r="D2953" t="s">
        <v>1139</v>
      </c>
      <c r="E2953" s="2">
        <v>7000</v>
      </c>
      <c r="F2953">
        <v>19.96</v>
      </c>
      <c r="G2953">
        <v>0</v>
      </c>
      <c r="H2953" t="s">
        <v>573</v>
      </c>
      <c r="I2953" t="s">
        <v>15</v>
      </c>
      <c r="J2953" s="1">
        <v>44854</v>
      </c>
      <c r="K2953">
        <v>8671</v>
      </c>
    </row>
    <row r="2954" spans="1:11" x14ac:dyDescent="0.3">
      <c r="A2954" s="1">
        <v>44854</v>
      </c>
      <c r="B2954" t="s">
        <v>11</v>
      </c>
      <c r="C2954" t="s">
        <v>3430</v>
      </c>
      <c r="D2954" t="s">
        <v>153</v>
      </c>
      <c r="E2954" s="2">
        <v>6000</v>
      </c>
      <c r="F2954">
        <v>20.8</v>
      </c>
      <c r="G2954">
        <v>1.36</v>
      </c>
      <c r="H2954" t="s">
        <v>154</v>
      </c>
      <c r="I2954" t="s">
        <v>15</v>
      </c>
      <c r="J2954" s="1">
        <v>44854</v>
      </c>
      <c r="K2954">
        <v>8673</v>
      </c>
    </row>
    <row r="2955" spans="1:11" x14ac:dyDescent="0.3">
      <c r="A2955" s="1">
        <v>44854</v>
      </c>
      <c r="B2955" t="s">
        <v>11</v>
      </c>
      <c r="C2955" t="s">
        <v>3431</v>
      </c>
      <c r="D2955" t="s">
        <v>156</v>
      </c>
      <c r="E2955" s="2">
        <v>5000</v>
      </c>
      <c r="F2955">
        <v>19.64</v>
      </c>
      <c r="G2955">
        <v>0</v>
      </c>
      <c r="H2955" t="s">
        <v>154</v>
      </c>
      <c r="I2955" t="s">
        <v>15</v>
      </c>
      <c r="J2955" s="1">
        <v>44854</v>
      </c>
      <c r="K2955">
        <v>8673</v>
      </c>
    </row>
    <row r="2956" spans="1:11" x14ac:dyDescent="0.3">
      <c r="A2956" s="1">
        <v>44854</v>
      </c>
      <c r="B2956" t="s">
        <v>20</v>
      </c>
      <c r="C2956" t="s">
        <v>3432</v>
      </c>
      <c r="D2956" t="s">
        <v>3433</v>
      </c>
      <c r="E2956" s="2">
        <v>2000</v>
      </c>
      <c r="F2956">
        <v>13.32</v>
      </c>
      <c r="G2956">
        <v>0</v>
      </c>
      <c r="H2956" t="s">
        <v>3434</v>
      </c>
      <c r="I2956" t="s">
        <v>15</v>
      </c>
      <c r="J2956" s="1">
        <v>44860</v>
      </c>
      <c r="K2956">
        <v>8700</v>
      </c>
    </row>
    <row r="2957" spans="1:11" x14ac:dyDescent="0.3">
      <c r="A2957" s="1">
        <v>44854</v>
      </c>
      <c r="B2957" t="s">
        <v>20</v>
      </c>
      <c r="C2957" t="s">
        <v>3435</v>
      </c>
      <c r="D2957" t="s">
        <v>3436</v>
      </c>
      <c r="E2957">
        <v>600</v>
      </c>
      <c r="F2957">
        <v>15.92</v>
      </c>
      <c r="G2957">
        <v>2.5</v>
      </c>
      <c r="H2957" t="s">
        <v>3437</v>
      </c>
      <c r="I2957" t="s">
        <v>15</v>
      </c>
      <c r="J2957" s="1">
        <v>44858</v>
      </c>
      <c r="K2957">
        <v>8686</v>
      </c>
    </row>
    <row r="2958" spans="1:11" x14ac:dyDescent="0.3">
      <c r="A2958" s="1">
        <v>44854</v>
      </c>
      <c r="B2958" t="s">
        <v>20</v>
      </c>
      <c r="C2958" t="s">
        <v>3438</v>
      </c>
      <c r="D2958" t="s">
        <v>3436</v>
      </c>
      <c r="E2958">
        <v>600</v>
      </c>
      <c r="F2958">
        <v>15.96</v>
      </c>
      <c r="G2958">
        <v>0</v>
      </c>
      <c r="H2958" t="s">
        <v>3437</v>
      </c>
      <c r="I2958" t="s">
        <v>15</v>
      </c>
      <c r="J2958" s="1">
        <v>44858</v>
      </c>
      <c r="K2958">
        <v>8686</v>
      </c>
    </row>
    <row r="2959" spans="1:11" x14ac:dyDescent="0.3">
      <c r="A2959" s="1">
        <v>44854</v>
      </c>
      <c r="B2959" t="s">
        <v>20</v>
      </c>
      <c r="C2959" t="s">
        <v>3439</v>
      </c>
      <c r="D2959" t="s">
        <v>3436</v>
      </c>
      <c r="E2959">
        <v>160</v>
      </c>
      <c r="F2959">
        <v>4.26</v>
      </c>
      <c r="G2959">
        <v>0</v>
      </c>
      <c r="H2959" t="s">
        <v>3437</v>
      </c>
      <c r="I2959" t="s">
        <v>15</v>
      </c>
      <c r="J2959" s="1">
        <v>44858</v>
      </c>
      <c r="K2959">
        <v>8687</v>
      </c>
    </row>
    <row r="2960" spans="1:11" x14ac:dyDescent="0.3">
      <c r="A2960" s="1">
        <v>44854</v>
      </c>
      <c r="B2960" t="s">
        <v>20</v>
      </c>
      <c r="C2960" t="s">
        <v>3440</v>
      </c>
      <c r="D2960" t="s">
        <v>3441</v>
      </c>
      <c r="E2960">
        <v>300</v>
      </c>
      <c r="F2960">
        <v>19.399999999999999</v>
      </c>
      <c r="G2960">
        <v>1.2</v>
      </c>
      <c r="H2960" t="s">
        <v>3437</v>
      </c>
      <c r="I2960" t="s">
        <v>15</v>
      </c>
    </row>
    <row r="2961" spans="1:11" x14ac:dyDescent="0.3">
      <c r="A2961" s="1">
        <v>44854</v>
      </c>
      <c r="B2961" t="s">
        <v>20</v>
      </c>
      <c r="C2961" t="s">
        <v>3442</v>
      </c>
      <c r="D2961" t="s">
        <v>3441</v>
      </c>
      <c r="E2961">
        <v>300</v>
      </c>
      <c r="F2961">
        <v>19.48</v>
      </c>
      <c r="G2961">
        <v>0</v>
      </c>
      <c r="H2961" t="s">
        <v>3437</v>
      </c>
      <c r="I2961" t="s">
        <v>15</v>
      </c>
    </row>
    <row r="2962" spans="1:11" x14ac:dyDescent="0.3">
      <c r="A2962" s="1">
        <v>44854</v>
      </c>
      <c r="B2962" t="s">
        <v>20</v>
      </c>
      <c r="C2962" t="s">
        <v>3443</v>
      </c>
      <c r="D2962" t="s">
        <v>3441</v>
      </c>
      <c r="E2962">
        <v>300</v>
      </c>
      <c r="F2962">
        <v>19.86</v>
      </c>
      <c r="G2962">
        <v>0</v>
      </c>
      <c r="H2962" t="s">
        <v>3437</v>
      </c>
      <c r="I2962" t="s">
        <v>15</v>
      </c>
    </row>
    <row r="2963" spans="1:11" x14ac:dyDescent="0.3">
      <c r="A2963" s="1">
        <v>44854</v>
      </c>
      <c r="B2963" t="s">
        <v>20</v>
      </c>
      <c r="C2963" t="s">
        <v>3444</v>
      </c>
      <c r="D2963" t="s">
        <v>3441</v>
      </c>
      <c r="E2963">
        <v>130</v>
      </c>
      <c r="F2963">
        <v>8.2200000000000006</v>
      </c>
      <c r="G2963">
        <v>0</v>
      </c>
      <c r="H2963" t="s">
        <v>3437</v>
      </c>
      <c r="I2963" t="s">
        <v>15</v>
      </c>
    </row>
    <row r="2964" spans="1:11" x14ac:dyDescent="0.3">
      <c r="A2964" s="1">
        <v>44854</v>
      </c>
      <c r="B2964" t="s">
        <v>25</v>
      </c>
      <c r="C2964" t="s">
        <v>3445</v>
      </c>
      <c r="D2964" t="s">
        <v>2649</v>
      </c>
      <c r="E2964" s="2">
        <v>7000</v>
      </c>
      <c r="F2964">
        <v>28.78</v>
      </c>
      <c r="G2964">
        <v>0</v>
      </c>
      <c r="H2964" t="s">
        <v>3446</v>
      </c>
      <c r="I2964" t="s">
        <v>15</v>
      </c>
      <c r="J2964" s="1">
        <v>44875</v>
      </c>
      <c r="K2964">
        <v>8779</v>
      </c>
    </row>
    <row r="2965" spans="1:11" x14ac:dyDescent="0.3">
      <c r="A2965" s="1">
        <v>44854</v>
      </c>
      <c r="B2965" t="s">
        <v>25</v>
      </c>
      <c r="C2965" t="s">
        <v>3447</v>
      </c>
      <c r="D2965" t="s">
        <v>191</v>
      </c>
      <c r="E2965" s="2">
        <v>5000</v>
      </c>
      <c r="F2965">
        <v>26.38</v>
      </c>
      <c r="G2965">
        <v>0</v>
      </c>
      <c r="H2965" t="s">
        <v>142</v>
      </c>
      <c r="I2965" t="s">
        <v>15</v>
      </c>
    </row>
    <row r="2966" spans="1:11" x14ac:dyDescent="0.3">
      <c r="A2966" s="1">
        <v>44854</v>
      </c>
      <c r="B2966" t="s">
        <v>25</v>
      </c>
      <c r="C2966" t="s">
        <v>3448</v>
      </c>
      <c r="D2966" t="s">
        <v>191</v>
      </c>
      <c r="E2966" s="2">
        <v>5000</v>
      </c>
      <c r="F2966">
        <v>26.14</v>
      </c>
      <c r="G2966">
        <v>0</v>
      </c>
      <c r="H2966" t="s">
        <v>210</v>
      </c>
      <c r="I2966" t="s">
        <v>15</v>
      </c>
      <c r="J2966" s="1">
        <v>44854</v>
      </c>
      <c r="K2966">
        <v>8672</v>
      </c>
    </row>
    <row r="2967" spans="1:11" x14ac:dyDescent="0.3">
      <c r="A2967" s="1">
        <v>44854</v>
      </c>
      <c r="B2967" t="s">
        <v>25</v>
      </c>
      <c r="C2967" t="s">
        <v>3449</v>
      </c>
      <c r="D2967" t="s">
        <v>191</v>
      </c>
      <c r="E2967" s="2">
        <v>5000</v>
      </c>
      <c r="F2967">
        <v>26.16</v>
      </c>
      <c r="G2967">
        <v>0</v>
      </c>
      <c r="H2967" t="s">
        <v>210</v>
      </c>
      <c r="I2967" t="s">
        <v>15</v>
      </c>
      <c r="J2967" s="1">
        <v>44854</v>
      </c>
      <c r="K2967">
        <v>8672</v>
      </c>
    </row>
    <row r="2968" spans="1:11" x14ac:dyDescent="0.3">
      <c r="A2968" s="1">
        <v>44854</v>
      </c>
      <c r="B2968" t="s">
        <v>25</v>
      </c>
      <c r="C2968" t="s">
        <v>3450</v>
      </c>
      <c r="D2968" t="s">
        <v>191</v>
      </c>
      <c r="E2968" s="2">
        <v>5000</v>
      </c>
      <c r="F2968">
        <v>25.42</v>
      </c>
      <c r="G2968">
        <v>0</v>
      </c>
      <c r="H2968" t="s">
        <v>210</v>
      </c>
      <c r="I2968" t="s">
        <v>15</v>
      </c>
      <c r="J2968" s="1">
        <v>44854</v>
      </c>
      <c r="K2968">
        <v>8672</v>
      </c>
    </row>
    <row r="2969" spans="1:11" x14ac:dyDescent="0.3">
      <c r="A2969" s="1">
        <v>44854</v>
      </c>
      <c r="B2969" t="s">
        <v>25</v>
      </c>
      <c r="C2969" t="s">
        <v>3451</v>
      </c>
      <c r="D2969" t="s">
        <v>191</v>
      </c>
      <c r="E2969" s="2">
        <v>5000</v>
      </c>
      <c r="F2969">
        <v>25.98</v>
      </c>
      <c r="G2969">
        <v>0.7</v>
      </c>
      <c r="H2969" t="s">
        <v>142</v>
      </c>
      <c r="I2969" t="s">
        <v>15</v>
      </c>
    </row>
    <row r="2970" spans="1:11" x14ac:dyDescent="0.3">
      <c r="A2970" s="1">
        <v>44854</v>
      </c>
      <c r="B2970" t="s">
        <v>25</v>
      </c>
      <c r="C2970" t="s">
        <v>3452</v>
      </c>
      <c r="D2970" t="s">
        <v>191</v>
      </c>
      <c r="E2970" s="2">
        <v>5000</v>
      </c>
      <c r="F2970">
        <v>26.02</v>
      </c>
      <c r="G2970">
        <v>0</v>
      </c>
      <c r="H2970" t="s">
        <v>142</v>
      </c>
      <c r="I2970" t="s">
        <v>15</v>
      </c>
    </row>
    <row r="2971" spans="1:11" x14ac:dyDescent="0.3">
      <c r="A2971" s="1">
        <v>44854</v>
      </c>
      <c r="B2971" t="s">
        <v>25</v>
      </c>
      <c r="C2971" t="s">
        <v>3453</v>
      </c>
      <c r="D2971" t="s">
        <v>191</v>
      </c>
      <c r="E2971" s="2">
        <v>5000</v>
      </c>
      <c r="F2971">
        <v>26.1</v>
      </c>
      <c r="G2971">
        <v>0</v>
      </c>
      <c r="H2971" t="s">
        <v>142</v>
      </c>
      <c r="I2971" t="s">
        <v>15</v>
      </c>
    </row>
    <row r="2972" spans="1:11" x14ac:dyDescent="0.3">
      <c r="A2972" s="1">
        <v>44855</v>
      </c>
      <c r="B2972" t="s">
        <v>11</v>
      </c>
      <c r="C2972" t="s">
        <v>3454</v>
      </c>
      <c r="D2972" t="s">
        <v>1023</v>
      </c>
      <c r="E2972" s="2">
        <v>12600</v>
      </c>
      <c r="F2972">
        <v>25.1</v>
      </c>
      <c r="G2972">
        <v>1.44</v>
      </c>
      <c r="H2972" t="s">
        <v>1024</v>
      </c>
      <c r="I2972" t="s">
        <v>15</v>
      </c>
      <c r="J2972" s="1">
        <v>44855</v>
      </c>
      <c r="K2972">
        <v>8679</v>
      </c>
    </row>
    <row r="2973" spans="1:11" x14ac:dyDescent="0.3">
      <c r="A2973" s="1">
        <v>44855</v>
      </c>
      <c r="B2973" t="s">
        <v>11</v>
      </c>
      <c r="C2973" t="s">
        <v>3455</v>
      </c>
      <c r="D2973" t="s">
        <v>1023</v>
      </c>
      <c r="E2973" s="2">
        <v>12700</v>
      </c>
      <c r="F2973">
        <v>25.86</v>
      </c>
      <c r="G2973">
        <v>0</v>
      </c>
      <c r="H2973" t="s">
        <v>1024</v>
      </c>
      <c r="I2973" t="s">
        <v>15</v>
      </c>
      <c r="J2973" s="1">
        <v>44855</v>
      </c>
      <c r="K2973">
        <v>8679</v>
      </c>
    </row>
    <row r="2974" spans="1:11" x14ac:dyDescent="0.3">
      <c r="A2974" s="1">
        <v>44855</v>
      </c>
      <c r="B2974" t="s">
        <v>11</v>
      </c>
      <c r="C2974" t="s">
        <v>3456</v>
      </c>
      <c r="D2974" t="s">
        <v>1023</v>
      </c>
      <c r="E2974" s="2">
        <v>12700</v>
      </c>
      <c r="F2974">
        <v>26.2</v>
      </c>
      <c r="G2974">
        <v>0</v>
      </c>
      <c r="H2974" t="s">
        <v>1024</v>
      </c>
      <c r="I2974" t="s">
        <v>15</v>
      </c>
      <c r="J2974" s="1">
        <v>44855</v>
      </c>
      <c r="K2974">
        <v>8679</v>
      </c>
    </row>
    <row r="2975" spans="1:11" x14ac:dyDescent="0.3">
      <c r="A2975" s="1">
        <v>44855</v>
      </c>
      <c r="B2975" t="s">
        <v>11</v>
      </c>
      <c r="C2975" t="s">
        <v>3457</v>
      </c>
      <c r="D2975" t="s">
        <v>1023</v>
      </c>
      <c r="E2975" s="2">
        <v>12700</v>
      </c>
      <c r="F2975">
        <v>25.34</v>
      </c>
      <c r="G2975">
        <v>0</v>
      </c>
      <c r="H2975" t="s">
        <v>1024</v>
      </c>
      <c r="I2975" t="s">
        <v>15</v>
      </c>
      <c r="J2975" s="1">
        <v>44855</v>
      </c>
      <c r="K2975">
        <v>8679</v>
      </c>
    </row>
    <row r="2976" spans="1:11" x14ac:dyDescent="0.3">
      <c r="A2976" s="1">
        <v>44855</v>
      </c>
      <c r="B2976" t="s">
        <v>11</v>
      </c>
      <c r="C2976" t="s">
        <v>3458</v>
      </c>
      <c r="D2976" t="s">
        <v>1023</v>
      </c>
      <c r="E2976" s="2">
        <v>12700</v>
      </c>
      <c r="F2976">
        <v>25.48</v>
      </c>
      <c r="G2976">
        <v>0</v>
      </c>
      <c r="H2976" t="s">
        <v>1024</v>
      </c>
      <c r="I2976" t="s">
        <v>15</v>
      </c>
      <c r="J2976" s="1">
        <v>44855</v>
      </c>
      <c r="K2976">
        <v>8679</v>
      </c>
    </row>
    <row r="2977" spans="1:11" x14ac:dyDescent="0.3">
      <c r="A2977" s="1">
        <v>44855</v>
      </c>
      <c r="B2977" t="s">
        <v>11</v>
      </c>
      <c r="C2977" t="s">
        <v>3459</v>
      </c>
      <c r="D2977" t="s">
        <v>1023</v>
      </c>
      <c r="E2977" s="2">
        <v>7277</v>
      </c>
      <c r="F2977">
        <v>14.54</v>
      </c>
      <c r="G2977">
        <v>0</v>
      </c>
      <c r="H2977" t="s">
        <v>1024</v>
      </c>
      <c r="I2977" t="s">
        <v>15</v>
      </c>
      <c r="J2977" s="1">
        <v>44855</v>
      </c>
      <c r="K2977">
        <v>8679</v>
      </c>
    </row>
    <row r="2978" spans="1:11" x14ac:dyDescent="0.3">
      <c r="A2978" s="1">
        <v>44882</v>
      </c>
      <c r="B2978" t="s">
        <v>11</v>
      </c>
      <c r="C2978" t="s">
        <v>4043</v>
      </c>
      <c r="D2978" t="s">
        <v>54</v>
      </c>
      <c r="E2978" s="2">
        <v>20200</v>
      </c>
      <c r="F2978">
        <v>20</v>
      </c>
      <c r="G2978">
        <v>1.1000000000000001</v>
      </c>
      <c r="H2978" t="s">
        <v>23</v>
      </c>
      <c r="I2978" t="s">
        <v>15</v>
      </c>
      <c r="J2978" s="1">
        <v>44882</v>
      </c>
      <c r="K2978">
        <v>8807</v>
      </c>
    </row>
    <row r="2979" spans="1:11" x14ac:dyDescent="0.3">
      <c r="A2979" s="1">
        <v>44891</v>
      </c>
      <c r="B2979" t="s">
        <v>25</v>
      </c>
      <c r="C2979" t="s">
        <v>4299</v>
      </c>
      <c r="D2979" t="s">
        <v>421</v>
      </c>
      <c r="E2979" s="2">
        <v>1600</v>
      </c>
      <c r="F2979">
        <v>20</v>
      </c>
      <c r="G2979">
        <v>0.68</v>
      </c>
      <c r="H2979" t="s">
        <v>23</v>
      </c>
      <c r="I2979" t="s">
        <v>15</v>
      </c>
      <c r="J2979" s="1">
        <v>44894</v>
      </c>
      <c r="K2979">
        <v>8882</v>
      </c>
    </row>
    <row r="2980" spans="1:11" x14ac:dyDescent="0.3">
      <c r="A2980" s="1">
        <v>44855</v>
      </c>
      <c r="B2980" t="s">
        <v>20</v>
      </c>
      <c r="C2980" t="s">
        <v>3462</v>
      </c>
      <c r="D2980" t="s">
        <v>3433</v>
      </c>
      <c r="E2980" s="2">
        <v>3300</v>
      </c>
      <c r="F2980">
        <v>22.74</v>
      </c>
      <c r="G2980">
        <v>1.98</v>
      </c>
      <c r="H2980" t="s">
        <v>3434</v>
      </c>
      <c r="I2980" t="s">
        <v>15</v>
      </c>
      <c r="J2980" s="1">
        <v>44860</v>
      </c>
      <c r="K2980">
        <v>8700</v>
      </c>
    </row>
    <row r="2981" spans="1:11" x14ac:dyDescent="0.3">
      <c r="A2981" s="1">
        <v>44855</v>
      </c>
      <c r="B2981" t="s">
        <v>20</v>
      </c>
      <c r="C2981" t="s">
        <v>3463</v>
      </c>
      <c r="D2981" t="s">
        <v>3433</v>
      </c>
      <c r="E2981" s="2">
        <v>3300</v>
      </c>
      <c r="F2981">
        <v>23.38</v>
      </c>
      <c r="G2981">
        <v>0</v>
      </c>
      <c r="H2981" t="s">
        <v>3434</v>
      </c>
      <c r="I2981" t="s">
        <v>15</v>
      </c>
      <c r="J2981" s="1">
        <v>44860</v>
      </c>
      <c r="K2981">
        <v>8700</v>
      </c>
    </row>
    <row r="2982" spans="1:11" x14ac:dyDescent="0.3">
      <c r="A2982" s="1">
        <v>44855</v>
      </c>
      <c r="B2982" t="s">
        <v>20</v>
      </c>
      <c r="C2982" t="s">
        <v>3464</v>
      </c>
      <c r="D2982" t="s">
        <v>3465</v>
      </c>
      <c r="E2982" s="2">
        <v>5100</v>
      </c>
      <c r="F2982">
        <v>22.66</v>
      </c>
      <c r="G2982">
        <v>8.76</v>
      </c>
      <c r="H2982" t="s">
        <v>3434</v>
      </c>
      <c r="I2982" t="s">
        <v>15</v>
      </c>
      <c r="J2982" s="1">
        <v>44860</v>
      </c>
      <c r="K2982">
        <v>8700</v>
      </c>
    </row>
    <row r="2983" spans="1:11" x14ac:dyDescent="0.3">
      <c r="A2983" s="1">
        <v>44855</v>
      </c>
      <c r="B2983" t="s">
        <v>25</v>
      </c>
      <c r="C2983" t="s">
        <v>3466</v>
      </c>
      <c r="D2983" t="s">
        <v>2649</v>
      </c>
      <c r="E2983" s="2">
        <v>6800</v>
      </c>
      <c r="F2983">
        <v>27.58</v>
      </c>
      <c r="G2983">
        <v>5.54</v>
      </c>
      <c r="H2983" t="s">
        <v>3446</v>
      </c>
      <c r="I2983" t="s">
        <v>15</v>
      </c>
      <c r="J2983" s="1">
        <v>44875</v>
      </c>
      <c r="K2983">
        <v>8779</v>
      </c>
    </row>
    <row r="2984" spans="1:11" x14ac:dyDescent="0.3">
      <c r="A2984" s="1">
        <v>44855</v>
      </c>
      <c r="B2984" t="s">
        <v>25</v>
      </c>
      <c r="C2984" t="s">
        <v>3467</v>
      </c>
      <c r="D2984" t="s">
        <v>2649</v>
      </c>
      <c r="E2984" s="2">
        <v>6800</v>
      </c>
      <c r="F2984">
        <v>29.08</v>
      </c>
      <c r="G2984">
        <v>0</v>
      </c>
      <c r="H2984" t="s">
        <v>3446</v>
      </c>
      <c r="I2984" t="s">
        <v>15</v>
      </c>
      <c r="J2984" s="1">
        <v>44875</v>
      </c>
      <c r="K2984">
        <v>8779</v>
      </c>
    </row>
    <row r="2985" spans="1:11" x14ac:dyDescent="0.3">
      <c r="A2985" s="1">
        <v>44855</v>
      </c>
      <c r="B2985" t="s">
        <v>25</v>
      </c>
      <c r="C2985" t="s">
        <v>3468</v>
      </c>
      <c r="D2985" t="s">
        <v>2649</v>
      </c>
      <c r="E2985" s="2">
        <v>3100</v>
      </c>
      <c r="F2985">
        <v>16.16</v>
      </c>
      <c r="G2985">
        <v>0</v>
      </c>
      <c r="H2985" t="s">
        <v>3446</v>
      </c>
      <c r="I2985" t="s">
        <v>15</v>
      </c>
      <c r="J2985" s="1">
        <v>44875</v>
      </c>
      <c r="K2985">
        <v>8779</v>
      </c>
    </row>
    <row r="2986" spans="1:11" x14ac:dyDescent="0.3">
      <c r="A2986" s="1">
        <v>44855</v>
      </c>
      <c r="B2986" t="s">
        <v>25</v>
      </c>
      <c r="C2986" t="s">
        <v>3469</v>
      </c>
      <c r="D2986" t="s">
        <v>141</v>
      </c>
      <c r="E2986" s="2">
        <v>5000</v>
      </c>
      <c r="F2986">
        <v>22.06</v>
      </c>
      <c r="G2986">
        <v>0.9</v>
      </c>
      <c r="H2986" t="s">
        <v>210</v>
      </c>
      <c r="I2986" t="s">
        <v>15</v>
      </c>
      <c r="J2986" s="1">
        <v>44855</v>
      </c>
      <c r="K2986">
        <v>8678</v>
      </c>
    </row>
    <row r="2987" spans="1:11" x14ac:dyDescent="0.3">
      <c r="A2987" s="1">
        <v>44855</v>
      </c>
      <c r="B2987" t="s">
        <v>25</v>
      </c>
      <c r="C2987" t="s">
        <v>3470</v>
      </c>
      <c r="D2987" t="s">
        <v>141</v>
      </c>
      <c r="E2987" s="2">
        <v>5000</v>
      </c>
      <c r="F2987">
        <v>21.86</v>
      </c>
      <c r="G2987">
        <v>0</v>
      </c>
      <c r="H2987" t="s">
        <v>210</v>
      </c>
      <c r="I2987" t="s">
        <v>15</v>
      </c>
      <c r="J2987" s="1">
        <v>44855</v>
      </c>
      <c r="K2987">
        <v>8678</v>
      </c>
    </row>
    <row r="2988" spans="1:11" x14ac:dyDescent="0.3">
      <c r="A2988" s="1">
        <v>44855</v>
      </c>
      <c r="B2988" t="s">
        <v>25</v>
      </c>
      <c r="C2988" t="s">
        <v>3471</v>
      </c>
      <c r="D2988" t="s">
        <v>141</v>
      </c>
      <c r="E2988" s="2">
        <v>5000</v>
      </c>
      <c r="F2988">
        <v>22.04</v>
      </c>
      <c r="G2988">
        <v>0</v>
      </c>
      <c r="H2988" t="s">
        <v>210</v>
      </c>
      <c r="I2988" t="s">
        <v>15</v>
      </c>
      <c r="J2988" s="1">
        <v>44855</v>
      </c>
      <c r="K2988">
        <v>8678</v>
      </c>
    </row>
    <row r="2989" spans="1:11" x14ac:dyDescent="0.3">
      <c r="A2989" s="1">
        <v>44855</v>
      </c>
      <c r="B2989" t="s">
        <v>25</v>
      </c>
      <c r="C2989" t="s">
        <v>3472</v>
      </c>
      <c r="D2989" t="s">
        <v>141</v>
      </c>
      <c r="E2989" s="2">
        <v>5000</v>
      </c>
      <c r="F2989">
        <v>21.78</v>
      </c>
      <c r="G2989">
        <v>0</v>
      </c>
      <c r="H2989" t="s">
        <v>210</v>
      </c>
      <c r="I2989" t="s">
        <v>15</v>
      </c>
      <c r="J2989" s="1">
        <v>44855</v>
      </c>
      <c r="K2989">
        <v>8678</v>
      </c>
    </row>
    <row r="2990" spans="1:11" x14ac:dyDescent="0.3">
      <c r="A2990" s="1">
        <v>44946</v>
      </c>
      <c r="B2990" t="s">
        <v>25</v>
      </c>
      <c r="C2990" t="s">
        <v>5240</v>
      </c>
      <c r="D2990" t="s">
        <v>528</v>
      </c>
      <c r="E2990" s="2">
        <v>2300</v>
      </c>
      <c r="F2990">
        <v>20</v>
      </c>
      <c r="G2990">
        <v>0</v>
      </c>
      <c r="H2990" t="s">
        <v>23</v>
      </c>
      <c r="I2990" t="s">
        <v>15</v>
      </c>
    </row>
    <row r="2991" spans="1:11" x14ac:dyDescent="0.3">
      <c r="A2991" s="1">
        <v>44855</v>
      </c>
      <c r="B2991" t="s">
        <v>25</v>
      </c>
      <c r="C2991" t="s">
        <v>3474</v>
      </c>
      <c r="D2991" t="s">
        <v>191</v>
      </c>
      <c r="E2991" s="2">
        <v>5000</v>
      </c>
      <c r="F2991">
        <v>26.62</v>
      </c>
      <c r="G2991">
        <v>1.22</v>
      </c>
      <c r="H2991" t="s">
        <v>210</v>
      </c>
      <c r="I2991" t="s">
        <v>15</v>
      </c>
      <c r="J2991" s="1">
        <v>44855</v>
      </c>
      <c r="K2991">
        <v>8678</v>
      </c>
    </row>
    <row r="2992" spans="1:11" x14ac:dyDescent="0.3">
      <c r="A2992" s="1">
        <v>44855</v>
      </c>
      <c r="B2992" t="s">
        <v>25</v>
      </c>
      <c r="C2992" t="s">
        <v>3475</v>
      </c>
      <c r="D2992" t="s">
        <v>191</v>
      </c>
      <c r="E2992" s="2">
        <v>5000</v>
      </c>
      <c r="F2992">
        <v>26.08</v>
      </c>
      <c r="G2992">
        <v>0</v>
      </c>
      <c r="H2992" t="s">
        <v>1489</v>
      </c>
      <c r="I2992" t="s">
        <v>15</v>
      </c>
      <c r="J2992" s="1">
        <v>44860</v>
      </c>
      <c r="K2992">
        <v>8698</v>
      </c>
    </row>
    <row r="2993" spans="1:11" x14ac:dyDescent="0.3">
      <c r="A2993" s="1">
        <v>44855</v>
      </c>
      <c r="B2993" t="s">
        <v>25</v>
      </c>
      <c r="C2993" t="s">
        <v>3476</v>
      </c>
      <c r="D2993" t="s">
        <v>191</v>
      </c>
      <c r="E2993" s="2">
        <v>5000</v>
      </c>
      <c r="F2993">
        <v>26.18</v>
      </c>
      <c r="G2993">
        <v>0</v>
      </c>
      <c r="H2993" t="s">
        <v>1489</v>
      </c>
      <c r="I2993" t="s">
        <v>15</v>
      </c>
      <c r="J2993" s="1">
        <v>44860</v>
      </c>
      <c r="K2993">
        <v>8698</v>
      </c>
    </row>
    <row r="2994" spans="1:11" x14ac:dyDescent="0.3">
      <c r="A2994" s="1">
        <v>44859</v>
      </c>
      <c r="B2994" t="s">
        <v>25</v>
      </c>
      <c r="C2994" t="s">
        <v>3534</v>
      </c>
      <c r="D2994" t="s">
        <v>333</v>
      </c>
      <c r="E2994" s="2">
        <v>2050</v>
      </c>
      <c r="F2994">
        <v>19.96</v>
      </c>
      <c r="G2994">
        <v>0</v>
      </c>
      <c r="H2994" t="s">
        <v>23</v>
      </c>
      <c r="I2994" t="s">
        <v>15</v>
      </c>
      <c r="J2994" s="1">
        <v>44859</v>
      </c>
      <c r="K2994">
        <v>8692</v>
      </c>
    </row>
    <row r="2995" spans="1:11" x14ac:dyDescent="0.3">
      <c r="A2995" s="1">
        <v>44860</v>
      </c>
      <c r="B2995" t="s">
        <v>11</v>
      </c>
      <c r="C2995" t="s">
        <v>3560</v>
      </c>
      <c r="D2995" t="s">
        <v>674</v>
      </c>
      <c r="E2995" s="2">
        <v>16000</v>
      </c>
      <c r="F2995">
        <v>19.96</v>
      </c>
      <c r="G2995">
        <v>0</v>
      </c>
      <c r="H2995" t="s">
        <v>23</v>
      </c>
      <c r="I2995" t="s">
        <v>15</v>
      </c>
      <c r="J2995" s="1">
        <v>44866</v>
      </c>
      <c r="K2995">
        <v>8728</v>
      </c>
    </row>
    <row r="2996" spans="1:11" x14ac:dyDescent="0.3">
      <c r="A2996" s="1">
        <v>44867</v>
      </c>
      <c r="B2996" t="s">
        <v>25</v>
      </c>
      <c r="C2996" t="s">
        <v>3792</v>
      </c>
      <c r="D2996" t="s">
        <v>38</v>
      </c>
      <c r="E2996" s="2">
        <v>5800</v>
      </c>
      <c r="F2996">
        <v>19.96</v>
      </c>
      <c r="G2996">
        <v>0</v>
      </c>
      <c r="H2996" t="s">
        <v>23</v>
      </c>
      <c r="I2996" t="s">
        <v>15</v>
      </c>
      <c r="J2996" s="1">
        <v>44867</v>
      </c>
      <c r="K2996">
        <v>8737</v>
      </c>
    </row>
    <row r="2997" spans="1:11" x14ac:dyDescent="0.3">
      <c r="A2997" s="1">
        <v>44799</v>
      </c>
      <c r="B2997" t="s">
        <v>20</v>
      </c>
      <c r="C2997" t="s">
        <v>692</v>
      </c>
      <c r="D2997" t="s">
        <v>693</v>
      </c>
      <c r="E2997" s="2">
        <v>1500</v>
      </c>
      <c r="F2997">
        <v>19.940000000000001</v>
      </c>
      <c r="G2997">
        <v>0.8</v>
      </c>
      <c r="H2997" t="s">
        <v>23</v>
      </c>
      <c r="I2997" t="s">
        <v>15</v>
      </c>
    </row>
    <row r="2998" spans="1:11" x14ac:dyDescent="0.3">
      <c r="A2998" s="1">
        <v>44944</v>
      </c>
      <c r="B2998" t="s">
        <v>11</v>
      </c>
      <c r="C2998" t="s">
        <v>5162</v>
      </c>
      <c r="D2998" t="s">
        <v>561</v>
      </c>
      <c r="E2998" s="2">
        <v>3300</v>
      </c>
      <c r="F2998">
        <v>19.940000000000001</v>
      </c>
      <c r="G2998">
        <v>3.24</v>
      </c>
      <c r="H2998" t="s">
        <v>23</v>
      </c>
      <c r="I2998" t="s">
        <v>15</v>
      </c>
      <c r="J2998" s="1">
        <v>44945</v>
      </c>
      <c r="K2998">
        <v>9066</v>
      </c>
    </row>
    <row r="2999" spans="1:11" x14ac:dyDescent="0.3">
      <c r="A2999" s="1">
        <v>44856</v>
      </c>
      <c r="B2999" t="s">
        <v>11</v>
      </c>
      <c r="C2999" t="s">
        <v>3481</v>
      </c>
      <c r="D2999" t="s">
        <v>52</v>
      </c>
      <c r="E2999" s="2">
        <v>5000</v>
      </c>
      <c r="F2999">
        <v>19.920000000000002</v>
      </c>
      <c r="G2999">
        <v>0</v>
      </c>
      <c r="H2999" t="s">
        <v>23</v>
      </c>
      <c r="I2999" t="s">
        <v>15</v>
      </c>
      <c r="J2999" s="1">
        <v>44856</v>
      </c>
      <c r="K2999">
        <v>8682</v>
      </c>
    </row>
    <row r="3000" spans="1:11" x14ac:dyDescent="0.3">
      <c r="A3000" s="1">
        <v>44811</v>
      </c>
      <c r="B3000" t="s">
        <v>11</v>
      </c>
      <c r="C3000" t="s">
        <v>2543</v>
      </c>
      <c r="D3000" t="s">
        <v>1298</v>
      </c>
      <c r="E3000" s="2">
        <v>6000</v>
      </c>
      <c r="F3000">
        <v>19.899999999999999</v>
      </c>
      <c r="G3000">
        <v>0.3</v>
      </c>
      <c r="H3000" t="s">
        <v>23</v>
      </c>
      <c r="I3000" t="s">
        <v>15</v>
      </c>
    </row>
    <row r="3001" spans="1:11" x14ac:dyDescent="0.3">
      <c r="A3001" s="1">
        <v>44884</v>
      </c>
      <c r="B3001" t="s">
        <v>25</v>
      </c>
      <c r="C3001" t="s">
        <v>4114</v>
      </c>
      <c r="D3001" t="s">
        <v>290</v>
      </c>
      <c r="E3001" s="2">
        <v>2300</v>
      </c>
      <c r="F3001">
        <v>19.899999999999999</v>
      </c>
      <c r="G3001">
        <v>0</v>
      </c>
      <c r="H3001" t="s">
        <v>23</v>
      </c>
      <c r="I3001" t="s">
        <v>15</v>
      </c>
      <c r="J3001" s="1">
        <v>44889</v>
      </c>
      <c r="K3001">
        <v>8853</v>
      </c>
    </row>
    <row r="3002" spans="1:11" x14ac:dyDescent="0.3">
      <c r="A3002" s="1">
        <v>44867</v>
      </c>
      <c r="B3002" t="s">
        <v>11</v>
      </c>
      <c r="C3002" t="s">
        <v>3781</v>
      </c>
      <c r="D3002" t="s">
        <v>674</v>
      </c>
      <c r="E3002" s="2">
        <v>8000</v>
      </c>
      <c r="F3002">
        <v>19.88</v>
      </c>
      <c r="G3002">
        <v>0.92</v>
      </c>
      <c r="H3002" t="s">
        <v>23</v>
      </c>
      <c r="I3002" t="s">
        <v>15</v>
      </c>
      <c r="J3002" s="1">
        <v>44915</v>
      </c>
      <c r="K3002">
        <v>8987</v>
      </c>
    </row>
    <row r="3003" spans="1:11" x14ac:dyDescent="0.3">
      <c r="A3003" s="1">
        <v>44907</v>
      </c>
      <c r="B3003" t="s">
        <v>20</v>
      </c>
      <c r="C3003" t="s">
        <v>4571</v>
      </c>
      <c r="D3003" t="s">
        <v>85</v>
      </c>
      <c r="E3003" s="2">
        <v>2900</v>
      </c>
      <c r="F3003">
        <v>19.88</v>
      </c>
      <c r="G3003">
        <v>0.26</v>
      </c>
      <c r="H3003" t="s">
        <v>23</v>
      </c>
      <c r="I3003" t="s">
        <v>15</v>
      </c>
      <c r="J3003" s="1">
        <v>44907</v>
      </c>
      <c r="K3003">
        <v>8946</v>
      </c>
    </row>
    <row r="3004" spans="1:11" x14ac:dyDescent="0.3">
      <c r="A3004" s="1">
        <v>44904</v>
      </c>
      <c r="B3004" t="s">
        <v>20</v>
      </c>
      <c r="C3004" t="s">
        <v>4520</v>
      </c>
      <c r="D3004" t="s">
        <v>1998</v>
      </c>
      <c r="E3004">
        <v>190</v>
      </c>
      <c r="F3004">
        <v>19.86</v>
      </c>
      <c r="G3004">
        <v>0</v>
      </c>
      <c r="H3004" t="s">
        <v>23</v>
      </c>
      <c r="I3004" t="s">
        <v>15</v>
      </c>
      <c r="J3004" s="1">
        <v>44911</v>
      </c>
      <c r="K3004">
        <v>8978</v>
      </c>
    </row>
    <row r="3005" spans="1:11" x14ac:dyDescent="0.3">
      <c r="A3005" s="1">
        <v>44915</v>
      </c>
      <c r="B3005" t="s">
        <v>11</v>
      </c>
      <c r="C3005" t="s">
        <v>4772</v>
      </c>
      <c r="D3005" t="s">
        <v>1177</v>
      </c>
      <c r="E3005" s="2">
        <v>1200</v>
      </c>
      <c r="F3005">
        <v>19.86</v>
      </c>
      <c r="G3005">
        <v>0</v>
      </c>
      <c r="H3005" t="s">
        <v>23</v>
      </c>
      <c r="I3005" t="s">
        <v>15</v>
      </c>
      <c r="J3005" s="1">
        <v>44915</v>
      </c>
      <c r="K3005">
        <v>8988</v>
      </c>
    </row>
    <row r="3006" spans="1:11" x14ac:dyDescent="0.3">
      <c r="A3006" s="1">
        <v>44835</v>
      </c>
      <c r="B3006" t="s">
        <v>11</v>
      </c>
      <c r="C3006" t="s">
        <v>3031</v>
      </c>
      <c r="D3006" t="s">
        <v>85</v>
      </c>
      <c r="E3006" s="2">
        <v>2600</v>
      </c>
      <c r="F3006">
        <v>19.84</v>
      </c>
      <c r="G3006">
        <v>0</v>
      </c>
      <c r="H3006" t="s">
        <v>23</v>
      </c>
      <c r="I3006" t="s">
        <v>15</v>
      </c>
    </row>
    <row r="3007" spans="1:11" x14ac:dyDescent="0.3">
      <c r="A3007" s="1">
        <v>44840</v>
      </c>
      <c r="B3007" t="s">
        <v>25</v>
      </c>
      <c r="C3007" t="s">
        <v>3158</v>
      </c>
      <c r="D3007" t="s">
        <v>290</v>
      </c>
      <c r="E3007" s="2">
        <v>2400</v>
      </c>
      <c r="F3007">
        <v>19.84</v>
      </c>
      <c r="G3007">
        <v>0</v>
      </c>
      <c r="H3007" t="s">
        <v>23</v>
      </c>
      <c r="I3007" t="s">
        <v>15</v>
      </c>
    </row>
    <row r="3008" spans="1:11" x14ac:dyDescent="0.3">
      <c r="A3008" s="1">
        <v>44884</v>
      </c>
      <c r="B3008" t="s">
        <v>25</v>
      </c>
      <c r="C3008" t="s">
        <v>4115</v>
      </c>
      <c r="D3008" t="s">
        <v>293</v>
      </c>
      <c r="E3008" s="2">
        <v>1750</v>
      </c>
      <c r="F3008">
        <v>19.8</v>
      </c>
      <c r="G3008">
        <v>2.02</v>
      </c>
      <c r="H3008" t="s">
        <v>23</v>
      </c>
      <c r="I3008" t="s">
        <v>15</v>
      </c>
      <c r="J3008" s="1">
        <v>44895</v>
      </c>
      <c r="K3008">
        <v>8885</v>
      </c>
    </row>
    <row r="3009" spans="1:11" x14ac:dyDescent="0.3">
      <c r="A3009" s="1">
        <v>44910</v>
      </c>
      <c r="B3009" t="s">
        <v>25</v>
      </c>
      <c r="C3009" t="s">
        <v>4675</v>
      </c>
      <c r="D3009" t="s">
        <v>293</v>
      </c>
      <c r="E3009" s="2">
        <v>1750</v>
      </c>
      <c r="F3009">
        <v>19.8</v>
      </c>
      <c r="G3009">
        <v>0</v>
      </c>
      <c r="H3009" t="s">
        <v>23</v>
      </c>
      <c r="I3009" t="s">
        <v>15</v>
      </c>
      <c r="J3009" s="1">
        <v>44915</v>
      </c>
      <c r="K3009">
        <v>8988</v>
      </c>
    </row>
    <row r="3010" spans="1:11" x14ac:dyDescent="0.3">
      <c r="A3010" s="1">
        <v>44911</v>
      </c>
      <c r="B3010" t="s">
        <v>25</v>
      </c>
      <c r="C3010" t="s">
        <v>4722</v>
      </c>
      <c r="D3010" t="s">
        <v>497</v>
      </c>
      <c r="E3010" s="2">
        <v>1250</v>
      </c>
      <c r="F3010">
        <v>19.8</v>
      </c>
      <c r="G3010">
        <v>0</v>
      </c>
      <c r="H3010" t="s">
        <v>23</v>
      </c>
      <c r="I3010" t="s">
        <v>15</v>
      </c>
      <c r="J3010" s="1">
        <v>44918</v>
      </c>
      <c r="K3010">
        <v>9007</v>
      </c>
    </row>
    <row r="3011" spans="1:11" x14ac:dyDescent="0.3">
      <c r="A3011" s="1">
        <v>44819</v>
      </c>
      <c r="B3011" t="s">
        <v>25</v>
      </c>
      <c r="C3011" t="s">
        <v>2720</v>
      </c>
      <c r="D3011" t="s">
        <v>50</v>
      </c>
      <c r="E3011" s="2">
        <v>7300</v>
      </c>
      <c r="F3011">
        <v>19.78</v>
      </c>
      <c r="G3011">
        <v>0</v>
      </c>
      <c r="H3011" t="s">
        <v>23</v>
      </c>
      <c r="I3011" t="s">
        <v>15</v>
      </c>
      <c r="J3011" s="1">
        <v>44819</v>
      </c>
      <c r="K3011">
        <v>8548</v>
      </c>
    </row>
    <row r="3012" spans="1:11" x14ac:dyDescent="0.3">
      <c r="A3012" s="1">
        <v>44958</v>
      </c>
      <c r="B3012" t="s">
        <v>11</v>
      </c>
      <c r="C3012" t="s">
        <v>5530</v>
      </c>
      <c r="D3012" t="s">
        <v>467</v>
      </c>
      <c r="E3012" s="2">
        <v>4200</v>
      </c>
      <c r="F3012">
        <v>19.78</v>
      </c>
      <c r="G3012">
        <v>0</v>
      </c>
      <c r="H3012" t="s">
        <v>23</v>
      </c>
      <c r="I3012" t="s">
        <v>15</v>
      </c>
    </row>
    <row r="3013" spans="1:11" x14ac:dyDescent="0.3">
      <c r="A3013" s="1">
        <v>44856</v>
      </c>
      <c r="B3013" t="s">
        <v>11</v>
      </c>
      <c r="C3013" t="s">
        <v>3496</v>
      </c>
      <c r="D3013" t="s">
        <v>557</v>
      </c>
      <c r="E3013" s="2">
        <v>7500</v>
      </c>
      <c r="F3013">
        <v>27.24</v>
      </c>
      <c r="G3013">
        <v>0</v>
      </c>
      <c r="H3013" t="s">
        <v>45</v>
      </c>
      <c r="I3013" t="s">
        <v>15</v>
      </c>
      <c r="J3013" s="1">
        <v>44859</v>
      </c>
      <c r="K3013">
        <v>8689</v>
      </c>
    </row>
    <row r="3014" spans="1:11" x14ac:dyDescent="0.3">
      <c r="A3014" s="1">
        <v>44856</v>
      </c>
      <c r="B3014" t="s">
        <v>20</v>
      </c>
      <c r="C3014" t="s">
        <v>3497</v>
      </c>
      <c r="D3014" t="s">
        <v>3433</v>
      </c>
      <c r="E3014" s="2">
        <v>3500</v>
      </c>
      <c r="F3014">
        <v>23.62</v>
      </c>
      <c r="G3014">
        <v>1.74</v>
      </c>
      <c r="H3014" t="s">
        <v>3434</v>
      </c>
      <c r="I3014" t="s">
        <v>15</v>
      </c>
      <c r="J3014" s="1">
        <v>44860</v>
      </c>
      <c r="K3014">
        <v>8700</v>
      </c>
    </row>
    <row r="3015" spans="1:11" x14ac:dyDescent="0.3">
      <c r="A3015" s="1">
        <v>44856</v>
      </c>
      <c r="B3015" t="s">
        <v>20</v>
      </c>
      <c r="C3015" t="s">
        <v>3498</v>
      </c>
      <c r="D3015" t="s">
        <v>3433</v>
      </c>
      <c r="E3015" s="2">
        <v>1520</v>
      </c>
      <c r="F3015">
        <v>10.54</v>
      </c>
      <c r="G3015">
        <v>0</v>
      </c>
      <c r="H3015" t="s">
        <v>3434</v>
      </c>
      <c r="I3015" t="s">
        <v>15</v>
      </c>
      <c r="J3015" s="1">
        <v>44860</v>
      </c>
      <c r="K3015">
        <v>8700</v>
      </c>
    </row>
    <row r="3016" spans="1:11" x14ac:dyDescent="0.3">
      <c r="A3016" s="1">
        <v>44856</v>
      </c>
      <c r="B3016" t="s">
        <v>20</v>
      </c>
      <c r="C3016" t="s">
        <v>3499</v>
      </c>
      <c r="D3016" t="s">
        <v>3465</v>
      </c>
      <c r="E3016" s="2">
        <v>5000</v>
      </c>
      <c r="F3016">
        <v>22.08</v>
      </c>
      <c r="G3016">
        <v>1.2</v>
      </c>
      <c r="H3016" t="s">
        <v>3434</v>
      </c>
      <c r="I3016" t="s">
        <v>15</v>
      </c>
      <c r="J3016" s="1">
        <v>44860</v>
      </c>
      <c r="K3016">
        <v>8700</v>
      </c>
    </row>
    <row r="3017" spans="1:11" x14ac:dyDescent="0.3">
      <c r="A3017" s="1">
        <v>44856</v>
      </c>
      <c r="B3017" t="s">
        <v>20</v>
      </c>
      <c r="C3017" t="s">
        <v>3500</v>
      </c>
      <c r="D3017" t="s">
        <v>3465</v>
      </c>
      <c r="E3017" s="2">
        <v>5000</v>
      </c>
      <c r="F3017">
        <v>21.72</v>
      </c>
      <c r="G3017">
        <v>0</v>
      </c>
      <c r="H3017" t="s">
        <v>3434</v>
      </c>
      <c r="I3017" t="s">
        <v>15</v>
      </c>
      <c r="J3017" s="1">
        <v>44860</v>
      </c>
      <c r="K3017">
        <v>8700</v>
      </c>
    </row>
    <row r="3018" spans="1:11" x14ac:dyDescent="0.3">
      <c r="A3018" s="1">
        <v>44774</v>
      </c>
      <c r="B3018" t="s">
        <v>20</v>
      </c>
      <c r="C3018" t="s">
        <v>24</v>
      </c>
      <c r="D3018" t="s">
        <v>22</v>
      </c>
      <c r="E3018">
        <v>850</v>
      </c>
      <c r="F3018">
        <v>19.739999999999998</v>
      </c>
      <c r="G3018">
        <v>0</v>
      </c>
      <c r="H3018" t="s">
        <v>23</v>
      </c>
      <c r="I3018" t="s">
        <v>15</v>
      </c>
    </row>
    <row r="3019" spans="1:11" x14ac:dyDescent="0.3">
      <c r="A3019" s="1">
        <v>44856</v>
      </c>
      <c r="B3019" t="s">
        <v>25</v>
      </c>
      <c r="C3019" t="s">
        <v>3502</v>
      </c>
      <c r="D3019" t="s">
        <v>141</v>
      </c>
      <c r="E3019" s="2">
        <v>5000</v>
      </c>
      <c r="F3019">
        <v>21.94</v>
      </c>
      <c r="G3019">
        <v>1</v>
      </c>
      <c r="H3019" t="s">
        <v>1489</v>
      </c>
      <c r="I3019" t="s">
        <v>15</v>
      </c>
      <c r="J3019" s="1">
        <v>44860</v>
      </c>
      <c r="K3019">
        <v>8698</v>
      </c>
    </row>
    <row r="3020" spans="1:11" x14ac:dyDescent="0.3">
      <c r="A3020" s="1">
        <v>44856</v>
      </c>
      <c r="B3020" t="s">
        <v>25</v>
      </c>
      <c r="C3020" t="s">
        <v>3503</v>
      </c>
      <c r="D3020" t="s">
        <v>141</v>
      </c>
      <c r="E3020" s="2">
        <v>5000</v>
      </c>
      <c r="F3020">
        <v>22.3</v>
      </c>
      <c r="G3020">
        <v>0</v>
      </c>
      <c r="H3020" t="s">
        <v>1489</v>
      </c>
      <c r="I3020" t="s">
        <v>15</v>
      </c>
      <c r="J3020" s="1">
        <v>44860</v>
      </c>
      <c r="K3020">
        <v>8698</v>
      </c>
    </row>
    <row r="3021" spans="1:11" x14ac:dyDescent="0.3">
      <c r="A3021" s="1">
        <v>44856</v>
      </c>
      <c r="B3021" t="s">
        <v>25</v>
      </c>
      <c r="C3021" t="s">
        <v>3504</v>
      </c>
      <c r="D3021" t="s">
        <v>510</v>
      </c>
      <c r="E3021" s="2">
        <v>5100</v>
      </c>
      <c r="F3021">
        <v>26.74</v>
      </c>
      <c r="G3021">
        <v>0</v>
      </c>
      <c r="H3021" t="s">
        <v>2409</v>
      </c>
      <c r="I3021" t="s">
        <v>15</v>
      </c>
      <c r="J3021" s="1">
        <v>44856</v>
      </c>
      <c r="K3021">
        <v>8682</v>
      </c>
    </row>
    <row r="3022" spans="1:11" x14ac:dyDescent="0.3">
      <c r="A3022" s="1">
        <v>44856</v>
      </c>
      <c r="B3022" t="s">
        <v>25</v>
      </c>
      <c r="C3022" t="s">
        <v>3505</v>
      </c>
      <c r="D3022" t="s">
        <v>510</v>
      </c>
      <c r="E3022" s="2">
        <v>2800</v>
      </c>
      <c r="F3022">
        <v>14.28</v>
      </c>
      <c r="G3022">
        <v>0</v>
      </c>
      <c r="H3022" t="s">
        <v>2409</v>
      </c>
      <c r="I3022" t="s">
        <v>15</v>
      </c>
      <c r="J3022" s="1">
        <v>44856</v>
      </c>
      <c r="K3022">
        <v>8682</v>
      </c>
    </row>
    <row r="3023" spans="1:11" x14ac:dyDescent="0.3">
      <c r="A3023" s="1">
        <v>44856</v>
      </c>
      <c r="B3023" t="s">
        <v>25</v>
      </c>
      <c r="C3023" t="s">
        <v>3506</v>
      </c>
      <c r="D3023" t="s">
        <v>1713</v>
      </c>
      <c r="E3023" s="2">
        <v>5700</v>
      </c>
      <c r="F3023">
        <v>27</v>
      </c>
      <c r="G3023">
        <v>0</v>
      </c>
      <c r="H3023" t="s">
        <v>1489</v>
      </c>
      <c r="I3023" t="s">
        <v>15</v>
      </c>
      <c r="J3023" s="1">
        <v>44859</v>
      </c>
      <c r="K3023">
        <v>8691</v>
      </c>
    </row>
    <row r="3024" spans="1:11" x14ac:dyDescent="0.3">
      <c r="A3024" s="1">
        <v>44856</v>
      </c>
      <c r="B3024" t="s">
        <v>25</v>
      </c>
      <c r="C3024" t="s">
        <v>3507</v>
      </c>
      <c r="D3024" t="s">
        <v>1713</v>
      </c>
      <c r="E3024" s="2">
        <v>1800</v>
      </c>
      <c r="F3024">
        <v>8.52</v>
      </c>
      <c r="G3024">
        <v>0</v>
      </c>
      <c r="H3024" t="s">
        <v>1489</v>
      </c>
      <c r="I3024" t="s">
        <v>15</v>
      </c>
      <c r="J3024" s="1">
        <v>44859</v>
      </c>
      <c r="K3024">
        <v>8691</v>
      </c>
    </row>
    <row r="3025" spans="1:11" x14ac:dyDescent="0.3">
      <c r="A3025" s="1">
        <v>44859</v>
      </c>
      <c r="B3025" t="s">
        <v>25</v>
      </c>
      <c r="C3025" t="s">
        <v>3550</v>
      </c>
      <c r="D3025" t="s">
        <v>676</v>
      </c>
      <c r="E3025" s="2">
        <v>12000</v>
      </c>
      <c r="F3025">
        <v>19.739999999999998</v>
      </c>
      <c r="G3025">
        <v>0</v>
      </c>
      <c r="H3025" t="s">
        <v>23</v>
      </c>
      <c r="I3025" t="s">
        <v>15</v>
      </c>
    </row>
    <row r="3026" spans="1:11" x14ac:dyDescent="0.3">
      <c r="A3026" s="1">
        <v>44912</v>
      </c>
      <c r="B3026" t="s">
        <v>25</v>
      </c>
      <c r="C3026" t="s">
        <v>4748</v>
      </c>
      <c r="D3026" t="s">
        <v>177</v>
      </c>
      <c r="E3026" s="2">
        <v>8000</v>
      </c>
      <c r="F3026">
        <v>19.739999999999998</v>
      </c>
      <c r="G3026">
        <v>0</v>
      </c>
      <c r="H3026" t="s">
        <v>23</v>
      </c>
      <c r="I3026" t="s">
        <v>15</v>
      </c>
    </row>
    <row r="3027" spans="1:11" x14ac:dyDescent="0.3">
      <c r="A3027" s="1">
        <v>44858</v>
      </c>
      <c r="B3027" t="s">
        <v>11</v>
      </c>
      <c r="C3027" t="s">
        <v>3510</v>
      </c>
      <c r="D3027" t="s">
        <v>561</v>
      </c>
      <c r="E3027" s="2">
        <v>5100</v>
      </c>
      <c r="F3027">
        <v>23.81</v>
      </c>
      <c r="G3027">
        <v>0</v>
      </c>
      <c r="H3027" t="s">
        <v>45</v>
      </c>
      <c r="I3027" t="s">
        <v>15</v>
      </c>
      <c r="J3027" s="1">
        <v>44859</v>
      </c>
      <c r="K3027">
        <v>8689</v>
      </c>
    </row>
    <row r="3028" spans="1:11" x14ac:dyDescent="0.3">
      <c r="A3028" s="1">
        <v>44858</v>
      </c>
      <c r="B3028" t="s">
        <v>11</v>
      </c>
      <c r="C3028" t="s">
        <v>3511</v>
      </c>
      <c r="D3028" t="s">
        <v>561</v>
      </c>
      <c r="E3028" s="2">
        <v>5100</v>
      </c>
      <c r="F3028">
        <v>25.16</v>
      </c>
      <c r="G3028">
        <v>0</v>
      </c>
      <c r="H3028" t="s">
        <v>45</v>
      </c>
      <c r="I3028" t="s">
        <v>15</v>
      </c>
      <c r="J3028" s="1">
        <v>44859</v>
      </c>
      <c r="K3028">
        <v>8689</v>
      </c>
    </row>
    <row r="3029" spans="1:11" x14ac:dyDescent="0.3">
      <c r="A3029" s="1">
        <v>44858</v>
      </c>
      <c r="B3029" t="s">
        <v>11</v>
      </c>
      <c r="C3029" t="s">
        <v>3512</v>
      </c>
      <c r="D3029" t="s">
        <v>561</v>
      </c>
      <c r="E3029" s="2">
        <v>5100</v>
      </c>
      <c r="F3029">
        <v>27.54</v>
      </c>
      <c r="G3029">
        <v>0</v>
      </c>
      <c r="H3029" t="s">
        <v>45</v>
      </c>
      <c r="I3029" t="s">
        <v>15</v>
      </c>
      <c r="J3029" s="1">
        <v>44859</v>
      </c>
      <c r="K3029">
        <v>8689</v>
      </c>
    </row>
    <row r="3030" spans="1:11" x14ac:dyDescent="0.3">
      <c r="A3030" s="1">
        <v>44858</v>
      </c>
      <c r="B3030" t="s">
        <v>11</v>
      </c>
      <c r="C3030" t="s">
        <v>3513</v>
      </c>
      <c r="D3030" t="s">
        <v>557</v>
      </c>
      <c r="E3030" s="2">
        <v>8200</v>
      </c>
      <c r="F3030">
        <v>28.76</v>
      </c>
      <c r="G3030">
        <v>0.52</v>
      </c>
      <c r="H3030" t="s">
        <v>45</v>
      </c>
      <c r="I3030" t="s">
        <v>15</v>
      </c>
      <c r="J3030" s="1">
        <v>44859</v>
      </c>
      <c r="K3030">
        <v>8689</v>
      </c>
    </row>
    <row r="3031" spans="1:11" x14ac:dyDescent="0.3">
      <c r="A3031" s="1">
        <v>44858</v>
      </c>
      <c r="B3031" t="s">
        <v>11</v>
      </c>
      <c r="C3031" t="s">
        <v>3514</v>
      </c>
      <c r="D3031" t="s">
        <v>557</v>
      </c>
      <c r="E3031" s="2">
        <v>8200</v>
      </c>
      <c r="F3031">
        <v>28.16</v>
      </c>
      <c r="G3031">
        <v>0</v>
      </c>
      <c r="H3031" t="s">
        <v>45</v>
      </c>
      <c r="I3031" t="s">
        <v>15</v>
      </c>
      <c r="J3031" s="1">
        <v>44859</v>
      </c>
      <c r="K3031">
        <v>8689</v>
      </c>
    </row>
    <row r="3032" spans="1:11" x14ac:dyDescent="0.3">
      <c r="A3032" s="1">
        <v>44858</v>
      </c>
      <c r="B3032" t="s">
        <v>11</v>
      </c>
      <c r="C3032" t="s">
        <v>3515</v>
      </c>
      <c r="D3032" t="s">
        <v>557</v>
      </c>
      <c r="E3032" s="2">
        <v>4400</v>
      </c>
      <c r="F3032">
        <v>12.12</v>
      </c>
      <c r="G3032">
        <v>0</v>
      </c>
      <c r="H3032" t="s">
        <v>45</v>
      </c>
      <c r="I3032" t="s">
        <v>15</v>
      </c>
      <c r="J3032" s="1">
        <v>44859</v>
      </c>
      <c r="K3032">
        <v>8689</v>
      </c>
    </row>
    <row r="3033" spans="1:11" x14ac:dyDescent="0.3">
      <c r="A3033" s="1">
        <v>44858</v>
      </c>
      <c r="B3033" t="s">
        <v>20</v>
      </c>
      <c r="C3033" t="s">
        <v>3516</v>
      </c>
      <c r="D3033" t="s">
        <v>3517</v>
      </c>
      <c r="E3033" s="2">
        <v>6500</v>
      </c>
      <c r="F3033">
        <v>21.14</v>
      </c>
      <c r="G3033">
        <v>0</v>
      </c>
      <c r="H3033" t="s">
        <v>3434</v>
      </c>
      <c r="I3033" t="s">
        <v>15</v>
      </c>
      <c r="J3033" s="1">
        <v>44860</v>
      </c>
      <c r="K3033">
        <v>8700</v>
      </c>
    </row>
    <row r="3034" spans="1:11" x14ac:dyDescent="0.3">
      <c r="A3034" s="1">
        <v>44859</v>
      </c>
      <c r="B3034" t="s">
        <v>11</v>
      </c>
      <c r="C3034" t="s">
        <v>3518</v>
      </c>
      <c r="D3034" t="s">
        <v>561</v>
      </c>
      <c r="E3034" s="2">
        <v>4500</v>
      </c>
      <c r="F3034">
        <v>23.66</v>
      </c>
      <c r="G3034">
        <v>1</v>
      </c>
      <c r="H3034" t="s">
        <v>45</v>
      </c>
      <c r="I3034" t="s">
        <v>15</v>
      </c>
      <c r="J3034" s="1">
        <v>44859</v>
      </c>
      <c r="K3034">
        <v>8689</v>
      </c>
    </row>
    <row r="3035" spans="1:11" x14ac:dyDescent="0.3">
      <c r="A3035" s="1">
        <v>44859</v>
      </c>
      <c r="B3035" t="s">
        <v>11</v>
      </c>
      <c r="C3035" t="s">
        <v>3519</v>
      </c>
      <c r="D3035" t="s">
        <v>54</v>
      </c>
      <c r="E3035" s="2">
        <v>20000</v>
      </c>
      <c r="F3035">
        <v>20.100000000000001</v>
      </c>
      <c r="G3035">
        <v>0</v>
      </c>
      <c r="H3035" t="s">
        <v>45</v>
      </c>
      <c r="I3035" t="s">
        <v>15</v>
      </c>
      <c r="J3035" s="1">
        <v>44859</v>
      </c>
      <c r="K3035">
        <v>8689</v>
      </c>
    </row>
    <row r="3036" spans="1:11" x14ac:dyDescent="0.3">
      <c r="A3036" s="1">
        <v>44859</v>
      </c>
      <c r="B3036" t="s">
        <v>11</v>
      </c>
      <c r="C3036" t="s">
        <v>3520</v>
      </c>
      <c r="D3036" t="s">
        <v>54</v>
      </c>
      <c r="E3036" s="2">
        <v>12000</v>
      </c>
      <c r="F3036">
        <v>11.96</v>
      </c>
      <c r="G3036">
        <v>0</v>
      </c>
      <c r="H3036" t="s">
        <v>45</v>
      </c>
      <c r="I3036" t="s">
        <v>15</v>
      </c>
      <c r="J3036" s="1">
        <v>44859</v>
      </c>
      <c r="K3036">
        <v>8689</v>
      </c>
    </row>
    <row r="3037" spans="1:11" x14ac:dyDescent="0.3">
      <c r="A3037" s="1">
        <v>44859</v>
      </c>
      <c r="B3037" t="s">
        <v>11</v>
      </c>
      <c r="C3037" t="s">
        <v>3521</v>
      </c>
      <c r="D3037" t="s">
        <v>2026</v>
      </c>
      <c r="E3037" s="2">
        <v>5400</v>
      </c>
      <c r="F3037">
        <v>21.22</v>
      </c>
      <c r="G3037">
        <v>0</v>
      </c>
      <c r="H3037" t="s">
        <v>802</v>
      </c>
      <c r="I3037" t="s">
        <v>15</v>
      </c>
    </row>
    <row r="3038" spans="1:11" x14ac:dyDescent="0.3">
      <c r="A3038" s="1">
        <v>44859</v>
      </c>
      <c r="B3038" t="s">
        <v>11</v>
      </c>
      <c r="C3038" t="s">
        <v>3522</v>
      </c>
      <c r="D3038" t="s">
        <v>2026</v>
      </c>
      <c r="E3038" s="2">
        <v>5400</v>
      </c>
      <c r="F3038">
        <v>20.78</v>
      </c>
      <c r="G3038">
        <v>0</v>
      </c>
      <c r="H3038" t="s">
        <v>802</v>
      </c>
      <c r="I3038" t="s">
        <v>15</v>
      </c>
    </row>
    <row r="3039" spans="1:11" x14ac:dyDescent="0.3">
      <c r="A3039" s="1">
        <v>44859</v>
      </c>
      <c r="B3039" t="s">
        <v>11</v>
      </c>
      <c r="C3039" t="s">
        <v>3523</v>
      </c>
      <c r="D3039" t="s">
        <v>2026</v>
      </c>
      <c r="E3039" s="2">
        <v>6500</v>
      </c>
      <c r="F3039">
        <v>24.16</v>
      </c>
      <c r="G3039">
        <v>0</v>
      </c>
      <c r="H3039" t="s">
        <v>802</v>
      </c>
      <c r="I3039" t="s">
        <v>15</v>
      </c>
    </row>
    <row r="3040" spans="1:11" x14ac:dyDescent="0.3">
      <c r="A3040" s="1">
        <v>44859</v>
      </c>
      <c r="B3040" t="s">
        <v>11</v>
      </c>
      <c r="C3040" t="s">
        <v>3524</v>
      </c>
      <c r="D3040" t="s">
        <v>2026</v>
      </c>
      <c r="E3040" s="2">
        <v>5400</v>
      </c>
      <c r="F3040">
        <v>25.28</v>
      </c>
      <c r="G3040">
        <v>0</v>
      </c>
      <c r="H3040" t="s">
        <v>802</v>
      </c>
      <c r="I3040" t="s">
        <v>15</v>
      </c>
    </row>
    <row r="3041" spans="1:11" x14ac:dyDescent="0.3">
      <c r="A3041" s="1">
        <v>44859</v>
      </c>
      <c r="B3041" t="s">
        <v>11</v>
      </c>
      <c r="C3041" t="s">
        <v>3525</v>
      </c>
      <c r="D3041" t="s">
        <v>2026</v>
      </c>
      <c r="E3041" s="2">
        <v>5400</v>
      </c>
      <c r="F3041">
        <v>26.74</v>
      </c>
      <c r="G3041">
        <v>0</v>
      </c>
      <c r="H3041" t="s">
        <v>802</v>
      </c>
      <c r="I3041" t="s">
        <v>15</v>
      </c>
    </row>
    <row r="3042" spans="1:11" x14ac:dyDescent="0.3">
      <c r="A3042" s="1">
        <v>44859</v>
      </c>
      <c r="B3042" t="s">
        <v>11</v>
      </c>
      <c r="C3042" t="s">
        <v>3526</v>
      </c>
      <c r="D3042" t="s">
        <v>2026</v>
      </c>
      <c r="E3042" s="2">
        <v>5100</v>
      </c>
      <c r="F3042">
        <v>25.7</v>
      </c>
      <c r="G3042">
        <v>0</v>
      </c>
      <c r="H3042" t="s">
        <v>802</v>
      </c>
      <c r="I3042" t="s">
        <v>15</v>
      </c>
    </row>
    <row r="3043" spans="1:11" x14ac:dyDescent="0.3">
      <c r="A3043" s="1">
        <v>44859</v>
      </c>
      <c r="B3043" t="s">
        <v>11</v>
      </c>
      <c r="C3043" t="s">
        <v>3527</v>
      </c>
      <c r="D3043" t="s">
        <v>2026</v>
      </c>
      <c r="E3043" s="2">
        <v>5200</v>
      </c>
      <c r="F3043">
        <v>26</v>
      </c>
      <c r="G3043">
        <v>0</v>
      </c>
      <c r="H3043" t="s">
        <v>802</v>
      </c>
      <c r="I3043" t="s">
        <v>15</v>
      </c>
    </row>
    <row r="3044" spans="1:11" x14ac:dyDescent="0.3">
      <c r="A3044" s="1">
        <v>44859</v>
      </c>
      <c r="B3044" t="s">
        <v>11</v>
      </c>
      <c r="C3044" t="s">
        <v>3528</v>
      </c>
      <c r="D3044" t="s">
        <v>2026</v>
      </c>
      <c r="E3044">
        <v>600</v>
      </c>
      <c r="F3044">
        <v>3.14</v>
      </c>
      <c r="G3044">
        <v>0</v>
      </c>
      <c r="H3044" t="s">
        <v>802</v>
      </c>
      <c r="I3044" t="s">
        <v>15</v>
      </c>
    </row>
    <row r="3045" spans="1:11" x14ac:dyDescent="0.3">
      <c r="A3045" s="1">
        <v>44859</v>
      </c>
      <c r="B3045" t="s">
        <v>11</v>
      </c>
      <c r="C3045" t="s">
        <v>3529</v>
      </c>
      <c r="D3045" t="s">
        <v>153</v>
      </c>
      <c r="E3045" s="2">
        <v>4400</v>
      </c>
      <c r="F3045">
        <v>15.54</v>
      </c>
      <c r="G3045">
        <v>0</v>
      </c>
      <c r="H3045" t="s">
        <v>45</v>
      </c>
      <c r="I3045" t="s">
        <v>15</v>
      </c>
      <c r="J3045" s="1">
        <v>44859</v>
      </c>
      <c r="K3045">
        <v>8689</v>
      </c>
    </row>
    <row r="3046" spans="1:11" x14ac:dyDescent="0.3">
      <c r="A3046" s="1">
        <v>44859</v>
      </c>
      <c r="B3046" t="s">
        <v>20</v>
      </c>
      <c r="C3046" t="s">
        <v>3530</v>
      </c>
      <c r="D3046" t="s">
        <v>3517</v>
      </c>
      <c r="E3046" s="2">
        <v>6600</v>
      </c>
      <c r="F3046">
        <v>22.58</v>
      </c>
      <c r="G3046">
        <v>0.32</v>
      </c>
      <c r="H3046" t="s">
        <v>3434</v>
      </c>
      <c r="I3046" t="s">
        <v>15</v>
      </c>
      <c r="J3046" s="1">
        <v>44860</v>
      </c>
      <c r="K3046">
        <v>8700</v>
      </c>
    </row>
    <row r="3047" spans="1:11" x14ac:dyDescent="0.3">
      <c r="A3047" s="1">
        <v>44859</v>
      </c>
      <c r="B3047" t="s">
        <v>20</v>
      </c>
      <c r="C3047" t="s">
        <v>3531</v>
      </c>
      <c r="D3047" t="s">
        <v>3517</v>
      </c>
      <c r="E3047" s="2">
        <v>4900</v>
      </c>
      <c r="F3047">
        <v>15.26</v>
      </c>
      <c r="G3047">
        <v>0</v>
      </c>
      <c r="H3047" t="s">
        <v>3434</v>
      </c>
      <c r="I3047" t="s">
        <v>15</v>
      </c>
      <c r="J3047" s="1">
        <v>44860</v>
      </c>
      <c r="K3047">
        <v>8700</v>
      </c>
    </row>
    <row r="3048" spans="1:11" x14ac:dyDescent="0.3">
      <c r="A3048" s="1">
        <v>44859</v>
      </c>
      <c r="B3048" t="s">
        <v>20</v>
      </c>
      <c r="C3048" t="s">
        <v>3532</v>
      </c>
      <c r="D3048" t="s">
        <v>3517</v>
      </c>
      <c r="E3048" s="2">
        <v>7100</v>
      </c>
      <c r="F3048">
        <v>23.44</v>
      </c>
      <c r="G3048">
        <v>0.28000000000000003</v>
      </c>
      <c r="H3048" t="s">
        <v>3434</v>
      </c>
      <c r="I3048" t="s">
        <v>15</v>
      </c>
      <c r="J3048" s="1">
        <v>44860</v>
      </c>
      <c r="K3048">
        <v>8700</v>
      </c>
    </row>
    <row r="3049" spans="1:11" x14ac:dyDescent="0.3">
      <c r="A3049" s="1">
        <v>44785</v>
      </c>
      <c r="B3049" t="s">
        <v>25</v>
      </c>
      <c r="C3049" t="s">
        <v>339</v>
      </c>
      <c r="D3049" t="s">
        <v>288</v>
      </c>
      <c r="E3049" s="2">
        <v>1600</v>
      </c>
      <c r="F3049">
        <v>19.72</v>
      </c>
      <c r="G3049">
        <v>0</v>
      </c>
      <c r="H3049" t="s">
        <v>23</v>
      </c>
      <c r="I3049" t="s">
        <v>15</v>
      </c>
      <c r="J3049" s="1">
        <v>44785</v>
      </c>
      <c r="K3049">
        <v>8429</v>
      </c>
    </row>
    <row r="3050" spans="1:11" x14ac:dyDescent="0.3">
      <c r="A3050" s="1">
        <v>44812</v>
      </c>
      <c r="B3050" t="s">
        <v>20</v>
      </c>
      <c r="C3050" t="s">
        <v>2592</v>
      </c>
      <c r="D3050" t="s">
        <v>22</v>
      </c>
      <c r="E3050" s="2">
        <v>1000</v>
      </c>
      <c r="F3050">
        <v>19.7</v>
      </c>
      <c r="G3050">
        <v>0</v>
      </c>
      <c r="H3050" t="s">
        <v>23</v>
      </c>
      <c r="I3050" t="s">
        <v>15</v>
      </c>
      <c r="J3050" s="1">
        <v>44812</v>
      </c>
      <c r="K3050">
        <v>8525</v>
      </c>
    </row>
    <row r="3051" spans="1:11" x14ac:dyDescent="0.3">
      <c r="A3051" s="1">
        <v>44895</v>
      </c>
      <c r="B3051" t="s">
        <v>25</v>
      </c>
      <c r="C3051" t="s">
        <v>4347</v>
      </c>
      <c r="D3051" t="s">
        <v>288</v>
      </c>
      <c r="E3051" s="2">
        <v>1750</v>
      </c>
      <c r="F3051">
        <v>19.68</v>
      </c>
      <c r="G3051">
        <v>0</v>
      </c>
      <c r="H3051" t="s">
        <v>23</v>
      </c>
      <c r="I3051" t="s">
        <v>15</v>
      </c>
      <c r="J3051" s="1">
        <v>44900</v>
      </c>
      <c r="K3051">
        <v>8918</v>
      </c>
    </row>
    <row r="3052" spans="1:11" x14ac:dyDescent="0.3">
      <c r="A3052" s="1">
        <v>44859</v>
      </c>
      <c r="B3052" t="s">
        <v>25</v>
      </c>
      <c r="C3052" t="s">
        <v>3537</v>
      </c>
      <c r="D3052" t="s">
        <v>1228</v>
      </c>
      <c r="E3052" s="2">
        <v>12300</v>
      </c>
      <c r="F3052">
        <v>24.46</v>
      </c>
      <c r="G3052">
        <v>0</v>
      </c>
      <c r="H3052" t="s">
        <v>1229</v>
      </c>
      <c r="I3052" t="s">
        <v>15</v>
      </c>
      <c r="J3052" s="1">
        <v>44859</v>
      </c>
      <c r="K3052">
        <v>8690</v>
      </c>
    </row>
    <row r="3053" spans="1:11" x14ac:dyDescent="0.3">
      <c r="A3053" s="1">
        <v>44859</v>
      </c>
      <c r="B3053" t="s">
        <v>25</v>
      </c>
      <c r="C3053" t="s">
        <v>3538</v>
      </c>
      <c r="D3053" t="s">
        <v>1228</v>
      </c>
      <c r="E3053" s="2">
        <v>12300</v>
      </c>
      <c r="F3053">
        <v>25.5</v>
      </c>
      <c r="G3053">
        <v>0</v>
      </c>
      <c r="H3053" t="s">
        <v>1229</v>
      </c>
      <c r="I3053" t="s">
        <v>15</v>
      </c>
      <c r="J3053" s="1">
        <v>44859</v>
      </c>
      <c r="K3053">
        <v>8690</v>
      </c>
    </row>
    <row r="3054" spans="1:11" x14ac:dyDescent="0.3">
      <c r="A3054" s="1">
        <v>44859</v>
      </c>
      <c r="B3054" t="s">
        <v>25</v>
      </c>
      <c r="C3054" t="s">
        <v>3539</v>
      </c>
      <c r="D3054" t="s">
        <v>1228</v>
      </c>
      <c r="E3054" s="2">
        <v>10000</v>
      </c>
      <c r="F3054">
        <v>21.12</v>
      </c>
      <c r="G3054">
        <v>0</v>
      </c>
      <c r="H3054" t="s">
        <v>1229</v>
      </c>
      <c r="I3054" t="s">
        <v>15</v>
      </c>
      <c r="J3054" s="1">
        <v>44859</v>
      </c>
      <c r="K3054">
        <v>8690</v>
      </c>
    </row>
    <row r="3055" spans="1:11" x14ac:dyDescent="0.3">
      <c r="A3055" s="1">
        <v>44859</v>
      </c>
      <c r="B3055" t="s">
        <v>25</v>
      </c>
      <c r="C3055" t="s">
        <v>3540</v>
      </c>
      <c r="D3055" t="s">
        <v>1228</v>
      </c>
      <c r="E3055" s="2">
        <v>10000</v>
      </c>
      <c r="F3055">
        <v>21.12</v>
      </c>
      <c r="G3055">
        <v>0</v>
      </c>
      <c r="H3055" t="s">
        <v>1229</v>
      </c>
      <c r="I3055" t="s">
        <v>15</v>
      </c>
      <c r="J3055" s="1">
        <v>44859</v>
      </c>
      <c r="K3055">
        <v>8690</v>
      </c>
    </row>
    <row r="3056" spans="1:11" x14ac:dyDescent="0.3">
      <c r="A3056" s="1">
        <v>44859</v>
      </c>
      <c r="B3056" t="s">
        <v>25</v>
      </c>
      <c r="C3056" t="s">
        <v>3541</v>
      </c>
      <c r="D3056" t="s">
        <v>1228</v>
      </c>
      <c r="E3056" s="2">
        <v>2400</v>
      </c>
      <c r="F3056">
        <v>4.9000000000000004</v>
      </c>
      <c r="G3056">
        <v>2.6</v>
      </c>
      <c r="H3056" t="s">
        <v>1229</v>
      </c>
      <c r="I3056" t="s">
        <v>15</v>
      </c>
      <c r="J3056" s="1">
        <v>44859</v>
      </c>
      <c r="K3056">
        <v>8690</v>
      </c>
    </row>
    <row r="3057" spans="1:11" x14ac:dyDescent="0.3">
      <c r="A3057" s="1">
        <v>44859</v>
      </c>
      <c r="B3057" t="s">
        <v>25</v>
      </c>
      <c r="C3057" t="s">
        <v>3542</v>
      </c>
      <c r="D3057" t="s">
        <v>1228</v>
      </c>
      <c r="E3057" s="2">
        <v>2400</v>
      </c>
      <c r="F3057">
        <v>5.98</v>
      </c>
      <c r="G3057">
        <v>0</v>
      </c>
      <c r="H3057" t="s">
        <v>1229</v>
      </c>
      <c r="I3057" t="s">
        <v>15</v>
      </c>
      <c r="J3057" s="1">
        <v>44859</v>
      </c>
      <c r="K3057">
        <v>8690</v>
      </c>
    </row>
    <row r="3058" spans="1:11" x14ac:dyDescent="0.3">
      <c r="A3058" s="1">
        <v>44859</v>
      </c>
      <c r="B3058" t="s">
        <v>25</v>
      </c>
      <c r="C3058" t="s">
        <v>3543</v>
      </c>
      <c r="D3058" t="s">
        <v>1228</v>
      </c>
      <c r="E3058" s="2">
        <v>7900</v>
      </c>
      <c r="F3058">
        <v>13.8</v>
      </c>
      <c r="G3058">
        <v>0.42</v>
      </c>
      <c r="H3058" t="s">
        <v>1229</v>
      </c>
      <c r="I3058" t="s">
        <v>15</v>
      </c>
      <c r="J3058" s="1">
        <v>44859</v>
      </c>
      <c r="K3058">
        <v>8690</v>
      </c>
    </row>
    <row r="3059" spans="1:11" x14ac:dyDescent="0.3">
      <c r="A3059" s="1">
        <v>44859</v>
      </c>
      <c r="B3059" t="s">
        <v>25</v>
      </c>
      <c r="C3059" t="s">
        <v>3544</v>
      </c>
      <c r="D3059" t="s">
        <v>1228</v>
      </c>
      <c r="E3059" s="2">
        <v>7900</v>
      </c>
      <c r="F3059">
        <v>14.62</v>
      </c>
      <c r="G3059">
        <v>0</v>
      </c>
      <c r="H3059" t="s">
        <v>1229</v>
      </c>
      <c r="I3059" t="s">
        <v>15</v>
      </c>
      <c r="J3059" s="1">
        <v>44859</v>
      </c>
      <c r="K3059">
        <v>8690</v>
      </c>
    </row>
    <row r="3060" spans="1:11" x14ac:dyDescent="0.3">
      <c r="A3060" s="1">
        <v>44859</v>
      </c>
      <c r="B3060" t="s">
        <v>25</v>
      </c>
      <c r="C3060" t="s">
        <v>3545</v>
      </c>
      <c r="D3060" t="s">
        <v>1228</v>
      </c>
      <c r="E3060" s="2">
        <v>3000</v>
      </c>
      <c r="F3060">
        <v>6.42</v>
      </c>
      <c r="G3060">
        <v>0</v>
      </c>
      <c r="H3060" t="s">
        <v>1229</v>
      </c>
      <c r="I3060" t="s">
        <v>15</v>
      </c>
      <c r="J3060" s="1">
        <v>44859</v>
      </c>
      <c r="K3060">
        <v>8690</v>
      </c>
    </row>
    <row r="3061" spans="1:11" x14ac:dyDescent="0.3">
      <c r="A3061" s="1">
        <v>44859</v>
      </c>
      <c r="B3061" t="s">
        <v>25</v>
      </c>
      <c r="C3061" t="s">
        <v>3546</v>
      </c>
      <c r="D3061" t="s">
        <v>1228</v>
      </c>
      <c r="E3061" s="2">
        <v>3000</v>
      </c>
      <c r="F3061">
        <v>6.4</v>
      </c>
      <c r="G3061">
        <v>0</v>
      </c>
      <c r="H3061" t="s">
        <v>1229</v>
      </c>
      <c r="I3061" t="s">
        <v>15</v>
      </c>
      <c r="J3061" s="1">
        <v>44859</v>
      </c>
      <c r="K3061">
        <v>8690</v>
      </c>
    </row>
    <row r="3062" spans="1:11" x14ac:dyDescent="0.3">
      <c r="A3062" s="1">
        <v>44859</v>
      </c>
      <c r="B3062" t="s">
        <v>25</v>
      </c>
      <c r="C3062" t="s">
        <v>3547</v>
      </c>
      <c r="D3062" t="s">
        <v>1228</v>
      </c>
      <c r="E3062" s="2">
        <v>4200</v>
      </c>
      <c r="F3062">
        <v>8.98</v>
      </c>
      <c r="G3062">
        <v>0</v>
      </c>
      <c r="H3062" t="s">
        <v>1229</v>
      </c>
      <c r="I3062" t="s">
        <v>15</v>
      </c>
      <c r="J3062" s="1">
        <v>44859</v>
      </c>
      <c r="K3062">
        <v>8690</v>
      </c>
    </row>
    <row r="3063" spans="1:11" x14ac:dyDescent="0.3">
      <c r="A3063" s="1">
        <v>44859</v>
      </c>
      <c r="B3063" t="s">
        <v>25</v>
      </c>
      <c r="C3063" t="s">
        <v>3548</v>
      </c>
      <c r="D3063" t="s">
        <v>1228</v>
      </c>
      <c r="E3063" s="2">
        <v>4200</v>
      </c>
      <c r="F3063">
        <v>9.3000000000000007</v>
      </c>
      <c r="G3063">
        <v>0</v>
      </c>
      <c r="H3063" t="s">
        <v>1229</v>
      </c>
      <c r="I3063" t="s">
        <v>15</v>
      </c>
      <c r="J3063" s="1">
        <v>44859</v>
      </c>
      <c r="K3063">
        <v>8690</v>
      </c>
    </row>
    <row r="3064" spans="1:11" x14ac:dyDescent="0.3">
      <c r="A3064" s="1">
        <v>44859</v>
      </c>
      <c r="B3064" t="s">
        <v>25</v>
      </c>
      <c r="C3064" t="s">
        <v>3549</v>
      </c>
      <c r="D3064" t="s">
        <v>1228</v>
      </c>
      <c r="E3064" s="2">
        <v>5600</v>
      </c>
      <c r="F3064">
        <v>11.96</v>
      </c>
      <c r="G3064">
        <v>0</v>
      </c>
      <c r="H3064" t="s">
        <v>1229</v>
      </c>
      <c r="I3064" t="s">
        <v>15</v>
      </c>
      <c r="J3064" s="1">
        <v>44859</v>
      </c>
      <c r="K3064">
        <v>8690</v>
      </c>
    </row>
    <row r="3065" spans="1:11" x14ac:dyDescent="0.3">
      <c r="A3065" s="1">
        <v>44898</v>
      </c>
      <c r="B3065" t="s">
        <v>25</v>
      </c>
      <c r="C3065" t="s">
        <v>4427</v>
      </c>
      <c r="D3065" t="s">
        <v>4391</v>
      </c>
      <c r="E3065" s="2">
        <v>1100</v>
      </c>
      <c r="F3065">
        <v>19.68</v>
      </c>
      <c r="G3065">
        <v>2.68</v>
      </c>
      <c r="H3065" t="s">
        <v>23</v>
      </c>
      <c r="I3065" t="s">
        <v>15</v>
      </c>
      <c r="J3065" s="1">
        <v>44902</v>
      </c>
      <c r="K3065">
        <v>8934</v>
      </c>
    </row>
    <row r="3066" spans="1:11" x14ac:dyDescent="0.3">
      <c r="A3066" s="1">
        <v>44859</v>
      </c>
      <c r="B3066" t="s">
        <v>25</v>
      </c>
      <c r="C3066" t="s">
        <v>3551</v>
      </c>
      <c r="D3066" t="s">
        <v>153</v>
      </c>
      <c r="E3066" s="2">
        <v>7500</v>
      </c>
      <c r="F3066">
        <v>25.84</v>
      </c>
      <c r="G3066">
        <v>2.78</v>
      </c>
      <c r="H3066" t="s">
        <v>45</v>
      </c>
      <c r="I3066" t="s">
        <v>15</v>
      </c>
      <c r="J3066" s="1">
        <v>44859</v>
      </c>
      <c r="K3066">
        <v>8689</v>
      </c>
    </row>
    <row r="3067" spans="1:11" x14ac:dyDescent="0.3">
      <c r="A3067" s="1">
        <v>44859</v>
      </c>
      <c r="B3067" t="s">
        <v>25</v>
      </c>
      <c r="C3067" t="s">
        <v>3552</v>
      </c>
      <c r="D3067" t="s">
        <v>153</v>
      </c>
      <c r="E3067" s="2">
        <v>7000</v>
      </c>
      <c r="F3067">
        <v>24.74</v>
      </c>
      <c r="G3067">
        <v>0</v>
      </c>
      <c r="H3067" t="s">
        <v>45</v>
      </c>
      <c r="I3067" t="s">
        <v>15</v>
      </c>
      <c r="J3067" s="1">
        <v>44859</v>
      </c>
      <c r="K3067">
        <v>8689</v>
      </c>
    </row>
    <row r="3068" spans="1:11" x14ac:dyDescent="0.3">
      <c r="A3068" s="1">
        <v>44785</v>
      </c>
      <c r="B3068" t="s">
        <v>25</v>
      </c>
      <c r="C3068" t="s">
        <v>332</v>
      </c>
      <c r="D3068" t="s">
        <v>333</v>
      </c>
      <c r="E3068" s="2">
        <v>2500</v>
      </c>
      <c r="F3068">
        <v>19.64</v>
      </c>
      <c r="G3068">
        <v>0</v>
      </c>
      <c r="H3068" t="s">
        <v>23</v>
      </c>
      <c r="I3068" t="s">
        <v>15</v>
      </c>
      <c r="J3068" s="1">
        <v>44785</v>
      </c>
      <c r="K3068">
        <v>8429</v>
      </c>
    </row>
    <row r="3069" spans="1:11" x14ac:dyDescent="0.3">
      <c r="A3069" s="1">
        <v>44853</v>
      </c>
      <c r="B3069" t="s">
        <v>20</v>
      </c>
      <c r="C3069" t="s">
        <v>3400</v>
      </c>
      <c r="D3069" t="s">
        <v>693</v>
      </c>
      <c r="E3069" s="2">
        <v>1500</v>
      </c>
      <c r="F3069">
        <v>19.62</v>
      </c>
      <c r="G3069">
        <v>0.22</v>
      </c>
      <c r="H3069" t="s">
        <v>23</v>
      </c>
      <c r="I3069" t="s">
        <v>15</v>
      </c>
    </row>
    <row r="3070" spans="1:11" x14ac:dyDescent="0.3">
      <c r="A3070" s="1">
        <v>44947</v>
      </c>
      <c r="B3070" t="s">
        <v>11</v>
      </c>
      <c r="C3070" t="s">
        <v>5275</v>
      </c>
      <c r="D3070" t="s">
        <v>510</v>
      </c>
      <c r="E3070" s="2">
        <v>4100</v>
      </c>
      <c r="F3070">
        <v>19.62</v>
      </c>
      <c r="G3070">
        <v>1.7</v>
      </c>
      <c r="H3070" t="s">
        <v>23</v>
      </c>
      <c r="I3070" t="s">
        <v>15</v>
      </c>
      <c r="J3070" s="1">
        <v>44947</v>
      </c>
      <c r="K3070">
        <v>9074</v>
      </c>
    </row>
    <row r="3071" spans="1:11" x14ac:dyDescent="0.3">
      <c r="A3071" s="1">
        <v>44818</v>
      </c>
      <c r="B3071" t="s">
        <v>25</v>
      </c>
      <c r="C3071" t="s">
        <v>2703</v>
      </c>
      <c r="D3071" t="s">
        <v>38</v>
      </c>
      <c r="E3071" s="2">
        <v>4500</v>
      </c>
      <c r="F3071">
        <v>19.600000000000001</v>
      </c>
      <c r="G3071">
        <v>0.82</v>
      </c>
      <c r="H3071" t="s">
        <v>23</v>
      </c>
      <c r="I3071" t="s">
        <v>15</v>
      </c>
      <c r="J3071" s="1">
        <v>44818</v>
      </c>
      <c r="K3071">
        <v>8545</v>
      </c>
    </row>
    <row r="3072" spans="1:11" x14ac:dyDescent="0.3">
      <c r="A3072" s="1">
        <v>44908</v>
      </c>
      <c r="B3072" t="s">
        <v>25</v>
      </c>
      <c r="C3072" t="s">
        <v>4601</v>
      </c>
      <c r="D3072" t="s">
        <v>1402</v>
      </c>
      <c r="E3072" s="2">
        <v>10800</v>
      </c>
      <c r="F3072">
        <v>19.600000000000001</v>
      </c>
      <c r="G3072">
        <v>4.54</v>
      </c>
      <c r="H3072" t="s">
        <v>23</v>
      </c>
      <c r="I3072" t="s">
        <v>15</v>
      </c>
      <c r="J3072" s="1">
        <v>44908</v>
      </c>
      <c r="K3072">
        <v>8957</v>
      </c>
    </row>
    <row r="3073" spans="1:11" x14ac:dyDescent="0.3">
      <c r="A3073" s="1">
        <v>44940</v>
      </c>
      <c r="B3073" t="s">
        <v>20</v>
      </c>
      <c r="C3073" t="s">
        <v>5141</v>
      </c>
      <c r="D3073" t="s">
        <v>479</v>
      </c>
      <c r="E3073">
        <v>620</v>
      </c>
      <c r="F3073">
        <v>19.600000000000001</v>
      </c>
      <c r="G3073">
        <v>0.9</v>
      </c>
      <c r="H3073" t="s">
        <v>23</v>
      </c>
      <c r="I3073" t="s">
        <v>15</v>
      </c>
      <c r="J3073" s="1">
        <v>44950</v>
      </c>
      <c r="K3073">
        <v>9083</v>
      </c>
    </row>
    <row r="3074" spans="1:11" x14ac:dyDescent="0.3">
      <c r="A3074" s="1">
        <v>44898</v>
      </c>
      <c r="B3074" t="s">
        <v>25</v>
      </c>
      <c r="C3074" t="s">
        <v>4436</v>
      </c>
      <c r="D3074" t="s">
        <v>293</v>
      </c>
      <c r="E3074" s="2">
        <v>1700</v>
      </c>
      <c r="F3074">
        <v>19.579999999999998</v>
      </c>
      <c r="G3074">
        <v>0</v>
      </c>
      <c r="H3074" t="s">
        <v>23</v>
      </c>
      <c r="I3074" t="s">
        <v>15</v>
      </c>
      <c r="J3074" s="1">
        <v>44902</v>
      </c>
      <c r="K3074">
        <v>8934</v>
      </c>
    </row>
    <row r="3075" spans="1:11" x14ac:dyDescent="0.3">
      <c r="A3075" s="1">
        <v>44856</v>
      </c>
      <c r="B3075" t="s">
        <v>11</v>
      </c>
      <c r="C3075" t="s">
        <v>3493</v>
      </c>
      <c r="D3075" t="s">
        <v>1505</v>
      </c>
      <c r="E3075" s="2">
        <v>7000</v>
      </c>
      <c r="F3075">
        <v>19.54</v>
      </c>
      <c r="G3075">
        <v>0</v>
      </c>
      <c r="H3075" t="s">
        <v>23</v>
      </c>
      <c r="I3075" t="s">
        <v>15</v>
      </c>
      <c r="J3075" s="1">
        <v>44856</v>
      </c>
      <c r="K3075">
        <v>8682</v>
      </c>
    </row>
    <row r="3076" spans="1:11" x14ac:dyDescent="0.3">
      <c r="A3076" s="1">
        <v>44889</v>
      </c>
      <c r="B3076" t="s">
        <v>25</v>
      </c>
      <c r="C3076" t="s">
        <v>4251</v>
      </c>
      <c r="D3076" t="s">
        <v>254</v>
      </c>
      <c r="E3076" s="2">
        <v>2100</v>
      </c>
      <c r="F3076">
        <v>19.54</v>
      </c>
      <c r="G3076">
        <v>0.64</v>
      </c>
      <c r="H3076" t="s">
        <v>23</v>
      </c>
      <c r="I3076" t="s">
        <v>15</v>
      </c>
      <c r="J3076" s="1">
        <v>44889</v>
      </c>
      <c r="K3076">
        <v>8854</v>
      </c>
    </row>
    <row r="3077" spans="1:11" x14ac:dyDescent="0.3">
      <c r="A3077" s="1">
        <v>44890</v>
      </c>
      <c r="B3077" t="s">
        <v>11</v>
      </c>
      <c r="C3077" t="s">
        <v>4260</v>
      </c>
      <c r="D3077" t="s">
        <v>510</v>
      </c>
      <c r="E3077" s="2">
        <v>3600</v>
      </c>
      <c r="F3077">
        <v>19.54</v>
      </c>
      <c r="G3077">
        <v>0</v>
      </c>
      <c r="H3077" t="s">
        <v>23</v>
      </c>
      <c r="I3077" t="s">
        <v>15</v>
      </c>
      <c r="J3077" s="1">
        <v>44891</v>
      </c>
      <c r="K3077">
        <v>8863</v>
      </c>
    </row>
    <row r="3078" spans="1:11" x14ac:dyDescent="0.3">
      <c r="A3078" s="1">
        <v>44947</v>
      </c>
      <c r="B3078" t="s">
        <v>25</v>
      </c>
      <c r="C3078" t="s">
        <v>5300</v>
      </c>
      <c r="D3078" t="s">
        <v>342</v>
      </c>
      <c r="E3078" s="2">
        <v>1400</v>
      </c>
      <c r="F3078">
        <v>19.54</v>
      </c>
      <c r="G3078">
        <v>0</v>
      </c>
      <c r="H3078" t="s">
        <v>23</v>
      </c>
      <c r="I3078" t="s">
        <v>15</v>
      </c>
      <c r="J3078" s="1">
        <v>44947</v>
      </c>
      <c r="K3078">
        <v>9073</v>
      </c>
    </row>
    <row r="3079" spans="1:11" x14ac:dyDescent="0.3">
      <c r="A3079" s="1">
        <v>44824</v>
      </c>
      <c r="B3079" t="s">
        <v>25</v>
      </c>
      <c r="C3079" t="s">
        <v>2810</v>
      </c>
      <c r="D3079" t="s">
        <v>342</v>
      </c>
      <c r="E3079" s="2">
        <v>1400</v>
      </c>
      <c r="F3079">
        <v>19.52</v>
      </c>
      <c r="G3079">
        <v>0</v>
      </c>
      <c r="H3079" t="s">
        <v>23</v>
      </c>
      <c r="I3079" t="s">
        <v>15</v>
      </c>
      <c r="J3079" s="1">
        <v>44824</v>
      </c>
      <c r="K3079">
        <v>8557</v>
      </c>
    </row>
    <row r="3080" spans="1:11" x14ac:dyDescent="0.3">
      <c r="A3080" s="1">
        <v>44863</v>
      </c>
      <c r="B3080" t="s">
        <v>25</v>
      </c>
      <c r="C3080" t="s">
        <v>3712</v>
      </c>
      <c r="D3080" t="s">
        <v>333</v>
      </c>
      <c r="E3080" s="2">
        <v>2350</v>
      </c>
      <c r="F3080">
        <v>19.52</v>
      </c>
      <c r="G3080">
        <v>0</v>
      </c>
      <c r="H3080" t="s">
        <v>23</v>
      </c>
      <c r="I3080" t="s">
        <v>15</v>
      </c>
      <c r="J3080" s="1">
        <v>44868</v>
      </c>
      <c r="K3080">
        <v>8745</v>
      </c>
    </row>
    <row r="3081" spans="1:11" x14ac:dyDescent="0.3">
      <c r="A3081" s="1">
        <v>44860</v>
      </c>
      <c r="B3081" t="s">
        <v>20</v>
      </c>
      <c r="C3081" t="s">
        <v>3566</v>
      </c>
      <c r="D3081" t="s">
        <v>3567</v>
      </c>
      <c r="E3081" s="2">
        <v>1600</v>
      </c>
      <c r="F3081">
        <v>20.58</v>
      </c>
      <c r="G3081">
        <v>1.98</v>
      </c>
      <c r="H3081" t="s">
        <v>3434</v>
      </c>
      <c r="I3081" t="s">
        <v>15</v>
      </c>
      <c r="J3081" s="1">
        <v>44860</v>
      </c>
      <c r="K3081">
        <v>8700</v>
      </c>
    </row>
    <row r="3082" spans="1:11" x14ac:dyDescent="0.3">
      <c r="A3082" s="1">
        <v>44860</v>
      </c>
      <c r="B3082" t="s">
        <v>20</v>
      </c>
      <c r="C3082" t="s">
        <v>3568</v>
      </c>
      <c r="D3082" t="s">
        <v>3567</v>
      </c>
      <c r="E3082" s="2">
        <v>1700</v>
      </c>
      <c r="F3082">
        <v>22.2</v>
      </c>
      <c r="G3082">
        <v>0</v>
      </c>
      <c r="H3082" t="s">
        <v>3434</v>
      </c>
      <c r="I3082" t="s">
        <v>15</v>
      </c>
      <c r="J3082" s="1">
        <v>44860</v>
      </c>
      <c r="K3082">
        <v>8700</v>
      </c>
    </row>
    <row r="3083" spans="1:11" x14ac:dyDescent="0.3">
      <c r="A3083" s="1">
        <v>44860</v>
      </c>
      <c r="B3083" t="s">
        <v>20</v>
      </c>
      <c r="C3083" t="s">
        <v>3569</v>
      </c>
      <c r="D3083" t="s">
        <v>3567</v>
      </c>
      <c r="E3083" s="2">
        <v>1300</v>
      </c>
      <c r="F3083">
        <v>16.920000000000002</v>
      </c>
      <c r="G3083">
        <v>0</v>
      </c>
      <c r="H3083" t="s">
        <v>3434</v>
      </c>
      <c r="I3083" t="s">
        <v>15</v>
      </c>
      <c r="J3083" s="1">
        <v>44860</v>
      </c>
      <c r="K3083">
        <v>8700</v>
      </c>
    </row>
    <row r="3084" spans="1:11" x14ac:dyDescent="0.3">
      <c r="A3084" s="1">
        <v>44860</v>
      </c>
      <c r="B3084" t="s">
        <v>20</v>
      </c>
      <c r="C3084" t="s">
        <v>3570</v>
      </c>
      <c r="D3084" t="s">
        <v>3567</v>
      </c>
      <c r="E3084" s="2">
        <v>2400</v>
      </c>
      <c r="F3084">
        <v>27.28</v>
      </c>
      <c r="G3084">
        <v>0</v>
      </c>
      <c r="H3084" t="s">
        <v>3434</v>
      </c>
      <c r="I3084" t="s">
        <v>15</v>
      </c>
      <c r="J3084" s="1">
        <v>44860</v>
      </c>
      <c r="K3084">
        <v>8700</v>
      </c>
    </row>
    <row r="3085" spans="1:11" x14ac:dyDescent="0.3">
      <c r="A3085" s="1">
        <v>44860</v>
      </c>
      <c r="B3085" t="s">
        <v>20</v>
      </c>
      <c r="C3085" t="s">
        <v>3571</v>
      </c>
      <c r="D3085" t="s">
        <v>3465</v>
      </c>
      <c r="E3085" s="2">
        <v>5500</v>
      </c>
      <c r="F3085">
        <v>23.94</v>
      </c>
      <c r="G3085">
        <v>0</v>
      </c>
      <c r="H3085" t="s">
        <v>3434</v>
      </c>
      <c r="I3085" t="s">
        <v>15</v>
      </c>
      <c r="J3085" s="1">
        <v>44860</v>
      </c>
      <c r="K3085">
        <v>8700</v>
      </c>
    </row>
    <row r="3086" spans="1:11" x14ac:dyDescent="0.3">
      <c r="A3086" s="1">
        <v>44908</v>
      </c>
      <c r="B3086" t="s">
        <v>25</v>
      </c>
      <c r="C3086" t="s">
        <v>4598</v>
      </c>
      <c r="D3086" t="s">
        <v>247</v>
      </c>
      <c r="E3086" s="2">
        <v>2700</v>
      </c>
      <c r="F3086">
        <v>19.52</v>
      </c>
      <c r="G3086">
        <v>2.64</v>
      </c>
      <c r="H3086" t="s">
        <v>23</v>
      </c>
      <c r="I3086" t="s">
        <v>15</v>
      </c>
      <c r="J3086" s="1">
        <v>44908</v>
      </c>
      <c r="K3086">
        <v>8957</v>
      </c>
    </row>
    <row r="3087" spans="1:11" x14ac:dyDescent="0.3">
      <c r="A3087" s="1">
        <v>44860</v>
      </c>
      <c r="B3087" t="s">
        <v>20</v>
      </c>
      <c r="C3087" t="s">
        <v>3573</v>
      </c>
      <c r="D3087" t="s">
        <v>101</v>
      </c>
      <c r="E3087">
        <v>122</v>
      </c>
      <c r="F3087">
        <v>17.72</v>
      </c>
      <c r="G3087">
        <v>0</v>
      </c>
      <c r="H3087" t="s">
        <v>102</v>
      </c>
      <c r="I3087" t="s">
        <v>15</v>
      </c>
      <c r="J3087" s="1">
        <v>44860</v>
      </c>
      <c r="K3087">
        <v>8693</v>
      </c>
    </row>
    <row r="3088" spans="1:11" x14ac:dyDescent="0.3">
      <c r="A3088" s="1">
        <v>44860</v>
      </c>
      <c r="B3088" t="s">
        <v>20</v>
      </c>
      <c r="C3088" t="s">
        <v>3574</v>
      </c>
      <c r="D3088" t="s">
        <v>101</v>
      </c>
      <c r="E3088">
        <v>125</v>
      </c>
      <c r="F3088">
        <v>19.46</v>
      </c>
      <c r="G3088">
        <v>0</v>
      </c>
      <c r="H3088" t="s">
        <v>102</v>
      </c>
      <c r="I3088" t="s">
        <v>15</v>
      </c>
      <c r="J3088" s="1">
        <v>44860</v>
      </c>
      <c r="K3088">
        <v>8693</v>
      </c>
    </row>
    <row r="3089" spans="1:11" x14ac:dyDescent="0.3">
      <c r="A3089" s="1">
        <v>44860</v>
      </c>
      <c r="B3089" t="s">
        <v>20</v>
      </c>
      <c r="C3089" t="s">
        <v>3575</v>
      </c>
      <c r="D3089" t="s">
        <v>101</v>
      </c>
      <c r="E3089">
        <v>120</v>
      </c>
      <c r="F3089">
        <v>18.7</v>
      </c>
      <c r="G3089">
        <v>0</v>
      </c>
      <c r="H3089" t="s">
        <v>102</v>
      </c>
      <c r="I3089" t="s">
        <v>15</v>
      </c>
      <c r="J3089" s="1">
        <v>44860</v>
      </c>
      <c r="K3089">
        <v>8693</v>
      </c>
    </row>
    <row r="3090" spans="1:11" x14ac:dyDescent="0.3">
      <c r="A3090" s="1">
        <v>44860</v>
      </c>
      <c r="B3090" t="s">
        <v>20</v>
      </c>
      <c r="C3090" t="s">
        <v>3576</v>
      </c>
      <c r="D3090" t="s">
        <v>105</v>
      </c>
      <c r="E3090">
        <v>125</v>
      </c>
      <c r="F3090">
        <v>24.32</v>
      </c>
      <c r="G3090">
        <v>4.0599999999999996</v>
      </c>
      <c r="H3090" t="s">
        <v>102</v>
      </c>
      <c r="I3090" t="s">
        <v>15</v>
      </c>
      <c r="J3090" s="1">
        <v>44860</v>
      </c>
      <c r="K3090">
        <v>8693</v>
      </c>
    </row>
    <row r="3091" spans="1:11" x14ac:dyDescent="0.3">
      <c r="A3091" s="1">
        <v>44860</v>
      </c>
      <c r="B3091" t="s">
        <v>20</v>
      </c>
      <c r="C3091" t="s">
        <v>3577</v>
      </c>
      <c r="D3091" t="s">
        <v>105</v>
      </c>
      <c r="E3091">
        <v>150</v>
      </c>
      <c r="F3091">
        <v>28.52</v>
      </c>
      <c r="G3091">
        <v>0</v>
      </c>
      <c r="H3091" t="s">
        <v>102</v>
      </c>
      <c r="I3091" t="s">
        <v>15</v>
      </c>
      <c r="J3091" s="1">
        <v>44860</v>
      </c>
      <c r="K3091">
        <v>8693</v>
      </c>
    </row>
    <row r="3092" spans="1:11" x14ac:dyDescent="0.3">
      <c r="A3092" s="1">
        <v>44860</v>
      </c>
      <c r="B3092" t="s">
        <v>20</v>
      </c>
      <c r="C3092" t="s">
        <v>3578</v>
      </c>
      <c r="D3092" t="s">
        <v>105</v>
      </c>
      <c r="E3092">
        <v>50</v>
      </c>
      <c r="F3092">
        <v>10.16</v>
      </c>
      <c r="G3092">
        <v>0</v>
      </c>
      <c r="H3092" t="s">
        <v>102</v>
      </c>
      <c r="I3092" t="s">
        <v>15</v>
      </c>
      <c r="J3092" s="1">
        <v>44860</v>
      </c>
      <c r="K3092">
        <v>8693</v>
      </c>
    </row>
    <row r="3093" spans="1:11" x14ac:dyDescent="0.3">
      <c r="A3093" s="1">
        <v>44841</v>
      </c>
      <c r="B3093" t="s">
        <v>20</v>
      </c>
      <c r="C3093" t="s">
        <v>3173</v>
      </c>
      <c r="D3093" t="s">
        <v>693</v>
      </c>
      <c r="E3093" s="2">
        <v>1500</v>
      </c>
      <c r="F3093">
        <v>19.5</v>
      </c>
      <c r="G3093">
        <v>0</v>
      </c>
      <c r="H3093" t="s">
        <v>23</v>
      </c>
      <c r="I3093" t="s">
        <v>15</v>
      </c>
    </row>
    <row r="3094" spans="1:11" x14ac:dyDescent="0.3">
      <c r="A3094" s="1">
        <v>44887</v>
      </c>
      <c r="B3094" t="s">
        <v>25</v>
      </c>
      <c r="C3094" t="s">
        <v>4159</v>
      </c>
      <c r="D3094" t="s">
        <v>288</v>
      </c>
      <c r="E3094" s="2">
        <v>1700</v>
      </c>
      <c r="F3094">
        <v>19.5</v>
      </c>
      <c r="G3094">
        <v>0</v>
      </c>
      <c r="H3094" t="s">
        <v>23</v>
      </c>
      <c r="I3094" t="s">
        <v>15</v>
      </c>
      <c r="J3094" s="1">
        <v>44887</v>
      </c>
      <c r="K3094">
        <v>8835</v>
      </c>
    </row>
    <row r="3095" spans="1:11" x14ac:dyDescent="0.3">
      <c r="A3095" s="1">
        <v>44887</v>
      </c>
      <c r="B3095" t="s">
        <v>25</v>
      </c>
      <c r="C3095" t="s">
        <v>4158</v>
      </c>
      <c r="D3095" t="s">
        <v>288</v>
      </c>
      <c r="E3095" s="2">
        <v>1700</v>
      </c>
      <c r="F3095">
        <v>19.48</v>
      </c>
      <c r="G3095">
        <v>1.54</v>
      </c>
      <c r="H3095" t="s">
        <v>23</v>
      </c>
      <c r="I3095" t="s">
        <v>15</v>
      </c>
      <c r="J3095" s="1">
        <v>44894</v>
      </c>
      <c r="K3095">
        <v>8882</v>
      </c>
    </row>
    <row r="3096" spans="1:11" x14ac:dyDescent="0.3">
      <c r="A3096" s="1">
        <v>44876</v>
      </c>
      <c r="B3096" t="s">
        <v>25</v>
      </c>
      <c r="C3096" t="s">
        <v>3960</v>
      </c>
      <c r="D3096" t="s">
        <v>1047</v>
      </c>
      <c r="E3096" s="2">
        <v>1750</v>
      </c>
      <c r="F3096">
        <v>19.46</v>
      </c>
      <c r="G3096">
        <v>0</v>
      </c>
      <c r="H3096" t="s">
        <v>23</v>
      </c>
      <c r="I3096" t="s">
        <v>15</v>
      </c>
      <c r="J3096" s="1">
        <v>44883</v>
      </c>
      <c r="K3096">
        <v>8812</v>
      </c>
    </row>
    <row r="3097" spans="1:11" x14ac:dyDescent="0.3">
      <c r="A3097" s="1">
        <v>44911</v>
      </c>
      <c r="B3097" t="s">
        <v>25</v>
      </c>
      <c r="C3097" t="s">
        <v>4721</v>
      </c>
      <c r="D3097" t="s">
        <v>497</v>
      </c>
      <c r="E3097" s="2">
        <v>1250</v>
      </c>
      <c r="F3097">
        <v>19.46</v>
      </c>
      <c r="G3097">
        <v>0</v>
      </c>
      <c r="H3097" t="s">
        <v>23</v>
      </c>
      <c r="I3097" t="s">
        <v>15</v>
      </c>
    </row>
    <row r="3098" spans="1:11" x14ac:dyDescent="0.3">
      <c r="A3098" s="1">
        <v>44922</v>
      </c>
      <c r="B3098" t="s">
        <v>25</v>
      </c>
      <c r="C3098" t="s">
        <v>4942</v>
      </c>
      <c r="D3098" t="s">
        <v>985</v>
      </c>
      <c r="E3098" s="2">
        <v>2294</v>
      </c>
      <c r="F3098">
        <v>19.46</v>
      </c>
      <c r="G3098">
        <v>0.86</v>
      </c>
      <c r="H3098" t="s">
        <v>23</v>
      </c>
      <c r="I3098" t="s">
        <v>15</v>
      </c>
    </row>
    <row r="3099" spans="1:11" x14ac:dyDescent="0.3">
      <c r="A3099" s="1">
        <v>44819</v>
      </c>
      <c r="B3099" t="s">
        <v>25</v>
      </c>
      <c r="C3099" t="s">
        <v>2719</v>
      </c>
      <c r="D3099" t="s">
        <v>38</v>
      </c>
      <c r="E3099" s="2">
        <v>4500</v>
      </c>
      <c r="F3099">
        <v>19.440000000000001</v>
      </c>
      <c r="G3099">
        <v>0</v>
      </c>
      <c r="H3099" t="s">
        <v>23</v>
      </c>
      <c r="I3099" t="s">
        <v>15</v>
      </c>
      <c r="J3099" s="1">
        <v>44819</v>
      </c>
      <c r="K3099">
        <v>8548</v>
      </c>
    </row>
    <row r="3100" spans="1:11" x14ac:dyDescent="0.3">
      <c r="A3100" s="1">
        <v>44860</v>
      </c>
      <c r="B3100" t="s">
        <v>25</v>
      </c>
      <c r="C3100" t="s">
        <v>3586</v>
      </c>
      <c r="D3100" t="s">
        <v>3587</v>
      </c>
      <c r="E3100" s="2">
        <v>5600</v>
      </c>
      <c r="F3100">
        <v>16.96</v>
      </c>
      <c r="G3100">
        <v>0</v>
      </c>
      <c r="I3100" t="s">
        <v>15</v>
      </c>
      <c r="J3100" s="1">
        <v>44860</v>
      </c>
      <c r="K3100">
        <v>8695</v>
      </c>
    </row>
    <row r="3101" spans="1:11" x14ac:dyDescent="0.3">
      <c r="A3101" s="1">
        <v>44796</v>
      </c>
      <c r="B3101" t="s">
        <v>11</v>
      </c>
      <c r="C3101" t="s">
        <v>560</v>
      </c>
      <c r="D3101" t="s">
        <v>561</v>
      </c>
      <c r="E3101" s="2">
        <v>4100</v>
      </c>
      <c r="F3101">
        <v>19.420000000000002</v>
      </c>
      <c r="G3101">
        <v>0</v>
      </c>
      <c r="H3101" t="s">
        <v>23</v>
      </c>
      <c r="I3101" t="s">
        <v>15</v>
      </c>
      <c r="J3101" s="1">
        <v>44796</v>
      </c>
      <c r="K3101">
        <v>8463</v>
      </c>
    </row>
    <row r="3102" spans="1:11" x14ac:dyDescent="0.3">
      <c r="A3102" s="1">
        <v>44860</v>
      </c>
      <c r="B3102" t="s">
        <v>25</v>
      </c>
      <c r="C3102" t="s">
        <v>3590</v>
      </c>
      <c r="D3102" t="s">
        <v>1228</v>
      </c>
      <c r="E3102" s="2">
        <v>1100</v>
      </c>
      <c r="F3102">
        <v>2.34</v>
      </c>
      <c r="G3102">
        <v>0</v>
      </c>
      <c r="H3102" t="s">
        <v>1229</v>
      </c>
      <c r="I3102" t="s">
        <v>15</v>
      </c>
      <c r="J3102" s="1">
        <v>44860</v>
      </c>
      <c r="K3102">
        <v>8696</v>
      </c>
    </row>
    <row r="3103" spans="1:11" x14ac:dyDescent="0.3">
      <c r="A3103" s="1">
        <v>44860</v>
      </c>
      <c r="B3103" t="s">
        <v>25</v>
      </c>
      <c r="C3103" t="s">
        <v>3591</v>
      </c>
      <c r="D3103" t="s">
        <v>1228</v>
      </c>
      <c r="E3103" s="2">
        <v>1100</v>
      </c>
      <c r="F3103">
        <v>1.98</v>
      </c>
      <c r="G3103">
        <v>0</v>
      </c>
      <c r="H3103" t="s">
        <v>1229</v>
      </c>
      <c r="I3103" t="s">
        <v>15</v>
      </c>
      <c r="J3103" s="1">
        <v>44860</v>
      </c>
      <c r="K3103">
        <v>8696</v>
      </c>
    </row>
    <row r="3104" spans="1:11" x14ac:dyDescent="0.3">
      <c r="A3104" s="1">
        <v>44876</v>
      </c>
      <c r="B3104" t="s">
        <v>25</v>
      </c>
      <c r="C3104" t="s">
        <v>3959</v>
      </c>
      <c r="D3104" t="s">
        <v>1047</v>
      </c>
      <c r="E3104" s="2">
        <v>1750</v>
      </c>
      <c r="F3104">
        <v>19.420000000000002</v>
      </c>
      <c r="G3104">
        <v>0</v>
      </c>
      <c r="H3104" t="s">
        <v>23</v>
      </c>
      <c r="I3104" t="s">
        <v>15</v>
      </c>
      <c r="J3104" s="1">
        <v>44897</v>
      </c>
      <c r="K3104">
        <v>8898</v>
      </c>
    </row>
    <row r="3105" spans="1:11" x14ac:dyDescent="0.3">
      <c r="A3105" s="1">
        <v>44784</v>
      </c>
      <c r="B3105" t="s">
        <v>25</v>
      </c>
      <c r="C3105" t="s">
        <v>291</v>
      </c>
      <c r="D3105" t="s">
        <v>290</v>
      </c>
      <c r="E3105" s="2">
        <v>2200</v>
      </c>
      <c r="F3105">
        <v>19.399999999999999</v>
      </c>
      <c r="G3105">
        <v>0</v>
      </c>
      <c r="H3105" t="s">
        <v>23</v>
      </c>
      <c r="I3105" t="s">
        <v>15</v>
      </c>
      <c r="J3105" s="1">
        <v>44784</v>
      </c>
      <c r="K3105">
        <v>8426</v>
      </c>
    </row>
    <row r="3106" spans="1:11" x14ac:dyDescent="0.3">
      <c r="A3106" s="1">
        <v>44943</v>
      </c>
      <c r="B3106" t="s">
        <v>11</v>
      </c>
      <c r="C3106" t="s">
        <v>5150</v>
      </c>
      <c r="D3106" t="s">
        <v>153</v>
      </c>
      <c r="E3106" s="2">
        <v>5986</v>
      </c>
      <c r="F3106">
        <v>19.399999999999999</v>
      </c>
      <c r="G3106">
        <v>0.48</v>
      </c>
      <c r="H3106" t="s">
        <v>23</v>
      </c>
      <c r="I3106" t="s">
        <v>15</v>
      </c>
      <c r="J3106" s="1">
        <v>44943</v>
      </c>
      <c r="K3106">
        <v>9058</v>
      </c>
    </row>
    <row r="3107" spans="1:11" x14ac:dyDescent="0.3">
      <c r="A3107" s="1">
        <v>44838</v>
      </c>
      <c r="B3107" t="s">
        <v>11</v>
      </c>
      <c r="C3107" t="s">
        <v>3065</v>
      </c>
      <c r="D3107" t="s">
        <v>272</v>
      </c>
      <c r="E3107" s="2">
        <v>14000</v>
      </c>
      <c r="F3107">
        <v>19.37</v>
      </c>
      <c r="G3107">
        <v>0</v>
      </c>
      <c r="H3107" t="s">
        <v>23</v>
      </c>
      <c r="I3107" t="s">
        <v>15</v>
      </c>
    </row>
    <row r="3108" spans="1:11" x14ac:dyDescent="0.3">
      <c r="A3108" s="1">
        <v>44795</v>
      </c>
      <c r="B3108" t="s">
        <v>25</v>
      </c>
      <c r="C3108" t="s">
        <v>548</v>
      </c>
      <c r="D3108" t="s">
        <v>533</v>
      </c>
      <c r="E3108" s="2">
        <v>1800</v>
      </c>
      <c r="F3108">
        <v>19.36</v>
      </c>
      <c r="G3108">
        <v>0</v>
      </c>
      <c r="H3108" t="s">
        <v>23</v>
      </c>
      <c r="I3108" t="s">
        <v>15</v>
      </c>
    </row>
    <row r="3109" spans="1:11" x14ac:dyDescent="0.3">
      <c r="A3109" s="1">
        <v>44821</v>
      </c>
      <c r="B3109" t="s">
        <v>20</v>
      </c>
      <c r="C3109" t="s">
        <v>2762</v>
      </c>
      <c r="D3109" t="s">
        <v>693</v>
      </c>
      <c r="E3109" s="2">
        <v>1900</v>
      </c>
      <c r="F3109">
        <v>19.36</v>
      </c>
      <c r="G3109">
        <v>0</v>
      </c>
      <c r="H3109" t="s">
        <v>23</v>
      </c>
      <c r="I3109" t="s">
        <v>15</v>
      </c>
    </row>
    <row r="3110" spans="1:11" x14ac:dyDescent="0.3">
      <c r="A3110" s="1">
        <v>44876</v>
      </c>
      <c r="B3110" t="s">
        <v>25</v>
      </c>
      <c r="C3110" t="s">
        <v>3962</v>
      </c>
      <c r="D3110" t="s">
        <v>1047</v>
      </c>
      <c r="E3110" s="2">
        <v>1750</v>
      </c>
      <c r="F3110">
        <v>19.36</v>
      </c>
      <c r="G3110">
        <v>0</v>
      </c>
      <c r="H3110" t="s">
        <v>23</v>
      </c>
      <c r="I3110" t="s">
        <v>15</v>
      </c>
      <c r="J3110" s="1">
        <v>44894</v>
      </c>
      <c r="K3110">
        <v>8882</v>
      </c>
    </row>
    <row r="3111" spans="1:11" x14ac:dyDescent="0.3">
      <c r="A3111" s="1">
        <v>44891</v>
      </c>
      <c r="B3111" t="s">
        <v>25</v>
      </c>
      <c r="C3111" t="s">
        <v>4300</v>
      </c>
      <c r="D3111" t="s">
        <v>421</v>
      </c>
      <c r="E3111" s="2">
        <v>1800</v>
      </c>
      <c r="F3111">
        <v>19.36</v>
      </c>
      <c r="G3111">
        <v>0</v>
      </c>
      <c r="H3111" t="s">
        <v>23</v>
      </c>
      <c r="I3111" t="s">
        <v>15</v>
      </c>
      <c r="J3111" s="1">
        <v>44894</v>
      </c>
      <c r="K3111">
        <v>8882</v>
      </c>
    </row>
    <row r="3112" spans="1:11" x14ac:dyDescent="0.3">
      <c r="A3112" s="1">
        <v>44856</v>
      </c>
      <c r="B3112" t="s">
        <v>11</v>
      </c>
      <c r="C3112" t="s">
        <v>3490</v>
      </c>
      <c r="D3112" t="s">
        <v>473</v>
      </c>
      <c r="E3112" s="2">
        <v>8000</v>
      </c>
      <c r="F3112">
        <v>19.34</v>
      </c>
      <c r="G3112">
        <v>0</v>
      </c>
      <c r="H3112" t="s">
        <v>23</v>
      </c>
      <c r="I3112" t="s">
        <v>15</v>
      </c>
      <c r="J3112" s="1">
        <v>44869</v>
      </c>
      <c r="K3112">
        <v>8751</v>
      </c>
    </row>
    <row r="3113" spans="1:11" x14ac:dyDescent="0.3">
      <c r="A3113" s="1">
        <v>44797</v>
      </c>
      <c r="B3113" t="s">
        <v>25</v>
      </c>
      <c r="C3113" t="s">
        <v>616</v>
      </c>
      <c r="D3113" t="s">
        <v>617</v>
      </c>
      <c r="E3113" s="2">
        <v>1050</v>
      </c>
      <c r="F3113">
        <v>19.32</v>
      </c>
      <c r="G3113">
        <v>0</v>
      </c>
      <c r="H3113" t="s">
        <v>23</v>
      </c>
      <c r="I3113" t="s">
        <v>15</v>
      </c>
    </row>
    <row r="3114" spans="1:11" x14ac:dyDescent="0.3">
      <c r="A3114" s="1">
        <v>44796</v>
      </c>
      <c r="B3114" t="s">
        <v>25</v>
      </c>
      <c r="C3114" t="s">
        <v>586</v>
      </c>
      <c r="D3114" t="s">
        <v>587</v>
      </c>
      <c r="E3114" s="2">
        <v>3550</v>
      </c>
      <c r="F3114">
        <v>19.3</v>
      </c>
      <c r="G3114">
        <v>0</v>
      </c>
      <c r="H3114" t="s">
        <v>23</v>
      </c>
      <c r="I3114" t="s">
        <v>15</v>
      </c>
    </row>
    <row r="3115" spans="1:11" x14ac:dyDescent="0.3">
      <c r="A3115" s="1">
        <v>44861</v>
      </c>
      <c r="B3115" t="s">
        <v>11</v>
      </c>
      <c r="C3115" t="s">
        <v>3604</v>
      </c>
      <c r="D3115" t="s">
        <v>1139</v>
      </c>
      <c r="E3115" s="2">
        <v>10200</v>
      </c>
      <c r="F3115">
        <v>27.24</v>
      </c>
      <c r="G3115">
        <v>0.2</v>
      </c>
      <c r="H3115" t="s">
        <v>45</v>
      </c>
      <c r="I3115" t="s">
        <v>15</v>
      </c>
      <c r="J3115" s="1">
        <v>44862</v>
      </c>
      <c r="K3115">
        <v>8705</v>
      </c>
    </row>
    <row r="3116" spans="1:11" x14ac:dyDescent="0.3">
      <c r="A3116" s="1">
        <v>44861</v>
      </c>
      <c r="B3116" t="s">
        <v>11</v>
      </c>
      <c r="C3116" t="s">
        <v>3605</v>
      </c>
      <c r="D3116" t="s">
        <v>1139</v>
      </c>
      <c r="E3116" s="2">
        <v>10400</v>
      </c>
      <c r="F3116">
        <v>28.02</v>
      </c>
      <c r="G3116">
        <v>0</v>
      </c>
      <c r="H3116" t="s">
        <v>45</v>
      </c>
      <c r="I3116" t="s">
        <v>15</v>
      </c>
      <c r="J3116" s="1">
        <v>44862</v>
      </c>
      <c r="K3116">
        <v>8705</v>
      </c>
    </row>
    <row r="3117" spans="1:11" x14ac:dyDescent="0.3">
      <c r="A3117" s="1">
        <v>44861</v>
      </c>
      <c r="B3117" t="s">
        <v>11</v>
      </c>
      <c r="C3117" t="s">
        <v>3606</v>
      </c>
      <c r="D3117" t="s">
        <v>1139</v>
      </c>
      <c r="E3117" s="2">
        <v>10500</v>
      </c>
      <c r="F3117">
        <v>28.54</v>
      </c>
      <c r="G3117">
        <v>0</v>
      </c>
      <c r="H3117" t="s">
        <v>45</v>
      </c>
      <c r="I3117" t="s">
        <v>15</v>
      </c>
      <c r="J3117" s="1">
        <v>44862</v>
      </c>
      <c r="K3117">
        <v>8705</v>
      </c>
    </row>
    <row r="3118" spans="1:11" x14ac:dyDescent="0.3">
      <c r="A3118" s="1">
        <v>44861</v>
      </c>
      <c r="B3118" t="s">
        <v>11</v>
      </c>
      <c r="C3118" t="s">
        <v>3607</v>
      </c>
      <c r="D3118" t="s">
        <v>1139</v>
      </c>
      <c r="E3118" s="2">
        <v>10600</v>
      </c>
      <c r="F3118">
        <v>27.68</v>
      </c>
      <c r="G3118">
        <v>0</v>
      </c>
      <c r="H3118" t="s">
        <v>45</v>
      </c>
      <c r="I3118" t="s">
        <v>15</v>
      </c>
      <c r="J3118" s="1">
        <v>44862</v>
      </c>
      <c r="K3118">
        <v>8705</v>
      </c>
    </row>
    <row r="3119" spans="1:11" x14ac:dyDescent="0.3">
      <c r="A3119" s="1">
        <v>44861</v>
      </c>
      <c r="B3119" t="s">
        <v>11</v>
      </c>
      <c r="C3119" t="s">
        <v>3608</v>
      </c>
      <c r="D3119" t="s">
        <v>1139</v>
      </c>
      <c r="E3119" s="2">
        <v>3300</v>
      </c>
      <c r="F3119">
        <v>8.6</v>
      </c>
      <c r="G3119">
        <v>0</v>
      </c>
      <c r="H3119" t="s">
        <v>45</v>
      </c>
      <c r="I3119" t="s">
        <v>15</v>
      </c>
      <c r="J3119" s="1">
        <v>44862</v>
      </c>
      <c r="K3119">
        <v>8705</v>
      </c>
    </row>
    <row r="3120" spans="1:11" x14ac:dyDescent="0.3">
      <c r="A3120" s="1">
        <v>44861</v>
      </c>
      <c r="B3120" t="s">
        <v>20</v>
      </c>
      <c r="C3120" t="s">
        <v>3609</v>
      </c>
      <c r="D3120" t="s">
        <v>3517</v>
      </c>
      <c r="E3120" s="2">
        <v>4400</v>
      </c>
      <c r="F3120">
        <v>15.84</v>
      </c>
      <c r="G3120">
        <v>0</v>
      </c>
      <c r="H3120" t="s">
        <v>3434</v>
      </c>
      <c r="I3120" t="s">
        <v>15</v>
      </c>
    </row>
    <row r="3121" spans="1:11" x14ac:dyDescent="0.3">
      <c r="A3121" s="1">
        <v>44861</v>
      </c>
      <c r="B3121" t="s">
        <v>20</v>
      </c>
      <c r="C3121" t="s">
        <v>3610</v>
      </c>
      <c r="D3121" t="s">
        <v>1151</v>
      </c>
      <c r="E3121" s="2">
        <v>1600</v>
      </c>
      <c r="F3121">
        <v>26.78</v>
      </c>
      <c r="G3121">
        <v>0.98</v>
      </c>
      <c r="H3121" t="s">
        <v>1152</v>
      </c>
      <c r="I3121" t="s">
        <v>15</v>
      </c>
    </row>
    <row r="3122" spans="1:11" x14ac:dyDescent="0.3">
      <c r="A3122" s="1">
        <v>44861</v>
      </c>
      <c r="B3122" t="s">
        <v>20</v>
      </c>
      <c r="C3122" t="s">
        <v>3611</v>
      </c>
      <c r="D3122" t="s">
        <v>1151</v>
      </c>
      <c r="E3122" s="2">
        <v>1600</v>
      </c>
      <c r="F3122">
        <v>25.96</v>
      </c>
      <c r="G3122">
        <v>0</v>
      </c>
      <c r="H3122" t="s">
        <v>1152</v>
      </c>
      <c r="I3122" t="s">
        <v>15</v>
      </c>
    </row>
    <row r="3123" spans="1:11" x14ac:dyDescent="0.3">
      <c r="A3123" s="1">
        <v>44861</v>
      </c>
      <c r="B3123" t="s">
        <v>20</v>
      </c>
      <c r="C3123" t="s">
        <v>3612</v>
      </c>
      <c r="D3123" t="s">
        <v>1151</v>
      </c>
      <c r="E3123" s="2">
        <v>1650</v>
      </c>
      <c r="F3123">
        <v>25.86</v>
      </c>
      <c r="G3123">
        <v>0</v>
      </c>
      <c r="H3123" t="s">
        <v>1152</v>
      </c>
      <c r="I3123" t="s">
        <v>15</v>
      </c>
    </row>
    <row r="3124" spans="1:11" x14ac:dyDescent="0.3">
      <c r="A3124" s="1">
        <v>44861</v>
      </c>
      <c r="B3124" t="s">
        <v>20</v>
      </c>
      <c r="C3124" t="s">
        <v>3613</v>
      </c>
      <c r="D3124" t="s">
        <v>1151</v>
      </c>
      <c r="E3124" s="2">
        <v>1300</v>
      </c>
      <c r="F3124">
        <v>21.28</v>
      </c>
      <c r="G3124">
        <v>0</v>
      </c>
      <c r="H3124" t="s">
        <v>1152</v>
      </c>
      <c r="I3124" t="s">
        <v>15</v>
      </c>
    </row>
    <row r="3125" spans="1:11" x14ac:dyDescent="0.3">
      <c r="A3125" s="1">
        <v>44895</v>
      </c>
      <c r="B3125" t="s">
        <v>25</v>
      </c>
      <c r="C3125" t="s">
        <v>4346</v>
      </c>
      <c r="D3125" t="s">
        <v>288</v>
      </c>
      <c r="E3125" s="2">
        <v>1750</v>
      </c>
      <c r="F3125">
        <v>19.3</v>
      </c>
      <c r="G3125">
        <v>0</v>
      </c>
      <c r="H3125" t="s">
        <v>23</v>
      </c>
      <c r="I3125" t="s">
        <v>15</v>
      </c>
      <c r="J3125" s="1">
        <v>44901</v>
      </c>
      <c r="K3125">
        <v>8922</v>
      </c>
    </row>
    <row r="3126" spans="1:11" x14ac:dyDescent="0.3">
      <c r="A3126" s="1">
        <v>44861</v>
      </c>
      <c r="B3126" t="s">
        <v>20</v>
      </c>
      <c r="C3126" t="s">
        <v>3615</v>
      </c>
      <c r="D3126" t="s">
        <v>1347</v>
      </c>
      <c r="E3126" s="2">
        <v>2000</v>
      </c>
      <c r="F3126">
        <v>23.76</v>
      </c>
      <c r="G3126">
        <v>0</v>
      </c>
      <c r="H3126" t="s">
        <v>235</v>
      </c>
      <c r="I3126" t="s">
        <v>15</v>
      </c>
      <c r="J3126" s="1">
        <v>44865</v>
      </c>
      <c r="K3126">
        <v>8719</v>
      </c>
    </row>
    <row r="3127" spans="1:11" x14ac:dyDescent="0.3">
      <c r="A3127" s="1">
        <v>44861</v>
      </c>
      <c r="B3127" t="s">
        <v>20</v>
      </c>
      <c r="C3127" t="s">
        <v>3616</v>
      </c>
      <c r="D3127" t="s">
        <v>1347</v>
      </c>
      <c r="E3127" s="2">
        <v>2000</v>
      </c>
      <c r="F3127">
        <v>24.94</v>
      </c>
      <c r="G3127">
        <v>1.8</v>
      </c>
      <c r="H3127" t="s">
        <v>235</v>
      </c>
      <c r="I3127" t="s">
        <v>15</v>
      </c>
      <c r="J3127" s="1">
        <v>44865</v>
      </c>
      <c r="K3127">
        <v>8719</v>
      </c>
    </row>
    <row r="3128" spans="1:11" x14ac:dyDescent="0.3">
      <c r="A3128" s="1">
        <v>44861</v>
      </c>
      <c r="B3128" t="s">
        <v>20</v>
      </c>
      <c r="C3128" t="s">
        <v>3617</v>
      </c>
      <c r="D3128" t="s">
        <v>1347</v>
      </c>
      <c r="E3128">
        <v>800</v>
      </c>
      <c r="F3128">
        <v>10.4</v>
      </c>
      <c r="G3128">
        <v>0</v>
      </c>
      <c r="H3128" t="s">
        <v>235</v>
      </c>
      <c r="I3128" t="s">
        <v>15</v>
      </c>
      <c r="J3128" s="1">
        <v>44865</v>
      </c>
      <c r="K3128">
        <v>8719</v>
      </c>
    </row>
    <row r="3129" spans="1:11" x14ac:dyDescent="0.3">
      <c r="A3129" s="1">
        <v>44897</v>
      </c>
      <c r="B3129" t="s">
        <v>25</v>
      </c>
      <c r="C3129" t="s">
        <v>4397</v>
      </c>
      <c r="D3129" t="s">
        <v>2784</v>
      </c>
      <c r="E3129" s="2">
        <v>2100</v>
      </c>
      <c r="F3129">
        <v>19.3</v>
      </c>
      <c r="G3129">
        <v>0</v>
      </c>
      <c r="H3129" t="s">
        <v>23</v>
      </c>
      <c r="I3129" t="s">
        <v>15</v>
      </c>
      <c r="J3129" s="1">
        <v>44910</v>
      </c>
      <c r="K3129">
        <v>8968</v>
      </c>
    </row>
    <row r="3130" spans="1:11" x14ac:dyDescent="0.3">
      <c r="A3130" s="1">
        <v>44863</v>
      </c>
      <c r="B3130" t="s">
        <v>25</v>
      </c>
      <c r="C3130" t="s">
        <v>3710</v>
      </c>
      <c r="D3130" t="s">
        <v>2798</v>
      </c>
      <c r="E3130" s="2">
        <v>1250</v>
      </c>
      <c r="F3130">
        <v>19.28</v>
      </c>
      <c r="G3130">
        <v>0</v>
      </c>
      <c r="H3130" t="s">
        <v>23</v>
      </c>
      <c r="I3130" t="s">
        <v>15</v>
      </c>
      <c r="J3130" s="1">
        <v>44874</v>
      </c>
      <c r="K3130">
        <v>8773</v>
      </c>
    </row>
    <row r="3131" spans="1:11" x14ac:dyDescent="0.3">
      <c r="A3131" s="1">
        <v>44861</v>
      </c>
      <c r="B3131" t="s">
        <v>25</v>
      </c>
      <c r="C3131" t="s">
        <v>3620</v>
      </c>
      <c r="D3131" t="s">
        <v>3621</v>
      </c>
      <c r="E3131" s="2">
        <v>2300</v>
      </c>
      <c r="F3131">
        <v>24.66</v>
      </c>
      <c r="G3131">
        <v>0</v>
      </c>
      <c r="H3131" t="s">
        <v>159</v>
      </c>
      <c r="I3131" t="s">
        <v>15</v>
      </c>
      <c r="J3131" s="1">
        <v>44862</v>
      </c>
      <c r="K3131">
        <v>8706</v>
      </c>
    </row>
    <row r="3132" spans="1:11" x14ac:dyDescent="0.3">
      <c r="A3132" s="1">
        <v>44861</v>
      </c>
      <c r="B3132" t="s">
        <v>25</v>
      </c>
      <c r="C3132" t="s">
        <v>3622</v>
      </c>
      <c r="D3132" t="s">
        <v>3621</v>
      </c>
      <c r="E3132" s="2">
        <v>2300</v>
      </c>
      <c r="F3132">
        <v>24.95</v>
      </c>
      <c r="G3132">
        <v>0</v>
      </c>
      <c r="H3132" t="s">
        <v>159</v>
      </c>
      <c r="I3132" t="s">
        <v>15</v>
      </c>
      <c r="J3132" s="1">
        <v>44862</v>
      </c>
      <c r="K3132">
        <v>8706</v>
      </c>
    </row>
    <row r="3133" spans="1:11" x14ac:dyDescent="0.3">
      <c r="A3133" s="1">
        <v>44861</v>
      </c>
      <c r="B3133" t="s">
        <v>25</v>
      </c>
      <c r="C3133" t="s">
        <v>3623</v>
      </c>
      <c r="D3133" t="s">
        <v>3621</v>
      </c>
      <c r="E3133" s="2">
        <v>1000</v>
      </c>
      <c r="F3133">
        <v>10.58</v>
      </c>
      <c r="G3133">
        <v>0</v>
      </c>
      <c r="H3133" t="s">
        <v>159</v>
      </c>
      <c r="I3133" t="s">
        <v>15</v>
      </c>
      <c r="J3133" s="1">
        <v>44862</v>
      </c>
      <c r="K3133">
        <v>8706</v>
      </c>
    </row>
    <row r="3134" spans="1:11" x14ac:dyDescent="0.3">
      <c r="A3134" s="1">
        <v>44909</v>
      </c>
      <c r="B3134" t="s">
        <v>25</v>
      </c>
      <c r="C3134" t="s">
        <v>4643</v>
      </c>
      <c r="D3134" t="s">
        <v>1645</v>
      </c>
      <c r="E3134" s="2">
        <v>1350</v>
      </c>
      <c r="F3134">
        <v>19.28</v>
      </c>
      <c r="G3134">
        <v>0</v>
      </c>
      <c r="H3134" t="s">
        <v>23</v>
      </c>
      <c r="I3134" t="s">
        <v>15</v>
      </c>
      <c r="J3134" s="1">
        <v>44910</v>
      </c>
      <c r="K3134">
        <v>8968</v>
      </c>
    </row>
    <row r="3135" spans="1:11" x14ac:dyDescent="0.3">
      <c r="A3135" s="1">
        <v>44897</v>
      </c>
      <c r="B3135" t="s">
        <v>25</v>
      </c>
      <c r="C3135" t="s">
        <v>4398</v>
      </c>
      <c r="D3135" t="s">
        <v>2784</v>
      </c>
      <c r="E3135" s="2">
        <v>2100</v>
      </c>
      <c r="F3135">
        <v>19.260000000000002</v>
      </c>
      <c r="G3135">
        <v>0</v>
      </c>
      <c r="H3135" t="s">
        <v>23</v>
      </c>
      <c r="I3135" t="s">
        <v>15</v>
      </c>
      <c r="J3135" s="1">
        <v>44897</v>
      </c>
      <c r="K3135">
        <v>8910</v>
      </c>
    </row>
    <row r="3136" spans="1:11" x14ac:dyDescent="0.3">
      <c r="A3136" s="1">
        <v>44861</v>
      </c>
      <c r="B3136" t="s">
        <v>25</v>
      </c>
      <c r="C3136" t="s">
        <v>3626</v>
      </c>
      <c r="D3136" t="s">
        <v>594</v>
      </c>
      <c r="E3136" s="2">
        <v>1400</v>
      </c>
      <c r="F3136">
        <v>25.54</v>
      </c>
      <c r="G3136">
        <v>0</v>
      </c>
      <c r="H3136" t="s">
        <v>2563</v>
      </c>
      <c r="I3136" t="s">
        <v>15</v>
      </c>
      <c r="J3136" s="1">
        <v>44862</v>
      </c>
      <c r="K3136">
        <v>8701</v>
      </c>
    </row>
    <row r="3137" spans="1:11" x14ac:dyDescent="0.3">
      <c r="A3137" s="1">
        <v>44861</v>
      </c>
      <c r="B3137" t="s">
        <v>25</v>
      </c>
      <c r="C3137" t="s">
        <v>3627</v>
      </c>
      <c r="D3137" t="s">
        <v>594</v>
      </c>
      <c r="E3137" s="2">
        <v>1400</v>
      </c>
      <c r="F3137">
        <v>25.36</v>
      </c>
      <c r="G3137">
        <v>0</v>
      </c>
      <c r="H3137" t="s">
        <v>2563</v>
      </c>
      <c r="I3137" t="s">
        <v>15</v>
      </c>
      <c r="J3137" s="1">
        <v>44862</v>
      </c>
      <c r="K3137">
        <v>8701</v>
      </c>
    </row>
    <row r="3138" spans="1:11" x14ac:dyDescent="0.3">
      <c r="A3138" s="1">
        <v>44861</v>
      </c>
      <c r="B3138" t="s">
        <v>25</v>
      </c>
      <c r="C3138" t="s">
        <v>3628</v>
      </c>
      <c r="D3138" t="s">
        <v>594</v>
      </c>
      <c r="E3138" s="2">
        <v>1200</v>
      </c>
      <c r="F3138">
        <v>21.74</v>
      </c>
      <c r="G3138">
        <v>0</v>
      </c>
      <c r="H3138" t="s">
        <v>2563</v>
      </c>
      <c r="I3138" t="s">
        <v>15</v>
      </c>
      <c r="J3138" s="1">
        <v>44862</v>
      </c>
      <c r="K3138">
        <v>8701</v>
      </c>
    </row>
    <row r="3139" spans="1:11" x14ac:dyDescent="0.3">
      <c r="A3139" s="1">
        <v>44861</v>
      </c>
      <c r="B3139" t="s">
        <v>25</v>
      </c>
      <c r="C3139" t="s">
        <v>3629</v>
      </c>
      <c r="D3139" t="s">
        <v>3630</v>
      </c>
      <c r="E3139" s="2">
        <v>9000</v>
      </c>
      <c r="F3139">
        <v>23.72</v>
      </c>
      <c r="G3139">
        <v>0</v>
      </c>
      <c r="H3139" t="s">
        <v>3631</v>
      </c>
      <c r="I3139" t="s">
        <v>15</v>
      </c>
    </row>
    <row r="3140" spans="1:11" x14ac:dyDescent="0.3">
      <c r="A3140" s="1">
        <v>44861</v>
      </c>
      <c r="B3140" t="s">
        <v>25</v>
      </c>
      <c r="C3140" t="s">
        <v>3632</v>
      </c>
      <c r="D3140" t="s">
        <v>3630</v>
      </c>
      <c r="E3140" s="2">
        <v>9000</v>
      </c>
      <c r="F3140">
        <v>23.7</v>
      </c>
      <c r="G3140">
        <v>0</v>
      </c>
      <c r="H3140" t="s">
        <v>3631</v>
      </c>
      <c r="I3140" t="s">
        <v>15</v>
      </c>
    </row>
    <row r="3141" spans="1:11" x14ac:dyDescent="0.3">
      <c r="A3141" s="1">
        <v>44861</v>
      </c>
      <c r="B3141" t="s">
        <v>25</v>
      </c>
      <c r="C3141" t="s">
        <v>3633</v>
      </c>
      <c r="D3141" t="s">
        <v>3630</v>
      </c>
      <c r="E3141" s="2">
        <v>9100</v>
      </c>
      <c r="F3141">
        <v>23.74</v>
      </c>
      <c r="G3141">
        <v>0.9</v>
      </c>
      <c r="H3141" t="s">
        <v>3631</v>
      </c>
      <c r="I3141" t="s">
        <v>15</v>
      </c>
    </row>
    <row r="3142" spans="1:11" x14ac:dyDescent="0.3">
      <c r="A3142" s="1">
        <v>44861</v>
      </c>
      <c r="B3142" t="s">
        <v>25</v>
      </c>
      <c r="C3142" t="s">
        <v>3634</v>
      </c>
      <c r="D3142" t="s">
        <v>3630</v>
      </c>
      <c r="E3142" s="2">
        <v>8700</v>
      </c>
      <c r="F3142">
        <v>23.58</v>
      </c>
      <c r="G3142">
        <v>0</v>
      </c>
      <c r="H3142" t="s">
        <v>3631</v>
      </c>
      <c r="I3142" t="s">
        <v>15</v>
      </c>
    </row>
    <row r="3143" spans="1:11" x14ac:dyDescent="0.3">
      <c r="A3143" s="1">
        <v>44861</v>
      </c>
      <c r="B3143" t="s">
        <v>25</v>
      </c>
      <c r="C3143" t="s">
        <v>3635</v>
      </c>
      <c r="D3143" t="s">
        <v>3630</v>
      </c>
      <c r="E3143" s="2">
        <v>1700</v>
      </c>
      <c r="F3143">
        <v>4.4000000000000004</v>
      </c>
      <c r="G3143">
        <v>0</v>
      </c>
      <c r="H3143" t="s">
        <v>3631</v>
      </c>
      <c r="I3143" t="s">
        <v>15</v>
      </c>
    </row>
    <row r="3144" spans="1:11" x14ac:dyDescent="0.3">
      <c r="A3144" s="1">
        <v>44911</v>
      </c>
      <c r="B3144" t="s">
        <v>25</v>
      </c>
      <c r="C3144" t="s">
        <v>4720</v>
      </c>
      <c r="D3144" t="s">
        <v>497</v>
      </c>
      <c r="E3144" s="2">
        <v>1200</v>
      </c>
      <c r="F3144">
        <v>19.260000000000002</v>
      </c>
      <c r="G3144">
        <v>0</v>
      </c>
      <c r="H3144" t="s">
        <v>23</v>
      </c>
      <c r="I3144" t="s">
        <v>15</v>
      </c>
    </row>
    <row r="3145" spans="1:11" x14ac:dyDescent="0.3">
      <c r="A3145" s="1">
        <v>44915</v>
      </c>
      <c r="B3145" t="s">
        <v>25</v>
      </c>
      <c r="C3145" t="s">
        <v>4796</v>
      </c>
      <c r="D3145" t="s">
        <v>254</v>
      </c>
      <c r="E3145" s="2">
        <v>2000</v>
      </c>
      <c r="F3145">
        <v>19.260000000000002</v>
      </c>
      <c r="G3145">
        <v>3.94</v>
      </c>
      <c r="H3145" t="s">
        <v>23</v>
      </c>
      <c r="I3145" t="s">
        <v>15</v>
      </c>
    </row>
    <row r="3146" spans="1:11" x14ac:dyDescent="0.3">
      <c r="A3146" s="1">
        <v>44824</v>
      </c>
      <c r="B3146" t="s">
        <v>25</v>
      </c>
      <c r="C3146" t="s">
        <v>2807</v>
      </c>
      <c r="D3146" t="s">
        <v>288</v>
      </c>
      <c r="E3146" s="2">
        <v>1700</v>
      </c>
      <c r="F3146">
        <v>19.2</v>
      </c>
      <c r="G3146">
        <v>0</v>
      </c>
      <c r="H3146" t="s">
        <v>23</v>
      </c>
      <c r="I3146" t="s">
        <v>15</v>
      </c>
    </row>
    <row r="3147" spans="1:11" x14ac:dyDescent="0.3">
      <c r="A3147" s="1">
        <v>44868</v>
      </c>
      <c r="B3147" t="s">
        <v>11</v>
      </c>
      <c r="C3147" t="s">
        <v>3799</v>
      </c>
      <c r="D3147" t="s">
        <v>2641</v>
      </c>
      <c r="E3147" s="2">
        <v>11200</v>
      </c>
      <c r="F3147">
        <v>19.16</v>
      </c>
      <c r="G3147">
        <v>0</v>
      </c>
      <c r="H3147" t="s">
        <v>23</v>
      </c>
      <c r="I3147" t="s">
        <v>15</v>
      </c>
      <c r="J3147" s="1">
        <v>44868</v>
      </c>
      <c r="K3147">
        <v>8746</v>
      </c>
    </row>
    <row r="3148" spans="1:11" x14ac:dyDescent="0.3">
      <c r="A3148" s="1">
        <v>44915</v>
      </c>
      <c r="B3148" t="s">
        <v>25</v>
      </c>
      <c r="C3148" t="s">
        <v>4786</v>
      </c>
      <c r="D3148" t="s">
        <v>551</v>
      </c>
      <c r="E3148" s="2">
        <v>1300</v>
      </c>
      <c r="F3148">
        <v>19.16</v>
      </c>
      <c r="G3148">
        <v>0</v>
      </c>
      <c r="H3148" t="s">
        <v>23</v>
      </c>
      <c r="I3148" t="s">
        <v>15</v>
      </c>
      <c r="J3148" s="1">
        <v>44918</v>
      </c>
      <c r="K3148">
        <v>9007</v>
      </c>
    </row>
    <row r="3149" spans="1:11" x14ac:dyDescent="0.3">
      <c r="A3149" s="1">
        <v>44915</v>
      </c>
      <c r="B3149" t="s">
        <v>25</v>
      </c>
      <c r="C3149" t="s">
        <v>4793</v>
      </c>
      <c r="D3149" t="s">
        <v>177</v>
      </c>
      <c r="E3149">
        <v>900</v>
      </c>
      <c r="F3149">
        <v>19.16</v>
      </c>
      <c r="G3149">
        <v>0.92</v>
      </c>
      <c r="H3149" t="s">
        <v>23</v>
      </c>
      <c r="I3149" t="s">
        <v>15</v>
      </c>
    </row>
    <row r="3150" spans="1:11" x14ac:dyDescent="0.3">
      <c r="A3150" s="1">
        <v>44862</v>
      </c>
      <c r="B3150" t="s">
        <v>11</v>
      </c>
      <c r="C3150" t="s">
        <v>3642</v>
      </c>
      <c r="D3150" t="s">
        <v>1013</v>
      </c>
      <c r="E3150" s="2">
        <v>25000</v>
      </c>
      <c r="F3150">
        <v>22.54</v>
      </c>
      <c r="G3150">
        <v>0</v>
      </c>
      <c r="H3150" t="s">
        <v>1014</v>
      </c>
      <c r="I3150" t="s">
        <v>15</v>
      </c>
      <c r="J3150" s="1">
        <v>44865</v>
      </c>
      <c r="K3150">
        <v>8718</v>
      </c>
    </row>
    <row r="3151" spans="1:11" x14ac:dyDescent="0.3">
      <c r="A3151" s="1">
        <v>44862</v>
      </c>
      <c r="B3151" t="s">
        <v>11</v>
      </c>
      <c r="C3151" t="s">
        <v>3643</v>
      </c>
      <c r="D3151" t="s">
        <v>877</v>
      </c>
      <c r="E3151" s="2">
        <v>15000</v>
      </c>
      <c r="F3151">
        <v>26.3</v>
      </c>
      <c r="G3151">
        <v>0</v>
      </c>
      <c r="H3151" t="s">
        <v>45</v>
      </c>
      <c r="I3151" t="s">
        <v>15</v>
      </c>
      <c r="J3151" s="1">
        <v>44862</v>
      </c>
      <c r="K3151">
        <v>8705</v>
      </c>
    </row>
    <row r="3152" spans="1:11" x14ac:dyDescent="0.3">
      <c r="A3152" s="1">
        <v>44862</v>
      </c>
      <c r="B3152" t="s">
        <v>11</v>
      </c>
      <c r="C3152" t="s">
        <v>3644</v>
      </c>
      <c r="D3152" t="s">
        <v>877</v>
      </c>
      <c r="E3152" s="2">
        <v>15000</v>
      </c>
      <c r="F3152">
        <v>26.24</v>
      </c>
      <c r="G3152">
        <v>0</v>
      </c>
      <c r="H3152" t="s">
        <v>45</v>
      </c>
      <c r="I3152" t="s">
        <v>15</v>
      </c>
      <c r="J3152" s="1">
        <v>44862</v>
      </c>
      <c r="K3152">
        <v>8705</v>
      </c>
    </row>
    <row r="3153" spans="1:11" x14ac:dyDescent="0.3">
      <c r="A3153" s="1">
        <v>44862</v>
      </c>
      <c r="B3153" t="s">
        <v>11</v>
      </c>
      <c r="C3153" t="s">
        <v>3645</v>
      </c>
      <c r="D3153" t="s">
        <v>877</v>
      </c>
      <c r="E3153" s="2">
        <v>15000</v>
      </c>
      <c r="F3153">
        <v>25.74</v>
      </c>
      <c r="G3153">
        <v>0</v>
      </c>
      <c r="H3153" t="s">
        <v>45</v>
      </c>
      <c r="I3153" t="s">
        <v>15</v>
      </c>
      <c r="J3153" s="1">
        <v>44862</v>
      </c>
      <c r="K3153">
        <v>8705</v>
      </c>
    </row>
    <row r="3154" spans="1:11" x14ac:dyDescent="0.3">
      <c r="A3154" s="1">
        <v>44862</v>
      </c>
      <c r="B3154" t="s">
        <v>11</v>
      </c>
      <c r="C3154" t="s">
        <v>3646</v>
      </c>
      <c r="D3154" t="s">
        <v>877</v>
      </c>
      <c r="E3154" s="2">
        <v>8400</v>
      </c>
      <c r="F3154">
        <v>14.76</v>
      </c>
      <c r="G3154">
        <v>0</v>
      </c>
      <c r="H3154" t="s">
        <v>45</v>
      </c>
      <c r="I3154" t="s">
        <v>15</v>
      </c>
      <c r="J3154" s="1">
        <v>44862</v>
      </c>
      <c r="K3154">
        <v>8705</v>
      </c>
    </row>
    <row r="3155" spans="1:11" x14ac:dyDescent="0.3">
      <c r="A3155" s="1">
        <v>44862</v>
      </c>
      <c r="B3155" t="s">
        <v>20</v>
      </c>
      <c r="C3155" t="s">
        <v>3647</v>
      </c>
      <c r="D3155" t="s">
        <v>3648</v>
      </c>
      <c r="E3155">
        <v>700</v>
      </c>
      <c r="F3155">
        <v>25.92</v>
      </c>
      <c r="G3155">
        <v>1.44</v>
      </c>
      <c r="H3155" t="s">
        <v>1891</v>
      </c>
      <c r="I3155" t="s">
        <v>15</v>
      </c>
      <c r="J3155" s="1">
        <v>44862</v>
      </c>
      <c r="K3155">
        <v>8708</v>
      </c>
    </row>
    <row r="3156" spans="1:11" x14ac:dyDescent="0.3">
      <c r="A3156" s="1">
        <v>44862</v>
      </c>
      <c r="B3156" t="s">
        <v>20</v>
      </c>
      <c r="C3156" t="s">
        <v>3649</v>
      </c>
      <c r="D3156" t="s">
        <v>3648</v>
      </c>
      <c r="E3156">
        <v>400</v>
      </c>
      <c r="F3156">
        <v>15.08</v>
      </c>
      <c r="G3156">
        <v>0</v>
      </c>
      <c r="H3156" t="s">
        <v>1891</v>
      </c>
      <c r="I3156" t="s">
        <v>15</v>
      </c>
      <c r="J3156" s="1">
        <v>44862</v>
      </c>
      <c r="K3156">
        <v>8708</v>
      </c>
    </row>
    <row r="3157" spans="1:11" x14ac:dyDescent="0.3">
      <c r="A3157" s="1">
        <v>44862</v>
      </c>
      <c r="B3157" t="s">
        <v>20</v>
      </c>
      <c r="C3157" t="s">
        <v>3650</v>
      </c>
      <c r="D3157" t="s">
        <v>3651</v>
      </c>
      <c r="E3157" s="2">
        <v>5300</v>
      </c>
      <c r="F3157">
        <v>15.7</v>
      </c>
      <c r="G3157">
        <v>0</v>
      </c>
      <c r="H3157" t="s">
        <v>1094</v>
      </c>
      <c r="I3157" t="s">
        <v>15</v>
      </c>
      <c r="J3157" s="1">
        <v>44862</v>
      </c>
      <c r="K3157">
        <v>8702</v>
      </c>
    </row>
    <row r="3158" spans="1:11" x14ac:dyDescent="0.3">
      <c r="A3158" s="1">
        <v>44862</v>
      </c>
      <c r="B3158" t="s">
        <v>20</v>
      </c>
      <c r="C3158" t="s">
        <v>3652</v>
      </c>
      <c r="D3158" t="s">
        <v>394</v>
      </c>
      <c r="E3158">
        <v>500</v>
      </c>
      <c r="F3158">
        <v>25.94</v>
      </c>
      <c r="G3158">
        <v>13.58</v>
      </c>
      <c r="H3158" t="s">
        <v>378</v>
      </c>
      <c r="I3158" t="s">
        <v>15</v>
      </c>
      <c r="J3158" s="1">
        <v>44863</v>
      </c>
      <c r="K3158">
        <v>8712</v>
      </c>
    </row>
    <row r="3159" spans="1:11" x14ac:dyDescent="0.3">
      <c r="A3159" s="1">
        <v>44862</v>
      </c>
      <c r="B3159" t="s">
        <v>20</v>
      </c>
      <c r="C3159" t="s">
        <v>3653</v>
      </c>
      <c r="D3159" t="s">
        <v>394</v>
      </c>
      <c r="E3159">
        <v>500</v>
      </c>
      <c r="F3159">
        <v>25.4</v>
      </c>
      <c r="G3159">
        <v>0</v>
      </c>
      <c r="H3159" t="s">
        <v>378</v>
      </c>
      <c r="I3159" t="s">
        <v>15</v>
      </c>
      <c r="J3159" s="1">
        <v>44863</v>
      </c>
      <c r="K3159">
        <v>8712</v>
      </c>
    </row>
    <row r="3160" spans="1:11" x14ac:dyDescent="0.3">
      <c r="A3160" s="1">
        <v>44862</v>
      </c>
      <c r="B3160" t="s">
        <v>20</v>
      </c>
      <c r="C3160" t="s">
        <v>3654</v>
      </c>
      <c r="D3160" t="s">
        <v>394</v>
      </c>
      <c r="E3160">
        <v>500</v>
      </c>
      <c r="F3160">
        <v>25.48</v>
      </c>
      <c r="G3160">
        <v>0</v>
      </c>
      <c r="H3160" t="s">
        <v>378</v>
      </c>
      <c r="I3160" t="s">
        <v>15</v>
      </c>
      <c r="J3160" s="1">
        <v>44863</v>
      </c>
      <c r="K3160">
        <v>8712</v>
      </c>
    </row>
    <row r="3161" spans="1:11" x14ac:dyDescent="0.3">
      <c r="A3161" s="1">
        <v>44862</v>
      </c>
      <c r="B3161" t="s">
        <v>20</v>
      </c>
      <c r="C3161" t="s">
        <v>3655</v>
      </c>
      <c r="D3161" t="s">
        <v>394</v>
      </c>
      <c r="E3161">
        <v>500</v>
      </c>
      <c r="F3161">
        <v>25.66</v>
      </c>
      <c r="G3161">
        <v>0</v>
      </c>
      <c r="H3161" t="s">
        <v>378</v>
      </c>
      <c r="I3161" t="s">
        <v>15</v>
      </c>
      <c r="J3161" s="1">
        <v>44863</v>
      </c>
      <c r="K3161">
        <v>8712</v>
      </c>
    </row>
    <row r="3162" spans="1:11" x14ac:dyDescent="0.3">
      <c r="A3162" s="1">
        <v>44862</v>
      </c>
      <c r="B3162" t="s">
        <v>20</v>
      </c>
      <c r="C3162" t="s">
        <v>3656</v>
      </c>
      <c r="D3162" t="s">
        <v>394</v>
      </c>
      <c r="E3162">
        <v>468</v>
      </c>
      <c r="F3162">
        <v>23.72</v>
      </c>
      <c r="G3162">
        <v>0</v>
      </c>
      <c r="H3162" t="s">
        <v>378</v>
      </c>
      <c r="I3162" t="s">
        <v>15</v>
      </c>
      <c r="J3162" s="1">
        <v>44863</v>
      </c>
      <c r="K3162">
        <v>8711</v>
      </c>
    </row>
    <row r="3163" spans="1:11" x14ac:dyDescent="0.3">
      <c r="A3163" s="1">
        <v>44862</v>
      </c>
      <c r="B3163" t="s">
        <v>20</v>
      </c>
      <c r="C3163" t="s">
        <v>3657</v>
      </c>
      <c r="D3163" t="s">
        <v>398</v>
      </c>
      <c r="E3163">
        <v>400</v>
      </c>
      <c r="F3163">
        <v>27.36</v>
      </c>
      <c r="G3163">
        <v>0</v>
      </c>
      <c r="H3163" t="s">
        <v>378</v>
      </c>
      <c r="I3163" t="s">
        <v>15</v>
      </c>
      <c r="J3163" s="1">
        <v>44863</v>
      </c>
      <c r="K3163">
        <v>8712</v>
      </c>
    </row>
    <row r="3164" spans="1:11" x14ac:dyDescent="0.3">
      <c r="A3164" s="1">
        <v>44862</v>
      </c>
      <c r="B3164" t="s">
        <v>20</v>
      </c>
      <c r="C3164" t="s">
        <v>3658</v>
      </c>
      <c r="D3164" t="s">
        <v>398</v>
      </c>
      <c r="E3164">
        <v>400</v>
      </c>
      <c r="F3164">
        <v>27.02</v>
      </c>
      <c r="G3164">
        <v>0</v>
      </c>
      <c r="H3164" t="s">
        <v>378</v>
      </c>
      <c r="I3164" t="s">
        <v>15</v>
      </c>
      <c r="J3164" s="1">
        <v>44863</v>
      </c>
      <c r="K3164">
        <v>8712</v>
      </c>
    </row>
    <row r="3165" spans="1:11" x14ac:dyDescent="0.3">
      <c r="A3165" s="1">
        <v>44862</v>
      </c>
      <c r="B3165" t="s">
        <v>20</v>
      </c>
      <c r="C3165" t="s">
        <v>3659</v>
      </c>
      <c r="D3165" t="s">
        <v>398</v>
      </c>
      <c r="E3165">
        <v>400</v>
      </c>
      <c r="F3165">
        <v>27.1</v>
      </c>
      <c r="G3165">
        <v>0</v>
      </c>
      <c r="H3165" t="s">
        <v>378</v>
      </c>
      <c r="I3165" t="s">
        <v>15</v>
      </c>
      <c r="J3165" s="1">
        <v>44863</v>
      </c>
      <c r="K3165">
        <v>8712</v>
      </c>
    </row>
    <row r="3166" spans="1:11" x14ac:dyDescent="0.3">
      <c r="A3166" s="1">
        <v>44891</v>
      </c>
      <c r="B3166" t="s">
        <v>11</v>
      </c>
      <c r="C3166" t="s">
        <v>4286</v>
      </c>
      <c r="D3166" t="s">
        <v>85</v>
      </c>
      <c r="E3166" s="2">
        <v>3000</v>
      </c>
      <c r="F3166">
        <v>19.14</v>
      </c>
      <c r="G3166">
        <v>0</v>
      </c>
      <c r="H3166" t="s">
        <v>23</v>
      </c>
      <c r="I3166" t="s">
        <v>15</v>
      </c>
      <c r="J3166" s="1">
        <v>44891</v>
      </c>
      <c r="K3166">
        <v>8863</v>
      </c>
    </row>
    <row r="3167" spans="1:11" x14ac:dyDescent="0.3">
      <c r="A3167" s="1">
        <v>44824</v>
      </c>
      <c r="B3167" t="s">
        <v>25</v>
      </c>
      <c r="C3167" t="s">
        <v>2790</v>
      </c>
      <c r="D3167" t="s">
        <v>2791</v>
      </c>
      <c r="E3167" s="2">
        <v>1450</v>
      </c>
      <c r="F3167">
        <v>19.12</v>
      </c>
      <c r="G3167">
        <v>0</v>
      </c>
      <c r="H3167" t="s">
        <v>23</v>
      </c>
      <c r="I3167" t="s">
        <v>15</v>
      </c>
      <c r="J3167" s="1">
        <v>44852</v>
      </c>
      <c r="K3167">
        <v>8661</v>
      </c>
    </row>
    <row r="3168" spans="1:11" x14ac:dyDescent="0.3">
      <c r="A3168" s="1">
        <v>44889</v>
      </c>
      <c r="B3168" t="s">
        <v>25</v>
      </c>
      <c r="C3168" t="s">
        <v>4248</v>
      </c>
      <c r="D3168" t="s">
        <v>4249</v>
      </c>
      <c r="E3168" s="2">
        <v>1800</v>
      </c>
      <c r="F3168">
        <v>19.12</v>
      </c>
      <c r="G3168">
        <v>0</v>
      </c>
      <c r="H3168" t="s">
        <v>23</v>
      </c>
      <c r="I3168" t="s">
        <v>15</v>
      </c>
    </row>
    <row r="3169" spans="1:11" x14ac:dyDescent="0.3">
      <c r="A3169" s="1">
        <v>44862</v>
      </c>
      <c r="B3169" t="s">
        <v>25</v>
      </c>
      <c r="C3169" t="s">
        <v>3665</v>
      </c>
      <c r="D3169" t="s">
        <v>3666</v>
      </c>
      <c r="E3169" s="2">
        <v>1900</v>
      </c>
      <c r="F3169">
        <v>19.98</v>
      </c>
      <c r="G3169">
        <v>1.08</v>
      </c>
      <c r="H3169" t="s">
        <v>159</v>
      </c>
      <c r="I3169" t="s">
        <v>15</v>
      </c>
      <c r="J3169" s="1">
        <v>44862</v>
      </c>
      <c r="K3169">
        <v>8706</v>
      </c>
    </row>
    <row r="3170" spans="1:11" x14ac:dyDescent="0.3">
      <c r="A3170" s="1">
        <v>44862</v>
      </c>
      <c r="B3170" t="s">
        <v>25</v>
      </c>
      <c r="C3170" t="s">
        <v>3667</v>
      </c>
      <c r="D3170" t="s">
        <v>3666</v>
      </c>
      <c r="E3170" s="2">
        <v>1500</v>
      </c>
      <c r="F3170">
        <v>15.78</v>
      </c>
      <c r="G3170">
        <v>0</v>
      </c>
      <c r="H3170" t="s">
        <v>159</v>
      </c>
      <c r="I3170" t="s">
        <v>15</v>
      </c>
      <c r="J3170" s="1">
        <v>44862</v>
      </c>
      <c r="K3170">
        <v>8706</v>
      </c>
    </row>
    <row r="3171" spans="1:11" x14ac:dyDescent="0.3">
      <c r="A3171" s="1">
        <v>44862</v>
      </c>
      <c r="B3171" t="s">
        <v>25</v>
      </c>
      <c r="C3171" t="s">
        <v>3668</v>
      </c>
      <c r="D3171" t="s">
        <v>3666</v>
      </c>
      <c r="E3171" s="2">
        <v>1584</v>
      </c>
      <c r="F3171">
        <v>16.66</v>
      </c>
      <c r="G3171">
        <v>0</v>
      </c>
      <c r="H3171" t="s">
        <v>159</v>
      </c>
      <c r="I3171" t="s">
        <v>15</v>
      </c>
      <c r="J3171" s="1">
        <v>44862</v>
      </c>
      <c r="K3171">
        <v>8706</v>
      </c>
    </row>
    <row r="3172" spans="1:11" x14ac:dyDescent="0.3">
      <c r="A3172" s="1">
        <v>44862</v>
      </c>
      <c r="B3172" t="s">
        <v>25</v>
      </c>
      <c r="C3172" t="s">
        <v>3669</v>
      </c>
      <c r="D3172" t="s">
        <v>3670</v>
      </c>
      <c r="E3172" s="2">
        <v>2350</v>
      </c>
      <c r="F3172">
        <v>17.5</v>
      </c>
      <c r="G3172">
        <v>0</v>
      </c>
      <c r="H3172" t="s">
        <v>159</v>
      </c>
      <c r="I3172" t="s">
        <v>15</v>
      </c>
      <c r="J3172" s="1">
        <v>44862</v>
      </c>
      <c r="K3172">
        <v>8706</v>
      </c>
    </row>
    <row r="3173" spans="1:11" x14ac:dyDescent="0.3">
      <c r="A3173" s="1">
        <v>44862</v>
      </c>
      <c r="B3173" t="s">
        <v>25</v>
      </c>
      <c r="C3173" t="s">
        <v>3671</v>
      </c>
      <c r="D3173" t="s">
        <v>3670</v>
      </c>
      <c r="E3173" s="2">
        <v>2350</v>
      </c>
      <c r="F3173">
        <v>17.66</v>
      </c>
      <c r="G3173">
        <v>0</v>
      </c>
      <c r="H3173" t="s">
        <v>159</v>
      </c>
      <c r="I3173" t="s">
        <v>15</v>
      </c>
      <c r="J3173" s="1">
        <v>44862</v>
      </c>
      <c r="K3173">
        <v>8706</v>
      </c>
    </row>
    <row r="3174" spans="1:11" x14ac:dyDescent="0.3">
      <c r="A3174" s="1">
        <v>44862</v>
      </c>
      <c r="B3174" t="s">
        <v>25</v>
      </c>
      <c r="C3174" t="s">
        <v>3672</v>
      </c>
      <c r="D3174" t="s">
        <v>3670</v>
      </c>
      <c r="E3174" s="2">
        <v>2350</v>
      </c>
      <c r="F3174">
        <v>17.38</v>
      </c>
      <c r="G3174">
        <v>0</v>
      </c>
      <c r="H3174" t="s">
        <v>159</v>
      </c>
      <c r="I3174" t="s">
        <v>15</v>
      </c>
      <c r="J3174" s="1">
        <v>44862</v>
      </c>
      <c r="K3174">
        <v>8706</v>
      </c>
    </row>
    <row r="3175" spans="1:11" x14ac:dyDescent="0.3">
      <c r="A3175" s="1">
        <v>44862</v>
      </c>
      <c r="B3175" t="s">
        <v>25</v>
      </c>
      <c r="C3175" t="s">
        <v>3673</v>
      </c>
      <c r="D3175" t="s">
        <v>3670</v>
      </c>
      <c r="E3175">
        <v>600</v>
      </c>
      <c r="F3175">
        <v>4.5199999999999996</v>
      </c>
      <c r="G3175">
        <v>0</v>
      </c>
      <c r="H3175" t="s">
        <v>159</v>
      </c>
      <c r="I3175" t="s">
        <v>15</v>
      </c>
      <c r="J3175" s="1">
        <v>44862</v>
      </c>
      <c r="K3175">
        <v>8706</v>
      </c>
    </row>
    <row r="3176" spans="1:11" x14ac:dyDescent="0.3">
      <c r="A3176" s="1">
        <v>44910</v>
      </c>
      <c r="B3176" t="s">
        <v>25</v>
      </c>
      <c r="C3176" t="s">
        <v>4678</v>
      </c>
      <c r="D3176" t="s">
        <v>293</v>
      </c>
      <c r="E3176" s="2">
        <v>1750</v>
      </c>
      <c r="F3176">
        <v>19.12</v>
      </c>
      <c r="G3176">
        <v>0</v>
      </c>
      <c r="H3176" t="s">
        <v>23</v>
      </c>
      <c r="I3176" t="s">
        <v>15</v>
      </c>
      <c r="J3176" s="1">
        <v>44918</v>
      </c>
      <c r="K3176">
        <v>9007</v>
      </c>
    </row>
    <row r="3177" spans="1:11" x14ac:dyDescent="0.3">
      <c r="A3177" s="1">
        <v>44863</v>
      </c>
      <c r="B3177" t="s">
        <v>11</v>
      </c>
      <c r="C3177" t="s">
        <v>3675</v>
      </c>
      <c r="D3177" t="s">
        <v>1013</v>
      </c>
      <c r="E3177" s="2">
        <v>25000</v>
      </c>
      <c r="F3177">
        <v>23.12</v>
      </c>
      <c r="G3177">
        <v>0.56000000000000005</v>
      </c>
      <c r="H3177" t="s">
        <v>1014</v>
      </c>
      <c r="I3177" t="s">
        <v>15</v>
      </c>
      <c r="J3177" s="1">
        <v>44865</v>
      </c>
      <c r="K3177">
        <v>8718</v>
      </c>
    </row>
    <row r="3178" spans="1:11" x14ac:dyDescent="0.3">
      <c r="A3178" s="1">
        <v>44863</v>
      </c>
      <c r="B3178" t="s">
        <v>11</v>
      </c>
      <c r="C3178" t="s">
        <v>3676</v>
      </c>
      <c r="D3178" t="s">
        <v>1013</v>
      </c>
      <c r="E3178" s="2">
        <v>25000</v>
      </c>
      <c r="F3178">
        <v>23.44</v>
      </c>
      <c r="G3178">
        <v>0</v>
      </c>
      <c r="H3178" t="s">
        <v>1014</v>
      </c>
      <c r="I3178" t="s">
        <v>15</v>
      </c>
      <c r="J3178" s="1">
        <v>44865</v>
      </c>
      <c r="K3178">
        <v>8718</v>
      </c>
    </row>
    <row r="3179" spans="1:11" x14ac:dyDescent="0.3">
      <c r="A3179" s="1">
        <v>44863</v>
      </c>
      <c r="B3179" t="s">
        <v>11</v>
      </c>
      <c r="C3179" t="s">
        <v>3677</v>
      </c>
      <c r="D3179" t="s">
        <v>1013</v>
      </c>
      <c r="E3179" s="2">
        <v>25000</v>
      </c>
      <c r="F3179">
        <v>23.6</v>
      </c>
      <c r="G3179">
        <v>0</v>
      </c>
      <c r="H3179" t="s">
        <v>1014</v>
      </c>
      <c r="I3179" t="s">
        <v>15</v>
      </c>
      <c r="J3179" s="1">
        <v>44865</v>
      </c>
      <c r="K3179">
        <v>8718</v>
      </c>
    </row>
    <row r="3180" spans="1:11" x14ac:dyDescent="0.3">
      <c r="A3180" s="1">
        <v>44863</v>
      </c>
      <c r="B3180" t="s">
        <v>11</v>
      </c>
      <c r="C3180" t="s">
        <v>3678</v>
      </c>
      <c r="D3180" t="s">
        <v>1013</v>
      </c>
      <c r="E3180" s="2">
        <v>25000</v>
      </c>
      <c r="F3180">
        <v>22.64</v>
      </c>
      <c r="G3180">
        <v>0</v>
      </c>
      <c r="H3180" t="s">
        <v>1014</v>
      </c>
      <c r="I3180" t="s">
        <v>15</v>
      </c>
      <c r="J3180" s="1">
        <v>44865</v>
      </c>
      <c r="K3180">
        <v>8718</v>
      </c>
    </row>
    <row r="3181" spans="1:11" x14ac:dyDescent="0.3">
      <c r="A3181" s="1">
        <v>44863</v>
      </c>
      <c r="B3181" t="s">
        <v>11</v>
      </c>
      <c r="C3181" t="s">
        <v>3679</v>
      </c>
      <c r="D3181" t="s">
        <v>1013</v>
      </c>
      <c r="E3181" s="2">
        <v>25000</v>
      </c>
      <c r="F3181">
        <v>22.5</v>
      </c>
      <c r="G3181">
        <v>0</v>
      </c>
      <c r="H3181" t="s">
        <v>1014</v>
      </c>
      <c r="I3181" t="s">
        <v>15</v>
      </c>
      <c r="J3181" s="1">
        <v>44865</v>
      </c>
      <c r="K3181">
        <v>8718</v>
      </c>
    </row>
    <row r="3182" spans="1:11" x14ac:dyDescent="0.3">
      <c r="A3182" s="1">
        <v>44863</v>
      </c>
      <c r="B3182" t="s">
        <v>11</v>
      </c>
      <c r="C3182" t="s">
        <v>3680</v>
      </c>
      <c r="D3182" t="s">
        <v>1013</v>
      </c>
      <c r="E3182" s="2">
        <v>25000</v>
      </c>
      <c r="F3182">
        <v>23.34</v>
      </c>
      <c r="G3182">
        <v>0</v>
      </c>
      <c r="H3182" t="s">
        <v>1014</v>
      </c>
      <c r="I3182" t="s">
        <v>15</v>
      </c>
      <c r="J3182" s="1">
        <v>44865</v>
      </c>
      <c r="K3182">
        <v>8718</v>
      </c>
    </row>
    <row r="3183" spans="1:11" x14ac:dyDescent="0.3">
      <c r="A3183" s="1">
        <v>44863</v>
      </c>
      <c r="B3183" t="s">
        <v>11</v>
      </c>
      <c r="C3183" t="s">
        <v>3681</v>
      </c>
      <c r="D3183" t="s">
        <v>1013</v>
      </c>
      <c r="E3183" s="2">
        <v>25000</v>
      </c>
      <c r="F3183">
        <v>23.52</v>
      </c>
      <c r="G3183">
        <v>0</v>
      </c>
      <c r="H3183" t="s">
        <v>1014</v>
      </c>
      <c r="I3183" t="s">
        <v>15</v>
      </c>
      <c r="J3183" s="1">
        <v>44865</v>
      </c>
      <c r="K3183">
        <v>8718</v>
      </c>
    </row>
    <row r="3184" spans="1:11" x14ac:dyDescent="0.3">
      <c r="A3184" s="1">
        <v>44863</v>
      </c>
      <c r="B3184" t="s">
        <v>11</v>
      </c>
      <c r="C3184" t="s">
        <v>3682</v>
      </c>
      <c r="D3184" t="s">
        <v>1013</v>
      </c>
      <c r="E3184" s="2">
        <v>25000</v>
      </c>
      <c r="F3184">
        <v>23.44</v>
      </c>
      <c r="G3184">
        <v>0</v>
      </c>
      <c r="H3184" t="s">
        <v>1014</v>
      </c>
      <c r="I3184" t="s">
        <v>15</v>
      </c>
      <c r="J3184" s="1">
        <v>44865</v>
      </c>
      <c r="K3184">
        <v>8718</v>
      </c>
    </row>
    <row r="3185" spans="1:11" x14ac:dyDescent="0.3">
      <c r="A3185" s="1">
        <v>44863</v>
      </c>
      <c r="B3185" t="s">
        <v>11</v>
      </c>
      <c r="C3185" t="s">
        <v>3683</v>
      </c>
      <c r="D3185" t="s">
        <v>1013</v>
      </c>
      <c r="E3185" s="2">
        <v>25000</v>
      </c>
      <c r="F3185">
        <v>23.68</v>
      </c>
      <c r="G3185">
        <v>0</v>
      </c>
      <c r="H3185" t="s">
        <v>1014</v>
      </c>
      <c r="I3185" t="s">
        <v>15</v>
      </c>
      <c r="J3185" s="1">
        <v>44865</v>
      </c>
      <c r="K3185">
        <v>8718</v>
      </c>
    </row>
    <row r="3186" spans="1:11" x14ac:dyDescent="0.3">
      <c r="A3186" s="1">
        <v>44863</v>
      </c>
      <c r="B3186" t="s">
        <v>11</v>
      </c>
      <c r="C3186" t="s">
        <v>3684</v>
      </c>
      <c r="D3186" t="s">
        <v>1013</v>
      </c>
      <c r="E3186" s="2">
        <v>25000</v>
      </c>
      <c r="F3186">
        <v>22</v>
      </c>
      <c r="G3186">
        <v>0</v>
      </c>
      <c r="H3186" t="s">
        <v>1014</v>
      </c>
      <c r="I3186" t="s">
        <v>15</v>
      </c>
      <c r="J3186" s="1">
        <v>44865</v>
      </c>
      <c r="K3186">
        <v>8718</v>
      </c>
    </row>
    <row r="3187" spans="1:11" x14ac:dyDescent="0.3">
      <c r="A3187" s="1">
        <v>44863</v>
      </c>
      <c r="B3187" t="s">
        <v>11</v>
      </c>
      <c r="C3187" t="s">
        <v>3685</v>
      </c>
      <c r="D3187" t="s">
        <v>1013</v>
      </c>
      <c r="E3187" s="2">
        <v>25000</v>
      </c>
      <c r="F3187">
        <v>28.3</v>
      </c>
      <c r="G3187">
        <v>0.64</v>
      </c>
      <c r="H3187" t="s">
        <v>1014</v>
      </c>
      <c r="I3187" t="s">
        <v>15</v>
      </c>
      <c r="J3187" s="1">
        <v>44865</v>
      </c>
      <c r="K3187">
        <v>8718</v>
      </c>
    </row>
    <row r="3188" spans="1:11" x14ac:dyDescent="0.3">
      <c r="A3188" s="1">
        <v>44863</v>
      </c>
      <c r="B3188" t="s">
        <v>20</v>
      </c>
      <c r="C3188" t="s">
        <v>3686</v>
      </c>
      <c r="D3188" t="s">
        <v>789</v>
      </c>
      <c r="E3188" s="2">
        <v>1400</v>
      </c>
      <c r="F3188">
        <v>30.38</v>
      </c>
      <c r="G3188">
        <v>0</v>
      </c>
      <c r="H3188" t="s">
        <v>790</v>
      </c>
      <c r="I3188" t="s">
        <v>15</v>
      </c>
      <c r="J3188" s="1">
        <v>44865</v>
      </c>
      <c r="K3188">
        <v>8717</v>
      </c>
    </row>
    <row r="3189" spans="1:11" x14ac:dyDescent="0.3">
      <c r="A3189" s="1">
        <v>44863</v>
      </c>
      <c r="B3189" t="s">
        <v>20</v>
      </c>
      <c r="C3189" t="s">
        <v>3687</v>
      </c>
      <c r="D3189" t="s">
        <v>789</v>
      </c>
      <c r="E3189" s="2">
        <v>1400</v>
      </c>
      <c r="F3189">
        <v>30.38</v>
      </c>
      <c r="G3189">
        <v>0</v>
      </c>
      <c r="H3189" t="s">
        <v>790</v>
      </c>
      <c r="I3189" t="s">
        <v>15</v>
      </c>
      <c r="J3189" s="1">
        <v>44865</v>
      </c>
      <c r="K3189">
        <v>8717</v>
      </c>
    </row>
    <row r="3190" spans="1:11" x14ac:dyDescent="0.3">
      <c r="A3190" s="1">
        <v>44863</v>
      </c>
      <c r="B3190" t="s">
        <v>20</v>
      </c>
      <c r="C3190" t="s">
        <v>3688</v>
      </c>
      <c r="D3190" t="s">
        <v>789</v>
      </c>
      <c r="E3190" s="2">
        <v>1400</v>
      </c>
      <c r="F3190">
        <v>30.5</v>
      </c>
      <c r="G3190">
        <v>0</v>
      </c>
      <c r="H3190" t="s">
        <v>790</v>
      </c>
      <c r="I3190" t="s">
        <v>15</v>
      </c>
      <c r="J3190" s="1">
        <v>44865</v>
      </c>
      <c r="K3190">
        <v>8717</v>
      </c>
    </row>
    <row r="3191" spans="1:11" x14ac:dyDescent="0.3">
      <c r="A3191" s="1">
        <v>44863</v>
      </c>
      <c r="B3191" t="s">
        <v>20</v>
      </c>
      <c r="C3191" t="s">
        <v>3689</v>
      </c>
      <c r="D3191" t="s">
        <v>313</v>
      </c>
      <c r="E3191">
        <v>800</v>
      </c>
      <c r="F3191">
        <v>28.02</v>
      </c>
      <c r="G3191">
        <v>0</v>
      </c>
      <c r="H3191" t="s">
        <v>378</v>
      </c>
      <c r="I3191" t="s">
        <v>15</v>
      </c>
      <c r="J3191" s="1">
        <v>44863</v>
      </c>
      <c r="K3191">
        <v>8712</v>
      </c>
    </row>
    <row r="3192" spans="1:11" x14ac:dyDescent="0.3">
      <c r="A3192" s="1">
        <v>44863</v>
      </c>
      <c r="B3192" t="s">
        <v>20</v>
      </c>
      <c r="C3192" t="s">
        <v>3690</v>
      </c>
      <c r="D3192" t="s">
        <v>313</v>
      </c>
      <c r="E3192">
        <v>800</v>
      </c>
      <c r="F3192">
        <v>26.58</v>
      </c>
      <c r="G3192">
        <v>0</v>
      </c>
      <c r="H3192" t="s">
        <v>378</v>
      </c>
      <c r="I3192" t="s">
        <v>15</v>
      </c>
      <c r="J3192" s="1">
        <v>44863</v>
      </c>
      <c r="K3192">
        <v>8712</v>
      </c>
    </row>
    <row r="3193" spans="1:11" x14ac:dyDescent="0.3">
      <c r="A3193" s="1">
        <v>44863</v>
      </c>
      <c r="B3193" t="s">
        <v>20</v>
      </c>
      <c r="C3193" t="s">
        <v>3691</v>
      </c>
      <c r="D3193" t="s">
        <v>313</v>
      </c>
      <c r="E3193">
        <v>800</v>
      </c>
      <c r="F3193">
        <v>26.5</v>
      </c>
      <c r="G3193">
        <v>0</v>
      </c>
      <c r="H3193" t="s">
        <v>378</v>
      </c>
      <c r="I3193" t="s">
        <v>15</v>
      </c>
      <c r="J3193" s="1">
        <v>44863</v>
      </c>
      <c r="K3193">
        <v>8712</v>
      </c>
    </row>
    <row r="3194" spans="1:11" x14ac:dyDescent="0.3">
      <c r="A3194" s="1">
        <v>44863</v>
      </c>
      <c r="B3194" t="s">
        <v>20</v>
      </c>
      <c r="C3194" t="s">
        <v>3692</v>
      </c>
      <c r="D3194" t="s">
        <v>313</v>
      </c>
      <c r="E3194">
        <v>800</v>
      </c>
      <c r="F3194">
        <v>26.04</v>
      </c>
      <c r="G3194">
        <v>0</v>
      </c>
      <c r="H3194" t="s">
        <v>378</v>
      </c>
      <c r="I3194" t="s">
        <v>15</v>
      </c>
      <c r="J3194" s="1">
        <v>44863</v>
      </c>
      <c r="K3194">
        <v>8712</v>
      </c>
    </row>
    <row r="3195" spans="1:11" x14ac:dyDescent="0.3">
      <c r="A3195" s="1">
        <v>44863</v>
      </c>
      <c r="B3195" t="s">
        <v>20</v>
      </c>
      <c r="C3195" t="s">
        <v>3693</v>
      </c>
      <c r="D3195" t="s">
        <v>313</v>
      </c>
      <c r="E3195">
        <v>167</v>
      </c>
      <c r="F3195">
        <v>4.4400000000000004</v>
      </c>
      <c r="G3195">
        <v>4.3600000000000003</v>
      </c>
      <c r="H3195" t="s">
        <v>378</v>
      </c>
      <c r="I3195" t="s">
        <v>15</v>
      </c>
      <c r="J3195" s="1">
        <v>44863</v>
      </c>
      <c r="K3195">
        <v>8712</v>
      </c>
    </row>
    <row r="3196" spans="1:11" x14ac:dyDescent="0.3">
      <c r="A3196" s="1">
        <v>44863</v>
      </c>
      <c r="B3196" t="s">
        <v>20</v>
      </c>
      <c r="C3196" t="s">
        <v>3694</v>
      </c>
      <c r="D3196" t="s">
        <v>384</v>
      </c>
      <c r="E3196">
        <v>700</v>
      </c>
      <c r="F3196">
        <v>27.52</v>
      </c>
      <c r="G3196">
        <v>0</v>
      </c>
      <c r="H3196" t="s">
        <v>378</v>
      </c>
      <c r="I3196" t="s">
        <v>15</v>
      </c>
      <c r="J3196" s="1">
        <v>44863</v>
      </c>
      <c r="K3196">
        <v>8712</v>
      </c>
    </row>
    <row r="3197" spans="1:11" x14ac:dyDescent="0.3">
      <c r="A3197" s="1">
        <v>44863</v>
      </c>
      <c r="B3197" t="s">
        <v>20</v>
      </c>
      <c r="C3197" t="s">
        <v>3695</v>
      </c>
      <c r="D3197" t="s">
        <v>384</v>
      </c>
      <c r="E3197">
        <v>700</v>
      </c>
      <c r="F3197">
        <v>27.34</v>
      </c>
      <c r="G3197">
        <v>0.82</v>
      </c>
      <c r="H3197" t="s">
        <v>378</v>
      </c>
      <c r="I3197" t="s">
        <v>15</v>
      </c>
      <c r="J3197" s="1">
        <v>44863</v>
      </c>
      <c r="K3197">
        <v>8712</v>
      </c>
    </row>
    <row r="3198" spans="1:11" x14ac:dyDescent="0.3">
      <c r="A3198" s="1">
        <v>44863</v>
      </c>
      <c r="B3198" t="s">
        <v>20</v>
      </c>
      <c r="C3198" t="s">
        <v>3696</v>
      </c>
      <c r="D3198" t="s">
        <v>384</v>
      </c>
      <c r="E3198">
        <v>700</v>
      </c>
      <c r="F3198">
        <v>27.54</v>
      </c>
      <c r="G3198">
        <v>0</v>
      </c>
      <c r="H3198" t="s">
        <v>378</v>
      </c>
      <c r="I3198" t="s">
        <v>15</v>
      </c>
      <c r="J3198" s="1">
        <v>44863</v>
      </c>
      <c r="K3198">
        <v>8712</v>
      </c>
    </row>
    <row r="3199" spans="1:11" x14ac:dyDescent="0.3">
      <c r="A3199" s="1">
        <v>44863</v>
      </c>
      <c r="B3199" t="s">
        <v>20</v>
      </c>
      <c r="C3199" t="s">
        <v>3697</v>
      </c>
      <c r="D3199" t="s">
        <v>384</v>
      </c>
      <c r="E3199">
        <v>330</v>
      </c>
      <c r="F3199">
        <v>13.2</v>
      </c>
      <c r="G3199">
        <v>0</v>
      </c>
      <c r="H3199" t="s">
        <v>378</v>
      </c>
      <c r="I3199" t="s">
        <v>15</v>
      </c>
      <c r="J3199" s="1">
        <v>44863</v>
      </c>
      <c r="K3199">
        <v>8712</v>
      </c>
    </row>
    <row r="3200" spans="1:11" x14ac:dyDescent="0.3">
      <c r="A3200" s="1">
        <v>44863</v>
      </c>
      <c r="B3200" t="s">
        <v>20</v>
      </c>
      <c r="C3200" t="s">
        <v>3698</v>
      </c>
      <c r="D3200" t="s">
        <v>2070</v>
      </c>
      <c r="E3200" s="2">
        <v>1100</v>
      </c>
      <c r="F3200">
        <v>28.26</v>
      </c>
      <c r="G3200">
        <v>1.26</v>
      </c>
      <c r="H3200" t="s">
        <v>790</v>
      </c>
      <c r="I3200" t="s">
        <v>15</v>
      </c>
      <c r="J3200" s="1">
        <v>44865</v>
      </c>
      <c r="K3200">
        <v>8717</v>
      </c>
    </row>
    <row r="3201" spans="1:11" x14ac:dyDescent="0.3">
      <c r="A3201" s="1">
        <v>44863</v>
      </c>
      <c r="B3201" t="s">
        <v>20</v>
      </c>
      <c r="C3201" t="s">
        <v>3699</v>
      </c>
      <c r="D3201" t="s">
        <v>2070</v>
      </c>
      <c r="E3201" s="2">
        <v>1100</v>
      </c>
      <c r="F3201">
        <v>27.92</v>
      </c>
      <c r="G3201">
        <v>0</v>
      </c>
      <c r="H3201" t="s">
        <v>790</v>
      </c>
      <c r="I3201" t="s">
        <v>15</v>
      </c>
      <c r="J3201" s="1">
        <v>44865</v>
      </c>
      <c r="K3201">
        <v>8717</v>
      </c>
    </row>
    <row r="3202" spans="1:11" x14ac:dyDescent="0.3">
      <c r="A3202" s="1">
        <v>44863</v>
      </c>
      <c r="B3202" t="s">
        <v>20</v>
      </c>
      <c r="C3202" t="s">
        <v>3700</v>
      </c>
      <c r="D3202" t="s">
        <v>2070</v>
      </c>
      <c r="E3202" s="2">
        <v>1100</v>
      </c>
      <c r="F3202">
        <v>28.38</v>
      </c>
      <c r="G3202">
        <v>0</v>
      </c>
      <c r="H3202" t="s">
        <v>790</v>
      </c>
      <c r="I3202" t="s">
        <v>15</v>
      </c>
      <c r="J3202" s="1">
        <v>44865</v>
      </c>
      <c r="K3202">
        <v>8717</v>
      </c>
    </row>
    <row r="3203" spans="1:11" x14ac:dyDescent="0.3">
      <c r="A3203" s="1">
        <v>44863</v>
      </c>
      <c r="B3203" t="s">
        <v>20</v>
      </c>
      <c r="C3203" t="s">
        <v>3701</v>
      </c>
      <c r="D3203" t="s">
        <v>2070</v>
      </c>
      <c r="E3203" s="2">
        <v>1100</v>
      </c>
      <c r="F3203">
        <v>28.48</v>
      </c>
      <c r="G3203">
        <v>0</v>
      </c>
      <c r="H3203" t="s">
        <v>790</v>
      </c>
      <c r="I3203" t="s">
        <v>15</v>
      </c>
      <c r="J3203" s="1">
        <v>44865</v>
      </c>
      <c r="K3203">
        <v>8717</v>
      </c>
    </row>
    <row r="3204" spans="1:11" x14ac:dyDescent="0.3">
      <c r="A3204" s="1">
        <v>44863</v>
      </c>
      <c r="B3204" t="s">
        <v>20</v>
      </c>
      <c r="C3204" t="s">
        <v>3702</v>
      </c>
      <c r="D3204" t="s">
        <v>2070</v>
      </c>
      <c r="E3204" s="2">
        <v>1100</v>
      </c>
      <c r="F3204">
        <v>28.86</v>
      </c>
      <c r="G3204">
        <v>0</v>
      </c>
      <c r="H3204" t="s">
        <v>790</v>
      </c>
      <c r="I3204" t="s">
        <v>15</v>
      </c>
      <c r="J3204" s="1">
        <v>44865</v>
      </c>
      <c r="K3204">
        <v>8717</v>
      </c>
    </row>
    <row r="3205" spans="1:11" x14ac:dyDescent="0.3">
      <c r="A3205" s="1">
        <v>44863</v>
      </c>
      <c r="B3205" t="s">
        <v>20</v>
      </c>
      <c r="C3205" t="s">
        <v>3703</v>
      </c>
      <c r="D3205" t="s">
        <v>2070</v>
      </c>
      <c r="E3205" s="2">
        <v>1100</v>
      </c>
      <c r="F3205">
        <v>33.159999999999997</v>
      </c>
      <c r="G3205">
        <v>0</v>
      </c>
      <c r="H3205" t="s">
        <v>790</v>
      </c>
      <c r="I3205" t="s">
        <v>15</v>
      </c>
      <c r="J3205" s="1">
        <v>44865</v>
      </c>
      <c r="K3205">
        <v>8717</v>
      </c>
    </row>
    <row r="3206" spans="1:11" x14ac:dyDescent="0.3">
      <c r="A3206" s="1">
        <v>44863</v>
      </c>
      <c r="B3206" t="s">
        <v>20</v>
      </c>
      <c r="C3206" t="s">
        <v>3704</v>
      </c>
      <c r="D3206" t="s">
        <v>2070</v>
      </c>
      <c r="E3206" s="2">
        <v>1100</v>
      </c>
      <c r="F3206">
        <v>30.68</v>
      </c>
      <c r="G3206">
        <v>0</v>
      </c>
      <c r="H3206" t="s">
        <v>790</v>
      </c>
      <c r="I3206" t="s">
        <v>15</v>
      </c>
      <c r="J3206" s="1">
        <v>44865</v>
      </c>
      <c r="K3206">
        <v>8717</v>
      </c>
    </row>
    <row r="3207" spans="1:11" x14ac:dyDescent="0.3">
      <c r="A3207" s="1">
        <v>44863</v>
      </c>
      <c r="B3207" t="s">
        <v>20</v>
      </c>
      <c r="C3207" t="s">
        <v>3705</v>
      </c>
      <c r="D3207" t="s">
        <v>2070</v>
      </c>
      <c r="E3207" s="2">
        <v>1100</v>
      </c>
      <c r="F3207">
        <v>28.84</v>
      </c>
      <c r="G3207">
        <v>0</v>
      </c>
      <c r="H3207" t="s">
        <v>790</v>
      </c>
      <c r="I3207" t="s">
        <v>15</v>
      </c>
      <c r="J3207" s="1">
        <v>44865</v>
      </c>
      <c r="K3207">
        <v>8717</v>
      </c>
    </row>
    <row r="3208" spans="1:11" x14ac:dyDescent="0.3">
      <c r="A3208" s="1">
        <v>44863</v>
      </c>
      <c r="B3208" t="s">
        <v>20</v>
      </c>
      <c r="C3208" t="s">
        <v>3706</v>
      </c>
      <c r="D3208" t="s">
        <v>2070</v>
      </c>
      <c r="E3208" s="2">
        <v>1100</v>
      </c>
      <c r="F3208">
        <v>29</v>
      </c>
      <c r="G3208">
        <v>0</v>
      </c>
      <c r="H3208" t="s">
        <v>790</v>
      </c>
      <c r="I3208" t="s">
        <v>15</v>
      </c>
      <c r="J3208" s="1">
        <v>44865</v>
      </c>
      <c r="K3208">
        <v>8717</v>
      </c>
    </row>
    <row r="3209" spans="1:11" x14ac:dyDescent="0.3">
      <c r="A3209" s="1">
        <v>44863</v>
      </c>
      <c r="B3209" t="s">
        <v>20</v>
      </c>
      <c r="C3209" t="s">
        <v>3707</v>
      </c>
      <c r="D3209" t="s">
        <v>2070</v>
      </c>
      <c r="E3209">
        <v>695</v>
      </c>
      <c r="F3209">
        <v>17.88</v>
      </c>
      <c r="G3209">
        <v>0</v>
      </c>
      <c r="H3209" t="s">
        <v>790</v>
      </c>
      <c r="I3209" t="s">
        <v>15</v>
      </c>
      <c r="J3209" s="1">
        <v>44865</v>
      </c>
      <c r="K3209">
        <v>8717</v>
      </c>
    </row>
    <row r="3210" spans="1:11" x14ac:dyDescent="0.3">
      <c r="A3210" s="1">
        <v>44863</v>
      </c>
      <c r="B3210" t="s">
        <v>20</v>
      </c>
      <c r="C3210" t="s">
        <v>3708</v>
      </c>
      <c r="D3210" t="s">
        <v>2070</v>
      </c>
      <c r="E3210" s="2">
        <v>1100</v>
      </c>
      <c r="F3210">
        <v>29.14</v>
      </c>
      <c r="G3210">
        <v>0</v>
      </c>
      <c r="H3210" t="s">
        <v>790</v>
      </c>
      <c r="I3210" t="s">
        <v>15</v>
      </c>
      <c r="J3210" s="1">
        <v>44865</v>
      </c>
      <c r="K3210">
        <v>8717</v>
      </c>
    </row>
    <row r="3211" spans="1:11" x14ac:dyDescent="0.3">
      <c r="A3211" s="1">
        <v>44863</v>
      </c>
      <c r="B3211" t="s">
        <v>20</v>
      </c>
      <c r="C3211" t="s">
        <v>3709</v>
      </c>
      <c r="D3211" t="s">
        <v>398</v>
      </c>
      <c r="E3211">
        <v>425</v>
      </c>
      <c r="F3211">
        <v>28.04</v>
      </c>
      <c r="G3211">
        <v>0</v>
      </c>
      <c r="H3211" t="s">
        <v>378</v>
      </c>
      <c r="I3211" t="s">
        <v>15</v>
      </c>
      <c r="J3211" s="1">
        <v>44863</v>
      </c>
      <c r="K3211">
        <v>8712</v>
      </c>
    </row>
    <row r="3212" spans="1:11" x14ac:dyDescent="0.3">
      <c r="A3212" s="1">
        <v>44957</v>
      </c>
      <c r="B3212" t="s">
        <v>25</v>
      </c>
      <c r="C3212" t="s">
        <v>5526</v>
      </c>
      <c r="D3212" t="s">
        <v>4528</v>
      </c>
      <c r="E3212" s="2">
        <v>4600</v>
      </c>
      <c r="F3212">
        <v>19.12</v>
      </c>
      <c r="G3212">
        <v>0</v>
      </c>
      <c r="H3212" t="s">
        <v>23</v>
      </c>
      <c r="I3212" t="s">
        <v>15</v>
      </c>
      <c r="J3212" s="1">
        <v>44957</v>
      </c>
      <c r="K3212">
        <v>9131</v>
      </c>
    </row>
    <row r="3213" spans="1:11" x14ac:dyDescent="0.3">
      <c r="A3213" s="1">
        <v>44835</v>
      </c>
      <c r="B3213" t="s">
        <v>11</v>
      </c>
      <c r="C3213" t="s">
        <v>3035</v>
      </c>
      <c r="D3213" t="s">
        <v>85</v>
      </c>
      <c r="E3213" s="2">
        <v>3000</v>
      </c>
      <c r="F3213">
        <v>19.100000000000001</v>
      </c>
      <c r="G3213">
        <v>0</v>
      </c>
      <c r="H3213" t="s">
        <v>23</v>
      </c>
      <c r="I3213" t="s">
        <v>15</v>
      </c>
    </row>
    <row r="3214" spans="1:11" x14ac:dyDescent="0.3">
      <c r="A3214" s="1">
        <v>44783</v>
      </c>
      <c r="B3214" t="s">
        <v>20</v>
      </c>
      <c r="C3214" t="s">
        <v>238</v>
      </c>
      <c r="D3214" t="s">
        <v>239</v>
      </c>
      <c r="E3214" s="2">
        <v>1500</v>
      </c>
      <c r="F3214">
        <v>19.079999999999998</v>
      </c>
      <c r="G3214">
        <v>0</v>
      </c>
      <c r="H3214" t="s">
        <v>23</v>
      </c>
      <c r="I3214" t="s">
        <v>15</v>
      </c>
    </row>
    <row r="3215" spans="1:11" x14ac:dyDescent="0.3">
      <c r="A3215" s="1">
        <v>44894</v>
      </c>
      <c r="B3215" t="s">
        <v>25</v>
      </c>
      <c r="C3215" t="s">
        <v>4321</v>
      </c>
      <c r="D3215" t="s">
        <v>333</v>
      </c>
      <c r="E3215" s="2">
        <v>2600</v>
      </c>
      <c r="F3215">
        <v>19.079999999999998</v>
      </c>
      <c r="G3215">
        <v>0</v>
      </c>
      <c r="H3215" t="s">
        <v>23</v>
      </c>
      <c r="I3215" t="s">
        <v>15</v>
      </c>
      <c r="J3215" s="1">
        <v>44895</v>
      </c>
      <c r="K3215">
        <v>8888</v>
      </c>
    </row>
    <row r="3216" spans="1:11" x14ac:dyDescent="0.3">
      <c r="A3216" s="1">
        <v>44915</v>
      </c>
      <c r="B3216" t="s">
        <v>11</v>
      </c>
      <c r="C3216" t="s">
        <v>4773</v>
      </c>
      <c r="D3216" t="s">
        <v>1177</v>
      </c>
      <c r="E3216" s="2">
        <v>1200</v>
      </c>
      <c r="F3216">
        <v>19.079999999999998</v>
      </c>
      <c r="G3216">
        <v>0</v>
      </c>
      <c r="H3216" t="s">
        <v>23</v>
      </c>
      <c r="I3216" t="s">
        <v>15</v>
      </c>
    </row>
    <row r="3217" spans="1:11" x14ac:dyDescent="0.3">
      <c r="A3217" s="1">
        <v>44840</v>
      </c>
      <c r="B3217" t="s">
        <v>25</v>
      </c>
      <c r="C3217" t="s">
        <v>3156</v>
      </c>
      <c r="D3217" t="s">
        <v>333</v>
      </c>
      <c r="E3217" s="2">
        <v>2400</v>
      </c>
      <c r="F3217">
        <v>19.04</v>
      </c>
      <c r="G3217">
        <v>0</v>
      </c>
      <c r="H3217" t="s">
        <v>23</v>
      </c>
      <c r="I3217" t="s">
        <v>15</v>
      </c>
    </row>
    <row r="3218" spans="1:11" x14ac:dyDescent="0.3">
      <c r="A3218" s="1">
        <v>44792</v>
      </c>
      <c r="B3218" t="s">
        <v>25</v>
      </c>
      <c r="C3218" t="s">
        <v>498</v>
      </c>
      <c r="D3218" t="s">
        <v>497</v>
      </c>
      <c r="E3218" s="2">
        <v>1050</v>
      </c>
      <c r="F3218">
        <v>19.02</v>
      </c>
      <c r="G3218">
        <v>0</v>
      </c>
      <c r="H3218" t="s">
        <v>23</v>
      </c>
      <c r="I3218" t="s">
        <v>15</v>
      </c>
      <c r="J3218" s="1">
        <v>44793</v>
      </c>
      <c r="K3218">
        <v>8455</v>
      </c>
    </row>
    <row r="3219" spans="1:11" x14ac:dyDescent="0.3">
      <c r="A3219" s="1">
        <v>44831</v>
      </c>
      <c r="B3219" t="s">
        <v>25</v>
      </c>
      <c r="C3219" t="s">
        <v>2917</v>
      </c>
      <c r="D3219" t="s">
        <v>290</v>
      </c>
      <c r="E3219" s="2">
        <v>2100</v>
      </c>
      <c r="F3219">
        <v>19</v>
      </c>
      <c r="G3219">
        <v>0</v>
      </c>
      <c r="H3219" t="s">
        <v>23</v>
      </c>
      <c r="I3219" t="s">
        <v>15</v>
      </c>
      <c r="J3219" s="1">
        <v>44831</v>
      </c>
      <c r="K3219">
        <v>8577</v>
      </c>
    </row>
    <row r="3220" spans="1:11" x14ac:dyDescent="0.3">
      <c r="A3220" s="1">
        <v>44946</v>
      </c>
      <c r="B3220" t="s">
        <v>25</v>
      </c>
      <c r="C3220" t="s">
        <v>5246</v>
      </c>
      <c r="D3220" t="s">
        <v>2788</v>
      </c>
      <c r="E3220" s="2">
        <v>1700</v>
      </c>
      <c r="F3220">
        <v>19</v>
      </c>
      <c r="G3220">
        <v>0</v>
      </c>
      <c r="H3220" t="s">
        <v>23</v>
      </c>
      <c r="I3220" t="s">
        <v>15</v>
      </c>
      <c r="J3220" s="1">
        <v>44947</v>
      </c>
      <c r="K3220">
        <v>9075</v>
      </c>
    </row>
    <row r="3221" spans="1:11" x14ac:dyDescent="0.3">
      <c r="A3221" s="1">
        <v>44877</v>
      </c>
      <c r="B3221" t="s">
        <v>25</v>
      </c>
      <c r="C3221" t="s">
        <v>3994</v>
      </c>
      <c r="D3221" t="s">
        <v>3995</v>
      </c>
      <c r="E3221" s="2">
        <v>7100</v>
      </c>
      <c r="F3221">
        <v>18.98</v>
      </c>
      <c r="G3221">
        <v>0</v>
      </c>
      <c r="H3221" t="s">
        <v>23</v>
      </c>
      <c r="I3221" t="s">
        <v>15</v>
      </c>
    </row>
    <row r="3222" spans="1:11" x14ac:dyDescent="0.3">
      <c r="A3222" s="1">
        <v>44846</v>
      </c>
      <c r="B3222" t="s">
        <v>25</v>
      </c>
      <c r="C3222" t="s">
        <v>3288</v>
      </c>
      <c r="D3222" t="s">
        <v>1608</v>
      </c>
      <c r="E3222" s="2">
        <v>2400</v>
      </c>
      <c r="F3222">
        <v>18.96</v>
      </c>
      <c r="G3222">
        <v>0</v>
      </c>
      <c r="H3222" t="s">
        <v>23</v>
      </c>
      <c r="I3222" t="s">
        <v>15</v>
      </c>
      <c r="J3222" s="1">
        <v>44855</v>
      </c>
      <c r="K3222">
        <v>8680</v>
      </c>
    </row>
    <row r="3223" spans="1:11" x14ac:dyDescent="0.3">
      <c r="A3223" s="1">
        <v>44916</v>
      </c>
      <c r="B3223" t="s">
        <v>25</v>
      </c>
      <c r="C3223" t="s">
        <v>4824</v>
      </c>
      <c r="D3223" t="s">
        <v>1047</v>
      </c>
      <c r="E3223" s="2">
        <v>1500</v>
      </c>
      <c r="F3223">
        <v>18.96</v>
      </c>
      <c r="G3223">
        <v>0</v>
      </c>
      <c r="H3223" t="s">
        <v>23</v>
      </c>
      <c r="I3223" t="s">
        <v>15</v>
      </c>
      <c r="J3223" s="1">
        <v>44916</v>
      </c>
      <c r="K3223">
        <v>8997</v>
      </c>
    </row>
    <row r="3224" spans="1:11" x14ac:dyDescent="0.3">
      <c r="A3224" s="1">
        <v>44793</v>
      </c>
      <c r="B3224" t="s">
        <v>25</v>
      </c>
      <c r="C3224" t="s">
        <v>534</v>
      </c>
      <c r="D3224" t="s">
        <v>533</v>
      </c>
      <c r="E3224" s="2">
        <v>1750</v>
      </c>
      <c r="F3224">
        <v>18.920000000000002</v>
      </c>
      <c r="G3224">
        <v>0</v>
      </c>
      <c r="H3224" t="s">
        <v>23</v>
      </c>
      <c r="I3224" t="s">
        <v>15</v>
      </c>
      <c r="J3224" s="1">
        <v>44806</v>
      </c>
      <c r="K3224">
        <v>8500</v>
      </c>
    </row>
    <row r="3225" spans="1:11" x14ac:dyDescent="0.3">
      <c r="A3225" s="1">
        <v>44897</v>
      </c>
      <c r="B3225" t="s">
        <v>25</v>
      </c>
      <c r="C3225" t="s">
        <v>4403</v>
      </c>
      <c r="D3225" t="s">
        <v>2803</v>
      </c>
      <c r="E3225" s="2">
        <v>2900</v>
      </c>
      <c r="F3225">
        <v>18.920000000000002</v>
      </c>
      <c r="G3225">
        <v>4.4800000000000004</v>
      </c>
      <c r="H3225" t="s">
        <v>23</v>
      </c>
      <c r="I3225" t="s">
        <v>15</v>
      </c>
      <c r="J3225" s="1">
        <v>44897</v>
      </c>
      <c r="K3225">
        <v>8904</v>
      </c>
    </row>
    <row r="3226" spans="1:11" x14ac:dyDescent="0.3">
      <c r="A3226" s="1">
        <v>44911</v>
      </c>
      <c r="B3226" t="s">
        <v>25</v>
      </c>
      <c r="C3226" t="s">
        <v>4717</v>
      </c>
      <c r="D3226" t="s">
        <v>290</v>
      </c>
      <c r="E3226" s="2">
        <v>2100</v>
      </c>
      <c r="F3226">
        <v>18.920000000000002</v>
      </c>
      <c r="G3226">
        <v>0</v>
      </c>
      <c r="H3226" t="s">
        <v>23</v>
      </c>
      <c r="I3226" t="s">
        <v>15</v>
      </c>
      <c r="J3226" s="1">
        <v>44911</v>
      </c>
      <c r="K3226">
        <v>8977</v>
      </c>
    </row>
    <row r="3227" spans="1:11" x14ac:dyDescent="0.3">
      <c r="A3227" s="1">
        <v>44911</v>
      </c>
      <c r="B3227" t="s">
        <v>25</v>
      </c>
      <c r="C3227" t="s">
        <v>4723</v>
      </c>
      <c r="D3227" t="s">
        <v>497</v>
      </c>
      <c r="E3227" s="2">
        <v>1200</v>
      </c>
      <c r="F3227">
        <v>18.920000000000002</v>
      </c>
      <c r="G3227">
        <v>0</v>
      </c>
      <c r="H3227" t="s">
        <v>23</v>
      </c>
      <c r="I3227" t="s">
        <v>15</v>
      </c>
    </row>
    <row r="3228" spans="1:11" x14ac:dyDescent="0.3">
      <c r="A3228" s="1">
        <v>44821</v>
      </c>
      <c r="B3228" t="s">
        <v>25</v>
      </c>
      <c r="C3228" t="s">
        <v>2765</v>
      </c>
      <c r="D3228" t="s">
        <v>1833</v>
      </c>
      <c r="E3228" s="2">
        <v>4100</v>
      </c>
      <c r="F3228">
        <v>18.899999999999999</v>
      </c>
      <c r="G3228">
        <v>0.8</v>
      </c>
      <c r="H3228" t="s">
        <v>23</v>
      </c>
      <c r="I3228" t="s">
        <v>15</v>
      </c>
    </row>
    <row r="3229" spans="1:11" x14ac:dyDescent="0.3">
      <c r="A3229" s="1">
        <v>44860</v>
      </c>
      <c r="B3229" t="s">
        <v>11</v>
      </c>
      <c r="C3229" t="s">
        <v>3553</v>
      </c>
      <c r="D3229" t="s">
        <v>464</v>
      </c>
      <c r="E3229" s="2">
        <v>5950</v>
      </c>
      <c r="F3229">
        <v>18.899999999999999</v>
      </c>
      <c r="G3229">
        <v>0</v>
      </c>
      <c r="H3229" t="s">
        <v>23</v>
      </c>
      <c r="I3229" t="s">
        <v>15</v>
      </c>
      <c r="J3229" s="1">
        <v>44874</v>
      </c>
      <c r="K3229">
        <v>8773</v>
      </c>
    </row>
    <row r="3230" spans="1:11" x14ac:dyDescent="0.3">
      <c r="A3230" s="1">
        <v>44916</v>
      </c>
      <c r="B3230" t="s">
        <v>25</v>
      </c>
      <c r="C3230" t="s">
        <v>4815</v>
      </c>
      <c r="D3230" t="s">
        <v>1640</v>
      </c>
      <c r="E3230" s="2">
        <v>6000</v>
      </c>
      <c r="F3230">
        <v>18.899999999999999</v>
      </c>
      <c r="G3230">
        <v>0</v>
      </c>
      <c r="H3230" t="s">
        <v>23</v>
      </c>
      <c r="I3230" t="s">
        <v>15</v>
      </c>
    </row>
    <row r="3231" spans="1:11" x14ac:dyDescent="0.3">
      <c r="A3231" s="1">
        <v>44845</v>
      </c>
      <c r="B3231" t="s">
        <v>11</v>
      </c>
      <c r="C3231" t="s">
        <v>3241</v>
      </c>
      <c r="D3231" t="s">
        <v>473</v>
      </c>
      <c r="E3231" s="2">
        <v>7500</v>
      </c>
      <c r="F3231">
        <v>18.88</v>
      </c>
      <c r="G3231">
        <v>0</v>
      </c>
      <c r="H3231" t="s">
        <v>23</v>
      </c>
      <c r="I3231" t="s">
        <v>15</v>
      </c>
      <c r="J3231" s="1">
        <v>44854</v>
      </c>
      <c r="K3231">
        <v>8674</v>
      </c>
    </row>
    <row r="3232" spans="1:11" x14ac:dyDescent="0.3">
      <c r="A3232" s="1">
        <v>44768</v>
      </c>
      <c r="B3232" t="s">
        <v>25</v>
      </c>
      <c r="C3232" t="s">
        <v>2278</v>
      </c>
      <c r="D3232" t="s">
        <v>1139</v>
      </c>
      <c r="E3232" s="2">
        <v>7500</v>
      </c>
      <c r="F3232">
        <v>18.86</v>
      </c>
      <c r="G3232">
        <v>0</v>
      </c>
      <c r="H3232" t="s">
        <v>23</v>
      </c>
      <c r="I3232" t="s">
        <v>15</v>
      </c>
    </row>
    <row r="3233" spans="1:11" x14ac:dyDescent="0.3">
      <c r="A3233" s="1">
        <v>44819</v>
      </c>
      <c r="B3233" t="s">
        <v>25</v>
      </c>
      <c r="C3233" t="s">
        <v>2718</v>
      </c>
      <c r="D3233" t="s">
        <v>38</v>
      </c>
      <c r="E3233" s="2">
        <v>4400</v>
      </c>
      <c r="F3233">
        <v>18.86</v>
      </c>
      <c r="G3233">
        <v>0</v>
      </c>
      <c r="H3233" t="s">
        <v>23</v>
      </c>
      <c r="I3233" t="s">
        <v>15</v>
      </c>
      <c r="J3233" s="1">
        <v>44830</v>
      </c>
      <c r="K3233">
        <v>8575</v>
      </c>
    </row>
    <row r="3234" spans="1:11" x14ac:dyDescent="0.3">
      <c r="A3234" s="1">
        <v>44865</v>
      </c>
      <c r="B3234" t="s">
        <v>20</v>
      </c>
      <c r="C3234" t="s">
        <v>3733</v>
      </c>
      <c r="D3234" t="s">
        <v>789</v>
      </c>
      <c r="E3234" s="2">
        <v>1400</v>
      </c>
      <c r="F3234">
        <v>30.46</v>
      </c>
      <c r="G3234">
        <v>0</v>
      </c>
      <c r="H3234" t="s">
        <v>790</v>
      </c>
      <c r="I3234" t="s">
        <v>15</v>
      </c>
      <c r="J3234" s="1">
        <v>44865</v>
      </c>
      <c r="K3234">
        <v>8720</v>
      </c>
    </row>
    <row r="3235" spans="1:11" x14ac:dyDescent="0.3">
      <c r="A3235" s="1">
        <v>44865</v>
      </c>
      <c r="B3235" t="s">
        <v>20</v>
      </c>
      <c r="C3235" t="s">
        <v>3734</v>
      </c>
      <c r="D3235" t="s">
        <v>789</v>
      </c>
      <c r="E3235" s="2">
        <v>1400</v>
      </c>
      <c r="F3235">
        <v>30.44</v>
      </c>
      <c r="G3235">
        <v>0</v>
      </c>
      <c r="H3235" t="s">
        <v>790</v>
      </c>
      <c r="I3235" t="s">
        <v>15</v>
      </c>
      <c r="J3235" s="1">
        <v>44865</v>
      </c>
      <c r="K3235">
        <v>8720</v>
      </c>
    </row>
    <row r="3236" spans="1:11" x14ac:dyDescent="0.3">
      <c r="A3236" s="1">
        <v>44865</v>
      </c>
      <c r="B3236" t="s">
        <v>20</v>
      </c>
      <c r="C3236" t="s">
        <v>3735</v>
      </c>
      <c r="D3236" t="s">
        <v>789</v>
      </c>
      <c r="E3236" s="2">
        <v>1400</v>
      </c>
      <c r="F3236">
        <v>30.3</v>
      </c>
      <c r="G3236">
        <v>0</v>
      </c>
      <c r="H3236" t="s">
        <v>790</v>
      </c>
      <c r="I3236" t="s">
        <v>15</v>
      </c>
      <c r="J3236" s="1">
        <v>44865</v>
      </c>
      <c r="K3236">
        <v>8720</v>
      </c>
    </row>
    <row r="3237" spans="1:11" x14ac:dyDescent="0.3">
      <c r="A3237" s="1">
        <v>44865</v>
      </c>
      <c r="B3237" t="s">
        <v>20</v>
      </c>
      <c r="C3237" t="s">
        <v>3736</v>
      </c>
      <c r="D3237" t="s">
        <v>789</v>
      </c>
      <c r="E3237" s="2">
        <v>1400</v>
      </c>
      <c r="F3237">
        <v>30.38</v>
      </c>
      <c r="G3237">
        <v>0</v>
      </c>
      <c r="H3237" t="s">
        <v>790</v>
      </c>
      <c r="I3237" t="s">
        <v>15</v>
      </c>
      <c r="J3237" s="1">
        <v>44865</v>
      </c>
      <c r="K3237">
        <v>8720</v>
      </c>
    </row>
    <row r="3238" spans="1:11" x14ac:dyDescent="0.3">
      <c r="A3238" s="1">
        <v>44865</v>
      </c>
      <c r="B3238" t="s">
        <v>20</v>
      </c>
      <c r="C3238" t="s">
        <v>3737</v>
      </c>
      <c r="D3238" t="s">
        <v>789</v>
      </c>
      <c r="E3238" s="2">
        <v>1400</v>
      </c>
      <c r="F3238">
        <v>30.38</v>
      </c>
      <c r="G3238">
        <v>0.4</v>
      </c>
      <c r="H3238" t="s">
        <v>790</v>
      </c>
      <c r="I3238" t="s">
        <v>15</v>
      </c>
      <c r="J3238" s="1">
        <v>44865</v>
      </c>
      <c r="K3238">
        <v>8722</v>
      </c>
    </row>
    <row r="3239" spans="1:11" x14ac:dyDescent="0.3">
      <c r="A3239" s="1">
        <v>44866</v>
      </c>
      <c r="B3239" t="s">
        <v>11</v>
      </c>
      <c r="C3239" t="s">
        <v>3738</v>
      </c>
      <c r="D3239" t="s">
        <v>1013</v>
      </c>
      <c r="E3239" s="2">
        <v>25000</v>
      </c>
      <c r="F3239">
        <v>23.62</v>
      </c>
      <c r="G3239">
        <v>0.52</v>
      </c>
      <c r="H3239" t="s">
        <v>1014</v>
      </c>
      <c r="I3239" t="s">
        <v>15</v>
      </c>
      <c r="J3239" s="1">
        <v>44866</v>
      </c>
      <c r="K3239">
        <v>8727</v>
      </c>
    </row>
    <row r="3240" spans="1:11" x14ac:dyDescent="0.3">
      <c r="A3240" s="1">
        <v>44866</v>
      </c>
      <c r="B3240" t="s">
        <v>11</v>
      </c>
      <c r="C3240" t="s">
        <v>3739</v>
      </c>
      <c r="D3240" t="s">
        <v>1013</v>
      </c>
      <c r="E3240" s="2">
        <v>25000</v>
      </c>
      <c r="F3240">
        <v>22.1</v>
      </c>
      <c r="G3240">
        <v>0</v>
      </c>
      <c r="H3240" t="s">
        <v>1014</v>
      </c>
      <c r="I3240" t="s">
        <v>15</v>
      </c>
      <c r="J3240" s="1">
        <v>44866</v>
      </c>
      <c r="K3240">
        <v>8727</v>
      </c>
    </row>
    <row r="3241" spans="1:11" x14ac:dyDescent="0.3">
      <c r="A3241" s="1">
        <v>44866</v>
      </c>
      <c r="B3241" t="s">
        <v>11</v>
      </c>
      <c r="C3241" t="s">
        <v>3740</v>
      </c>
      <c r="D3241" t="s">
        <v>1013</v>
      </c>
      <c r="E3241" s="2">
        <v>25000</v>
      </c>
      <c r="F3241">
        <v>24.24</v>
      </c>
      <c r="G3241">
        <v>0</v>
      </c>
      <c r="H3241" t="s">
        <v>1014</v>
      </c>
      <c r="I3241" t="s">
        <v>15</v>
      </c>
      <c r="J3241" s="1">
        <v>44866</v>
      </c>
      <c r="K3241">
        <v>8727</v>
      </c>
    </row>
    <row r="3242" spans="1:11" x14ac:dyDescent="0.3">
      <c r="A3242" s="1">
        <v>44866</v>
      </c>
      <c r="B3242" t="s">
        <v>11</v>
      </c>
      <c r="C3242" t="s">
        <v>3741</v>
      </c>
      <c r="D3242" t="s">
        <v>1013</v>
      </c>
      <c r="E3242" s="2">
        <v>25000</v>
      </c>
      <c r="F3242">
        <v>23.1</v>
      </c>
      <c r="G3242">
        <v>0.64</v>
      </c>
      <c r="H3242" t="s">
        <v>1014</v>
      </c>
      <c r="I3242" t="s">
        <v>15</v>
      </c>
    </row>
    <row r="3243" spans="1:11" x14ac:dyDescent="0.3">
      <c r="A3243" s="1">
        <v>44866</v>
      </c>
      <c r="B3243" t="s">
        <v>11</v>
      </c>
      <c r="C3243" t="s">
        <v>3742</v>
      </c>
      <c r="D3243" t="s">
        <v>1013</v>
      </c>
      <c r="E3243" s="2">
        <v>25000</v>
      </c>
      <c r="F3243">
        <v>23.52</v>
      </c>
      <c r="G3243">
        <v>0</v>
      </c>
      <c r="H3243" t="s">
        <v>1014</v>
      </c>
      <c r="I3243" t="s">
        <v>15</v>
      </c>
      <c r="J3243" s="1">
        <v>44866</v>
      </c>
      <c r="K3243">
        <v>8727</v>
      </c>
    </row>
    <row r="3244" spans="1:11" x14ac:dyDescent="0.3">
      <c r="A3244" s="1">
        <v>44866</v>
      </c>
      <c r="B3244" t="s">
        <v>11</v>
      </c>
      <c r="C3244" t="s">
        <v>3743</v>
      </c>
      <c r="D3244" t="s">
        <v>1013</v>
      </c>
      <c r="E3244" s="2">
        <v>25000</v>
      </c>
      <c r="F3244">
        <v>23.84</v>
      </c>
      <c r="G3244">
        <v>0</v>
      </c>
      <c r="H3244" t="s">
        <v>1014</v>
      </c>
      <c r="I3244" t="s">
        <v>15</v>
      </c>
      <c r="J3244" s="1">
        <v>44866</v>
      </c>
      <c r="K3244">
        <v>8727</v>
      </c>
    </row>
    <row r="3245" spans="1:11" x14ac:dyDescent="0.3">
      <c r="A3245" s="1">
        <v>44866</v>
      </c>
      <c r="B3245" t="s">
        <v>11</v>
      </c>
      <c r="C3245" t="s">
        <v>3744</v>
      </c>
      <c r="D3245" t="s">
        <v>1013</v>
      </c>
      <c r="E3245" s="2">
        <v>25000</v>
      </c>
      <c r="F3245">
        <v>23.26</v>
      </c>
      <c r="G3245">
        <v>0</v>
      </c>
      <c r="H3245" t="s">
        <v>1014</v>
      </c>
      <c r="I3245" t="s">
        <v>15</v>
      </c>
      <c r="J3245" s="1">
        <v>44866</v>
      </c>
      <c r="K3245">
        <v>8727</v>
      </c>
    </row>
    <row r="3246" spans="1:11" x14ac:dyDescent="0.3">
      <c r="A3246" s="1">
        <v>44866</v>
      </c>
      <c r="B3246" t="s">
        <v>11</v>
      </c>
      <c r="C3246" t="s">
        <v>3745</v>
      </c>
      <c r="D3246" t="s">
        <v>1013</v>
      </c>
      <c r="E3246" s="2">
        <v>25000</v>
      </c>
      <c r="F3246">
        <v>23.72</v>
      </c>
      <c r="G3246">
        <v>0</v>
      </c>
      <c r="H3246" t="s">
        <v>1014</v>
      </c>
      <c r="I3246" t="s">
        <v>15</v>
      </c>
      <c r="J3246" s="1">
        <v>44866</v>
      </c>
      <c r="K3246">
        <v>8727</v>
      </c>
    </row>
    <row r="3247" spans="1:11" x14ac:dyDescent="0.3">
      <c r="A3247" s="1">
        <v>44835</v>
      </c>
      <c r="B3247" t="s">
        <v>11</v>
      </c>
      <c r="C3247" t="s">
        <v>3036</v>
      </c>
      <c r="D3247" t="s">
        <v>85</v>
      </c>
      <c r="E3247" s="2">
        <v>3000</v>
      </c>
      <c r="F3247">
        <v>18.86</v>
      </c>
      <c r="G3247">
        <v>0</v>
      </c>
      <c r="H3247" t="s">
        <v>23</v>
      </c>
      <c r="I3247" t="s">
        <v>15</v>
      </c>
    </row>
    <row r="3248" spans="1:11" x14ac:dyDescent="0.3">
      <c r="A3248" s="1">
        <v>44866</v>
      </c>
      <c r="B3248" t="s">
        <v>20</v>
      </c>
      <c r="C3248" t="s">
        <v>3747</v>
      </c>
      <c r="D3248" t="s">
        <v>997</v>
      </c>
      <c r="E3248">
        <v>550</v>
      </c>
      <c r="F3248">
        <v>21.36</v>
      </c>
      <c r="G3248">
        <v>0</v>
      </c>
      <c r="H3248" t="s">
        <v>998</v>
      </c>
      <c r="I3248" t="s">
        <v>15</v>
      </c>
      <c r="J3248" s="1">
        <v>44867</v>
      </c>
      <c r="K3248">
        <v>8739</v>
      </c>
    </row>
    <row r="3249" spans="1:11" x14ac:dyDescent="0.3">
      <c r="A3249" s="1">
        <v>44866</v>
      </c>
      <c r="B3249" t="s">
        <v>20</v>
      </c>
      <c r="C3249" t="s">
        <v>3748</v>
      </c>
      <c r="D3249" t="s">
        <v>997</v>
      </c>
      <c r="E3249">
        <v>380</v>
      </c>
      <c r="F3249">
        <v>15.16</v>
      </c>
      <c r="G3249">
        <v>0</v>
      </c>
      <c r="H3249" t="s">
        <v>998</v>
      </c>
      <c r="I3249" t="s">
        <v>15</v>
      </c>
      <c r="J3249" s="1">
        <v>44867</v>
      </c>
      <c r="K3249">
        <v>8739</v>
      </c>
    </row>
    <row r="3250" spans="1:11" x14ac:dyDescent="0.3">
      <c r="A3250" s="1">
        <v>44866</v>
      </c>
      <c r="B3250" t="s">
        <v>20</v>
      </c>
      <c r="C3250" t="s">
        <v>3749</v>
      </c>
      <c r="D3250" t="s">
        <v>224</v>
      </c>
      <c r="E3250" s="2">
        <v>1700</v>
      </c>
      <c r="F3250">
        <v>28.92</v>
      </c>
      <c r="G3250">
        <v>0</v>
      </c>
      <c r="H3250" t="s">
        <v>225</v>
      </c>
      <c r="I3250" t="s">
        <v>15</v>
      </c>
      <c r="J3250" s="1">
        <v>44866</v>
      </c>
      <c r="K3250">
        <v>8731</v>
      </c>
    </row>
    <row r="3251" spans="1:11" x14ac:dyDescent="0.3">
      <c r="A3251" s="1">
        <v>44866</v>
      </c>
      <c r="B3251" t="s">
        <v>20</v>
      </c>
      <c r="C3251" t="s">
        <v>3750</v>
      </c>
      <c r="D3251" t="s">
        <v>224</v>
      </c>
      <c r="E3251">
        <v>368</v>
      </c>
      <c r="F3251">
        <v>6.28</v>
      </c>
      <c r="G3251">
        <v>0</v>
      </c>
      <c r="H3251" t="s">
        <v>225</v>
      </c>
      <c r="I3251" t="s">
        <v>15</v>
      </c>
      <c r="J3251" s="1">
        <v>44866</v>
      </c>
      <c r="K3251">
        <v>8731</v>
      </c>
    </row>
    <row r="3252" spans="1:11" x14ac:dyDescent="0.3">
      <c r="A3252" s="1">
        <v>44866</v>
      </c>
      <c r="B3252" t="s">
        <v>20</v>
      </c>
      <c r="C3252" t="s">
        <v>3751</v>
      </c>
      <c r="D3252" t="s">
        <v>789</v>
      </c>
      <c r="E3252" s="2">
        <v>1527</v>
      </c>
      <c r="F3252">
        <v>33.299999999999997</v>
      </c>
      <c r="G3252">
        <v>0</v>
      </c>
      <c r="H3252" t="s">
        <v>790</v>
      </c>
      <c r="I3252" t="s">
        <v>15</v>
      </c>
      <c r="J3252" s="1">
        <v>44866</v>
      </c>
      <c r="K3252">
        <v>8728</v>
      </c>
    </row>
    <row r="3253" spans="1:11" x14ac:dyDescent="0.3">
      <c r="A3253" s="1">
        <v>44866</v>
      </c>
      <c r="B3253" t="s">
        <v>20</v>
      </c>
      <c r="C3253" t="s">
        <v>3752</v>
      </c>
      <c r="D3253" t="s">
        <v>789</v>
      </c>
      <c r="E3253" s="2">
        <v>1220</v>
      </c>
      <c r="F3253">
        <v>26.3</v>
      </c>
      <c r="G3253">
        <v>1.46</v>
      </c>
      <c r="H3253" t="s">
        <v>790</v>
      </c>
      <c r="I3253" t="s">
        <v>15</v>
      </c>
      <c r="J3253" s="1">
        <v>44866</v>
      </c>
      <c r="K3253">
        <v>8727</v>
      </c>
    </row>
    <row r="3254" spans="1:11" x14ac:dyDescent="0.3">
      <c r="A3254" s="1">
        <v>44866</v>
      </c>
      <c r="B3254" t="s">
        <v>20</v>
      </c>
      <c r="C3254" t="s">
        <v>3753</v>
      </c>
      <c r="D3254" t="s">
        <v>3754</v>
      </c>
      <c r="E3254">
        <v>700</v>
      </c>
      <c r="F3254">
        <v>27.2</v>
      </c>
      <c r="G3254">
        <v>0</v>
      </c>
      <c r="H3254" t="s">
        <v>225</v>
      </c>
      <c r="I3254" t="s">
        <v>15</v>
      </c>
      <c r="J3254" s="1">
        <v>44866</v>
      </c>
      <c r="K3254">
        <v>8731</v>
      </c>
    </row>
    <row r="3255" spans="1:11" x14ac:dyDescent="0.3">
      <c r="A3255" s="1">
        <v>44866</v>
      </c>
      <c r="B3255" t="s">
        <v>20</v>
      </c>
      <c r="C3255" t="s">
        <v>3755</v>
      </c>
      <c r="D3255" t="s">
        <v>3754</v>
      </c>
      <c r="E3255">
        <v>175</v>
      </c>
      <c r="F3255">
        <v>6.34</v>
      </c>
      <c r="G3255">
        <v>0</v>
      </c>
      <c r="H3255" t="s">
        <v>225</v>
      </c>
      <c r="I3255" t="s">
        <v>15</v>
      </c>
      <c r="J3255" s="1">
        <v>44866</v>
      </c>
      <c r="K3255">
        <v>8731</v>
      </c>
    </row>
    <row r="3256" spans="1:11" x14ac:dyDescent="0.3">
      <c r="A3256" s="1">
        <v>44866</v>
      </c>
      <c r="B3256" t="s">
        <v>25</v>
      </c>
      <c r="C3256" t="s">
        <v>3756</v>
      </c>
      <c r="D3256" t="s">
        <v>288</v>
      </c>
      <c r="E3256" s="2">
        <v>1700</v>
      </c>
      <c r="F3256">
        <v>18.86</v>
      </c>
      <c r="G3256">
        <v>1.48</v>
      </c>
      <c r="H3256" t="s">
        <v>23</v>
      </c>
      <c r="I3256" t="s">
        <v>15</v>
      </c>
      <c r="J3256" s="1">
        <v>44874</v>
      </c>
      <c r="K3256">
        <v>8773</v>
      </c>
    </row>
    <row r="3257" spans="1:11" x14ac:dyDescent="0.3">
      <c r="A3257" s="1">
        <v>44958</v>
      </c>
      <c r="B3257" t="s">
        <v>11</v>
      </c>
      <c r="C3257" t="s">
        <v>5529</v>
      </c>
      <c r="D3257" t="s">
        <v>2576</v>
      </c>
      <c r="E3257" s="2">
        <v>4200</v>
      </c>
      <c r="F3257">
        <v>18.86</v>
      </c>
      <c r="G3257">
        <v>0.46</v>
      </c>
      <c r="H3257" t="s">
        <v>23</v>
      </c>
      <c r="I3257" t="s">
        <v>15</v>
      </c>
      <c r="J3257" s="1">
        <v>44958</v>
      </c>
      <c r="K3257">
        <v>9134</v>
      </c>
    </row>
    <row r="3258" spans="1:11" x14ac:dyDescent="0.3">
      <c r="A3258" s="1">
        <v>44764</v>
      </c>
      <c r="B3258" t="s">
        <v>25</v>
      </c>
      <c r="C3258" t="s">
        <v>2187</v>
      </c>
      <c r="D3258" t="s">
        <v>1640</v>
      </c>
      <c r="E3258" s="2">
        <v>4950</v>
      </c>
      <c r="F3258">
        <v>18.84</v>
      </c>
      <c r="G3258">
        <v>0</v>
      </c>
      <c r="H3258" t="s">
        <v>23</v>
      </c>
      <c r="I3258" t="s">
        <v>15</v>
      </c>
    </row>
    <row r="3259" spans="1:11" x14ac:dyDescent="0.3">
      <c r="A3259" s="1">
        <v>44819</v>
      </c>
      <c r="B3259" t="s">
        <v>11</v>
      </c>
      <c r="C3259" t="s">
        <v>2707</v>
      </c>
      <c r="D3259" t="s">
        <v>31</v>
      </c>
      <c r="E3259" s="2">
        <v>7700</v>
      </c>
      <c r="F3259">
        <v>18.84</v>
      </c>
      <c r="G3259">
        <v>1.3</v>
      </c>
      <c r="H3259" t="s">
        <v>23</v>
      </c>
      <c r="I3259" t="s">
        <v>15</v>
      </c>
      <c r="J3259" s="1">
        <v>44819</v>
      </c>
      <c r="K3259">
        <v>8548</v>
      </c>
    </row>
    <row r="3260" spans="1:11" x14ac:dyDescent="0.3">
      <c r="A3260" s="1">
        <v>44846</v>
      </c>
      <c r="B3260" t="s">
        <v>25</v>
      </c>
      <c r="C3260" t="s">
        <v>3290</v>
      </c>
      <c r="D3260" t="s">
        <v>1608</v>
      </c>
      <c r="E3260" s="2">
        <v>2300</v>
      </c>
      <c r="F3260">
        <v>18.84</v>
      </c>
      <c r="G3260">
        <v>0</v>
      </c>
      <c r="H3260" t="s">
        <v>23</v>
      </c>
      <c r="I3260" t="s">
        <v>15</v>
      </c>
      <c r="J3260" s="1">
        <v>44846</v>
      </c>
      <c r="K3260">
        <v>8629</v>
      </c>
    </row>
    <row r="3261" spans="1:11" x14ac:dyDescent="0.3">
      <c r="A3261" s="1">
        <v>44789</v>
      </c>
      <c r="B3261" t="s">
        <v>25</v>
      </c>
      <c r="C3261" t="s">
        <v>415</v>
      </c>
      <c r="D3261" t="s">
        <v>272</v>
      </c>
      <c r="E3261" s="2">
        <v>15200</v>
      </c>
      <c r="F3261">
        <v>18.82</v>
      </c>
      <c r="G3261">
        <v>0</v>
      </c>
      <c r="H3261" t="s">
        <v>23</v>
      </c>
      <c r="I3261" t="s">
        <v>15</v>
      </c>
      <c r="J3261" s="1">
        <v>44789</v>
      </c>
      <c r="K3261">
        <v>8435</v>
      </c>
    </row>
    <row r="3262" spans="1:11" x14ac:dyDescent="0.3">
      <c r="A3262" s="1">
        <v>44832</v>
      </c>
      <c r="B3262" t="s">
        <v>11</v>
      </c>
      <c r="C3262" t="s">
        <v>2927</v>
      </c>
      <c r="D3262" t="s">
        <v>559</v>
      </c>
      <c r="E3262" s="2">
        <v>4900</v>
      </c>
      <c r="F3262">
        <v>18.82</v>
      </c>
      <c r="G3262">
        <v>0</v>
      </c>
      <c r="H3262" t="s">
        <v>23</v>
      </c>
      <c r="I3262" t="s">
        <v>15</v>
      </c>
      <c r="J3262" s="1">
        <v>44846</v>
      </c>
      <c r="K3262">
        <v>8633</v>
      </c>
    </row>
    <row r="3263" spans="1:11" x14ac:dyDescent="0.3">
      <c r="A3263" s="1">
        <v>44876</v>
      </c>
      <c r="B3263" t="s">
        <v>25</v>
      </c>
      <c r="C3263" t="s">
        <v>3971</v>
      </c>
      <c r="D3263" t="s">
        <v>676</v>
      </c>
      <c r="E3263" s="2">
        <v>10400</v>
      </c>
      <c r="F3263">
        <v>18.82</v>
      </c>
      <c r="G3263">
        <v>0</v>
      </c>
      <c r="H3263" t="s">
        <v>23</v>
      </c>
      <c r="I3263" t="s">
        <v>15</v>
      </c>
      <c r="J3263" s="1">
        <v>44876</v>
      </c>
      <c r="K3263">
        <v>8782</v>
      </c>
    </row>
    <row r="3264" spans="1:11" x14ac:dyDescent="0.3">
      <c r="A3264" s="1">
        <v>44898</v>
      </c>
      <c r="B3264" t="s">
        <v>25</v>
      </c>
      <c r="C3264" t="s">
        <v>4428</v>
      </c>
      <c r="D3264" t="s">
        <v>587</v>
      </c>
      <c r="E3264" s="2">
        <v>3250</v>
      </c>
      <c r="F3264">
        <v>18.82</v>
      </c>
      <c r="G3264">
        <v>0.3</v>
      </c>
      <c r="H3264" t="s">
        <v>23</v>
      </c>
      <c r="I3264" t="s">
        <v>15</v>
      </c>
    </row>
    <row r="3265" spans="1:11" x14ac:dyDescent="0.3">
      <c r="A3265" s="1">
        <v>44902</v>
      </c>
      <c r="B3265" t="s">
        <v>11</v>
      </c>
      <c r="C3265" t="s">
        <v>4482</v>
      </c>
      <c r="D3265" t="s">
        <v>1311</v>
      </c>
      <c r="E3265" s="2">
        <v>9000</v>
      </c>
      <c r="F3265">
        <v>18.82</v>
      </c>
      <c r="G3265">
        <v>0</v>
      </c>
      <c r="H3265" t="s">
        <v>23</v>
      </c>
      <c r="I3265" t="s">
        <v>15</v>
      </c>
    </row>
    <row r="3266" spans="1:11" x14ac:dyDescent="0.3">
      <c r="A3266" s="1">
        <v>44817</v>
      </c>
      <c r="B3266" t="s">
        <v>11</v>
      </c>
      <c r="C3266" t="s">
        <v>2669</v>
      </c>
      <c r="D3266" t="s">
        <v>85</v>
      </c>
      <c r="E3266" s="2">
        <v>3000</v>
      </c>
      <c r="F3266">
        <v>18.8</v>
      </c>
      <c r="G3266">
        <v>0</v>
      </c>
      <c r="H3266" t="s">
        <v>23</v>
      </c>
      <c r="I3266" t="s">
        <v>15</v>
      </c>
      <c r="J3266" s="1">
        <v>44817</v>
      </c>
      <c r="K3266">
        <v>8542</v>
      </c>
    </row>
    <row r="3267" spans="1:11" x14ac:dyDescent="0.3">
      <c r="A3267" s="1">
        <v>44860</v>
      </c>
      <c r="B3267" t="s">
        <v>11</v>
      </c>
      <c r="C3267" t="s">
        <v>3559</v>
      </c>
      <c r="D3267" t="s">
        <v>674</v>
      </c>
      <c r="E3267" s="2">
        <v>15000</v>
      </c>
      <c r="F3267">
        <v>18.8</v>
      </c>
      <c r="G3267">
        <v>0</v>
      </c>
      <c r="H3267" t="s">
        <v>23</v>
      </c>
      <c r="I3267" t="s">
        <v>15</v>
      </c>
      <c r="J3267" s="1">
        <v>44860</v>
      </c>
      <c r="K3267">
        <v>8695</v>
      </c>
    </row>
    <row r="3268" spans="1:11" x14ac:dyDescent="0.3">
      <c r="A3268" s="1">
        <v>44912</v>
      </c>
      <c r="B3268" t="s">
        <v>25</v>
      </c>
      <c r="C3268" t="s">
        <v>4763</v>
      </c>
      <c r="D3268" t="s">
        <v>676</v>
      </c>
      <c r="E3268" s="2">
        <v>11000</v>
      </c>
      <c r="F3268">
        <v>18.8</v>
      </c>
      <c r="G3268">
        <v>1.62</v>
      </c>
      <c r="H3268" t="s">
        <v>23</v>
      </c>
      <c r="I3268" t="s">
        <v>15</v>
      </c>
      <c r="J3268" s="1">
        <v>44912</v>
      </c>
      <c r="K3268">
        <v>8979</v>
      </c>
    </row>
    <row r="3269" spans="1:11" x14ac:dyDescent="0.3">
      <c r="A3269" s="1">
        <v>44844</v>
      </c>
      <c r="B3269" t="s">
        <v>11</v>
      </c>
      <c r="C3269" t="s">
        <v>3213</v>
      </c>
      <c r="D3269" t="s">
        <v>3214</v>
      </c>
      <c r="E3269" s="2">
        <v>35200</v>
      </c>
      <c r="F3269">
        <v>18.78</v>
      </c>
      <c r="G3269">
        <v>0.4</v>
      </c>
      <c r="H3269" t="s">
        <v>23</v>
      </c>
      <c r="I3269" t="s">
        <v>15</v>
      </c>
      <c r="J3269" s="1">
        <v>44846</v>
      </c>
      <c r="K3269">
        <v>8633</v>
      </c>
    </row>
    <row r="3270" spans="1:11" x14ac:dyDescent="0.3">
      <c r="A3270" s="1">
        <v>44793</v>
      </c>
      <c r="B3270" t="s">
        <v>25</v>
      </c>
      <c r="C3270" t="s">
        <v>535</v>
      </c>
      <c r="D3270" t="s">
        <v>533</v>
      </c>
      <c r="E3270" s="2">
        <v>1750</v>
      </c>
      <c r="F3270">
        <v>18.760000000000002</v>
      </c>
      <c r="G3270">
        <v>0</v>
      </c>
      <c r="H3270" t="s">
        <v>23</v>
      </c>
      <c r="I3270" t="s">
        <v>15</v>
      </c>
    </row>
    <row r="3271" spans="1:11" x14ac:dyDescent="0.3">
      <c r="A3271" s="1">
        <v>44895</v>
      </c>
      <c r="B3271" t="s">
        <v>20</v>
      </c>
      <c r="C3271" t="s">
        <v>4336</v>
      </c>
      <c r="D3271" t="s">
        <v>85</v>
      </c>
      <c r="E3271" s="2">
        <v>3000</v>
      </c>
      <c r="F3271">
        <v>18.760000000000002</v>
      </c>
      <c r="G3271">
        <v>1.96</v>
      </c>
      <c r="H3271" t="s">
        <v>23</v>
      </c>
      <c r="I3271" t="s">
        <v>15</v>
      </c>
      <c r="J3271" s="1">
        <v>44895</v>
      </c>
      <c r="K3271">
        <v>8888</v>
      </c>
    </row>
    <row r="3272" spans="1:11" x14ac:dyDescent="0.3">
      <c r="A3272" s="1">
        <v>44916</v>
      </c>
      <c r="B3272" t="s">
        <v>11</v>
      </c>
      <c r="C3272" t="s">
        <v>4799</v>
      </c>
      <c r="D3272" t="s">
        <v>543</v>
      </c>
      <c r="E3272" s="2">
        <v>5000</v>
      </c>
      <c r="F3272">
        <v>18.760000000000002</v>
      </c>
      <c r="G3272">
        <v>0</v>
      </c>
      <c r="H3272" t="s">
        <v>23</v>
      </c>
      <c r="I3272" t="s">
        <v>15</v>
      </c>
    </row>
    <row r="3273" spans="1:11" x14ac:dyDescent="0.3">
      <c r="A3273" s="1">
        <v>44764</v>
      </c>
      <c r="B3273" t="s">
        <v>11</v>
      </c>
      <c r="C3273" t="s">
        <v>2156</v>
      </c>
      <c r="D3273" t="s">
        <v>674</v>
      </c>
      <c r="E3273" s="2">
        <v>14600</v>
      </c>
      <c r="F3273">
        <v>18.739999999999998</v>
      </c>
      <c r="G3273">
        <v>0</v>
      </c>
      <c r="H3273" t="s">
        <v>23</v>
      </c>
      <c r="I3273" t="s">
        <v>15</v>
      </c>
      <c r="J3273" s="1">
        <v>44764</v>
      </c>
      <c r="K3273">
        <v>8379</v>
      </c>
    </row>
    <row r="3274" spans="1:11" x14ac:dyDescent="0.3">
      <c r="A3274" s="1">
        <v>44792</v>
      </c>
      <c r="B3274" t="s">
        <v>25</v>
      </c>
      <c r="C3274" t="s">
        <v>496</v>
      </c>
      <c r="D3274" t="s">
        <v>497</v>
      </c>
      <c r="E3274" s="2">
        <v>1050</v>
      </c>
      <c r="F3274">
        <v>18.739999999999998</v>
      </c>
      <c r="G3274">
        <v>0</v>
      </c>
      <c r="H3274" t="s">
        <v>23</v>
      </c>
      <c r="I3274" t="s">
        <v>15</v>
      </c>
    </row>
    <row r="3275" spans="1:11" x14ac:dyDescent="0.3">
      <c r="A3275" s="1">
        <v>44806</v>
      </c>
      <c r="B3275" t="s">
        <v>11</v>
      </c>
      <c r="C3275" t="s">
        <v>2467</v>
      </c>
      <c r="D3275" t="s">
        <v>85</v>
      </c>
      <c r="E3275" s="2">
        <v>2500</v>
      </c>
      <c r="F3275">
        <v>18.739999999999998</v>
      </c>
      <c r="G3275">
        <v>0</v>
      </c>
      <c r="H3275" t="s">
        <v>23</v>
      </c>
      <c r="I3275" t="s">
        <v>15</v>
      </c>
      <c r="J3275" s="1">
        <v>44806</v>
      </c>
      <c r="K3275">
        <v>8498</v>
      </c>
    </row>
    <row r="3276" spans="1:11" x14ac:dyDescent="0.3">
      <c r="A3276" s="1">
        <v>44911</v>
      </c>
      <c r="B3276" t="s">
        <v>25</v>
      </c>
      <c r="C3276" t="s">
        <v>4718</v>
      </c>
      <c r="D3276" t="s">
        <v>290</v>
      </c>
      <c r="E3276" s="2">
        <v>2200</v>
      </c>
      <c r="F3276">
        <v>18.739999999999998</v>
      </c>
      <c r="G3276">
        <v>0</v>
      </c>
      <c r="H3276" t="s">
        <v>23</v>
      </c>
      <c r="I3276" t="s">
        <v>15</v>
      </c>
    </row>
    <row r="3277" spans="1:11" x14ac:dyDescent="0.3">
      <c r="A3277" s="1">
        <v>44790</v>
      </c>
      <c r="B3277" t="s">
        <v>25</v>
      </c>
      <c r="C3277" t="s">
        <v>428</v>
      </c>
      <c r="D3277" t="s">
        <v>363</v>
      </c>
      <c r="E3277" s="2">
        <v>3400</v>
      </c>
      <c r="F3277">
        <v>18.72</v>
      </c>
      <c r="G3277">
        <v>0</v>
      </c>
      <c r="H3277" t="s">
        <v>23</v>
      </c>
      <c r="I3277" t="s">
        <v>15</v>
      </c>
      <c r="J3277" s="1">
        <v>44800</v>
      </c>
      <c r="K3277">
        <v>8478</v>
      </c>
    </row>
    <row r="3278" spans="1:11" x14ac:dyDescent="0.3">
      <c r="A3278" s="1">
        <v>44835</v>
      </c>
      <c r="B3278" t="s">
        <v>11</v>
      </c>
      <c r="C3278" t="s">
        <v>3033</v>
      </c>
      <c r="D3278" t="s">
        <v>85</v>
      </c>
      <c r="E3278" s="2">
        <v>3000</v>
      </c>
      <c r="F3278">
        <v>18.72</v>
      </c>
      <c r="G3278">
        <v>5</v>
      </c>
      <c r="H3278" t="s">
        <v>23</v>
      </c>
      <c r="I3278" t="s">
        <v>15</v>
      </c>
    </row>
    <row r="3279" spans="1:11" x14ac:dyDescent="0.3">
      <c r="A3279" s="1">
        <v>44835</v>
      </c>
      <c r="B3279" t="s">
        <v>11</v>
      </c>
      <c r="C3279" t="s">
        <v>3034</v>
      </c>
      <c r="D3279" t="s">
        <v>85</v>
      </c>
      <c r="E3279" s="2">
        <v>3000</v>
      </c>
      <c r="F3279">
        <v>18.72</v>
      </c>
      <c r="G3279">
        <v>0</v>
      </c>
      <c r="H3279" t="s">
        <v>23</v>
      </c>
      <c r="I3279" t="s">
        <v>15</v>
      </c>
    </row>
    <row r="3280" spans="1:11" x14ac:dyDescent="0.3">
      <c r="A3280" s="1">
        <v>44846</v>
      </c>
      <c r="B3280" t="s">
        <v>25</v>
      </c>
      <c r="C3280" t="s">
        <v>3289</v>
      </c>
      <c r="D3280" t="s">
        <v>1608</v>
      </c>
      <c r="E3280" s="2">
        <v>2300</v>
      </c>
      <c r="F3280">
        <v>18.72</v>
      </c>
      <c r="G3280">
        <v>0</v>
      </c>
      <c r="H3280" t="s">
        <v>23</v>
      </c>
      <c r="I3280" t="s">
        <v>15</v>
      </c>
      <c r="J3280" s="1">
        <v>44858</v>
      </c>
      <c r="K3280">
        <v>8685</v>
      </c>
    </row>
    <row r="3281" spans="1:11" x14ac:dyDescent="0.3">
      <c r="A3281" s="1">
        <v>44887</v>
      </c>
      <c r="B3281" t="s">
        <v>11</v>
      </c>
      <c r="C3281" t="s">
        <v>4127</v>
      </c>
      <c r="D3281" t="s">
        <v>241</v>
      </c>
      <c r="E3281" s="2">
        <v>1400</v>
      </c>
      <c r="F3281">
        <v>18.72</v>
      </c>
      <c r="G3281">
        <v>0</v>
      </c>
      <c r="H3281" t="s">
        <v>23</v>
      </c>
      <c r="I3281" t="s">
        <v>15</v>
      </c>
    </row>
    <row r="3282" spans="1:11" x14ac:dyDescent="0.3">
      <c r="A3282" s="1">
        <v>44772</v>
      </c>
      <c r="B3282" t="s">
        <v>20</v>
      </c>
      <c r="C3282" t="s">
        <v>2389</v>
      </c>
      <c r="D3282" t="s">
        <v>2390</v>
      </c>
      <c r="E3282" s="2">
        <v>10200</v>
      </c>
      <c r="F3282">
        <v>18.7</v>
      </c>
      <c r="G3282">
        <v>0</v>
      </c>
      <c r="H3282" t="s">
        <v>23</v>
      </c>
      <c r="I3282" t="s">
        <v>15</v>
      </c>
      <c r="J3282" s="1">
        <v>44869</v>
      </c>
      <c r="K3282">
        <v>8753</v>
      </c>
    </row>
    <row r="3283" spans="1:11" x14ac:dyDescent="0.3">
      <c r="A3283" s="1">
        <v>44793</v>
      </c>
      <c r="B3283" t="s">
        <v>25</v>
      </c>
      <c r="C3283" t="s">
        <v>532</v>
      </c>
      <c r="D3283" t="s">
        <v>533</v>
      </c>
      <c r="E3283" s="2">
        <v>1750</v>
      </c>
      <c r="F3283">
        <v>18.7</v>
      </c>
      <c r="G3283">
        <v>0</v>
      </c>
      <c r="H3283" t="s">
        <v>23</v>
      </c>
      <c r="I3283" t="s">
        <v>15</v>
      </c>
    </row>
    <row r="3284" spans="1:11" x14ac:dyDescent="0.3">
      <c r="A3284" s="1">
        <v>44897</v>
      </c>
      <c r="B3284" t="s">
        <v>25</v>
      </c>
      <c r="C3284" t="s">
        <v>4399</v>
      </c>
      <c r="D3284" t="s">
        <v>2784</v>
      </c>
      <c r="E3284" s="2">
        <v>2100</v>
      </c>
      <c r="F3284">
        <v>18.7</v>
      </c>
      <c r="G3284">
        <v>0</v>
      </c>
      <c r="H3284" t="s">
        <v>23</v>
      </c>
      <c r="I3284" t="s">
        <v>15</v>
      </c>
      <c r="J3284" s="1">
        <v>44910</v>
      </c>
      <c r="K3284">
        <v>8968</v>
      </c>
    </row>
    <row r="3285" spans="1:11" x14ac:dyDescent="0.3">
      <c r="A3285" s="1">
        <v>44820</v>
      </c>
      <c r="B3285" t="s">
        <v>25</v>
      </c>
      <c r="C3285" t="s">
        <v>2742</v>
      </c>
      <c r="D3285" t="s">
        <v>272</v>
      </c>
      <c r="E3285" s="2">
        <v>14000</v>
      </c>
      <c r="F3285">
        <v>18.68</v>
      </c>
      <c r="G3285">
        <v>0</v>
      </c>
      <c r="H3285" t="s">
        <v>23</v>
      </c>
      <c r="I3285" t="s">
        <v>15</v>
      </c>
      <c r="J3285" s="1">
        <v>44820</v>
      </c>
      <c r="K3285">
        <v>8551</v>
      </c>
    </row>
    <row r="3286" spans="1:11" x14ac:dyDescent="0.3">
      <c r="A3286" s="1">
        <v>44875</v>
      </c>
      <c r="B3286" t="s">
        <v>11</v>
      </c>
      <c r="C3286" t="s">
        <v>3925</v>
      </c>
      <c r="D3286" t="s">
        <v>85</v>
      </c>
      <c r="E3286" s="2">
        <v>2900</v>
      </c>
      <c r="F3286">
        <v>18.68</v>
      </c>
      <c r="G3286">
        <v>0</v>
      </c>
      <c r="H3286" t="s">
        <v>23</v>
      </c>
      <c r="I3286" t="s">
        <v>15</v>
      </c>
      <c r="J3286" s="1">
        <v>44881</v>
      </c>
      <c r="K3286">
        <v>8798</v>
      </c>
    </row>
    <row r="3287" spans="1:11" x14ac:dyDescent="0.3">
      <c r="A3287" s="1">
        <v>44867</v>
      </c>
      <c r="B3287" t="s">
        <v>20</v>
      </c>
      <c r="C3287" t="s">
        <v>3789</v>
      </c>
      <c r="D3287" t="s">
        <v>997</v>
      </c>
      <c r="E3287">
        <v>550</v>
      </c>
      <c r="F3287">
        <v>21.84</v>
      </c>
      <c r="G3287">
        <v>0</v>
      </c>
      <c r="H3287" t="s">
        <v>998</v>
      </c>
      <c r="I3287" t="s">
        <v>15</v>
      </c>
      <c r="J3287" s="1">
        <v>44867</v>
      </c>
      <c r="K3287">
        <v>8739</v>
      </c>
    </row>
    <row r="3288" spans="1:11" x14ac:dyDescent="0.3">
      <c r="A3288" s="1">
        <v>44867</v>
      </c>
      <c r="B3288" t="s">
        <v>20</v>
      </c>
      <c r="C3288" t="s">
        <v>3790</v>
      </c>
      <c r="D3288" t="s">
        <v>997</v>
      </c>
      <c r="E3288">
        <v>550</v>
      </c>
      <c r="F3288">
        <v>22.06</v>
      </c>
      <c r="G3288">
        <v>0</v>
      </c>
      <c r="H3288" t="s">
        <v>998</v>
      </c>
      <c r="I3288" t="s">
        <v>15</v>
      </c>
      <c r="J3288" s="1">
        <v>44867</v>
      </c>
      <c r="K3288">
        <v>8739</v>
      </c>
    </row>
    <row r="3289" spans="1:11" x14ac:dyDescent="0.3">
      <c r="A3289" s="1">
        <v>44867</v>
      </c>
      <c r="B3289" t="s">
        <v>20</v>
      </c>
      <c r="C3289" t="s">
        <v>3791</v>
      </c>
      <c r="D3289" t="s">
        <v>997</v>
      </c>
      <c r="E3289">
        <v>550</v>
      </c>
      <c r="F3289">
        <v>22.4</v>
      </c>
      <c r="G3289">
        <v>0</v>
      </c>
      <c r="H3289" t="s">
        <v>998</v>
      </c>
      <c r="I3289" t="s">
        <v>15</v>
      </c>
      <c r="J3289" s="1">
        <v>44867</v>
      </c>
      <c r="K3289">
        <v>8739</v>
      </c>
    </row>
    <row r="3290" spans="1:11" x14ac:dyDescent="0.3">
      <c r="A3290" s="1">
        <v>44765</v>
      </c>
      <c r="B3290" t="s">
        <v>25</v>
      </c>
      <c r="C3290" t="s">
        <v>2208</v>
      </c>
      <c r="D3290" t="s">
        <v>262</v>
      </c>
      <c r="E3290" s="2">
        <v>5400</v>
      </c>
      <c r="F3290">
        <v>18.66</v>
      </c>
      <c r="G3290">
        <v>0</v>
      </c>
      <c r="H3290" t="s">
        <v>23</v>
      </c>
      <c r="I3290" t="s">
        <v>15</v>
      </c>
    </row>
    <row r="3291" spans="1:11" x14ac:dyDescent="0.3">
      <c r="A3291" s="1">
        <v>44915</v>
      </c>
      <c r="B3291" t="s">
        <v>25</v>
      </c>
      <c r="C3291" t="s">
        <v>4788</v>
      </c>
      <c r="D3291" t="s">
        <v>551</v>
      </c>
      <c r="E3291" s="2">
        <v>1400</v>
      </c>
      <c r="F3291">
        <v>18.66</v>
      </c>
      <c r="G3291">
        <v>0</v>
      </c>
      <c r="H3291" t="s">
        <v>23</v>
      </c>
      <c r="I3291" t="s">
        <v>15</v>
      </c>
    </row>
    <row r="3292" spans="1:11" x14ac:dyDescent="0.3">
      <c r="A3292" s="1">
        <v>44954</v>
      </c>
      <c r="B3292" t="s">
        <v>25</v>
      </c>
      <c r="C3292" t="s">
        <v>5488</v>
      </c>
      <c r="D3292" t="s">
        <v>464</v>
      </c>
      <c r="E3292" s="2">
        <v>5500</v>
      </c>
      <c r="F3292">
        <v>18.649999999999999</v>
      </c>
      <c r="G3292">
        <v>0</v>
      </c>
      <c r="H3292" t="s">
        <v>23</v>
      </c>
      <c r="I3292" t="s">
        <v>15</v>
      </c>
      <c r="J3292" s="1">
        <v>44954</v>
      </c>
      <c r="K3292">
        <v>9117</v>
      </c>
    </row>
    <row r="3293" spans="1:11" x14ac:dyDescent="0.3">
      <c r="A3293" s="1">
        <v>44764</v>
      </c>
      <c r="B3293" t="s">
        <v>11</v>
      </c>
      <c r="C3293" t="s">
        <v>2153</v>
      </c>
      <c r="D3293" t="s">
        <v>1355</v>
      </c>
      <c r="E3293" s="2">
        <v>3600</v>
      </c>
      <c r="F3293">
        <v>18.64</v>
      </c>
      <c r="G3293">
        <v>0</v>
      </c>
      <c r="H3293" t="s">
        <v>23</v>
      </c>
      <c r="I3293" t="s">
        <v>15</v>
      </c>
      <c r="J3293" s="1">
        <v>44770</v>
      </c>
      <c r="K3293">
        <v>8394</v>
      </c>
    </row>
    <row r="3294" spans="1:11" x14ac:dyDescent="0.3">
      <c r="A3294" s="1">
        <v>44875</v>
      </c>
      <c r="B3294" t="s">
        <v>11</v>
      </c>
      <c r="C3294" t="s">
        <v>3924</v>
      </c>
      <c r="D3294" t="s">
        <v>85</v>
      </c>
      <c r="E3294" s="2">
        <v>2900</v>
      </c>
      <c r="F3294">
        <v>18.64</v>
      </c>
      <c r="G3294">
        <v>1.22</v>
      </c>
      <c r="H3294" t="s">
        <v>23</v>
      </c>
      <c r="I3294" t="s">
        <v>15</v>
      </c>
      <c r="J3294" s="1">
        <v>44881</v>
      </c>
      <c r="K3294">
        <v>8798</v>
      </c>
    </row>
    <row r="3295" spans="1:11" x14ac:dyDescent="0.3">
      <c r="A3295" s="1">
        <v>44896</v>
      </c>
      <c r="B3295" t="s">
        <v>25</v>
      </c>
      <c r="C3295" t="s">
        <v>4373</v>
      </c>
      <c r="D3295" t="s">
        <v>2791</v>
      </c>
      <c r="E3295" s="2">
        <v>1300</v>
      </c>
      <c r="F3295">
        <v>18.64</v>
      </c>
      <c r="G3295">
        <v>0</v>
      </c>
      <c r="H3295" t="s">
        <v>23</v>
      </c>
      <c r="I3295" t="s">
        <v>15</v>
      </c>
      <c r="J3295" s="1">
        <v>44897</v>
      </c>
      <c r="K3295">
        <v>8898</v>
      </c>
    </row>
    <row r="3296" spans="1:11" x14ac:dyDescent="0.3">
      <c r="A3296" s="1">
        <v>44898</v>
      </c>
      <c r="B3296" t="s">
        <v>25</v>
      </c>
      <c r="C3296" t="s">
        <v>4425</v>
      </c>
      <c r="D3296" t="s">
        <v>528</v>
      </c>
      <c r="E3296" s="2">
        <v>2150</v>
      </c>
      <c r="F3296">
        <v>18.62</v>
      </c>
      <c r="G3296">
        <v>0</v>
      </c>
      <c r="H3296" t="s">
        <v>23</v>
      </c>
      <c r="I3296" t="s">
        <v>15</v>
      </c>
      <c r="J3296" s="1">
        <v>44910</v>
      </c>
      <c r="K3296">
        <v>8968</v>
      </c>
    </row>
    <row r="3297" spans="1:11" x14ac:dyDescent="0.3">
      <c r="A3297" s="1">
        <v>44861</v>
      </c>
      <c r="B3297" t="s">
        <v>11</v>
      </c>
      <c r="C3297" t="s">
        <v>3599</v>
      </c>
      <c r="D3297" t="s">
        <v>85</v>
      </c>
      <c r="E3297" s="2">
        <v>3100</v>
      </c>
      <c r="F3297">
        <v>18.600000000000001</v>
      </c>
      <c r="G3297">
        <v>0</v>
      </c>
      <c r="H3297" t="s">
        <v>23</v>
      </c>
      <c r="I3297" t="s">
        <v>15</v>
      </c>
    </row>
    <row r="3298" spans="1:11" x14ac:dyDescent="0.3">
      <c r="A3298" s="1">
        <v>44951</v>
      </c>
      <c r="B3298" t="s">
        <v>25</v>
      </c>
      <c r="C3298" t="s">
        <v>5371</v>
      </c>
      <c r="D3298" t="s">
        <v>2798</v>
      </c>
      <c r="E3298" s="2">
        <v>1150</v>
      </c>
      <c r="F3298">
        <v>18.600000000000001</v>
      </c>
      <c r="G3298">
        <v>0</v>
      </c>
      <c r="H3298" t="s">
        <v>23</v>
      </c>
      <c r="I3298" t="s">
        <v>15</v>
      </c>
      <c r="J3298" s="1">
        <v>44951</v>
      </c>
      <c r="K3298">
        <v>9088</v>
      </c>
    </row>
    <row r="3299" spans="1:11" x14ac:dyDescent="0.3">
      <c r="A3299" s="1">
        <v>44868</v>
      </c>
      <c r="B3299" t="s">
        <v>11</v>
      </c>
      <c r="C3299" t="s">
        <v>3801</v>
      </c>
      <c r="D3299" t="s">
        <v>569</v>
      </c>
      <c r="E3299" s="2">
        <v>25000</v>
      </c>
      <c r="F3299">
        <v>25</v>
      </c>
      <c r="G3299">
        <v>0</v>
      </c>
      <c r="H3299" t="s">
        <v>570</v>
      </c>
      <c r="I3299" t="s">
        <v>15</v>
      </c>
      <c r="J3299" s="1">
        <v>44869</v>
      </c>
      <c r="K3299">
        <v>8756</v>
      </c>
    </row>
    <row r="3300" spans="1:11" x14ac:dyDescent="0.3">
      <c r="A3300" s="1">
        <v>44868</v>
      </c>
      <c r="B3300" t="s">
        <v>11</v>
      </c>
      <c r="C3300" t="s">
        <v>3802</v>
      </c>
      <c r="D3300" t="s">
        <v>569</v>
      </c>
      <c r="E3300" s="2">
        <v>25000</v>
      </c>
      <c r="F3300">
        <v>24.74</v>
      </c>
      <c r="G3300">
        <v>1.07</v>
      </c>
      <c r="H3300" t="s">
        <v>570</v>
      </c>
      <c r="I3300" t="s">
        <v>15</v>
      </c>
      <c r="J3300" s="1">
        <v>44869</v>
      </c>
      <c r="K3300">
        <v>8756</v>
      </c>
    </row>
    <row r="3301" spans="1:11" x14ac:dyDescent="0.3">
      <c r="A3301" s="1">
        <v>44868</v>
      </c>
      <c r="B3301" t="s">
        <v>11</v>
      </c>
      <c r="C3301" t="s">
        <v>3803</v>
      </c>
      <c r="D3301" t="s">
        <v>569</v>
      </c>
      <c r="E3301" s="2">
        <v>25000</v>
      </c>
      <c r="F3301">
        <v>24.88</v>
      </c>
      <c r="G3301">
        <v>1.04</v>
      </c>
      <c r="H3301" t="s">
        <v>570</v>
      </c>
      <c r="I3301" t="s">
        <v>15</v>
      </c>
      <c r="J3301" s="1">
        <v>44869</v>
      </c>
      <c r="K3301">
        <v>8756</v>
      </c>
    </row>
    <row r="3302" spans="1:11" x14ac:dyDescent="0.3">
      <c r="A3302" s="1">
        <v>44868</v>
      </c>
      <c r="B3302" t="s">
        <v>11</v>
      </c>
      <c r="C3302" t="s">
        <v>3804</v>
      </c>
      <c r="D3302" t="s">
        <v>569</v>
      </c>
      <c r="E3302" s="2">
        <v>25000</v>
      </c>
      <c r="F3302">
        <v>25.38</v>
      </c>
      <c r="G3302">
        <v>0</v>
      </c>
      <c r="H3302" t="s">
        <v>570</v>
      </c>
      <c r="I3302" t="s">
        <v>15</v>
      </c>
      <c r="J3302" s="1">
        <v>44869</v>
      </c>
      <c r="K3302">
        <v>8756</v>
      </c>
    </row>
    <row r="3303" spans="1:11" x14ac:dyDescent="0.3">
      <c r="A3303" s="1">
        <v>44868</v>
      </c>
      <c r="B3303" t="s">
        <v>11</v>
      </c>
      <c r="C3303" t="s">
        <v>3805</v>
      </c>
      <c r="D3303" t="s">
        <v>569</v>
      </c>
      <c r="E3303" s="2">
        <v>25000</v>
      </c>
      <c r="F3303">
        <v>24.88</v>
      </c>
      <c r="G3303">
        <v>0.64</v>
      </c>
      <c r="H3303" t="s">
        <v>570</v>
      </c>
      <c r="I3303" t="s">
        <v>15</v>
      </c>
      <c r="J3303" s="1">
        <v>44869</v>
      </c>
      <c r="K3303">
        <v>8756</v>
      </c>
    </row>
    <row r="3304" spans="1:11" x14ac:dyDescent="0.3">
      <c r="A3304" s="1">
        <v>44868</v>
      </c>
      <c r="B3304" t="s">
        <v>11</v>
      </c>
      <c r="C3304" t="s">
        <v>3806</v>
      </c>
      <c r="D3304" t="s">
        <v>569</v>
      </c>
      <c r="E3304" s="2">
        <v>25000</v>
      </c>
      <c r="F3304">
        <v>25.04</v>
      </c>
      <c r="G3304">
        <v>0</v>
      </c>
      <c r="H3304" t="s">
        <v>570</v>
      </c>
      <c r="I3304" t="s">
        <v>15</v>
      </c>
      <c r="J3304" s="1">
        <v>44869</v>
      </c>
      <c r="K3304">
        <v>8756</v>
      </c>
    </row>
    <row r="3305" spans="1:11" x14ac:dyDescent="0.3">
      <c r="A3305" s="1">
        <v>44868</v>
      </c>
      <c r="B3305" t="s">
        <v>11</v>
      </c>
      <c r="C3305" t="s">
        <v>3807</v>
      </c>
      <c r="D3305" t="s">
        <v>569</v>
      </c>
      <c r="E3305" s="2">
        <v>25000</v>
      </c>
      <c r="F3305">
        <v>24.38</v>
      </c>
      <c r="G3305">
        <v>0</v>
      </c>
      <c r="H3305" t="s">
        <v>570</v>
      </c>
      <c r="I3305" t="s">
        <v>15</v>
      </c>
      <c r="J3305" s="1">
        <v>44869</v>
      </c>
      <c r="K3305">
        <v>8756</v>
      </c>
    </row>
    <row r="3306" spans="1:11" x14ac:dyDescent="0.3">
      <c r="A3306" s="1">
        <v>44868</v>
      </c>
      <c r="B3306" t="s">
        <v>20</v>
      </c>
      <c r="C3306" t="s">
        <v>3808</v>
      </c>
      <c r="D3306" t="s">
        <v>3651</v>
      </c>
      <c r="E3306" s="2">
        <v>7800</v>
      </c>
      <c r="F3306">
        <v>27.64</v>
      </c>
      <c r="G3306">
        <v>1.74</v>
      </c>
      <c r="H3306" t="s">
        <v>1094</v>
      </c>
      <c r="I3306" t="s">
        <v>15</v>
      </c>
      <c r="J3306" s="1">
        <v>44873</v>
      </c>
      <c r="K3306">
        <v>8767</v>
      </c>
    </row>
    <row r="3307" spans="1:11" x14ac:dyDescent="0.3">
      <c r="A3307" s="1">
        <v>44868</v>
      </c>
      <c r="B3307" t="s">
        <v>20</v>
      </c>
      <c r="C3307" t="s">
        <v>3809</v>
      </c>
      <c r="D3307" t="s">
        <v>3651</v>
      </c>
      <c r="E3307" s="2">
        <v>8000</v>
      </c>
      <c r="F3307">
        <v>27.52</v>
      </c>
      <c r="G3307">
        <v>0</v>
      </c>
      <c r="H3307" t="s">
        <v>1094</v>
      </c>
      <c r="I3307" t="s">
        <v>15</v>
      </c>
      <c r="J3307" s="1">
        <v>44873</v>
      </c>
      <c r="K3307">
        <v>8767</v>
      </c>
    </row>
    <row r="3308" spans="1:11" x14ac:dyDescent="0.3">
      <c r="A3308" s="1">
        <v>44868</v>
      </c>
      <c r="B3308" t="s">
        <v>20</v>
      </c>
      <c r="C3308" t="s">
        <v>3810</v>
      </c>
      <c r="D3308" t="s">
        <v>3651</v>
      </c>
      <c r="E3308" s="2">
        <v>2600</v>
      </c>
      <c r="F3308">
        <v>9.06</v>
      </c>
      <c r="G3308">
        <v>0</v>
      </c>
      <c r="H3308" t="s">
        <v>1094</v>
      </c>
      <c r="I3308" t="s">
        <v>15</v>
      </c>
      <c r="J3308" s="1">
        <v>44873</v>
      </c>
      <c r="K3308">
        <v>8767</v>
      </c>
    </row>
    <row r="3309" spans="1:11" x14ac:dyDescent="0.3">
      <c r="A3309" s="1">
        <v>44868</v>
      </c>
      <c r="B3309" t="s">
        <v>20</v>
      </c>
      <c r="C3309" t="s">
        <v>3811</v>
      </c>
      <c r="D3309" t="s">
        <v>1694</v>
      </c>
      <c r="E3309" s="2">
        <v>8400</v>
      </c>
      <c r="F3309">
        <v>28.82</v>
      </c>
      <c r="G3309">
        <v>0</v>
      </c>
      <c r="H3309" t="s">
        <v>798</v>
      </c>
      <c r="I3309" t="s">
        <v>15</v>
      </c>
      <c r="J3309" s="1">
        <v>44868</v>
      </c>
      <c r="K3309">
        <v>8741</v>
      </c>
    </row>
    <row r="3310" spans="1:11" x14ac:dyDescent="0.3">
      <c r="A3310" s="1">
        <v>44868</v>
      </c>
      <c r="B3310" t="s">
        <v>20</v>
      </c>
      <c r="C3310" t="s">
        <v>3812</v>
      </c>
      <c r="D3310" t="s">
        <v>1694</v>
      </c>
      <c r="E3310" s="2">
        <v>8600</v>
      </c>
      <c r="F3310">
        <v>30.08</v>
      </c>
      <c r="G3310">
        <v>1.28</v>
      </c>
      <c r="H3310" t="s">
        <v>798</v>
      </c>
      <c r="I3310" t="s">
        <v>15</v>
      </c>
      <c r="J3310" s="1">
        <v>44869</v>
      </c>
      <c r="K3310">
        <v>8754</v>
      </c>
    </row>
    <row r="3311" spans="1:11" x14ac:dyDescent="0.3">
      <c r="A3311" s="1">
        <v>44868</v>
      </c>
      <c r="B3311" t="s">
        <v>20</v>
      </c>
      <c r="C3311" t="s">
        <v>3813</v>
      </c>
      <c r="D3311" t="s">
        <v>1694</v>
      </c>
      <c r="E3311" s="2">
        <v>8900</v>
      </c>
      <c r="F3311">
        <v>30.8</v>
      </c>
      <c r="G3311">
        <v>0</v>
      </c>
      <c r="H3311" t="s">
        <v>798</v>
      </c>
      <c r="I3311" t="s">
        <v>15</v>
      </c>
      <c r="J3311" s="1">
        <v>44869</v>
      </c>
      <c r="K3311">
        <v>8754</v>
      </c>
    </row>
    <row r="3312" spans="1:11" x14ac:dyDescent="0.3">
      <c r="A3312" s="1">
        <v>44868</v>
      </c>
      <c r="B3312" t="s">
        <v>20</v>
      </c>
      <c r="C3312" t="s">
        <v>3814</v>
      </c>
      <c r="D3312" t="s">
        <v>1694</v>
      </c>
      <c r="E3312" s="2">
        <v>6200</v>
      </c>
      <c r="F3312">
        <v>22.18</v>
      </c>
      <c r="G3312">
        <v>0</v>
      </c>
      <c r="H3312" t="s">
        <v>798</v>
      </c>
      <c r="I3312" t="s">
        <v>15</v>
      </c>
      <c r="J3312" s="1">
        <v>44869</v>
      </c>
      <c r="K3312">
        <v>8754</v>
      </c>
    </row>
    <row r="3313" spans="1:11" x14ac:dyDescent="0.3">
      <c r="A3313" s="1">
        <v>44797</v>
      </c>
      <c r="B3313" t="s">
        <v>25</v>
      </c>
      <c r="C3313" t="s">
        <v>625</v>
      </c>
      <c r="D3313" t="s">
        <v>293</v>
      </c>
      <c r="E3313" s="2">
        <v>1750</v>
      </c>
      <c r="F3313">
        <v>18.579999999999998</v>
      </c>
      <c r="G3313">
        <v>0</v>
      </c>
      <c r="H3313" t="s">
        <v>23</v>
      </c>
      <c r="I3313" t="s">
        <v>15</v>
      </c>
    </row>
    <row r="3314" spans="1:11" x14ac:dyDescent="0.3">
      <c r="A3314" s="1">
        <v>44824</v>
      </c>
      <c r="B3314" t="s">
        <v>25</v>
      </c>
      <c r="C3314" t="s">
        <v>2793</v>
      </c>
      <c r="D3314" t="s">
        <v>2791</v>
      </c>
      <c r="E3314" s="2">
        <v>1450</v>
      </c>
      <c r="F3314">
        <v>18.559999999999999</v>
      </c>
      <c r="G3314">
        <v>0</v>
      </c>
      <c r="H3314" t="s">
        <v>23</v>
      </c>
      <c r="I3314" t="s">
        <v>15</v>
      </c>
      <c r="J3314" s="1">
        <v>44824</v>
      </c>
      <c r="K3314">
        <v>8557</v>
      </c>
    </row>
    <row r="3315" spans="1:11" x14ac:dyDescent="0.3">
      <c r="A3315" s="1">
        <v>44842</v>
      </c>
      <c r="B3315" t="s">
        <v>11</v>
      </c>
      <c r="C3315" t="s">
        <v>3183</v>
      </c>
      <c r="D3315" t="s">
        <v>85</v>
      </c>
      <c r="E3315" s="2">
        <v>2800</v>
      </c>
      <c r="F3315">
        <v>18.559999999999999</v>
      </c>
      <c r="G3315">
        <v>0</v>
      </c>
      <c r="H3315" t="s">
        <v>23</v>
      </c>
      <c r="I3315" t="s">
        <v>15</v>
      </c>
      <c r="J3315" s="1">
        <v>44844</v>
      </c>
      <c r="K3315">
        <v>8617</v>
      </c>
    </row>
    <row r="3316" spans="1:11" x14ac:dyDescent="0.3">
      <c r="A3316" s="1">
        <v>44783</v>
      </c>
      <c r="B3316" t="s">
        <v>11</v>
      </c>
      <c r="C3316" t="s">
        <v>212</v>
      </c>
      <c r="D3316" t="s">
        <v>177</v>
      </c>
      <c r="E3316" s="2">
        <v>1100</v>
      </c>
      <c r="F3316">
        <v>18.54</v>
      </c>
      <c r="G3316">
        <v>0</v>
      </c>
      <c r="H3316" t="s">
        <v>23</v>
      </c>
      <c r="I3316" t="s">
        <v>15</v>
      </c>
    </row>
    <row r="3317" spans="1:11" x14ac:dyDescent="0.3">
      <c r="A3317" s="1">
        <v>44869</v>
      </c>
      <c r="B3317" t="s">
        <v>11</v>
      </c>
      <c r="C3317" t="s">
        <v>3819</v>
      </c>
      <c r="D3317" t="s">
        <v>567</v>
      </c>
      <c r="E3317" s="2">
        <v>12700</v>
      </c>
      <c r="F3317">
        <v>24.88</v>
      </c>
      <c r="G3317">
        <v>0.5</v>
      </c>
      <c r="H3317" t="s">
        <v>573</v>
      </c>
      <c r="I3317" t="s">
        <v>15</v>
      </c>
      <c r="J3317" s="1">
        <v>44869</v>
      </c>
      <c r="K3317">
        <v>8752</v>
      </c>
    </row>
    <row r="3318" spans="1:11" x14ac:dyDescent="0.3">
      <c r="A3318" s="1">
        <v>44893</v>
      </c>
      <c r="B3318" t="s">
        <v>20</v>
      </c>
      <c r="C3318" t="s">
        <v>4309</v>
      </c>
      <c r="D3318" t="s">
        <v>85</v>
      </c>
      <c r="E3318" s="2">
        <v>3000</v>
      </c>
      <c r="F3318">
        <v>18.52</v>
      </c>
      <c r="G3318">
        <v>0</v>
      </c>
      <c r="H3318" t="s">
        <v>23</v>
      </c>
      <c r="I3318" t="s">
        <v>15</v>
      </c>
      <c r="J3318" s="1">
        <v>44893</v>
      </c>
      <c r="K3318">
        <v>8874</v>
      </c>
    </row>
    <row r="3319" spans="1:11" x14ac:dyDescent="0.3">
      <c r="A3319" s="1">
        <v>44869</v>
      </c>
      <c r="B3319" t="s">
        <v>11</v>
      </c>
      <c r="C3319" t="s">
        <v>3821</v>
      </c>
      <c r="D3319" t="s">
        <v>569</v>
      </c>
      <c r="E3319" s="2">
        <v>25000</v>
      </c>
      <c r="F3319">
        <v>25.2</v>
      </c>
      <c r="G3319">
        <v>0.84</v>
      </c>
      <c r="H3319" t="s">
        <v>570</v>
      </c>
      <c r="I3319" t="s">
        <v>15</v>
      </c>
      <c r="J3319" s="1">
        <v>44869</v>
      </c>
      <c r="K3319">
        <v>8756</v>
      </c>
    </row>
    <row r="3320" spans="1:11" x14ac:dyDescent="0.3">
      <c r="A3320" s="1">
        <v>44869</v>
      </c>
      <c r="B3320" t="s">
        <v>11</v>
      </c>
      <c r="C3320" t="s">
        <v>3822</v>
      </c>
      <c r="D3320" t="s">
        <v>569</v>
      </c>
      <c r="E3320" s="2">
        <v>25000</v>
      </c>
      <c r="F3320">
        <v>25</v>
      </c>
      <c r="G3320">
        <v>0</v>
      </c>
      <c r="H3320" t="s">
        <v>570</v>
      </c>
      <c r="I3320" t="s">
        <v>15</v>
      </c>
      <c r="J3320" s="1">
        <v>44869</v>
      </c>
      <c r="K3320">
        <v>8756</v>
      </c>
    </row>
    <row r="3321" spans="1:11" x14ac:dyDescent="0.3">
      <c r="A3321" s="1">
        <v>44869</v>
      </c>
      <c r="B3321" t="s">
        <v>11</v>
      </c>
      <c r="C3321" t="s">
        <v>3823</v>
      </c>
      <c r="D3321" t="s">
        <v>569</v>
      </c>
      <c r="E3321" s="2">
        <v>25000</v>
      </c>
      <c r="F3321">
        <v>24.98</v>
      </c>
      <c r="G3321">
        <v>0</v>
      </c>
      <c r="H3321" t="s">
        <v>570</v>
      </c>
      <c r="I3321" t="s">
        <v>15</v>
      </c>
      <c r="J3321" s="1">
        <v>44869</v>
      </c>
      <c r="K3321">
        <v>8756</v>
      </c>
    </row>
    <row r="3322" spans="1:11" x14ac:dyDescent="0.3">
      <c r="A3322" s="1">
        <v>44869</v>
      </c>
      <c r="B3322" t="s">
        <v>11</v>
      </c>
      <c r="C3322" t="s">
        <v>3824</v>
      </c>
      <c r="D3322" t="s">
        <v>569</v>
      </c>
      <c r="E3322" s="2">
        <v>25000</v>
      </c>
      <c r="F3322">
        <v>25.08</v>
      </c>
      <c r="G3322">
        <v>1.1200000000000001</v>
      </c>
      <c r="H3322" t="s">
        <v>570</v>
      </c>
      <c r="I3322" t="s">
        <v>15</v>
      </c>
      <c r="J3322" s="1">
        <v>44869</v>
      </c>
      <c r="K3322">
        <v>8756</v>
      </c>
    </row>
    <row r="3323" spans="1:11" x14ac:dyDescent="0.3">
      <c r="A3323" s="1">
        <v>44869</v>
      </c>
      <c r="B3323" t="s">
        <v>11</v>
      </c>
      <c r="C3323" t="s">
        <v>3825</v>
      </c>
      <c r="D3323" t="s">
        <v>569</v>
      </c>
      <c r="E3323" s="2">
        <v>25000</v>
      </c>
      <c r="F3323">
        <v>24.88</v>
      </c>
      <c r="G3323">
        <v>0</v>
      </c>
      <c r="H3323" t="s">
        <v>570</v>
      </c>
      <c r="I3323" t="s">
        <v>15</v>
      </c>
      <c r="J3323" s="1">
        <v>44869</v>
      </c>
      <c r="K3323">
        <v>8756</v>
      </c>
    </row>
    <row r="3324" spans="1:11" x14ac:dyDescent="0.3">
      <c r="A3324" s="1">
        <v>44869</v>
      </c>
      <c r="B3324" t="s">
        <v>11</v>
      </c>
      <c r="C3324" t="s">
        <v>3826</v>
      </c>
      <c r="D3324" t="s">
        <v>569</v>
      </c>
      <c r="E3324" s="2">
        <v>25000</v>
      </c>
      <c r="F3324">
        <v>24.8</v>
      </c>
      <c r="G3324">
        <v>0</v>
      </c>
      <c r="H3324" t="s">
        <v>570</v>
      </c>
      <c r="I3324" t="s">
        <v>15</v>
      </c>
      <c r="J3324" s="1">
        <v>44869</v>
      </c>
      <c r="K3324">
        <v>8756</v>
      </c>
    </row>
    <row r="3325" spans="1:11" x14ac:dyDescent="0.3">
      <c r="A3325" s="1">
        <v>44869</v>
      </c>
      <c r="B3325" t="s">
        <v>11</v>
      </c>
      <c r="C3325" t="s">
        <v>3827</v>
      </c>
      <c r="D3325" t="s">
        <v>569</v>
      </c>
      <c r="E3325" s="2">
        <v>25000</v>
      </c>
      <c r="F3325">
        <v>24.86</v>
      </c>
      <c r="G3325">
        <v>0.64</v>
      </c>
      <c r="H3325" t="s">
        <v>570</v>
      </c>
      <c r="I3325" t="s">
        <v>15</v>
      </c>
      <c r="J3325" s="1">
        <v>44869</v>
      </c>
      <c r="K3325">
        <v>8756</v>
      </c>
    </row>
    <row r="3326" spans="1:11" x14ac:dyDescent="0.3">
      <c r="A3326" s="1">
        <v>44869</v>
      </c>
      <c r="B3326" t="s">
        <v>11</v>
      </c>
      <c r="C3326" t="s">
        <v>3828</v>
      </c>
      <c r="D3326" t="s">
        <v>569</v>
      </c>
      <c r="E3326" s="2">
        <v>25000</v>
      </c>
      <c r="F3326">
        <v>24.64</v>
      </c>
      <c r="G3326">
        <v>0</v>
      </c>
      <c r="H3326" t="s">
        <v>570</v>
      </c>
      <c r="I3326" t="s">
        <v>15</v>
      </c>
      <c r="J3326" s="1">
        <v>44869</v>
      </c>
      <c r="K3326">
        <v>8756</v>
      </c>
    </row>
    <row r="3327" spans="1:11" x14ac:dyDescent="0.3">
      <c r="A3327" s="1">
        <v>44869</v>
      </c>
      <c r="B3327" t="s">
        <v>11</v>
      </c>
      <c r="C3327" t="s">
        <v>3829</v>
      </c>
      <c r="D3327" t="s">
        <v>569</v>
      </c>
      <c r="E3327" s="2">
        <v>25000</v>
      </c>
      <c r="F3327">
        <v>25</v>
      </c>
      <c r="G3327">
        <v>0</v>
      </c>
      <c r="H3327" t="s">
        <v>570</v>
      </c>
      <c r="I3327" t="s">
        <v>15</v>
      </c>
      <c r="J3327" s="1">
        <v>44869</v>
      </c>
      <c r="K3327">
        <v>8756</v>
      </c>
    </row>
    <row r="3328" spans="1:11" x14ac:dyDescent="0.3">
      <c r="A3328" s="1">
        <v>44869</v>
      </c>
      <c r="B3328" t="s">
        <v>11</v>
      </c>
      <c r="C3328" t="s">
        <v>3830</v>
      </c>
      <c r="D3328" t="s">
        <v>569</v>
      </c>
      <c r="E3328" s="2">
        <v>25000</v>
      </c>
      <c r="F3328">
        <v>25.24</v>
      </c>
      <c r="G3328">
        <v>0</v>
      </c>
      <c r="H3328" t="s">
        <v>570</v>
      </c>
      <c r="I3328" t="s">
        <v>15</v>
      </c>
    </row>
    <row r="3329" spans="1:11" x14ac:dyDescent="0.3">
      <c r="A3329" s="1">
        <v>44904</v>
      </c>
      <c r="B3329" t="s">
        <v>20</v>
      </c>
      <c r="C3329" t="s">
        <v>4515</v>
      </c>
      <c r="D3329" t="s">
        <v>479</v>
      </c>
      <c r="E3329">
        <v>560</v>
      </c>
      <c r="F3329">
        <v>18.48</v>
      </c>
      <c r="G3329">
        <v>1.62</v>
      </c>
      <c r="H3329" t="s">
        <v>23</v>
      </c>
      <c r="I3329" t="s">
        <v>15</v>
      </c>
    </row>
    <row r="3330" spans="1:11" x14ac:dyDescent="0.3">
      <c r="A3330" s="1">
        <v>44869</v>
      </c>
      <c r="B3330" t="s">
        <v>11</v>
      </c>
      <c r="C3330" t="s">
        <v>3832</v>
      </c>
      <c r="D3330" t="s">
        <v>175</v>
      </c>
      <c r="E3330" s="2">
        <v>8000</v>
      </c>
      <c r="F3330">
        <v>26.3</v>
      </c>
      <c r="G3330">
        <v>0</v>
      </c>
      <c r="H3330" t="s">
        <v>573</v>
      </c>
      <c r="I3330" t="s">
        <v>15</v>
      </c>
      <c r="J3330" s="1">
        <v>44869</v>
      </c>
      <c r="K3330">
        <v>8752</v>
      </c>
    </row>
    <row r="3331" spans="1:11" x14ac:dyDescent="0.3">
      <c r="A3331" s="1">
        <v>44863</v>
      </c>
      <c r="B3331" t="s">
        <v>25</v>
      </c>
      <c r="C3331" t="s">
        <v>3713</v>
      </c>
      <c r="D3331" t="s">
        <v>288</v>
      </c>
      <c r="E3331" s="2">
        <v>1600</v>
      </c>
      <c r="F3331">
        <v>18.46</v>
      </c>
      <c r="G3331">
        <v>3.02</v>
      </c>
      <c r="H3331" t="s">
        <v>23</v>
      </c>
      <c r="I3331" t="s">
        <v>15</v>
      </c>
    </row>
    <row r="3332" spans="1:11" x14ac:dyDescent="0.3">
      <c r="A3332" s="1">
        <v>44869</v>
      </c>
      <c r="B3332" t="s">
        <v>20</v>
      </c>
      <c r="C3332" t="s">
        <v>3834</v>
      </c>
      <c r="D3332" t="s">
        <v>1694</v>
      </c>
      <c r="E3332" s="2">
        <v>6400</v>
      </c>
      <c r="F3332">
        <v>21.92</v>
      </c>
      <c r="G3332">
        <v>0</v>
      </c>
      <c r="H3332" t="s">
        <v>798</v>
      </c>
      <c r="I3332" t="s">
        <v>15</v>
      </c>
    </row>
    <row r="3333" spans="1:11" x14ac:dyDescent="0.3">
      <c r="A3333" s="1">
        <v>44869</v>
      </c>
      <c r="B3333" t="s">
        <v>20</v>
      </c>
      <c r="C3333" t="s">
        <v>3835</v>
      </c>
      <c r="D3333" t="s">
        <v>797</v>
      </c>
      <c r="E3333" s="2">
        <v>8000</v>
      </c>
      <c r="F3333">
        <v>30.1</v>
      </c>
      <c r="G3333">
        <v>2.58</v>
      </c>
      <c r="H3333" t="s">
        <v>798</v>
      </c>
      <c r="I3333" t="s">
        <v>15</v>
      </c>
      <c r="J3333" s="1">
        <v>44869</v>
      </c>
      <c r="K3333">
        <v>8754</v>
      </c>
    </row>
    <row r="3334" spans="1:11" x14ac:dyDescent="0.3">
      <c r="A3334" s="1">
        <v>44869</v>
      </c>
      <c r="B3334" t="s">
        <v>20</v>
      </c>
      <c r="C3334" t="s">
        <v>3836</v>
      </c>
      <c r="D3334" t="s">
        <v>797</v>
      </c>
      <c r="E3334" s="2">
        <v>8700</v>
      </c>
      <c r="F3334">
        <v>32.74</v>
      </c>
      <c r="G3334">
        <v>0</v>
      </c>
      <c r="H3334" t="s">
        <v>798</v>
      </c>
      <c r="I3334" t="s">
        <v>15</v>
      </c>
      <c r="J3334" s="1">
        <v>44869</v>
      </c>
      <c r="K3334">
        <v>8754</v>
      </c>
    </row>
    <row r="3335" spans="1:11" x14ac:dyDescent="0.3">
      <c r="A3335" s="1">
        <v>44869</v>
      </c>
      <c r="B3335" t="s">
        <v>20</v>
      </c>
      <c r="C3335" t="s">
        <v>3837</v>
      </c>
      <c r="D3335" t="s">
        <v>797</v>
      </c>
      <c r="E3335" s="2">
        <v>7225</v>
      </c>
      <c r="F3335">
        <v>27.7</v>
      </c>
      <c r="G3335">
        <v>0</v>
      </c>
      <c r="H3335" t="s">
        <v>798</v>
      </c>
      <c r="I3335" t="s">
        <v>15</v>
      </c>
      <c r="J3335" s="1">
        <v>44869</v>
      </c>
      <c r="K3335">
        <v>8755</v>
      </c>
    </row>
    <row r="3336" spans="1:11" x14ac:dyDescent="0.3">
      <c r="A3336" s="1">
        <v>44891</v>
      </c>
      <c r="B3336" t="s">
        <v>11</v>
      </c>
      <c r="C3336" t="s">
        <v>4285</v>
      </c>
      <c r="D3336" t="s">
        <v>85</v>
      </c>
      <c r="E3336" s="2">
        <v>3000</v>
      </c>
      <c r="F3336">
        <v>18.46</v>
      </c>
      <c r="G3336">
        <v>0</v>
      </c>
      <c r="H3336" t="s">
        <v>23</v>
      </c>
      <c r="I3336" t="s">
        <v>15</v>
      </c>
      <c r="J3336" s="1">
        <v>44893</v>
      </c>
      <c r="K3336">
        <v>8871</v>
      </c>
    </row>
    <row r="3337" spans="1:11" x14ac:dyDescent="0.3">
      <c r="A3337" s="1">
        <v>44818</v>
      </c>
      <c r="B3337" t="s">
        <v>11</v>
      </c>
      <c r="C3337" t="s">
        <v>2699</v>
      </c>
      <c r="D3337" t="s">
        <v>52</v>
      </c>
      <c r="E3337" s="2">
        <v>4500</v>
      </c>
      <c r="F3337">
        <v>18.440000000000001</v>
      </c>
      <c r="G3337">
        <v>0</v>
      </c>
      <c r="H3337" t="s">
        <v>23</v>
      </c>
      <c r="I3337" t="s">
        <v>15</v>
      </c>
      <c r="J3337" s="1">
        <v>44818</v>
      </c>
      <c r="K3337">
        <v>8544</v>
      </c>
    </row>
    <row r="3338" spans="1:11" x14ac:dyDescent="0.3">
      <c r="A3338" s="1">
        <v>44889</v>
      </c>
      <c r="B3338" t="s">
        <v>25</v>
      </c>
      <c r="C3338" t="s">
        <v>4252</v>
      </c>
      <c r="D3338" t="s">
        <v>1357</v>
      </c>
      <c r="E3338" s="2">
        <v>3000</v>
      </c>
      <c r="F3338">
        <v>18.440000000000001</v>
      </c>
      <c r="G3338">
        <v>0</v>
      </c>
      <c r="H3338" t="s">
        <v>23</v>
      </c>
      <c r="I3338" t="s">
        <v>15</v>
      </c>
    </row>
    <row r="3339" spans="1:11" x14ac:dyDescent="0.3">
      <c r="A3339" s="1">
        <v>44876</v>
      </c>
      <c r="B3339" t="s">
        <v>25</v>
      </c>
      <c r="C3339" t="s">
        <v>3957</v>
      </c>
      <c r="D3339" t="s">
        <v>1201</v>
      </c>
      <c r="E3339" s="2">
        <v>2300</v>
      </c>
      <c r="F3339">
        <v>18.399999999999999</v>
      </c>
      <c r="G3339">
        <v>0</v>
      </c>
      <c r="H3339" t="s">
        <v>23</v>
      </c>
      <c r="I3339" t="s">
        <v>15</v>
      </c>
      <c r="J3339" s="1">
        <v>44880</v>
      </c>
      <c r="K3339">
        <v>8795</v>
      </c>
    </row>
    <row r="3340" spans="1:11" x14ac:dyDescent="0.3">
      <c r="A3340" s="1">
        <v>44952</v>
      </c>
      <c r="B3340" t="s">
        <v>25</v>
      </c>
      <c r="C3340" t="s">
        <v>5409</v>
      </c>
      <c r="D3340" t="s">
        <v>4391</v>
      </c>
      <c r="E3340" s="2">
        <v>1050</v>
      </c>
      <c r="F3340">
        <v>18.399999999999999</v>
      </c>
      <c r="G3340">
        <v>0</v>
      </c>
      <c r="H3340" t="s">
        <v>23</v>
      </c>
      <c r="I3340" t="s">
        <v>15</v>
      </c>
    </row>
    <row r="3341" spans="1:11" x14ac:dyDescent="0.3">
      <c r="A3341" s="1">
        <v>44869</v>
      </c>
      <c r="B3341" t="s">
        <v>25</v>
      </c>
      <c r="C3341" t="s">
        <v>3843</v>
      </c>
      <c r="D3341" t="s">
        <v>477</v>
      </c>
      <c r="E3341" s="2">
        <v>9000</v>
      </c>
      <c r="F3341">
        <v>25.62</v>
      </c>
      <c r="G3341">
        <v>0</v>
      </c>
      <c r="H3341" t="s">
        <v>573</v>
      </c>
      <c r="I3341" t="s">
        <v>15</v>
      </c>
      <c r="J3341" s="1">
        <v>44869</v>
      </c>
      <c r="K3341">
        <v>8752</v>
      </c>
    </row>
    <row r="3342" spans="1:11" x14ac:dyDescent="0.3">
      <c r="A3342" s="1">
        <v>44869</v>
      </c>
      <c r="B3342" t="s">
        <v>25</v>
      </c>
      <c r="C3342" t="s">
        <v>3844</v>
      </c>
      <c r="D3342" t="s">
        <v>1142</v>
      </c>
      <c r="E3342" s="2">
        <v>7000</v>
      </c>
      <c r="F3342">
        <v>20.84</v>
      </c>
      <c r="G3342">
        <v>0</v>
      </c>
      <c r="H3342" t="s">
        <v>573</v>
      </c>
      <c r="I3342" t="s">
        <v>15</v>
      </c>
      <c r="J3342" s="1">
        <v>44869</v>
      </c>
      <c r="K3342">
        <v>8752</v>
      </c>
    </row>
    <row r="3343" spans="1:11" x14ac:dyDescent="0.3">
      <c r="A3343" s="1">
        <v>44869</v>
      </c>
      <c r="B3343" t="s">
        <v>25</v>
      </c>
      <c r="C3343" t="s">
        <v>3845</v>
      </c>
      <c r="D3343" t="s">
        <v>557</v>
      </c>
      <c r="E3343" s="2">
        <v>6000</v>
      </c>
      <c r="F3343">
        <v>20.260000000000002</v>
      </c>
      <c r="G3343">
        <v>0</v>
      </c>
      <c r="H3343" t="s">
        <v>573</v>
      </c>
      <c r="I3343" t="s">
        <v>15</v>
      </c>
      <c r="J3343" s="1">
        <v>44869</v>
      </c>
      <c r="K3343">
        <v>8752</v>
      </c>
    </row>
    <row r="3344" spans="1:11" x14ac:dyDescent="0.3">
      <c r="A3344" s="1">
        <v>44887</v>
      </c>
      <c r="B3344" t="s">
        <v>11</v>
      </c>
      <c r="C3344" t="s">
        <v>4128</v>
      </c>
      <c r="D3344" t="s">
        <v>241</v>
      </c>
      <c r="E3344" s="2">
        <v>1400</v>
      </c>
      <c r="F3344">
        <v>18.38</v>
      </c>
      <c r="G3344">
        <v>0</v>
      </c>
      <c r="H3344" t="s">
        <v>23</v>
      </c>
      <c r="I3344" t="s">
        <v>15</v>
      </c>
    </row>
    <row r="3345" spans="1:11" x14ac:dyDescent="0.3">
      <c r="A3345" s="1">
        <v>44725</v>
      </c>
      <c r="B3345" t="s">
        <v>20</v>
      </c>
      <c r="C3345" t="s">
        <v>1220</v>
      </c>
      <c r="D3345" t="s">
        <v>177</v>
      </c>
      <c r="E3345" s="2">
        <v>879</v>
      </c>
      <c r="F3345">
        <v>18.34</v>
      </c>
      <c r="G3345">
        <v>0</v>
      </c>
      <c r="H3345" t="s">
        <v>23</v>
      </c>
      <c r="I3345" t="s">
        <v>15</v>
      </c>
      <c r="J3345" s="1">
        <v>44725</v>
      </c>
      <c r="K3345">
        <v>8288</v>
      </c>
    </row>
    <row r="3346" spans="1:11" x14ac:dyDescent="0.3">
      <c r="A3346" s="1">
        <v>44870</v>
      </c>
      <c r="B3346" t="s">
        <v>11</v>
      </c>
      <c r="C3346" t="s">
        <v>3848</v>
      </c>
      <c r="D3346" t="s">
        <v>1023</v>
      </c>
      <c r="E3346" s="2">
        <v>11400</v>
      </c>
      <c r="F3346">
        <v>22.76</v>
      </c>
      <c r="G3346">
        <v>0</v>
      </c>
      <c r="H3346" t="s">
        <v>1024</v>
      </c>
      <c r="I3346" t="s">
        <v>15</v>
      </c>
      <c r="J3346" s="1">
        <v>44870</v>
      </c>
      <c r="K3346">
        <v>8760</v>
      </c>
    </row>
    <row r="3347" spans="1:11" x14ac:dyDescent="0.3">
      <c r="A3347" s="1">
        <v>44870</v>
      </c>
      <c r="B3347" t="s">
        <v>11</v>
      </c>
      <c r="C3347" t="s">
        <v>3849</v>
      </c>
      <c r="D3347" t="s">
        <v>1023</v>
      </c>
      <c r="E3347" s="2">
        <v>11400</v>
      </c>
      <c r="F3347">
        <v>22.7</v>
      </c>
      <c r="G3347">
        <v>0</v>
      </c>
      <c r="H3347" t="s">
        <v>1024</v>
      </c>
      <c r="I3347" t="s">
        <v>15</v>
      </c>
      <c r="J3347" s="1">
        <v>44870</v>
      </c>
      <c r="K3347">
        <v>8760</v>
      </c>
    </row>
    <row r="3348" spans="1:11" x14ac:dyDescent="0.3">
      <c r="A3348" s="1">
        <v>44870</v>
      </c>
      <c r="B3348" t="s">
        <v>11</v>
      </c>
      <c r="C3348" t="s">
        <v>3850</v>
      </c>
      <c r="D3348" t="s">
        <v>1023</v>
      </c>
      <c r="E3348" s="2">
        <v>4700</v>
      </c>
      <c r="F3348">
        <v>7.4</v>
      </c>
      <c r="G3348">
        <v>0</v>
      </c>
      <c r="H3348" t="s">
        <v>1024</v>
      </c>
      <c r="I3348" t="s">
        <v>15</v>
      </c>
      <c r="J3348" s="1">
        <v>44894</v>
      </c>
      <c r="K3348">
        <v>8880</v>
      </c>
    </row>
    <row r="3349" spans="1:11" x14ac:dyDescent="0.3">
      <c r="A3349" s="1">
        <v>44870</v>
      </c>
      <c r="B3349" t="s">
        <v>11</v>
      </c>
      <c r="C3349" t="s">
        <v>3851</v>
      </c>
      <c r="D3349" t="s">
        <v>569</v>
      </c>
      <c r="E3349" s="2">
        <v>25000</v>
      </c>
      <c r="F3349">
        <v>25</v>
      </c>
      <c r="G3349">
        <v>1.36</v>
      </c>
      <c r="H3349" t="s">
        <v>570</v>
      </c>
      <c r="I3349" t="s">
        <v>15</v>
      </c>
      <c r="J3349" s="1">
        <v>44870</v>
      </c>
      <c r="K3349">
        <v>8758</v>
      </c>
    </row>
    <row r="3350" spans="1:11" x14ac:dyDescent="0.3">
      <c r="A3350" s="1">
        <v>44870</v>
      </c>
      <c r="B3350" t="s">
        <v>11</v>
      </c>
      <c r="C3350" t="s">
        <v>3852</v>
      </c>
      <c r="D3350" t="s">
        <v>569</v>
      </c>
      <c r="E3350" s="2">
        <v>25000</v>
      </c>
      <c r="F3350">
        <v>25.14</v>
      </c>
      <c r="G3350">
        <v>0</v>
      </c>
      <c r="H3350" t="s">
        <v>570</v>
      </c>
      <c r="I3350" t="s">
        <v>15</v>
      </c>
      <c r="J3350" s="1">
        <v>44870</v>
      </c>
      <c r="K3350">
        <v>8758</v>
      </c>
    </row>
    <row r="3351" spans="1:11" x14ac:dyDescent="0.3">
      <c r="A3351" s="1">
        <v>44870</v>
      </c>
      <c r="B3351" t="s">
        <v>11</v>
      </c>
      <c r="C3351" t="s">
        <v>3853</v>
      </c>
      <c r="D3351" t="s">
        <v>569</v>
      </c>
      <c r="E3351" s="2">
        <v>25000</v>
      </c>
      <c r="F3351">
        <v>25.3</v>
      </c>
      <c r="G3351">
        <v>0</v>
      </c>
      <c r="H3351" t="s">
        <v>570</v>
      </c>
      <c r="I3351" t="s">
        <v>15</v>
      </c>
      <c r="J3351" s="1">
        <v>44870</v>
      </c>
      <c r="K3351">
        <v>8758</v>
      </c>
    </row>
    <row r="3352" spans="1:11" x14ac:dyDescent="0.3">
      <c r="A3352" s="1">
        <v>44870</v>
      </c>
      <c r="B3352" t="s">
        <v>11</v>
      </c>
      <c r="C3352" t="s">
        <v>3854</v>
      </c>
      <c r="D3352" t="s">
        <v>569</v>
      </c>
      <c r="E3352" s="2">
        <v>5200</v>
      </c>
      <c r="F3352">
        <v>5.28</v>
      </c>
      <c r="G3352">
        <v>0</v>
      </c>
      <c r="H3352" t="s">
        <v>570</v>
      </c>
      <c r="I3352" t="s">
        <v>15</v>
      </c>
      <c r="J3352" s="1">
        <v>44870</v>
      </c>
      <c r="K3352">
        <v>8758</v>
      </c>
    </row>
    <row r="3353" spans="1:11" x14ac:dyDescent="0.3">
      <c r="A3353" s="1">
        <v>44870</v>
      </c>
      <c r="B3353" t="s">
        <v>11</v>
      </c>
      <c r="C3353" t="s">
        <v>3855</v>
      </c>
      <c r="D3353" t="s">
        <v>801</v>
      </c>
      <c r="E3353" s="2">
        <v>11400</v>
      </c>
      <c r="F3353">
        <v>22.9</v>
      </c>
      <c r="G3353">
        <v>0.3</v>
      </c>
      <c r="H3353" t="s">
        <v>802</v>
      </c>
      <c r="I3353" t="s">
        <v>15</v>
      </c>
      <c r="J3353" s="1">
        <v>44870</v>
      </c>
      <c r="K3353">
        <v>8758</v>
      </c>
    </row>
    <row r="3354" spans="1:11" x14ac:dyDescent="0.3">
      <c r="A3354" s="1">
        <v>44870</v>
      </c>
      <c r="B3354" t="s">
        <v>11</v>
      </c>
      <c r="C3354" t="s">
        <v>3856</v>
      </c>
      <c r="D3354" t="s">
        <v>801</v>
      </c>
      <c r="E3354" s="2">
        <v>11000</v>
      </c>
      <c r="F3354">
        <v>24.7</v>
      </c>
      <c r="G3354">
        <v>0</v>
      </c>
      <c r="H3354" t="s">
        <v>802</v>
      </c>
      <c r="I3354" t="s">
        <v>15</v>
      </c>
      <c r="J3354" s="1">
        <v>44870</v>
      </c>
      <c r="K3354">
        <v>8758</v>
      </c>
    </row>
    <row r="3355" spans="1:11" x14ac:dyDescent="0.3">
      <c r="A3355" s="1">
        <v>44870</v>
      </c>
      <c r="B3355" t="s">
        <v>11</v>
      </c>
      <c r="C3355" t="s">
        <v>3857</v>
      </c>
      <c r="D3355" t="s">
        <v>801</v>
      </c>
      <c r="E3355" s="2">
        <v>9942</v>
      </c>
      <c r="F3355">
        <v>23.42</v>
      </c>
      <c r="G3355">
        <v>0</v>
      </c>
      <c r="H3355" t="s">
        <v>802</v>
      </c>
      <c r="I3355" t="s">
        <v>15</v>
      </c>
      <c r="J3355" s="1">
        <v>44870</v>
      </c>
      <c r="K3355">
        <v>8758</v>
      </c>
    </row>
    <row r="3356" spans="1:11" x14ac:dyDescent="0.3">
      <c r="A3356" s="1">
        <v>44870</v>
      </c>
      <c r="B3356" t="s">
        <v>11</v>
      </c>
      <c r="C3356" t="s">
        <v>3858</v>
      </c>
      <c r="D3356" t="s">
        <v>801</v>
      </c>
      <c r="E3356" s="2">
        <v>10000</v>
      </c>
      <c r="F3356">
        <v>24.66</v>
      </c>
      <c r="G3356">
        <v>0</v>
      </c>
      <c r="H3356" t="s">
        <v>802</v>
      </c>
      <c r="I3356" t="s">
        <v>15</v>
      </c>
      <c r="J3356" s="1">
        <v>44870</v>
      </c>
      <c r="K3356">
        <v>8758</v>
      </c>
    </row>
    <row r="3357" spans="1:11" x14ac:dyDescent="0.3">
      <c r="A3357" s="1">
        <v>44870</v>
      </c>
      <c r="B3357" t="s">
        <v>11</v>
      </c>
      <c r="C3357" t="s">
        <v>3859</v>
      </c>
      <c r="D3357" t="s">
        <v>801</v>
      </c>
      <c r="E3357" s="2">
        <v>7000</v>
      </c>
      <c r="F3357">
        <v>15.12</v>
      </c>
      <c r="G3357">
        <v>0</v>
      </c>
      <c r="H3357" t="s">
        <v>802</v>
      </c>
      <c r="I3357" t="s">
        <v>15</v>
      </c>
      <c r="J3357" s="1">
        <v>44870</v>
      </c>
      <c r="K3357">
        <v>8758</v>
      </c>
    </row>
    <row r="3358" spans="1:11" x14ac:dyDescent="0.3">
      <c r="A3358" s="1">
        <v>44870</v>
      </c>
      <c r="B3358" t="s">
        <v>20</v>
      </c>
      <c r="C3358" t="s">
        <v>3860</v>
      </c>
      <c r="D3358" t="s">
        <v>2392</v>
      </c>
      <c r="E3358" s="2">
        <v>1200</v>
      </c>
      <c r="F3358">
        <v>30.52</v>
      </c>
      <c r="G3358">
        <v>0</v>
      </c>
      <c r="H3358" t="s">
        <v>2393</v>
      </c>
      <c r="I3358" t="s">
        <v>15</v>
      </c>
      <c r="J3358" s="1">
        <v>44875</v>
      </c>
      <c r="K3358">
        <v>8776</v>
      </c>
    </row>
    <row r="3359" spans="1:11" x14ac:dyDescent="0.3">
      <c r="A3359" s="1">
        <v>44870</v>
      </c>
      <c r="B3359" t="s">
        <v>20</v>
      </c>
      <c r="C3359" t="s">
        <v>3861</v>
      </c>
      <c r="D3359" t="s">
        <v>2392</v>
      </c>
      <c r="E3359" s="2">
        <v>1200</v>
      </c>
      <c r="F3359">
        <v>27.88</v>
      </c>
      <c r="G3359">
        <v>0</v>
      </c>
      <c r="H3359" t="s">
        <v>2393</v>
      </c>
      <c r="I3359" t="s">
        <v>15</v>
      </c>
      <c r="J3359" s="1">
        <v>44875</v>
      </c>
      <c r="K3359">
        <v>8776</v>
      </c>
    </row>
    <row r="3360" spans="1:11" x14ac:dyDescent="0.3">
      <c r="A3360" s="1">
        <v>44870</v>
      </c>
      <c r="B3360" t="s">
        <v>20</v>
      </c>
      <c r="C3360" t="s">
        <v>3862</v>
      </c>
      <c r="D3360" t="s">
        <v>2392</v>
      </c>
      <c r="E3360" s="2">
        <v>1200</v>
      </c>
      <c r="F3360">
        <v>29.52</v>
      </c>
      <c r="G3360">
        <v>1.1399999999999999</v>
      </c>
      <c r="H3360" t="s">
        <v>2393</v>
      </c>
      <c r="I3360" t="s">
        <v>15</v>
      </c>
      <c r="J3360" s="1">
        <v>44875</v>
      </c>
      <c r="K3360">
        <v>8776</v>
      </c>
    </row>
    <row r="3361" spans="1:11" x14ac:dyDescent="0.3">
      <c r="A3361" s="1">
        <v>44870</v>
      </c>
      <c r="B3361" t="s">
        <v>20</v>
      </c>
      <c r="C3361" t="s">
        <v>3863</v>
      </c>
      <c r="D3361" t="s">
        <v>2392</v>
      </c>
      <c r="E3361">
        <v>950</v>
      </c>
      <c r="F3361">
        <v>21.96</v>
      </c>
      <c r="G3361">
        <v>0</v>
      </c>
      <c r="H3361" t="s">
        <v>2393</v>
      </c>
      <c r="I3361" t="s">
        <v>15</v>
      </c>
      <c r="J3361" s="1">
        <v>44875</v>
      </c>
      <c r="K3361">
        <v>8776</v>
      </c>
    </row>
    <row r="3362" spans="1:11" x14ac:dyDescent="0.3">
      <c r="A3362" s="1">
        <v>44870</v>
      </c>
      <c r="B3362" t="s">
        <v>20</v>
      </c>
      <c r="C3362" t="s">
        <v>3864</v>
      </c>
      <c r="D3362" t="s">
        <v>2392</v>
      </c>
      <c r="E3362" s="2">
        <v>1140</v>
      </c>
      <c r="F3362">
        <v>26.76</v>
      </c>
      <c r="G3362">
        <v>0</v>
      </c>
      <c r="H3362" t="s">
        <v>2393</v>
      </c>
      <c r="I3362" t="s">
        <v>15</v>
      </c>
      <c r="J3362" s="1">
        <v>44875</v>
      </c>
      <c r="K3362">
        <v>8776</v>
      </c>
    </row>
    <row r="3363" spans="1:11" x14ac:dyDescent="0.3">
      <c r="A3363" s="1">
        <v>44870</v>
      </c>
      <c r="B3363" t="s">
        <v>25</v>
      </c>
      <c r="C3363" t="s">
        <v>3865</v>
      </c>
      <c r="D3363" t="s">
        <v>141</v>
      </c>
      <c r="E3363" s="2">
        <v>5000</v>
      </c>
      <c r="F3363">
        <v>20.28</v>
      </c>
      <c r="G3363">
        <v>0</v>
      </c>
      <c r="H3363" t="s">
        <v>210</v>
      </c>
      <c r="I3363" t="s">
        <v>15</v>
      </c>
      <c r="J3363" s="1">
        <v>44870</v>
      </c>
      <c r="K3363">
        <v>8758</v>
      </c>
    </row>
    <row r="3364" spans="1:11" x14ac:dyDescent="0.3">
      <c r="A3364" s="1">
        <v>44870</v>
      </c>
      <c r="B3364" t="s">
        <v>25</v>
      </c>
      <c r="C3364" t="s">
        <v>3866</v>
      </c>
      <c r="D3364" t="s">
        <v>141</v>
      </c>
      <c r="E3364" s="2">
        <v>5000</v>
      </c>
      <c r="F3364">
        <v>21.1</v>
      </c>
      <c r="G3364">
        <v>0</v>
      </c>
      <c r="H3364" t="s">
        <v>210</v>
      </c>
      <c r="I3364" t="s">
        <v>15</v>
      </c>
      <c r="J3364" s="1">
        <v>44870</v>
      </c>
      <c r="K3364">
        <v>8759</v>
      </c>
    </row>
    <row r="3365" spans="1:11" x14ac:dyDescent="0.3">
      <c r="A3365" s="1">
        <v>44870</v>
      </c>
      <c r="B3365" t="s">
        <v>25</v>
      </c>
      <c r="C3365" t="s">
        <v>3867</v>
      </c>
      <c r="D3365" t="s">
        <v>191</v>
      </c>
      <c r="E3365" s="2">
        <v>5000</v>
      </c>
      <c r="F3365">
        <v>24.2</v>
      </c>
      <c r="G3365">
        <v>4.66</v>
      </c>
      <c r="H3365" t="s">
        <v>210</v>
      </c>
      <c r="I3365" t="s">
        <v>15</v>
      </c>
      <c r="J3365" s="1">
        <v>44870</v>
      </c>
      <c r="K3365">
        <v>8758</v>
      </c>
    </row>
    <row r="3366" spans="1:11" x14ac:dyDescent="0.3">
      <c r="A3366" s="1">
        <v>44870</v>
      </c>
      <c r="B3366" t="s">
        <v>25</v>
      </c>
      <c r="C3366" t="s">
        <v>3868</v>
      </c>
      <c r="D3366" t="s">
        <v>191</v>
      </c>
      <c r="E3366" s="2">
        <v>5000</v>
      </c>
      <c r="F3366">
        <v>24.34</v>
      </c>
      <c r="G3366">
        <v>0</v>
      </c>
      <c r="H3366" t="s">
        <v>210</v>
      </c>
      <c r="I3366" t="s">
        <v>15</v>
      </c>
      <c r="J3366" s="1">
        <v>44870</v>
      </c>
      <c r="K3366">
        <v>8758</v>
      </c>
    </row>
    <row r="3367" spans="1:11" x14ac:dyDescent="0.3">
      <c r="A3367" s="1">
        <v>44870</v>
      </c>
      <c r="B3367" t="s">
        <v>25</v>
      </c>
      <c r="C3367" t="s">
        <v>3869</v>
      </c>
      <c r="D3367" t="s">
        <v>473</v>
      </c>
      <c r="E3367" s="2">
        <v>10700</v>
      </c>
      <c r="F3367">
        <v>26.34</v>
      </c>
      <c r="G3367">
        <v>0</v>
      </c>
      <c r="H3367" t="s">
        <v>154</v>
      </c>
      <c r="I3367" t="s">
        <v>15</v>
      </c>
      <c r="J3367" s="1">
        <v>44873</v>
      </c>
      <c r="K3367">
        <v>8764</v>
      </c>
    </row>
    <row r="3368" spans="1:11" x14ac:dyDescent="0.3">
      <c r="A3368" s="1">
        <v>44870</v>
      </c>
      <c r="B3368" t="s">
        <v>25</v>
      </c>
      <c r="C3368" t="s">
        <v>3870</v>
      </c>
      <c r="D3368" t="s">
        <v>830</v>
      </c>
      <c r="E3368" s="2">
        <v>9700</v>
      </c>
      <c r="F3368">
        <v>24.42</v>
      </c>
      <c r="G3368">
        <v>0</v>
      </c>
      <c r="H3368" t="s">
        <v>802</v>
      </c>
      <c r="I3368" t="s">
        <v>15</v>
      </c>
      <c r="J3368" s="1">
        <v>44870</v>
      </c>
      <c r="K3368">
        <v>8758</v>
      </c>
    </row>
    <row r="3369" spans="1:11" x14ac:dyDescent="0.3">
      <c r="A3369" s="1">
        <v>44870</v>
      </c>
      <c r="B3369" t="s">
        <v>25</v>
      </c>
      <c r="C3369" t="s">
        <v>3871</v>
      </c>
      <c r="D3369" t="s">
        <v>830</v>
      </c>
      <c r="E3369" s="2">
        <v>9500</v>
      </c>
      <c r="F3369">
        <v>25.04</v>
      </c>
      <c r="G3369">
        <v>0</v>
      </c>
      <c r="H3369" t="s">
        <v>802</v>
      </c>
      <c r="I3369" t="s">
        <v>15</v>
      </c>
      <c r="J3369" s="1">
        <v>44870</v>
      </c>
      <c r="K3369">
        <v>8758</v>
      </c>
    </row>
    <row r="3370" spans="1:11" x14ac:dyDescent="0.3">
      <c r="A3370" s="1">
        <v>44870</v>
      </c>
      <c r="B3370" t="s">
        <v>25</v>
      </c>
      <c r="C3370" t="s">
        <v>3872</v>
      </c>
      <c r="D3370" t="s">
        <v>153</v>
      </c>
      <c r="E3370" s="2">
        <v>4700</v>
      </c>
      <c r="F3370">
        <v>17.899999999999999</v>
      </c>
      <c r="G3370">
        <v>0</v>
      </c>
      <c r="H3370" t="s">
        <v>154</v>
      </c>
      <c r="I3370" t="s">
        <v>15</v>
      </c>
      <c r="J3370" s="1">
        <v>44873</v>
      </c>
      <c r="K3370">
        <v>8764</v>
      </c>
    </row>
    <row r="3371" spans="1:11" x14ac:dyDescent="0.3">
      <c r="A3371" s="1">
        <v>44777</v>
      </c>
      <c r="B3371" t="s">
        <v>11</v>
      </c>
      <c r="C3371" t="s">
        <v>87</v>
      </c>
      <c r="D3371" t="s">
        <v>85</v>
      </c>
      <c r="E3371" s="2">
        <v>3300</v>
      </c>
      <c r="F3371">
        <v>18.34</v>
      </c>
      <c r="G3371">
        <v>0</v>
      </c>
      <c r="H3371" t="s">
        <v>23</v>
      </c>
      <c r="I3371" t="s">
        <v>15</v>
      </c>
    </row>
    <row r="3372" spans="1:11" x14ac:dyDescent="0.3">
      <c r="A3372" s="1">
        <v>44870</v>
      </c>
      <c r="B3372" t="s">
        <v>25</v>
      </c>
      <c r="C3372" t="s">
        <v>3874</v>
      </c>
      <c r="D3372" t="s">
        <v>156</v>
      </c>
      <c r="E3372" s="2">
        <v>3300</v>
      </c>
      <c r="F3372">
        <v>14.3</v>
      </c>
      <c r="G3372">
        <v>0.3</v>
      </c>
      <c r="H3372" t="s">
        <v>154</v>
      </c>
      <c r="I3372" t="s">
        <v>15</v>
      </c>
      <c r="J3372" s="1">
        <v>44873</v>
      </c>
      <c r="K3372">
        <v>8764</v>
      </c>
    </row>
    <row r="3373" spans="1:11" x14ac:dyDescent="0.3">
      <c r="A3373" s="1">
        <v>44873</v>
      </c>
      <c r="B3373" t="s">
        <v>627</v>
      </c>
      <c r="C3373" t="s">
        <v>3875</v>
      </c>
      <c r="D3373" t="s">
        <v>629</v>
      </c>
      <c r="F3373">
        <v>16.2</v>
      </c>
      <c r="G3373">
        <v>0</v>
      </c>
      <c r="H3373" t="s">
        <v>630</v>
      </c>
      <c r="I3373" t="s">
        <v>15</v>
      </c>
      <c r="J3373" s="1">
        <v>44873</v>
      </c>
      <c r="K3373">
        <v>8768</v>
      </c>
    </row>
    <row r="3374" spans="1:11" x14ac:dyDescent="0.3">
      <c r="A3374" s="1">
        <v>44873</v>
      </c>
      <c r="B3374" t="s">
        <v>627</v>
      </c>
      <c r="C3374" t="s">
        <v>3876</v>
      </c>
      <c r="D3374" t="s">
        <v>629</v>
      </c>
      <c r="F3374">
        <v>11.2</v>
      </c>
      <c r="G3374">
        <v>0</v>
      </c>
      <c r="H3374" t="s">
        <v>630</v>
      </c>
      <c r="I3374" t="s">
        <v>15</v>
      </c>
      <c r="J3374" s="1">
        <v>44873</v>
      </c>
      <c r="K3374">
        <v>8769</v>
      </c>
    </row>
    <row r="3375" spans="1:11" x14ac:dyDescent="0.3">
      <c r="A3375" s="1">
        <v>44873</v>
      </c>
      <c r="B3375" t="s">
        <v>627</v>
      </c>
      <c r="C3375" t="s">
        <v>3877</v>
      </c>
      <c r="D3375" t="s">
        <v>3304</v>
      </c>
      <c r="F3375">
        <v>15.8</v>
      </c>
      <c r="G3375">
        <v>0</v>
      </c>
      <c r="H3375" t="s">
        <v>282</v>
      </c>
      <c r="I3375" t="s">
        <v>15</v>
      </c>
      <c r="J3375" s="1">
        <v>44873</v>
      </c>
      <c r="K3375">
        <v>8761</v>
      </c>
    </row>
    <row r="3376" spans="1:11" x14ac:dyDescent="0.3">
      <c r="A3376" s="1">
        <v>44873</v>
      </c>
      <c r="B3376" t="s">
        <v>627</v>
      </c>
      <c r="C3376" t="s">
        <v>3878</v>
      </c>
      <c r="D3376" t="s">
        <v>3304</v>
      </c>
      <c r="F3376">
        <v>17.399999999999999</v>
      </c>
      <c r="G3376">
        <v>0</v>
      </c>
      <c r="H3376" t="s">
        <v>282</v>
      </c>
      <c r="I3376" t="s">
        <v>15</v>
      </c>
      <c r="J3376" s="1">
        <v>44873</v>
      </c>
      <c r="K3376">
        <v>8761</v>
      </c>
    </row>
    <row r="3377" spans="1:11" x14ac:dyDescent="0.3">
      <c r="A3377" s="1">
        <v>44873</v>
      </c>
      <c r="B3377" t="s">
        <v>627</v>
      </c>
      <c r="C3377" t="s">
        <v>3879</v>
      </c>
      <c r="D3377" t="s">
        <v>3304</v>
      </c>
      <c r="F3377">
        <v>25</v>
      </c>
      <c r="G3377">
        <v>0</v>
      </c>
      <c r="H3377" t="s">
        <v>282</v>
      </c>
      <c r="I3377" t="s">
        <v>15</v>
      </c>
      <c r="J3377" s="1">
        <v>44873</v>
      </c>
      <c r="K3377">
        <v>8761</v>
      </c>
    </row>
    <row r="3378" spans="1:11" x14ac:dyDescent="0.3">
      <c r="A3378" s="1">
        <v>44873</v>
      </c>
      <c r="B3378" t="s">
        <v>627</v>
      </c>
      <c r="C3378" t="s">
        <v>3880</v>
      </c>
      <c r="D3378" t="s">
        <v>3304</v>
      </c>
      <c r="F3378">
        <v>11</v>
      </c>
      <c r="G3378">
        <v>0</v>
      </c>
      <c r="H3378" t="s">
        <v>282</v>
      </c>
      <c r="I3378" t="s">
        <v>15</v>
      </c>
      <c r="J3378" s="1">
        <v>44873</v>
      </c>
      <c r="K3378">
        <v>8761</v>
      </c>
    </row>
    <row r="3379" spans="1:11" x14ac:dyDescent="0.3">
      <c r="A3379" s="1">
        <v>44873</v>
      </c>
      <c r="B3379" t="s">
        <v>627</v>
      </c>
      <c r="C3379" t="s">
        <v>3881</v>
      </c>
      <c r="D3379" t="s">
        <v>3304</v>
      </c>
      <c r="F3379">
        <v>13.4</v>
      </c>
      <c r="G3379">
        <v>0</v>
      </c>
      <c r="H3379" t="s">
        <v>282</v>
      </c>
      <c r="I3379" t="s">
        <v>15</v>
      </c>
      <c r="J3379" s="1">
        <v>44873</v>
      </c>
      <c r="K3379">
        <v>8765</v>
      </c>
    </row>
    <row r="3380" spans="1:11" x14ac:dyDescent="0.3">
      <c r="A3380" s="1">
        <v>44873</v>
      </c>
      <c r="B3380" t="s">
        <v>627</v>
      </c>
      <c r="C3380" t="s">
        <v>3882</v>
      </c>
      <c r="D3380" t="s">
        <v>3304</v>
      </c>
      <c r="F3380">
        <v>11.9</v>
      </c>
      <c r="G3380">
        <v>0</v>
      </c>
      <c r="H3380" t="s">
        <v>282</v>
      </c>
      <c r="I3380" t="s">
        <v>15</v>
      </c>
      <c r="J3380" s="1">
        <v>44873</v>
      </c>
      <c r="K3380">
        <v>8766</v>
      </c>
    </row>
    <row r="3381" spans="1:11" x14ac:dyDescent="0.3">
      <c r="A3381" s="1">
        <v>44783</v>
      </c>
      <c r="B3381" t="s">
        <v>11</v>
      </c>
      <c r="C3381" t="s">
        <v>213</v>
      </c>
      <c r="D3381" t="s">
        <v>177</v>
      </c>
      <c r="E3381" s="2">
        <v>1000</v>
      </c>
      <c r="F3381">
        <v>18.34</v>
      </c>
      <c r="G3381">
        <v>0</v>
      </c>
      <c r="H3381" t="s">
        <v>23</v>
      </c>
      <c r="I3381" t="s">
        <v>15</v>
      </c>
    </row>
    <row r="3382" spans="1:11" x14ac:dyDescent="0.3">
      <c r="A3382" s="1">
        <v>44909</v>
      </c>
      <c r="B3382" t="s">
        <v>25</v>
      </c>
      <c r="C3382" t="s">
        <v>4648</v>
      </c>
      <c r="D3382" t="s">
        <v>1645</v>
      </c>
      <c r="E3382" s="2">
        <v>1300</v>
      </c>
      <c r="F3382">
        <v>18.34</v>
      </c>
      <c r="G3382">
        <v>0</v>
      </c>
      <c r="H3382" t="s">
        <v>23</v>
      </c>
      <c r="I3382" t="s">
        <v>15</v>
      </c>
      <c r="J3382" s="1">
        <v>44914</v>
      </c>
      <c r="K3382">
        <v>8986</v>
      </c>
    </row>
    <row r="3383" spans="1:11" x14ac:dyDescent="0.3">
      <c r="A3383" s="1">
        <v>44790</v>
      </c>
      <c r="B3383" t="s">
        <v>25</v>
      </c>
      <c r="C3383" t="s">
        <v>430</v>
      </c>
      <c r="D3383" t="s">
        <v>431</v>
      </c>
      <c r="E3383" s="2">
        <v>5000</v>
      </c>
      <c r="F3383">
        <v>18.32</v>
      </c>
      <c r="G3383">
        <v>0</v>
      </c>
      <c r="H3383" t="s">
        <v>23</v>
      </c>
      <c r="I3383" t="s">
        <v>15</v>
      </c>
    </row>
    <row r="3384" spans="1:11" x14ac:dyDescent="0.3">
      <c r="A3384" s="1">
        <v>44874</v>
      </c>
      <c r="B3384" t="s">
        <v>627</v>
      </c>
      <c r="C3384" t="s">
        <v>3886</v>
      </c>
      <c r="D3384" t="s">
        <v>629</v>
      </c>
      <c r="F3384">
        <v>16.2</v>
      </c>
      <c r="G3384">
        <v>0</v>
      </c>
      <c r="H3384" t="s">
        <v>630</v>
      </c>
      <c r="I3384" t="s">
        <v>15</v>
      </c>
      <c r="J3384" s="1">
        <v>44874</v>
      </c>
      <c r="K3384">
        <v>8770</v>
      </c>
    </row>
    <row r="3385" spans="1:11" x14ac:dyDescent="0.3">
      <c r="A3385" s="1">
        <v>44874</v>
      </c>
      <c r="B3385" t="s">
        <v>627</v>
      </c>
      <c r="C3385" t="s">
        <v>3887</v>
      </c>
      <c r="D3385" t="s">
        <v>629</v>
      </c>
      <c r="F3385">
        <v>15.5</v>
      </c>
      <c r="G3385">
        <v>0</v>
      </c>
      <c r="H3385" t="s">
        <v>630</v>
      </c>
      <c r="I3385" t="s">
        <v>15</v>
      </c>
      <c r="J3385" s="1">
        <v>44874</v>
      </c>
      <c r="K3385">
        <v>8774</v>
      </c>
    </row>
    <row r="3386" spans="1:11" x14ac:dyDescent="0.3">
      <c r="A3386" s="1">
        <v>44874</v>
      </c>
      <c r="B3386" t="s">
        <v>627</v>
      </c>
      <c r="C3386" t="s">
        <v>3888</v>
      </c>
      <c r="D3386" t="s">
        <v>629</v>
      </c>
      <c r="F3386">
        <v>14.9</v>
      </c>
      <c r="G3386">
        <v>0</v>
      </c>
      <c r="H3386" t="s">
        <v>630</v>
      </c>
      <c r="I3386" t="s">
        <v>15</v>
      </c>
      <c r="J3386" s="1">
        <v>44874</v>
      </c>
      <c r="K3386">
        <v>8774</v>
      </c>
    </row>
    <row r="3387" spans="1:11" x14ac:dyDescent="0.3">
      <c r="A3387" s="1">
        <v>44874</v>
      </c>
      <c r="B3387" t="s">
        <v>627</v>
      </c>
      <c r="C3387" t="s">
        <v>3889</v>
      </c>
      <c r="D3387" t="s">
        <v>629</v>
      </c>
      <c r="F3387">
        <v>15.3</v>
      </c>
      <c r="G3387">
        <v>0</v>
      </c>
      <c r="H3387" t="s">
        <v>630</v>
      </c>
      <c r="I3387" t="s">
        <v>15</v>
      </c>
      <c r="J3387" s="1">
        <v>44874</v>
      </c>
      <c r="K3387">
        <v>8775</v>
      </c>
    </row>
    <row r="3388" spans="1:11" x14ac:dyDescent="0.3">
      <c r="A3388" s="1">
        <v>44874</v>
      </c>
      <c r="B3388" t="s">
        <v>627</v>
      </c>
      <c r="C3388" t="s">
        <v>3890</v>
      </c>
      <c r="D3388" t="s">
        <v>629</v>
      </c>
      <c r="F3388">
        <v>15</v>
      </c>
      <c r="G3388">
        <v>0</v>
      </c>
      <c r="H3388" t="s">
        <v>630</v>
      </c>
      <c r="I3388" t="s">
        <v>15</v>
      </c>
      <c r="J3388" s="1">
        <v>44874</v>
      </c>
      <c r="K3388">
        <v>8775</v>
      </c>
    </row>
    <row r="3389" spans="1:11" x14ac:dyDescent="0.3">
      <c r="A3389" s="1">
        <v>44874</v>
      </c>
      <c r="B3389" t="s">
        <v>627</v>
      </c>
      <c r="C3389" t="s">
        <v>3891</v>
      </c>
      <c r="D3389" t="s">
        <v>629</v>
      </c>
      <c r="F3389">
        <v>13.6</v>
      </c>
      <c r="G3389">
        <v>0</v>
      </c>
      <c r="H3389" t="s">
        <v>630</v>
      </c>
      <c r="I3389" t="s">
        <v>15</v>
      </c>
      <c r="J3389" s="1">
        <v>44874</v>
      </c>
      <c r="K3389">
        <v>8775</v>
      </c>
    </row>
    <row r="3390" spans="1:11" x14ac:dyDescent="0.3">
      <c r="A3390" s="1">
        <v>44874</v>
      </c>
      <c r="B3390" t="s">
        <v>627</v>
      </c>
      <c r="C3390" t="s">
        <v>3892</v>
      </c>
      <c r="D3390" t="s">
        <v>629</v>
      </c>
      <c r="F3390">
        <v>12.5</v>
      </c>
      <c r="G3390">
        <v>0</v>
      </c>
      <c r="H3390" t="s">
        <v>630</v>
      </c>
      <c r="I3390" t="s">
        <v>15</v>
      </c>
      <c r="J3390" s="1">
        <v>44874</v>
      </c>
      <c r="K3390">
        <v>8775</v>
      </c>
    </row>
    <row r="3391" spans="1:11" x14ac:dyDescent="0.3">
      <c r="A3391" s="1">
        <v>44874</v>
      </c>
      <c r="B3391" t="s">
        <v>627</v>
      </c>
      <c r="C3391" t="s">
        <v>3893</v>
      </c>
      <c r="D3391" t="s">
        <v>629</v>
      </c>
      <c r="F3391">
        <v>10.199999999999999</v>
      </c>
      <c r="G3391">
        <v>0</v>
      </c>
      <c r="H3391" t="s">
        <v>630</v>
      </c>
      <c r="I3391" t="s">
        <v>15</v>
      </c>
      <c r="J3391" s="1">
        <v>44874</v>
      </c>
      <c r="K3391">
        <v>8775</v>
      </c>
    </row>
    <row r="3392" spans="1:11" x14ac:dyDescent="0.3">
      <c r="A3392" s="1">
        <v>44874</v>
      </c>
      <c r="B3392" t="s">
        <v>627</v>
      </c>
      <c r="C3392" t="s">
        <v>3894</v>
      </c>
      <c r="D3392" t="s">
        <v>629</v>
      </c>
      <c r="F3392">
        <v>19.100000000000001</v>
      </c>
      <c r="G3392">
        <v>0</v>
      </c>
      <c r="H3392" t="s">
        <v>630</v>
      </c>
      <c r="I3392" t="s">
        <v>15</v>
      </c>
      <c r="J3392" s="1">
        <v>44874</v>
      </c>
      <c r="K3392">
        <v>8775</v>
      </c>
    </row>
    <row r="3393" spans="1:11" x14ac:dyDescent="0.3">
      <c r="A3393" s="1">
        <v>44874</v>
      </c>
      <c r="B3393" t="s">
        <v>627</v>
      </c>
      <c r="C3393" t="s">
        <v>3895</v>
      </c>
      <c r="D3393" t="s">
        <v>629</v>
      </c>
      <c r="F3393">
        <v>14.8</v>
      </c>
      <c r="G3393">
        <v>0</v>
      </c>
      <c r="H3393" t="s">
        <v>630</v>
      </c>
      <c r="I3393" t="s">
        <v>15</v>
      </c>
      <c r="J3393" s="1">
        <v>44874</v>
      </c>
      <c r="K3393">
        <v>8775</v>
      </c>
    </row>
    <row r="3394" spans="1:11" x14ac:dyDescent="0.3">
      <c r="A3394" s="1">
        <v>44908</v>
      </c>
      <c r="B3394" t="s">
        <v>20</v>
      </c>
      <c r="C3394" t="s">
        <v>4583</v>
      </c>
      <c r="D3394" t="s">
        <v>85</v>
      </c>
      <c r="E3394" s="2">
        <v>3000</v>
      </c>
      <c r="F3394">
        <v>18.32</v>
      </c>
      <c r="G3394">
        <v>0</v>
      </c>
      <c r="H3394" t="s">
        <v>23</v>
      </c>
      <c r="I3394" t="s">
        <v>15</v>
      </c>
      <c r="J3394" s="1">
        <v>44908</v>
      </c>
      <c r="K3394">
        <v>8956</v>
      </c>
    </row>
    <row r="3395" spans="1:11" x14ac:dyDescent="0.3">
      <c r="A3395" s="1">
        <v>44896</v>
      </c>
      <c r="B3395" t="s">
        <v>25</v>
      </c>
      <c r="C3395" t="s">
        <v>4374</v>
      </c>
      <c r="D3395" t="s">
        <v>2791</v>
      </c>
      <c r="E3395" s="2">
        <v>1300</v>
      </c>
      <c r="F3395">
        <v>18.3</v>
      </c>
      <c r="G3395">
        <v>0</v>
      </c>
      <c r="H3395" t="s">
        <v>23</v>
      </c>
      <c r="I3395" t="s">
        <v>15</v>
      </c>
      <c r="J3395" s="1">
        <v>44896</v>
      </c>
      <c r="K3395">
        <v>8890</v>
      </c>
    </row>
    <row r="3396" spans="1:11" x14ac:dyDescent="0.3">
      <c r="A3396" s="1">
        <v>44833</v>
      </c>
      <c r="B3396" t="s">
        <v>25</v>
      </c>
      <c r="C3396" t="s">
        <v>2981</v>
      </c>
      <c r="D3396" t="s">
        <v>249</v>
      </c>
      <c r="E3396" s="2">
        <v>2300</v>
      </c>
      <c r="F3396">
        <v>18.28</v>
      </c>
      <c r="G3396">
        <v>0.7</v>
      </c>
      <c r="H3396" t="s">
        <v>23</v>
      </c>
      <c r="I3396" t="s">
        <v>15</v>
      </c>
      <c r="J3396" s="1">
        <v>44874</v>
      </c>
      <c r="K3396">
        <v>8773</v>
      </c>
    </row>
    <row r="3397" spans="1:11" x14ac:dyDescent="0.3">
      <c r="A3397" s="1">
        <v>44893</v>
      </c>
      <c r="B3397" t="s">
        <v>20</v>
      </c>
      <c r="C3397" t="s">
        <v>4310</v>
      </c>
      <c r="D3397" t="s">
        <v>85</v>
      </c>
      <c r="E3397" s="2">
        <v>3000</v>
      </c>
      <c r="F3397">
        <v>18.28</v>
      </c>
      <c r="G3397">
        <v>0</v>
      </c>
      <c r="H3397" t="s">
        <v>23</v>
      </c>
      <c r="I3397" t="s">
        <v>15</v>
      </c>
      <c r="J3397" s="1">
        <v>44893</v>
      </c>
      <c r="K3397">
        <v>8874</v>
      </c>
    </row>
    <row r="3398" spans="1:11" x14ac:dyDescent="0.3">
      <c r="A3398" s="1">
        <v>44842</v>
      </c>
      <c r="B3398" t="s">
        <v>25</v>
      </c>
      <c r="C3398" t="s">
        <v>3207</v>
      </c>
      <c r="D3398" t="s">
        <v>1817</v>
      </c>
      <c r="E3398" s="2">
        <v>1300</v>
      </c>
      <c r="F3398">
        <v>18.260000000000002</v>
      </c>
      <c r="G3398">
        <v>0</v>
      </c>
      <c r="H3398" t="s">
        <v>23</v>
      </c>
      <c r="I3398" t="s">
        <v>15</v>
      </c>
    </row>
    <row r="3399" spans="1:11" x14ac:dyDescent="0.3">
      <c r="A3399" s="1">
        <v>44895</v>
      </c>
      <c r="B3399" t="s">
        <v>11</v>
      </c>
      <c r="C3399" t="s">
        <v>4334</v>
      </c>
      <c r="D3399" t="s">
        <v>2166</v>
      </c>
      <c r="E3399" s="2">
        <v>9600</v>
      </c>
      <c r="F3399">
        <v>18.260000000000002</v>
      </c>
      <c r="G3399">
        <v>0</v>
      </c>
      <c r="H3399" t="s">
        <v>23</v>
      </c>
      <c r="I3399" t="s">
        <v>15</v>
      </c>
      <c r="J3399" s="1">
        <v>44895</v>
      </c>
      <c r="K3399">
        <v>8884</v>
      </c>
    </row>
    <row r="3400" spans="1:11" x14ac:dyDescent="0.3">
      <c r="A3400" s="1">
        <v>44925</v>
      </c>
      <c r="B3400" t="s">
        <v>25</v>
      </c>
      <c r="C3400" t="s">
        <v>5072</v>
      </c>
      <c r="D3400" t="s">
        <v>254</v>
      </c>
      <c r="E3400" s="2">
        <v>1900</v>
      </c>
      <c r="F3400">
        <v>18.260000000000002</v>
      </c>
      <c r="G3400">
        <v>0</v>
      </c>
      <c r="H3400" t="s">
        <v>23</v>
      </c>
      <c r="I3400" t="s">
        <v>15</v>
      </c>
    </row>
    <row r="3401" spans="1:11" x14ac:dyDescent="0.3">
      <c r="A3401" s="1">
        <v>44952</v>
      </c>
      <c r="B3401" t="s">
        <v>25</v>
      </c>
      <c r="C3401" t="s">
        <v>5410</v>
      </c>
      <c r="D3401" t="s">
        <v>617</v>
      </c>
      <c r="E3401" s="2">
        <v>1000</v>
      </c>
      <c r="F3401">
        <v>18.260000000000002</v>
      </c>
      <c r="G3401">
        <v>0</v>
      </c>
      <c r="H3401" t="s">
        <v>23</v>
      </c>
      <c r="I3401" t="s">
        <v>15</v>
      </c>
    </row>
    <row r="3402" spans="1:11" x14ac:dyDescent="0.3">
      <c r="A3402" s="1">
        <v>44877</v>
      </c>
      <c r="B3402" t="s">
        <v>11</v>
      </c>
      <c r="C3402" t="s">
        <v>3972</v>
      </c>
      <c r="D3402" t="s">
        <v>1177</v>
      </c>
      <c r="E3402" s="2">
        <v>1100</v>
      </c>
      <c r="F3402">
        <v>18.239999999999998</v>
      </c>
      <c r="G3402">
        <v>0</v>
      </c>
      <c r="H3402" t="s">
        <v>23</v>
      </c>
      <c r="I3402" t="s">
        <v>15</v>
      </c>
    </row>
    <row r="3403" spans="1:11" x14ac:dyDescent="0.3">
      <c r="A3403" s="1">
        <v>44874</v>
      </c>
      <c r="B3403" t="s">
        <v>20</v>
      </c>
      <c r="C3403" t="s">
        <v>3905</v>
      </c>
      <c r="D3403" t="s">
        <v>421</v>
      </c>
      <c r="E3403">
        <v>700</v>
      </c>
      <c r="F3403">
        <v>9.7799999999999994</v>
      </c>
      <c r="G3403">
        <v>0</v>
      </c>
      <c r="I3403" t="s">
        <v>15</v>
      </c>
      <c r="J3403" s="1">
        <v>44874</v>
      </c>
      <c r="K3403">
        <v>8773</v>
      </c>
    </row>
    <row r="3404" spans="1:11" x14ac:dyDescent="0.3">
      <c r="A3404" s="1">
        <v>44874</v>
      </c>
      <c r="B3404" t="s">
        <v>20</v>
      </c>
      <c r="C3404" t="s">
        <v>3906</v>
      </c>
      <c r="D3404" t="s">
        <v>421</v>
      </c>
      <c r="E3404">
        <v>700</v>
      </c>
      <c r="F3404">
        <v>9.2200000000000006</v>
      </c>
      <c r="G3404">
        <v>0</v>
      </c>
      <c r="I3404" t="s">
        <v>15</v>
      </c>
      <c r="J3404" s="1">
        <v>44874</v>
      </c>
      <c r="K3404">
        <v>8773</v>
      </c>
    </row>
    <row r="3405" spans="1:11" x14ac:dyDescent="0.3">
      <c r="A3405" s="1">
        <v>44874</v>
      </c>
      <c r="B3405" t="s">
        <v>20</v>
      </c>
      <c r="C3405" t="s">
        <v>3907</v>
      </c>
      <c r="D3405" t="s">
        <v>421</v>
      </c>
      <c r="E3405">
        <v>700</v>
      </c>
      <c r="F3405">
        <v>10.039999999999999</v>
      </c>
      <c r="G3405">
        <v>0</v>
      </c>
      <c r="I3405" t="s">
        <v>15</v>
      </c>
      <c r="J3405" s="1">
        <v>44874</v>
      </c>
      <c r="K3405">
        <v>8773</v>
      </c>
    </row>
    <row r="3406" spans="1:11" x14ac:dyDescent="0.3">
      <c r="A3406" s="1">
        <v>44874</v>
      </c>
      <c r="B3406" t="s">
        <v>20</v>
      </c>
      <c r="C3406" t="s">
        <v>3908</v>
      </c>
      <c r="D3406" t="s">
        <v>421</v>
      </c>
      <c r="E3406" s="2">
        <v>1530</v>
      </c>
      <c r="F3406">
        <v>16.72</v>
      </c>
      <c r="G3406">
        <v>0</v>
      </c>
      <c r="I3406" t="s">
        <v>15</v>
      </c>
      <c r="J3406" s="1">
        <v>44888</v>
      </c>
      <c r="K3406">
        <v>8848</v>
      </c>
    </row>
    <row r="3407" spans="1:11" x14ac:dyDescent="0.3">
      <c r="A3407" s="1">
        <v>44874</v>
      </c>
      <c r="B3407" t="s">
        <v>20</v>
      </c>
      <c r="C3407" t="s">
        <v>3909</v>
      </c>
      <c r="D3407" t="s">
        <v>1151</v>
      </c>
      <c r="E3407" s="2">
        <v>1600</v>
      </c>
      <c r="F3407">
        <v>25.96</v>
      </c>
      <c r="G3407">
        <v>0.32</v>
      </c>
      <c r="H3407" t="s">
        <v>630</v>
      </c>
      <c r="I3407" t="s">
        <v>15</v>
      </c>
      <c r="J3407" s="1">
        <v>44874</v>
      </c>
      <c r="K3407">
        <v>8772</v>
      </c>
    </row>
    <row r="3408" spans="1:11" x14ac:dyDescent="0.3">
      <c r="A3408" s="1">
        <v>44874</v>
      </c>
      <c r="B3408" t="s">
        <v>20</v>
      </c>
      <c r="C3408" t="s">
        <v>3910</v>
      </c>
      <c r="D3408" t="s">
        <v>1151</v>
      </c>
      <c r="E3408" s="2">
        <v>1600</v>
      </c>
      <c r="F3408">
        <v>25.28</v>
      </c>
      <c r="G3408">
        <v>0</v>
      </c>
      <c r="H3408" t="s">
        <v>630</v>
      </c>
      <c r="I3408" t="s">
        <v>15</v>
      </c>
      <c r="J3408" s="1">
        <v>44874</v>
      </c>
      <c r="K3408">
        <v>8772</v>
      </c>
    </row>
    <row r="3409" spans="1:11" x14ac:dyDescent="0.3">
      <c r="A3409" s="1">
        <v>44874</v>
      </c>
      <c r="B3409" t="s">
        <v>20</v>
      </c>
      <c r="C3409" t="s">
        <v>3911</v>
      </c>
      <c r="D3409" t="s">
        <v>1151</v>
      </c>
      <c r="E3409" s="2">
        <v>1600</v>
      </c>
      <c r="F3409">
        <v>25.44</v>
      </c>
      <c r="G3409">
        <v>0</v>
      </c>
      <c r="H3409" t="s">
        <v>630</v>
      </c>
      <c r="I3409" t="s">
        <v>15</v>
      </c>
      <c r="J3409" s="1">
        <v>44874</v>
      </c>
      <c r="K3409">
        <v>8772</v>
      </c>
    </row>
    <row r="3410" spans="1:11" x14ac:dyDescent="0.3">
      <c r="A3410" s="1">
        <v>44874</v>
      </c>
      <c r="B3410" t="s">
        <v>20</v>
      </c>
      <c r="C3410" t="s">
        <v>3912</v>
      </c>
      <c r="D3410" t="s">
        <v>1151</v>
      </c>
      <c r="E3410" s="2">
        <v>1600</v>
      </c>
      <c r="F3410">
        <v>25.56</v>
      </c>
      <c r="G3410">
        <v>0</v>
      </c>
      <c r="H3410" t="s">
        <v>630</v>
      </c>
      <c r="I3410" t="s">
        <v>15</v>
      </c>
      <c r="J3410" s="1">
        <v>44874</v>
      </c>
      <c r="K3410">
        <v>8772</v>
      </c>
    </row>
    <row r="3411" spans="1:11" x14ac:dyDescent="0.3">
      <c r="A3411" s="1">
        <v>44874</v>
      </c>
      <c r="B3411" t="s">
        <v>20</v>
      </c>
      <c r="C3411" t="s">
        <v>3913</v>
      </c>
      <c r="D3411" t="s">
        <v>1151</v>
      </c>
      <c r="E3411" s="2">
        <v>1600</v>
      </c>
      <c r="F3411">
        <v>25.94</v>
      </c>
      <c r="G3411">
        <v>0.8</v>
      </c>
      <c r="H3411" t="s">
        <v>630</v>
      </c>
      <c r="I3411" t="s">
        <v>15</v>
      </c>
      <c r="J3411" s="1">
        <v>44874</v>
      </c>
      <c r="K3411">
        <v>8772</v>
      </c>
    </row>
    <row r="3412" spans="1:11" x14ac:dyDescent="0.3">
      <c r="A3412" s="1">
        <v>44874</v>
      </c>
      <c r="B3412" t="s">
        <v>20</v>
      </c>
      <c r="C3412" t="s">
        <v>3914</v>
      </c>
      <c r="D3412" t="s">
        <v>1151</v>
      </c>
      <c r="E3412" s="2">
        <v>1580</v>
      </c>
      <c r="F3412">
        <v>25</v>
      </c>
      <c r="G3412">
        <v>0</v>
      </c>
      <c r="H3412" t="s">
        <v>630</v>
      </c>
      <c r="I3412" t="s">
        <v>15</v>
      </c>
      <c r="J3412" s="1">
        <v>44874</v>
      </c>
      <c r="K3412">
        <v>8772</v>
      </c>
    </row>
    <row r="3413" spans="1:11" x14ac:dyDescent="0.3">
      <c r="A3413" s="1">
        <v>44874</v>
      </c>
      <c r="B3413" t="s">
        <v>25</v>
      </c>
      <c r="C3413" t="s">
        <v>3915</v>
      </c>
      <c r="D3413" t="s">
        <v>109</v>
      </c>
      <c r="E3413" s="2">
        <v>20000</v>
      </c>
      <c r="F3413">
        <v>23.76</v>
      </c>
      <c r="G3413">
        <v>0</v>
      </c>
      <c r="H3413" t="s">
        <v>45</v>
      </c>
      <c r="I3413" t="s">
        <v>15</v>
      </c>
      <c r="J3413" s="1">
        <v>44875</v>
      </c>
      <c r="K3413">
        <v>8778</v>
      </c>
    </row>
    <row r="3414" spans="1:11" x14ac:dyDescent="0.3">
      <c r="A3414" s="1">
        <v>44874</v>
      </c>
      <c r="B3414" t="s">
        <v>25</v>
      </c>
      <c r="C3414" t="s">
        <v>3916</v>
      </c>
      <c r="D3414" t="s">
        <v>109</v>
      </c>
      <c r="E3414" s="2">
        <v>20000</v>
      </c>
      <c r="F3414">
        <v>22.68</v>
      </c>
      <c r="G3414">
        <v>0</v>
      </c>
      <c r="H3414" t="s">
        <v>45</v>
      </c>
      <c r="I3414" t="s">
        <v>15</v>
      </c>
      <c r="J3414" s="1">
        <v>44875</v>
      </c>
      <c r="K3414">
        <v>8778</v>
      </c>
    </row>
    <row r="3415" spans="1:11" x14ac:dyDescent="0.3">
      <c r="A3415" s="1">
        <v>44874</v>
      </c>
      <c r="B3415" t="s">
        <v>25</v>
      </c>
      <c r="C3415" t="s">
        <v>3917</v>
      </c>
      <c r="D3415" t="s">
        <v>109</v>
      </c>
      <c r="E3415" s="2">
        <v>12110</v>
      </c>
      <c r="F3415">
        <v>13.38</v>
      </c>
      <c r="G3415">
        <v>0</v>
      </c>
      <c r="H3415" t="s">
        <v>45</v>
      </c>
      <c r="I3415" t="s">
        <v>15</v>
      </c>
      <c r="J3415" s="1">
        <v>44875</v>
      </c>
      <c r="K3415">
        <v>8778</v>
      </c>
    </row>
    <row r="3416" spans="1:11" x14ac:dyDescent="0.3">
      <c r="A3416" s="1">
        <v>44874</v>
      </c>
      <c r="B3416" t="s">
        <v>25</v>
      </c>
      <c r="C3416" t="s">
        <v>3918</v>
      </c>
      <c r="D3416" t="s">
        <v>79</v>
      </c>
      <c r="E3416" s="2">
        <v>13600</v>
      </c>
      <c r="F3416">
        <v>27.76</v>
      </c>
      <c r="G3416">
        <v>0</v>
      </c>
      <c r="H3416" t="s">
        <v>45</v>
      </c>
      <c r="I3416" t="s">
        <v>15</v>
      </c>
      <c r="J3416" s="1">
        <v>44875</v>
      </c>
      <c r="K3416">
        <v>8778</v>
      </c>
    </row>
    <row r="3417" spans="1:11" x14ac:dyDescent="0.3">
      <c r="A3417" s="1">
        <v>44874</v>
      </c>
      <c r="B3417" t="s">
        <v>25</v>
      </c>
      <c r="C3417" t="s">
        <v>3919</v>
      </c>
      <c r="D3417" t="s">
        <v>79</v>
      </c>
      <c r="E3417" s="2">
        <v>13600</v>
      </c>
      <c r="F3417">
        <v>27</v>
      </c>
      <c r="G3417">
        <v>0</v>
      </c>
      <c r="H3417" t="s">
        <v>45</v>
      </c>
      <c r="I3417" t="s">
        <v>15</v>
      </c>
      <c r="J3417" s="1">
        <v>44875</v>
      </c>
      <c r="K3417">
        <v>8778</v>
      </c>
    </row>
    <row r="3418" spans="1:11" x14ac:dyDescent="0.3">
      <c r="A3418" s="1">
        <v>44874</v>
      </c>
      <c r="B3418" t="s">
        <v>25</v>
      </c>
      <c r="C3418" t="s">
        <v>3920</v>
      </c>
      <c r="D3418" t="s">
        <v>79</v>
      </c>
      <c r="E3418" s="2">
        <v>13600</v>
      </c>
      <c r="F3418">
        <v>25.9</v>
      </c>
      <c r="G3418">
        <v>0</v>
      </c>
      <c r="H3418" t="s">
        <v>45</v>
      </c>
      <c r="I3418" t="s">
        <v>15</v>
      </c>
      <c r="J3418" s="1">
        <v>44875</v>
      </c>
      <c r="K3418">
        <v>8778</v>
      </c>
    </row>
    <row r="3419" spans="1:11" x14ac:dyDescent="0.3">
      <c r="A3419" s="1">
        <v>44840</v>
      </c>
      <c r="B3419" t="s">
        <v>11</v>
      </c>
      <c r="C3419" t="s">
        <v>3130</v>
      </c>
      <c r="D3419" t="s">
        <v>85</v>
      </c>
      <c r="E3419" s="2">
        <v>2700</v>
      </c>
      <c r="F3419">
        <v>18.22</v>
      </c>
      <c r="G3419">
        <v>0.46</v>
      </c>
      <c r="H3419" t="s">
        <v>23</v>
      </c>
      <c r="I3419" t="s">
        <v>15</v>
      </c>
    </row>
    <row r="3420" spans="1:11" x14ac:dyDescent="0.3">
      <c r="A3420" s="1">
        <v>44874</v>
      </c>
      <c r="B3420" t="s">
        <v>11</v>
      </c>
      <c r="C3420" t="s">
        <v>3898</v>
      </c>
      <c r="D3420" t="s">
        <v>85</v>
      </c>
      <c r="E3420" s="2">
        <v>2700</v>
      </c>
      <c r="F3420">
        <v>18.22</v>
      </c>
      <c r="G3420">
        <v>0</v>
      </c>
      <c r="H3420" t="s">
        <v>23</v>
      </c>
      <c r="I3420" t="s">
        <v>15</v>
      </c>
      <c r="J3420" s="1">
        <v>44874</v>
      </c>
      <c r="K3420">
        <v>8771</v>
      </c>
    </row>
    <row r="3421" spans="1:11" x14ac:dyDescent="0.3">
      <c r="A3421" s="1">
        <v>44874</v>
      </c>
      <c r="B3421" t="s">
        <v>25</v>
      </c>
      <c r="C3421" t="s">
        <v>3923</v>
      </c>
      <c r="D3421" t="s">
        <v>3091</v>
      </c>
      <c r="E3421" s="2">
        <v>4500</v>
      </c>
      <c r="F3421">
        <v>25.46</v>
      </c>
      <c r="G3421">
        <v>0</v>
      </c>
      <c r="H3421" t="s">
        <v>522</v>
      </c>
      <c r="I3421" t="s">
        <v>15</v>
      </c>
      <c r="J3421" s="1">
        <v>44877</v>
      </c>
      <c r="K3421">
        <v>8789</v>
      </c>
    </row>
    <row r="3422" spans="1:11" x14ac:dyDescent="0.3">
      <c r="A3422" s="1">
        <v>44891</v>
      </c>
      <c r="B3422" t="s">
        <v>11</v>
      </c>
      <c r="C3422" t="s">
        <v>4284</v>
      </c>
      <c r="D3422" t="s">
        <v>85</v>
      </c>
      <c r="E3422" s="2">
        <v>3000</v>
      </c>
      <c r="F3422">
        <v>18.22</v>
      </c>
      <c r="G3422">
        <v>0</v>
      </c>
      <c r="H3422" t="s">
        <v>23</v>
      </c>
      <c r="I3422" t="s">
        <v>15</v>
      </c>
      <c r="J3422" s="1">
        <v>44891</v>
      </c>
      <c r="K3422">
        <v>8866</v>
      </c>
    </row>
    <row r="3423" spans="1:11" x14ac:dyDescent="0.3">
      <c r="A3423" s="1">
        <v>44898</v>
      </c>
      <c r="B3423" t="s">
        <v>25</v>
      </c>
      <c r="C3423" t="s">
        <v>4429</v>
      </c>
      <c r="D3423" t="s">
        <v>2798</v>
      </c>
      <c r="E3423" s="2">
        <v>1100</v>
      </c>
      <c r="F3423">
        <v>18.22</v>
      </c>
      <c r="G3423">
        <v>0</v>
      </c>
      <c r="H3423" t="s">
        <v>23</v>
      </c>
      <c r="I3423" t="s">
        <v>15</v>
      </c>
      <c r="J3423" s="1">
        <v>44907</v>
      </c>
      <c r="K3423">
        <v>8950</v>
      </c>
    </row>
    <row r="3424" spans="1:11" x14ac:dyDescent="0.3">
      <c r="A3424" s="1">
        <v>44842</v>
      </c>
      <c r="B3424" t="s">
        <v>25</v>
      </c>
      <c r="C3424" t="s">
        <v>3195</v>
      </c>
      <c r="D3424" t="s">
        <v>417</v>
      </c>
      <c r="E3424" s="2">
        <v>8500</v>
      </c>
      <c r="F3424">
        <v>18.2</v>
      </c>
      <c r="G3424">
        <v>0</v>
      </c>
      <c r="H3424" t="s">
        <v>23</v>
      </c>
      <c r="I3424" t="s">
        <v>15</v>
      </c>
    </row>
    <row r="3425" spans="1:11" x14ac:dyDescent="0.3">
      <c r="A3425" s="1">
        <v>44890</v>
      </c>
      <c r="B3425" t="s">
        <v>11</v>
      </c>
      <c r="C3425" t="s">
        <v>4259</v>
      </c>
      <c r="D3425" t="s">
        <v>52</v>
      </c>
      <c r="E3425" s="2">
        <v>4000</v>
      </c>
      <c r="F3425">
        <v>18.2</v>
      </c>
      <c r="G3425">
        <v>0</v>
      </c>
      <c r="H3425" t="s">
        <v>23</v>
      </c>
      <c r="I3425" t="s">
        <v>15</v>
      </c>
      <c r="J3425" s="1">
        <v>44891</v>
      </c>
      <c r="K3425">
        <v>8863</v>
      </c>
    </row>
    <row r="3426" spans="1:11" x14ac:dyDescent="0.3">
      <c r="A3426" s="1">
        <v>44891</v>
      </c>
      <c r="B3426" t="s">
        <v>11</v>
      </c>
      <c r="C3426" t="s">
        <v>4283</v>
      </c>
      <c r="D3426" t="s">
        <v>85</v>
      </c>
      <c r="E3426" s="2">
        <v>3000</v>
      </c>
      <c r="F3426">
        <v>18.2</v>
      </c>
      <c r="G3426">
        <v>0</v>
      </c>
      <c r="H3426" t="s">
        <v>23</v>
      </c>
      <c r="I3426" t="s">
        <v>15</v>
      </c>
      <c r="J3426" s="1">
        <v>44893</v>
      </c>
      <c r="K3426">
        <v>8874</v>
      </c>
    </row>
    <row r="3427" spans="1:11" x14ac:dyDescent="0.3">
      <c r="A3427" s="1">
        <v>44875</v>
      </c>
      <c r="B3427" t="s">
        <v>20</v>
      </c>
      <c r="C3427" t="s">
        <v>3929</v>
      </c>
      <c r="D3427" t="s">
        <v>1690</v>
      </c>
      <c r="E3427" s="2">
        <v>1500</v>
      </c>
      <c r="F3427">
        <v>34.479999999999997</v>
      </c>
      <c r="G3427">
        <v>9.34</v>
      </c>
      <c r="H3427" t="s">
        <v>1691</v>
      </c>
      <c r="I3427" t="s">
        <v>15</v>
      </c>
      <c r="J3427" s="1">
        <v>44875</v>
      </c>
      <c r="K3427">
        <v>8777</v>
      </c>
    </row>
    <row r="3428" spans="1:11" x14ac:dyDescent="0.3">
      <c r="A3428" s="1">
        <v>44875</v>
      </c>
      <c r="B3428" t="s">
        <v>20</v>
      </c>
      <c r="C3428" t="s">
        <v>3930</v>
      </c>
      <c r="D3428" t="s">
        <v>1690</v>
      </c>
      <c r="E3428" s="2">
        <v>1500</v>
      </c>
      <c r="F3428">
        <v>33.86</v>
      </c>
      <c r="G3428">
        <v>0</v>
      </c>
      <c r="H3428" t="s">
        <v>1691</v>
      </c>
      <c r="I3428" t="s">
        <v>15</v>
      </c>
      <c r="J3428" s="1">
        <v>44875</v>
      </c>
      <c r="K3428">
        <v>8777</v>
      </c>
    </row>
    <row r="3429" spans="1:11" x14ac:dyDescent="0.3">
      <c r="A3429" s="1">
        <v>44875</v>
      </c>
      <c r="B3429" t="s">
        <v>20</v>
      </c>
      <c r="C3429" t="s">
        <v>3931</v>
      </c>
      <c r="D3429" t="s">
        <v>1690</v>
      </c>
      <c r="E3429" s="2">
        <v>1500</v>
      </c>
      <c r="F3429">
        <v>34.380000000000003</v>
      </c>
      <c r="G3429">
        <v>0</v>
      </c>
      <c r="H3429" t="s">
        <v>1691</v>
      </c>
      <c r="I3429" t="s">
        <v>15</v>
      </c>
      <c r="J3429" s="1">
        <v>44875</v>
      </c>
      <c r="K3429">
        <v>8777</v>
      </c>
    </row>
    <row r="3430" spans="1:11" x14ac:dyDescent="0.3">
      <c r="A3430" s="1">
        <v>44875</v>
      </c>
      <c r="B3430" t="s">
        <v>20</v>
      </c>
      <c r="C3430" t="s">
        <v>3932</v>
      </c>
      <c r="D3430" t="s">
        <v>1690</v>
      </c>
      <c r="E3430" s="2">
        <v>1500</v>
      </c>
      <c r="F3430">
        <v>34.32</v>
      </c>
      <c r="G3430">
        <v>0</v>
      </c>
      <c r="H3430" t="s">
        <v>1691</v>
      </c>
      <c r="I3430" t="s">
        <v>15</v>
      </c>
      <c r="J3430" s="1">
        <v>44875</v>
      </c>
      <c r="K3430">
        <v>8777</v>
      </c>
    </row>
    <row r="3431" spans="1:11" x14ac:dyDescent="0.3">
      <c r="A3431" s="1">
        <v>44875</v>
      </c>
      <c r="B3431" t="s">
        <v>20</v>
      </c>
      <c r="C3431" t="s">
        <v>3933</v>
      </c>
      <c r="D3431" t="s">
        <v>1690</v>
      </c>
      <c r="E3431" s="2">
        <v>1231</v>
      </c>
      <c r="F3431">
        <v>27.68</v>
      </c>
      <c r="G3431">
        <v>0</v>
      </c>
      <c r="H3431" t="s">
        <v>1691</v>
      </c>
      <c r="I3431" t="s">
        <v>15</v>
      </c>
      <c r="J3431" s="1">
        <v>44875</v>
      </c>
      <c r="K3431">
        <v>8777</v>
      </c>
    </row>
    <row r="3432" spans="1:11" x14ac:dyDescent="0.3">
      <c r="A3432" s="1">
        <v>44875</v>
      </c>
      <c r="B3432" t="s">
        <v>25</v>
      </c>
      <c r="C3432" t="s">
        <v>3934</v>
      </c>
      <c r="D3432" t="s">
        <v>1571</v>
      </c>
      <c r="E3432" s="2">
        <v>2300</v>
      </c>
      <c r="F3432">
        <v>19.86</v>
      </c>
      <c r="G3432">
        <v>0</v>
      </c>
      <c r="H3432" t="s">
        <v>1572</v>
      </c>
      <c r="I3432" t="s">
        <v>15</v>
      </c>
      <c r="J3432" s="1">
        <v>44888</v>
      </c>
      <c r="K3432">
        <v>8844</v>
      </c>
    </row>
    <row r="3433" spans="1:11" x14ac:dyDescent="0.3">
      <c r="A3433" s="1">
        <v>44875</v>
      </c>
      <c r="B3433" t="s">
        <v>25</v>
      </c>
      <c r="C3433" t="s">
        <v>3935</v>
      </c>
      <c r="D3433" t="s">
        <v>1571</v>
      </c>
      <c r="E3433" s="2">
        <v>2800</v>
      </c>
      <c r="F3433">
        <v>24.6</v>
      </c>
      <c r="G3433">
        <v>0</v>
      </c>
      <c r="H3433" t="s">
        <v>1572</v>
      </c>
      <c r="I3433" t="s">
        <v>15</v>
      </c>
      <c r="J3433" s="1">
        <v>44888</v>
      </c>
      <c r="K3433">
        <v>8844</v>
      </c>
    </row>
    <row r="3434" spans="1:11" x14ac:dyDescent="0.3">
      <c r="A3434" s="1">
        <v>44875</v>
      </c>
      <c r="B3434" t="s">
        <v>25</v>
      </c>
      <c r="C3434" t="s">
        <v>3936</v>
      </c>
      <c r="D3434" t="s">
        <v>109</v>
      </c>
      <c r="E3434" s="2">
        <v>13100</v>
      </c>
      <c r="F3434">
        <v>13.5</v>
      </c>
      <c r="G3434">
        <v>0</v>
      </c>
      <c r="H3434" t="s">
        <v>45</v>
      </c>
      <c r="I3434" t="s">
        <v>15</v>
      </c>
      <c r="J3434" s="1">
        <v>44875</v>
      </c>
      <c r="K3434">
        <v>8780</v>
      </c>
    </row>
    <row r="3435" spans="1:11" x14ac:dyDescent="0.3">
      <c r="A3435" s="1">
        <v>44875</v>
      </c>
      <c r="B3435" t="s">
        <v>25</v>
      </c>
      <c r="C3435" t="s">
        <v>3937</v>
      </c>
      <c r="D3435" t="s">
        <v>109</v>
      </c>
      <c r="E3435" s="2">
        <v>21200</v>
      </c>
      <c r="F3435">
        <v>21.52</v>
      </c>
      <c r="G3435">
        <v>0</v>
      </c>
      <c r="H3435" t="s">
        <v>45</v>
      </c>
      <c r="I3435" t="s">
        <v>15</v>
      </c>
      <c r="J3435" s="1">
        <v>44875</v>
      </c>
      <c r="K3435">
        <v>8780</v>
      </c>
    </row>
    <row r="3436" spans="1:11" x14ac:dyDescent="0.3">
      <c r="A3436" s="1">
        <v>44875</v>
      </c>
      <c r="B3436" t="s">
        <v>25</v>
      </c>
      <c r="C3436" t="s">
        <v>3938</v>
      </c>
      <c r="D3436" t="s">
        <v>114</v>
      </c>
      <c r="E3436" s="2">
        <v>16400</v>
      </c>
      <c r="F3436">
        <v>27</v>
      </c>
      <c r="G3436">
        <v>0.92</v>
      </c>
      <c r="H3436" t="s">
        <v>45</v>
      </c>
      <c r="I3436" t="s">
        <v>15</v>
      </c>
      <c r="J3436" s="1">
        <v>44875</v>
      </c>
      <c r="K3436">
        <v>8778</v>
      </c>
    </row>
    <row r="3437" spans="1:11" x14ac:dyDescent="0.3">
      <c r="A3437" s="1">
        <v>44875</v>
      </c>
      <c r="B3437" t="s">
        <v>25</v>
      </c>
      <c r="C3437" t="s">
        <v>3939</v>
      </c>
      <c r="D3437" t="s">
        <v>114</v>
      </c>
      <c r="E3437" s="2">
        <v>18000</v>
      </c>
      <c r="F3437">
        <v>26.48</v>
      </c>
      <c r="G3437">
        <v>0</v>
      </c>
      <c r="H3437" t="s">
        <v>45</v>
      </c>
      <c r="I3437" t="s">
        <v>15</v>
      </c>
      <c r="J3437" s="1">
        <v>44875</v>
      </c>
      <c r="K3437">
        <v>8778</v>
      </c>
    </row>
    <row r="3438" spans="1:11" x14ac:dyDescent="0.3">
      <c r="A3438" s="1">
        <v>44875</v>
      </c>
      <c r="B3438" t="s">
        <v>25</v>
      </c>
      <c r="C3438" t="s">
        <v>3940</v>
      </c>
      <c r="D3438" t="s">
        <v>114</v>
      </c>
      <c r="E3438" s="2">
        <v>17000</v>
      </c>
      <c r="F3438">
        <v>25.46</v>
      </c>
      <c r="G3438">
        <v>0</v>
      </c>
      <c r="H3438" t="s">
        <v>45</v>
      </c>
      <c r="I3438" t="s">
        <v>15</v>
      </c>
      <c r="J3438" s="1">
        <v>44875</v>
      </c>
      <c r="K3438">
        <v>8778</v>
      </c>
    </row>
    <row r="3439" spans="1:11" x14ac:dyDescent="0.3">
      <c r="A3439" s="1">
        <v>44875</v>
      </c>
      <c r="B3439" t="s">
        <v>25</v>
      </c>
      <c r="C3439" t="s">
        <v>3941</v>
      </c>
      <c r="D3439" t="s">
        <v>114</v>
      </c>
      <c r="E3439" s="2">
        <v>13200</v>
      </c>
      <c r="F3439">
        <v>20.16</v>
      </c>
      <c r="G3439">
        <v>0</v>
      </c>
      <c r="H3439" t="s">
        <v>45</v>
      </c>
      <c r="I3439" t="s">
        <v>15</v>
      </c>
      <c r="J3439" s="1">
        <v>44875</v>
      </c>
      <c r="K3439">
        <v>8778</v>
      </c>
    </row>
    <row r="3440" spans="1:11" x14ac:dyDescent="0.3">
      <c r="A3440" s="1">
        <v>44875</v>
      </c>
      <c r="B3440" t="s">
        <v>25</v>
      </c>
      <c r="C3440" t="s">
        <v>3942</v>
      </c>
      <c r="D3440" t="s">
        <v>79</v>
      </c>
      <c r="E3440" s="2">
        <v>14400</v>
      </c>
      <c r="F3440">
        <v>26.84</v>
      </c>
      <c r="G3440">
        <v>1.26</v>
      </c>
      <c r="H3440" t="s">
        <v>45</v>
      </c>
      <c r="I3440" t="s">
        <v>15</v>
      </c>
      <c r="J3440" s="1">
        <v>44875</v>
      </c>
      <c r="K3440">
        <v>8778</v>
      </c>
    </row>
    <row r="3441" spans="1:11" x14ac:dyDescent="0.3">
      <c r="A3441" s="1">
        <v>44875</v>
      </c>
      <c r="B3441" t="s">
        <v>25</v>
      </c>
      <c r="C3441" t="s">
        <v>3943</v>
      </c>
      <c r="D3441" t="s">
        <v>79</v>
      </c>
      <c r="E3441" s="2">
        <v>4100</v>
      </c>
      <c r="F3441">
        <v>7.72</v>
      </c>
      <c r="G3441">
        <v>0</v>
      </c>
      <c r="H3441" t="s">
        <v>45</v>
      </c>
      <c r="I3441" t="s">
        <v>15</v>
      </c>
      <c r="J3441" s="1">
        <v>44875</v>
      </c>
      <c r="K3441">
        <v>8778</v>
      </c>
    </row>
    <row r="3442" spans="1:11" x14ac:dyDescent="0.3">
      <c r="A3442" s="1">
        <v>44875</v>
      </c>
      <c r="B3442" t="s">
        <v>25</v>
      </c>
      <c r="C3442" t="s">
        <v>3944</v>
      </c>
      <c r="D3442" t="s">
        <v>3945</v>
      </c>
      <c r="E3442" s="2">
        <v>3200</v>
      </c>
      <c r="F3442">
        <v>25.72</v>
      </c>
      <c r="G3442">
        <v>0</v>
      </c>
      <c r="H3442" t="s">
        <v>1831</v>
      </c>
      <c r="I3442" t="s">
        <v>15</v>
      </c>
      <c r="J3442" s="1">
        <v>44875</v>
      </c>
      <c r="K3442">
        <v>8779</v>
      </c>
    </row>
    <row r="3443" spans="1:11" x14ac:dyDescent="0.3">
      <c r="A3443" s="1">
        <v>44875</v>
      </c>
      <c r="B3443" t="s">
        <v>25</v>
      </c>
      <c r="C3443" t="s">
        <v>3946</v>
      </c>
      <c r="D3443" t="s">
        <v>3945</v>
      </c>
      <c r="E3443" s="2">
        <v>1600</v>
      </c>
      <c r="F3443">
        <v>12.7</v>
      </c>
      <c r="G3443">
        <v>0</v>
      </c>
      <c r="H3443" t="s">
        <v>1831</v>
      </c>
      <c r="I3443" t="s">
        <v>15</v>
      </c>
      <c r="J3443" s="1">
        <v>44875</v>
      </c>
      <c r="K3443">
        <v>8779</v>
      </c>
    </row>
    <row r="3444" spans="1:11" x14ac:dyDescent="0.3">
      <c r="A3444" s="1">
        <v>44776</v>
      </c>
      <c r="B3444" t="s">
        <v>11</v>
      </c>
      <c r="C3444" t="s">
        <v>60</v>
      </c>
      <c r="D3444" t="s">
        <v>47</v>
      </c>
      <c r="E3444" s="2">
        <v>11700</v>
      </c>
      <c r="F3444">
        <v>18.16</v>
      </c>
      <c r="G3444">
        <v>0</v>
      </c>
      <c r="H3444" t="s">
        <v>23</v>
      </c>
      <c r="I3444" t="s">
        <v>15</v>
      </c>
    </row>
    <row r="3445" spans="1:11" x14ac:dyDescent="0.3">
      <c r="A3445" s="1">
        <v>44832</v>
      </c>
      <c r="B3445" t="s">
        <v>25</v>
      </c>
      <c r="C3445" t="s">
        <v>2950</v>
      </c>
      <c r="D3445" t="s">
        <v>497</v>
      </c>
      <c r="E3445" s="2">
        <v>1050</v>
      </c>
      <c r="F3445">
        <v>18.14</v>
      </c>
      <c r="G3445">
        <v>0</v>
      </c>
      <c r="H3445" t="s">
        <v>23</v>
      </c>
      <c r="I3445" t="s">
        <v>15</v>
      </c>
    </row>
    <row r="3446" spans="1:11" x14ac:dyDescent="0.3">
      <c r="A3446" s="1">
        <v>44876</v>
      </c>
      <c r="B3446" t="s">
        <v>20</v>
      </c>
      <c r="C3446" t="s">
        <v>3949</v>
      </c>
      <c r="D3446" t="s">
        <v>421</v>
      </c>
      <c r="E3446" s="2">
        <v>1560</v>
      </c>
      <c r="F3446">
        <v>19.12</v>
      </c>
      <c r="G3446">
        <v>0.56000000000000005</v>
      </c>
      <c r="I3446" t="s">
        <v>15</v>
      </c>
      <c r="J3446" s="1">
        <v>44880</v>
      </c>
      <c r="K3446">
        <v>8796</v>
      </c>
    </row>
    <row r="3447" spans="1:11" x14ac:dyDescent="0.3">
      <c r="A3447" s="1">
        <v>44876</v>
      </c>
      <c r="B3447" t="s">
        <v>20</v>
      </c>
      <c r="C3447" t="s">
        <v>3950</v>
      </c>
      <c r="D3447" t="s">
        <v>421</v>
      </c>
      <c r="E3447" s="2">
        <v>1680</v>
      </c>
      <c r="F3447">
        <v>18.54</v>
      </c>
      <c r="G3447">
        <v>0</v>
      </c>
      <c r="I3447" t="s">
        <v>15</v>
      </c>
      <c r="J3447" s="1">
        <v>44880</v>
      </c>
      <c r="K3447">
        <v>8794</v>
      </c>
    </row>
    <row r="3448" spans="1:11" x14ac:dyDescent="0.3">
      <c r="A3448" s="1">
        <v>44908</v>
      </c>
      <c r="B3448" t="s">
        <v>20</v>
      </c>
      <c r="C3448" t="s">
        <v>4584</v>
      </c>
      <c r="D3448" t="s">
        <v>85</v>
      </c>
      <c r="E3448" s="2">
        <v>3000</v>
      </c>
      <c r="F3448">
        <v>18.14</v>
      </c>
      <c r="G3448">
        <v>0</v>
      </c>
      <c r="H3448" t="s">
        <v>23</v>
      </c>
      <c r="I3448" t="s">
        <v>15</v>
      </c>
      <c r="J3448" s="1">
        <v>44908</v>
      </c>
      <c r="K3448">
        <v>8956</v>
      </c>
    </row>
    <row r="3449" spans="1:11" x14ac:dyDescent="0.3">
      <c r="A3449" s="1">
        <v>44910</v>
      </c>
      <c r="B3449" t="s">
        <v>11</v>
      </c>
      <c r="C3449" t="s">
        <v>4652</v>
      </c>
      <c r="D3449" t="s">
        <v>241</v>
      </c>
      <c r="E3449" s="2">
        <v>1200</v>
      </c>
      <c r="F3449">
        <v>18.14</v>
      </c>
      <c r="G3449">
        <v>2.7</v>
      </c>
      <c r="H3449" t="s">
        <v>23</v>
      </c>
      <c r="I3449" t="s">
        <v>15</v>
      </c>
      <c r="J3449" s="1">
        <v>44910</v>
      </c>
      <c r="K3449">
        <v>8968</v>
      </c>
    </row>
    <row r="3450" spans="1:11" x14ac:dyDescent="0.3">
      <c r="A3450" s="1">
        <v>44876</v>
      </c>
      <c r="B3450" t="s">
        <v>20</v>
      </c>
      <c r="C3450" t="s">
        <v>3953</v>
      </c>
      <c r="D3450" t="s">
        <v>651</v>
      </c>
      <c r="E3450" s="2">
        <v>1900</v>
      </c>
      <c r="F3450">
        <v>21.44</v>
      </c>
      <c r="G3450">
        <v>1.54</v>
      </c>
      <c r="H3450" t="s">
        <v>652</v>
      </c>
      <c r="I3450" t="s">
        <v>15</v>
      </c>
    </row>
    <row r="3451" spans="1:11" x14ac:dyDescent="0.3">
      <c r="A3451" s="1">
        <v>44876</v>
      </c>
      <c r="B3451" t="s">
        <v>20</v>
      </c>
      <c r="C3451" t="s">
        <v>3954</v>
      </c>
      <c r="D3451" t="s">
        <v>651</v>
      </c>
      <c r="E3451" s="2">
        <v>1900</v>
      </c>
      <c r="F3451">
        <v>22.58</v>
      </c>
      <c r="G3451">
        <v>0</v>
      </c>
      <c r="H3451" t="s">
        <v>652</v>
      </c>
      <c r="I3451" t="s">
        <v>15</v>
      </c>
      <c r="J3451" s="1">
        <v>44882</v>
      </c>
      <c r="K3451">
        <v>8807</v>
      </c>
    </row>
    <row r="3452" spans="1:11" x14ac:dyDescent="0.3">
      <c r="A3452" s="1">
        <v>44876</v>
      </c>
      <c r="B3452" t="s">
        <v>20</v>
      </c>
      <c r="C3452" t="s">
        <v>3955</v>
      </c>
      <c r="D3452" t="s">
        <v>651</v>
      </c>
      <c r="E3452" s="2">
        <v>1919</v>
      </c>
      <c r="F3452">
        <v>22</v>
      </c>
      <c r="G3452">
        <v>0</v>
      </c>
      <c r="H3452" t="s">
        <v>652</v>
      </c>
      <c r="I3452" t="s">
        <v>15</v>
      </c>
    </row>
    <row r="3453" spans="1:11" x14ac:dyDescent="0.3">
      <c r="A3453" s="1">
        <v>44818</v>
      </c>
      <c r="B3453" t="s">
        <v>11</v>
      </c>
      <c r="C3453" t="s">
        <v>2694</v>
      </c>
      <c r="D3453" t="s">
        <v>85</v>
      </c>
      <c r="E3453" s="2">
        <v>3000</v>
      </c>
      <c r="F3453">
        <v>18.12</v>
      </c>
      <c r="G3453">
        <v>0.98</v>
      </c>
      <c r="H3453" t="s">
        <v>23</v>
      </c>
      <c r="I3453" t="s">
        <v>15</v>
      </c>
    </row>
    <row r="3454" spans="1:11" x14ac:dyDescent="0.3">
      <c r="A3454" s="1">
        <v>44846</v>
      </c>
      <c r="B3454" t="s">
        <v>25</v>
      </c>
      <c r="C3454" t="s">
        <v>3299</v>
      </c>
      <c r="D3454" t="s">
        <v>1678</v>
      </c>
      <c r="E3454" s="2">
        <v>1700</v>
      </c>
      <c r="F3454">
        <v>18.100000000000001</v>
      </c>
      <c r="G3454">
        <v>0.9</v>
      </c>
      <c r="H3454" t="s">
        <v>23</v>
      </c>
      <c r="I3454" t="s">
        <v>15</v>
      </c>
      <c r="J3454" s="1">
        <v>44883</v>
      </c>
      <c r="K3454">
        <v>8812</v>
      </c>
    </row>
    <row r="3455" spans="1:11" x14ac:dyDescent="0.3">
      <c r="A3455" s="1">
        <v>44875</v>
      </c>
      <c r="B3455" t="s">
        <v>11</v>
      </c>
      <c r="C3455" t="s">
        <v>3927</v>
      </c>
      <c r="D3455" t="s">
        <v>85</v>
      </c>
      <c r="E3455" s="2">
        <v>2783</v>
      </c>
      <c r="F3455">
        <v>18.100000000000001</v>
      </c>
      <c r="G3455">
        <v>0.86</v>
      </c>
      <c r="H3455" t="s">
        <v>23</v>
      </c>
      <c r="I3455" t="s">
        <v>15</v>
      </c>
      <c r="J3455" s="1">
        <v>44881</v>
      </c>
      <c r="K3455">
        <v>8802</v>
      </c>
    </row>
    <row r="3456" spans="1:11" x14ac:dyDescent="0.3">
      <c r="A3456" s="1">
        <v>44951</v>
      </c>
      <c r="B3456" t="s">
        <v>25</v>
      </c>
      <c r="C3456" t="s">
        <v>5372</v>
      </c>
      <c r="D3456" t="s">
        <v>2798</v>
      </c>
      <c r="E3456" s="2">
        <v>1150</v>
      </c>
      <c r="F3456">
        <v>18.059999999999999</v>
      </c>
      <c r="G3456">
        <v>0</v>
      </c>
      <c r="H3456" t="s">
        <v>23</v>
      </c>
      <c r="I3456" t="s">
        <v>15</v>
      </c>
      <c r="J3456" s="1">
        <v>44951</v>
      </c>
      <c r="K3456">
        <v>9091</v>
      </c>
    </row>
    <row r="3457" spans="1:11" x14ac:dyDescent="0.3">
      <c r="A3457" s="1">
        <v>44813</v>
      </c>
      <c r="B3457" t="s">
        <v>11</v>
      </c>
      <c r="C3457" t="s">
        <v>2609</v>
      </c>
      <c r="D3457" t="s">
        <v>262</v>
      </c>
      <c r="E3457" s="2">
        <v>5400</v>
      </c>
      <c r="F3457">
        <v>18.04</v>
      </c>
      <c r="G3457">
        <v>0</v>
      </c>
      <c r="H3457" t="s">
        <v>23</v>
      </c>
      <c r="I3457" t="s">
        <v>15</v>
      </c>
      <c r="J3457" s="1">
        <v>44813</v>
      </c>
      <c r="K3457">
        <v>8527</v>
      </c>
    </row>
    <row r="3458" spans="1:11" x14ac:dyDescent="0.3">
      <c r="A3458" s="1">
        <v>44889</v>
      </c>
      <c r="B3458" t="s">
        <v>25</v>
      </c>
      <c r="C3458" t="s">
        <v>4255</v>
      </c>
      <c r="D3458" t="s">
        <v>1306</v>
      </c>
      <c r="E3458" s="2">
        <v>3000</v>
      </c>
      <c r="F3458">
        <v>18.04</v>
      </c>
      <c r="G3458">
        <v>0</v>
      </c>
      <c r="H3458" t="s">
        <v>23</v>
      </c>
      <c r="I3458" t="s">
        <v>15</v>
      </c>
    </row>
    <row r="3459" spans="1:11" x14ac:dyDescent="0.3">
      <c r="A3459" s="1">
        <v>44896</v>
      </c>
      <c r="B3459" t="s">
        <v>25</v>
      </c>
      <c r="C3459" t="s">
        <v>4375</v>
      </c>
      <c r="D3459" t="s">
        <v>2791</v>
      </c>
      <c r="E3459" s="2">
        <v>1400</v>
      </c>
      <c r="F3459">
        <v>18.04</v>
      </c>
      <c r="G3459">
        <v>0</v>
      </c>
      <c r="H3459" t="s">
        <v>23</v>
      </c>
      <c r="I3459" t="s">
        <v>15</v>
      </c>
      <c r="J3459" s="1">
        <v>44901</v>
      </c>
      <c r="K3459">
        <v>8922</v>
      </c>
    </row>
    <row r="3460" spans="1:11" x14ac:dyDescent="0.3">
      <c r="A3460" s="1">
        <v>44905</v>
      </c>
      <c r="B3460" t="s">
        <v>11</v>
      </c>
      <c r="C3460" t="s">
        <v>4537</v>
      </c>
      <c r="D3460" t="s">
        <v>877</v>
      </c>
      <c r="E3460" s="2">
        <v>10800</v>
      </c>
      <c r="F3460">
        <v>18.04</v>
      </c>
      <c r="G3460">
        <v>2.48</v>
      </c>
      <c r="H3460" t="s">
        <v>23</v>
      </c>
      <c r="I3460" t="s">
        <v>15</v>
      </c>
      <c r="J3460" s="1">
        <v>44915</v>
      </c>
      <c r="K3460">
        <v>8987</v>
      </c>
    </row>
    <row r="3461" spans="1:11" x14ac:dyDescent="0.3">
      <c r="A3461" s="1">
        <v>44876</v>
      </c>
      <c r="B3461" t="s">
        <v>25</v>
      </c>
      <c r="C3461" t="s">
        <v>3964</v>
      </c>
      <c r="D3461" t="s">
        <v>1571</v>
      </c>
      <c r="E3461" s="2">
        <v>2200</v>
      </c>
      <c r="F3461">
        <v>20.059999999999999</v>
      </c>
      <c r="G3461">
        <v>0.78</v>
      </c>
      <c r="H3461" t="s">
        <v>1572</v>
      </c>
      <c r="I3461" t="s">
        <v>15</v>
      </c>
      <c r="J3461" s="1">
        <v>44888</v>
      </c>
      <c r="K3461">
        <v>8844</v>
      </c>
    </row>
    <row r="3462" spans="1:11" x14ac:dyDescent="0.3">
      <c r="A3462" s="1">
        <v>44876</v>
      </c>
      <c r="B3462" t="s">
        <v>25</v>
      </c>
      <c r="C3462" t="s">
        <v>3965</v>
      </c>
      <c r="D3462" t="s">
        <v>1571</v>
      </c>
      <c r="E3462" s="2">
        <v>2500</v>
      </c>
      <c r="F3462">
        <v>21.26</v>
      </c>
      <c r="G3462">
        <v>0</v>
      </c>
      <c r="H3462" t="s">
        <v>1572</v>
      </c>
      <c r="I3462" t="s">
        <v>15</v>
      </c>
      <c r="J3462" s="1">
        <v>44888</v>
      </c>
      <c r="K3462">
        <v>8844</v>
      </c>
    </row>
    <row r="3463" spans="1:11" x14ac:dyDescent="0.3">
      <c r="A3463" s="1">
        <v>44876</v>
      </c>
      <c r="B3463" t="s">
        <v>25</v>
      </c>
      <c r="C3463" t="s">
        <v>3966</v>
      </c>
      <c r="D3463" t="s">
        <v>1571</v>
      </c>
      <c r="E3463" s="2">
        <v>1977</v>
      </c>
      <c r="F3463">
        <v>16.22</v>
      </c>
      <c r="G3463">
        <v>0</v>
      </c>
      <c r="H3463" t="s">
        <v>1572</v>
      </c>
      <c r="I3463" t="s">
        <v>15</v>
      </c>
      <c r="J3463" s="1">
        <v>44888</v>
      </c>
      <c r="K3463">
        <v>8844</v>
      </c>
    </row>
    <row r="3464" spans="1:11" x14ac:dyDescent="0.3">
      <c r="A3464" s="1">
        <v>44799</v>
      </c>
      <c r="B3464" t="s">
        <v>11</v>
      </c>
      <c r="C3464" t="s">
        <v>669</v>
      </c>
      <c r="D3464" t="s">
        <v>52</v>
      </c>
      <c r="E3464" s="2">
        <v>4100</v>
      </c>
      <c r="F3464">
        <v>18.02</v>
      </c>
      <c r="G3464">
        <v>0</v>
      </c>
      <c r="H3464" t="s">
        <v>23</v>
      </c>
      <c r="I3464" t="s">
        <v>15</v>
      </c>
    </row>
    <row r="3465" spans="1:11" x14ac:dyDescent="0.3">
      <c r="A3465" s="1">
        <v>44876</v>
      </c>
      <c r="B3465" t="s">
        <v>25</v>
      </c>
      <c r="C3465" t="s">
        <v>3968</v>
      </c>
      <c r="D3465" t="s">
        <v>947</v>
      </c>
      <c r="E3465" s="2">
        <v>8000</v>
      </c>
      <c r="F3465">
        <v>26.94</v>
      </c>
      <c r="G3465">
        <v>2.3199999999999998</v>
      </c>
      <c r="H3465" t="s">
        <v>275</v>
      </c>
      <c r="I3465" t="s">
        <v>15</v>
      </c>
      <c r="J3465" s="1">
        <v>44881</v>
      </c>
      <c r="K3465">
        <v>8802</v>
      </c>
    </row>
    <row r="3466" spans="1:11" x14ac:dyDescent="0.3">
      <c r="A3466" s="1">
        <v>44876</v>
      </c>
      <c r="B3466" t="s">
        <v>25</v>
      </c>
      <c r="C3466" t="s">
        <v>3969</v>
      </c>
      <c r="D3466" t="s">
        <v>947</v>
      </c>
      <c r="E3466" s="2">
        <v>8700</v>
      </c>
      <c r="F3466">
        <v>29.52</v>
      </c>
      <c r="G3466">
        <v>0</v>
      </c>
      <c r="H3466" t="s">
        <v>275</v>
      </c>
      <c r="I3466" t="s">
        <v>15</v>
      </c>
      <c r="J3466" s="1">
        <v>44881</v>
      </c>
      <c r="K3466">
        <v>8802</v>
      </c>
    </row>
    <row r="3467" spans="1:11" x14ac:dyDescent="0.3">
      <c r="A3467" s="1">
        <v>44867</v>
      </c>
      <c r="B3467" t="s">
        <v>11</v>
      </c>
      <c r="C3467" t="s">
        <v>3783</v>
      </c>
      <c r="D3467" t="s">
        <v>563</v>
      </c>
      <c r="E3467" s="2">
        <v>11200</v>
      </c>
      <c r="F3467">
        <v>18.02</v>
      </c>
      <c r="G3467">
        <v>0</v>
      </c>
      <c r="H3467" t="s">
        <v>23</v>
      </c>
      <c r="I3467" t="s">
        <v>15</v>
      </c>
    </row>
    <row r="3468" spans="1:11" x14ac:dyDescent="0.3">
      <c r="A3468" s="1">
        <v>44898</v>
      </c>
      <c r="B3468" t="s">
        <v>25</v>
      </c>
      <c r="C3468" t="s">
        <v>4424</v>
      </c>
      <c r="D3468" t="s">
        <v>528</v>
      </c>
      <c r="E3468" s="2">
        <v>2100</v>
      </c>
      <c r="F3468">
        <v>18.02</v>
      </c>
      <c r="G3468">
        <v>0</v>
      </c>
      <c r="H3468" t="s">
        <v>23</v>
      </c>
      <c r="I3468" t="s">
        <v>15</v>
      </c>
      <c r="J3468" s="1">
        <v>44901</v>
      </c>
      <c r="K3468">
        <v>8922</v>
      </c>
    </row>
    <row r="3469" spans="1:11" x14ac:dyDescent="0.3">
      <c r="A3469" s="1">
        <v>44873</v>
      </c>
      <c r="B3469" t="s">
        <v>11</v>
      </c>
      <c r="C3469" t="s">
        <v>3884</v>
      </c>
      <c r="D3469" t="s">
        <v>52</v>
      </c>
      <c r="E3469" s="2">
        <v>4400</v>
      </c>
      <c r="F3469">
        <v>18</v>
      </c>
      <c r="G3469">
        <v>1.78</v>
      </c>
      <c r="H3469" t="s">
        <v>23</v>
      </c>
      <c r="I3469" t="s">
        <v>15</v>
      </c>
      <c r="J3469" s="1">
        <v>44873</v>
      </c>
      <c r="K3469">
        <v>8763</v>
      </c>
    </row>
    <row r="3470" spans="1:11" x14ac:dyDescent="0.3">
      <c r="A3470" s="1">
        <v>44874</v>
      </c>
      <c r="B3470" t="s">
        <v>11</v>
      </c>
      <c r="C3470" t="s">
        <v>3902</v>
      </c>
      <c r="D3470" t="s">
        <v>85</v>
      </c>
      <c r="E3470" s="2">
        <v>2800</v>
      </c>
      <c r="F3470">
        <v>18</v>
      </c>
      <c r="G3470">
        <v>0</v>
      </c>
      <c r="H3470" t="s">
        <v>23</v>
      </c>
      <c r="I3470" t="s">
        <v>15</v>
      </c>
      <c r="J3470" s="1">
        <v>44874</v>
      </c>
      <c r="K3470">
        <v>8771</v>
      </c>
    </row>
    <row r="3471" spans="1:11" x14ac:dyDescent="0.3">
      <c r="A3471" s="1">
        <v>44951</v>
      </c>
      <c r="B3471" t="s">
        <v>25</v>
      </c>
      <c r="C3471" t="s">
        <v>5382</v>
      </c>
      <c r="D3471" t="s">
        <v>500</v>
      </c>
      <c r="E3471">
        <v>800</v>
      </c>
      <c r="F3471">
        <v>17.989999999999998</v>
      </c>
      <c r="G3471">
        <v>0</v>
      </c>
      <c r="H3471" t="s">
        <v>23</v>
      </c>
      <c r="I3471" t="s">
        <v>15</v>
      </c>
    </row>
    <row r="3472" spans="1:11" x14ac:dyDescent="0.3">
      <c r="A3472" s="1">
        <v>44824</v>
      </c>
      <c r="B3472" t="s">
        <v>25</v>
      </c>
      <c r="C3472" t="s">
        <v>2797</v>
      </c>
      <c r="D3472" t="s">
        <v>2798</v>
      </c>
      <c r="E3472" s="2">
        <v>1200</v>
      </c>
      <c r="F3472">
        <v>17.98</v>
      </c>
      <c r="G3472">
        <v>0</v>
      </c>
      <c r="H3472" t="s">
        <v>23</v>
      </c>
      <c r="I3472" t="s">
        <v>15</v>
      </c>
      <c r="J3472" s="1">
        <v>44824</v>
      </c>
      <c r="K3472">
        <v>8557</v>
      </c>
    </row>
    <row r="3473" spans="1:11" x14ac:dyDescent="0.3">
      <c r="A3473" s="1">
        <v>44925</v>
      </c>
      <c r="B3473" t="s">
        <v>25</v>
      </c>
      <c r="C3473" t="s">
        <v>5070</v>
      </c>
      <c r="D3473" t="s">
        <v>251</v>
      </c>
      <c r="E3473" s="2">
        <v>2100</v>
      </c>
      <c r="F3473">
        <v>17.98</v>
      </c>
      <c r="G3473">
        <v>0</v>
      </c>
      <c r="H3473" t="s">
        <v>23</v>
      </c>
      <c r="I3473" t="s">
        <v>15</v>
      </c>
    </row>
    <row r="3474" spans="1:11" x14ac:dyDescent="0.3">
      <c r="A3474" s="1">
        <v>44947</v>
      </c>
      <c r="B3474" t="s">
        <v>25</v>
      </c>
      <c r="C3474" t="s">
        <v>5299</v>
      </c>
      <c r="D3474" t="s">
        <v>5297</v>
      </c>
      <c r="E3474" s="2">
        <v>1300</v>
      </c>
      <c r="F3474">
        <v>17.98</v>
      </c>
      <c r="G3474">
        <v>0</v>
      </c>
      <c r="H3474" t="s">
        <v>23</v>
      </c>
      <c r="I3474" t="s">
        <v>15</v>
      </c>
      <c r="J3474" s="1">
        <v>44954</v>
      </c>
      <c r="K3474">
        <v>9118</v>
      </c>
    </row>
    <row r="3475" spans="1:11" x14ac:dyDescent="0.3">
      <c r="A3475" s="1">
        <v>44908</v>
      </c>
      <c r="B3475" t="s">
        <v>20</v>
      </c>
      <c r="C3475" t="s">
        <v>4582</v>
      </c>
      <c r="D3475" t="s">
        <v>85</v>
      </c>
      <c r="E3475" s="2">
        <v>3000</v>
      </c>
      <c r="F3475">
        <v>17.96</v>
      </c>
      <c r="G3475">
        <v>0</v>
      </c>
      <c r="H3475" t="s">
        <v>23</v>
      </c>
      <c r="I3475" t="s">
        <v>15</v>
      </c>
      <c r="J3475" s="1">
        <v>44908</v>
      </c>
      <c r="K3475">
        <v>8953</v>
      </c>
    </row>
    <row r="3476" spans="1:11" x14ac:dyDescent="0.3">
      <c r="A3476" s="1">
        <v>44847</v>
      </c>
      <c r="B3476" t="s">
        <v>25</v>
      </c>
      <c r="C3476" t="s">
        <v>3332</v>
      </c>
      <c r="D3476" t="s">
        <v>2093</v>
      </c>
      <c r="E3476" s="2">
        <v>1100</v>
      </c>
      <c r="F3476">
        <v>17.940000000000001</v>
      </c>
      <c r="G3476">
        <v>0</v>
      </c>
      <c r="H3476" t="s">
        <v>23</v>
      </c>
      <c r="I3476" t="s">
        <v>15</v>
      </c>
      <c r="J3476" s="1">
        <v>44847</v>
      </c>
      <c r="K3476">
        <v>8641</v>
      </c>
    </row>
    <row r="3477" spans="1:11" x14ac:dyDescent="0.3">
      <c r="A3477" s="1">
        <v>44877</v>
      </c>
      <c r="B3477" t="s">
        <v>11</v>
      </c>
      <c r="C3477" t="s">
        <v>3981</v>
      </c>
      <c r="D3477" t="s">
        <v>1023</v>
      </c>
      <c r="E3477" s="2">
        <v>8300</v>
      </c>
      <c r="F3477">
        <v>15.8</v>
      </c>
      <c r="G3477">
        <v>0</v>
      </c>
      <c r="H3477" t="s">
        <v>1024</v>
      </c>
      <c r="I3477" t="s">
        <v>15</v>
      </c>
      <c r="J3477" s="1">
        <v>44877</v>
      </c>
      <c r="K3477">
        <v>8789</v>
      </c>
    </row>
    <row r="3478" spans="1:11" x14ac:dyDescent="0.3">
      <c r="A3478" s="1">
        <v>44877</v>
      </c>
      <c r="B3478" t="s">
        <v>11</v>
      </c>
      <c r="C3478" t="s">
        <v>3982</v>
      </c>
      <c r="D3478" t="s">
        <v>1023</v>
      </c>
      <c r="E3478" s="2">
        <v>10700</v>
      </c>
      <c r="F3478">
        <v>20.36</v>
      </c>
      <c r="G3478">
        <v>0</v>
      </c>
      <c r="H3478" t="s">
        <v>1024</v>
      </c>
      <c r="I3478" t="s">
        <v>15</v>
      </c>
      <c r="J3478" s="1">
        <v>44877</v>
      </c>
      <c r="K3478">
        <v>8791</v>
      </c>
    </row>
    <row r="3479" spans="1:11" x14ac:dyDescent="0.3">
      <c r="A3479" s="1">
        <v>44895</v>
      </c>
      <c r="B3479" t="s">
        <v>25</v>
      </c>
      <c r="C3479" t="s">
        <v>4349</v>
      </c>
      <c r="D3479" t="s">
        <v>617</v>
      </c>
      <c r="E3479" s="2">
        <v>1100</v>
      </c>
      <c r="F3479">
        <v>17.940000000000001</v>
      </c>
      <c r="G3479">
        <v>0</v>
      </c>
      <c r="H3479" t="s">
        <v>23</v>
      </c>
      <c r="I3479" t="s">
        <v>15</v>
      </c>
      <c r="J3479" s="1">
        <v>44902</v>
      </c>
      <c r="K3479">
        <v>8928</v>
      </c>
    </row>
    <row r="3480" spans="1:11" x14ac:dyDescent="0.3">
      <c r="A3480" s="1">
        <v>44910</v>
      </c>
      <c r="B3480" t="s">
        <v>11</v>
      </c>
      <c r="C3480" t="s">
        <v>4653</v>
      </c>
      <c r="D3480" t="s">
        <v>241</v>
      </c>
      <c r="E3480" s="2">
        <v>1200</v>
      </c>
      <c r="F3480">
        <v>17.920000000000002</v>
      </c>
      <c r="G3480">
        <v>0</v>
      </c>
      <c r="H3480" t="s">
        <v>23</v>
      </c>
      <c r="I3480" t="s">
        <v>15</v>
      </c>
      <c r="J3480" s="1">
        <v>44914</v>
      </c>
      <c r="K3480">
        <v>8986</v>
      </c>
    </row>
    <row r="3481" spans="1:11" x14ac:dyDescent="0.3">
      <c r="A3481" s="1">
        <v>44792</v>
      </c>
      <c r="B3481" t="s">
        <v>25</v>
      </c>
      <c r="C3481" t="s">
        <v>499</v>
      </c>
      <c r="D3481" t="s">
        <v>500</v>
      </c>
      <c r="E3481">
        <v>850</v>
      </c>
      <c r="F3481">
        <v>17.899999999999999</v>
      </c>
      <c r="G3481">
        <v>0</v>
      </c>
      <c r="H3481" t="s">
        <v>23</v>
      </c>
      <c r="I3481" t="s">
        <v>15</v>
      </c>
      <c r="J3481" s="1">
        <v>44793</v>
      </c>
      <c r="K3481">
        <v>8456</v>
      </c>
    </row>
    <row r="3482" spans="1:11" x14ac:dyDescent="0.3">
      <c r="A3482" s="1">
        <v>44877</v>
      </c>
      <c r="B3482" t="s">
        <v>20</v>
      </c>
      <c r="C3482" t="s">
        <v>3986</v>
      </c>
      <c r="D3482" t="s">
        <v>521</v>
      </c>
      <c r="E3482" s="2">
        <v>3400</v>
      </c>
      <c r="F3482">
        <v>25.78</v>
      </c>
      <c r="G3482">
        <v>1.84</v>
      </c>
      <c r="H3482" t="s">
        <v>3365</v>
      </c>
      <c r="I3482" t="s">
        <v>15</v>
      </c>
      <c r="J3482" s="1">
        <v>44877</v>
      </c>
      <c r="K3482">
        <v>8788</v>
      </c>
    </row>
    <row r="3483" spans="1:11" x14ac:dyDescent="0.3">
      <c r="A3483" s="1">
        <v>44877</v>
      </c>
      <c r="B3483" t="s">
        <v>20</v>
      </c>
      <c r="C3483" t="s">
        <v>3987</v>
      </c>
      <c r="D3483" t="s">
        <v>521</v>
      </c>
      <c r="E3483" s="2">
        <v>3400</v>
      </c>
      <c r="F3483">
        <v>25.44</v>
      </c>
      <c r="G3483">
        <v>0</v>
      </c>
      <c r="H3483" t="s">
        <v>3365</v>
      </c>
      <c r="I3483" t="s">
        <v>15</v>
      </c>
      <c r="J3483" s="1">
        <v>44877</v>
      </c>
      <c r="K3483">
        <v>8788</v>
      </c>
    </row>
    <row r="3484" spans="1:11" x14ac:dyDescent="0.3">
      <c r="A3484" s="1">
        <v>44877</v>
      </c>
      <c r="B3484" t="s">
        <v>20</v>
      </c>
      <c r="C3484" t="s">
        <v>3988</v>
      </c>
      <c r="D3484" t="s">
        <v>2403</v>
      </c>
      <c r="E3484" s="2">
        <v>3400</v>
      </c>
      <c r="F3484">
        <v>25.34</v>
      </c>
      <c r="G3484">
        <v>0</v>
      </c>
      <c r="H3484" t="s">
        <v>2078</v>
      </c>
      <c r="I3484" t="s">
        <v>15</v>
      </c>
      <c r="J3484" s="1">
        <v>44877</v>
      </c>
      <c r="K3484">
        <v>8791</v>
      </c>
    </row>
    <row r="3485" spans="1:11" x14ac:dyDescent="0.3">
      <c r="A3485" s="1">
        <v>44877</v>
      </c>
      <c r="B3485" t="s">
        <v>20</v>
      </c>
      <c r="C3485" t="s">
        <v>3989</v>
      </c>
      <c r="D3485" t="s">
        <v>2403</v>
      </c>
      <c r="E3485" s="2">
        <v>3400</v>
      </c>
      <c r="F3485">
        <v>25.22</v>
      </c>
      <c r="G3485">
        <v>0</v>
      </c>
      <c r="H3485" t="s">
        <v>2078</v>
      </c>
      <c r="I3485" t="s">
        <v>15</v>
      </c>
      <c r="J3485" s="1">
        <v>44877</v>
      </c>
      <c r="K3485">
        <v>8791</v>
      </c>
    </row>
    <row r="3486" spans="1:11" x14ac:dyDescent="0.3">
      <c r="A3486" s="1">
        <v>44867</v>
      </c>
      <c r="B3486" t="s">
        <v>11</v>
      </c>
      <c r="C3486" t="s">
        <v>3780</v>
      </c>
      <c r="D3486" t="s">
        <v>825</v>
      </c>
      <c r="E3486" s="2">
        <v>2500</v>
      </c>
      <c r="F3486">
        <v>17.899999999999999</v>
      </c>
      <c r="G3486">
        <v>0</v>
      </c>
      <c r="H3486" t="s">
        <v>23</v>
      </c>
      <c r="I3486" t="s">
        <v>15</v>
      </c>
      <c r="J3486" s="1">
        <v>44867</v>
      </c>
      <c r="K3486">
        <v>8737</v>
      </c>
    </row>
    <row r="3487" spans="1:11" x14ac:dyDescent="0.3">
      <c r="A3487" s="1">
        <v>44908</v>
      </c>
      <c r="B3487" t="s">
        <v>20</v>
      </c>
      <c r="C3487" t="s">
        <v>4581</v>
      </c>
      <c r="D3487" t="s">
        <v>85</v>
      </c>
      <c r="E3487" s="2">
        <v>3000</v>
      </c>
      <c r="F3487">
        <v>17.899999999999999</v>
      </c>
      <c r="G3487">
        <v>1.04</v>
      </c>
      <c r="H3487" t="s">
        <v>23</v>
      </c>
      <c r="I3487" t="s">
        <v>15</v>
      </c>
      <c r="J3487" s="1">
        <v>44908</v>
      </c>
      <c r="K3487">
        <v>8956</v>
      </c>
    </row>
    <row r="3488" spans="1:11" x14ac:dyDescent="0.3">
      <c r="A3488" s="1">
        <v>44946</v>
      </c>
      <c r="B3488" t="s">
        <v>25</v>
      </c>
      <c r="C3488" t="s">
        <v>5250</v>
      </c>
      <c r="D3488" t="s">
        <v>288</v>
      </c>
      <c r="E3488" s="2">
        <v>1750</v>
      </c>
      <c r="F3488">
        <v>17.899999999999999</v>
      </c>
      <c r="G3488">
        <v>0</v>
      </c>
      <c r="H3488" t="s">
        <v>23</v>
      </c>
      <c r="I3488" t="s">
        <v>15</v>
      </c>
      <c r="J3488" s="1">
        <v>44951</v>
      </c>
      <c r="K3488">
        <v>9089</v>
      </c>
    </row>
    <row r="3489" spans="1:11" x14ac:dyDescent="0.3">
      <c r="A3489" s="1">
        <v>44952</v>
      </c>
      <c r="B3489" t="s">
        <v>11</v>
      </c>
      <c r="C3489" t="s">
        <v>5387</v>
      </c>
      <c r="D3489" t="s">
        <v>33</v>
      </c>
      <c r="E3489" s="2">
        <v>5200</v>
      </c>
      <c r="F3489">
        <v>17.899999999999999</v>
      </c>
      <c r="G3489">
        <v>0.56000000000000005</v>
      </c>
      <c r="H3489" t="s">
        <v>23</v>
      </c>
      <c r="I3489" t="s">
        <v>15</v>
      </c>
    </row>
    <row r="3490" spans="1:11" x14ac:dyDescent="0.3">
      <c r="A3490" s="1">
        <v>44764</v>
      </c>
      <c r="B3490" t="s">
        <v>25</v>
      </c>
      <c r="C3490" t="s">
        <v>2185</v>
      </c>
      <c r="D3490" t="s">
        <v>533</v>
      </c>
      <c r="E3490" s="2">
        <v>1550</v>
      </c>
      <c r="F3490">
        <v>17.88</v>
      </c>
      <c r="G3490">
        <v>1.1000000000000001</v>
      </c>
      <c r="H3490" t="s">
        <v>23</v>
      </c>
      <c r="I3490" t="s">
        <v>15</v>
      </c>
      <c r="J3490" s="1">
        <v>44764</v>
      </c>
      <c r="K3490">
        <v>8378</v>
      </c>
    </row>
    <row r="3491" spans="1:11" x14ac:dyDescent="0.3">
      <c r="A3491" s="1">
        <v>44809</v>
      </c>
      <c r="B3491" t="s">
        <v>25</v>
      </c>
      <c r="C3491" t="s">
        <v>2509</v>
      </c>
      <c r="D3491" t="s">
        <v>656</v>
      </c>
      <c r="E3491" s="2">
        <v>4700</v>
      </c>
      <c r="F3491">
        <v>17.88</v>
      </c>
      <c r="G3491">
        <v>0</v>
      </c>
      <c r="H3491" t="s">
        <v>23</v>
      </c>
      <c r="I3491" t="s">
        <v>15</v>
      </c>
    </row>
    <row r="3492" spans="1:11" x14ac:dyDescent="0.3">
      <c r="A3492" s="1">
        <v>44842</v>
      </c>
      <c r="B3492" t="s">
        <v>25</v>
      </c>
      <c r="C3492" t="s">
        <v>3200</v>
      </c>
      <c r="D3492" t="s">
        <v>1736</v>
      </c>
      <c r="E3492" s="2">
        <v>2100</v>
      </c>
      <c r="F3492">
        <v>17.88</v>
      </c>
      <c r="G3492">
        <v>0</v>
      </c>
      <c r="H3492" t="s">
        <v>23</v>
      </c>
      <c r="I3492" t="s">
        <v>15</v>
      </c>
      <c r="J3492" s="1">
        <v>44874</v>
      </c>
      <c r="K3492">
        <v>8773</v>
      </c>
    </row>
    <row r="3493" spans="1:11" x14ac:dyDescent="0.3">
      <c r="A3493" s="1">
        <v>44880</v>
      </c>
      <c r="B3493" t="s">
        <v>11</v>
      </c>
      <c r="C3493" t="s">
        <v>3998</v>
      </c>
      <c r="D3493" t="s">
        <v>1023</v>
      </c>
      <c r="E3493" s="2">
        <v>11000</v>
      </c>
      <c r="F3493">
        <v>20.72</v>
      </c>
      <c r="G3493">
        <v>0</v>
      </c>
      <c r="H3493" t="s">
        <v>1024</v>
      </c>
      <c r="I3493" t="s">
        <v>15</v>
      </c>
      <c r="J3493" s="1">
        <v>44880</v>
      </c>
      <c r="K3493">
        <v>8794</v>
      </c>
    </row>
    <row r="3494" spans="1:11" x14ac:dyDescent="0.3">
      <c r="A3494" s="1">
        <v>44880</v>
      </c>
      <c r="B3494" t="s">
        <v>11</v>
      </c>
      <c r="C3494" t="s">
        <v>3999</v>
      </c>
      <c r="D3494" t="s">
        <v>1023</v>
      </c>
      <c r="E3494" s="2">
        <v>11000</v>
      </c>
      <c r="F3494">
        <v>20.7</v>
      </c>
      <c r="G3494">
        <v>0</v>
      </c>
      <c r="H3494" t="s">
        <v>1024</v>
      </c>
      <c r="I3494" t="s">
        <v>15</v>
      </c>
      <c r="J3494" s="1">
        <v>44880</v>
      </c>
      <c r="K3494">
        <v>8794</v>
      </c>
    </row>
    <row r="3495" spans="1:11" x14ac:dyDescent="0.3">
      <c r="A3495" s="1">
        <v>44880</v>
      </c>
      <c r="B3495" t="s">
        <v>11</v>
      </c>
      <c r="C3495" t="s">
        <v>4000</v>
      </c>
      <c r="D3495" t="s">
        <v>1023</v>
      </c>
      <c r="E3495" s="2">
        <v>11000</v>
      </c>
      <c r="F3495">
        <v>19.78</v>
      </c>
      <c r="G3495">
        <v>0</v>
      </c>
      <c r="H3495" t="s">
        <v>1024</v>
      </c>
      <c r="I3495" t="s">
        <v>15</v>
      </c>
      <c r="J3495" s="1">
        <v>44880</v>
      </c>
      <c r="K3495">
        <v>8797</v>
      </c>
    </row>
    <row r="3496" spans="1:11" x14ac:dyDescent="0.3">
      <c r="A3496" s="1">
        <v>44880</v>
      </c>
      <c r="B3496" t="s">
        <v>11</v>
      </c>
      <c r="C3496" t="s">
        <v>4001</v>
      </c>
      <c r="D3496" t="s">
        <v>1023</v>
      </c>
      <c r="E3496" s="2">
        <v>11000</v>
      </c>
      <c r="F3496">
        <v>20.34</v>
      </c>
      <c r="G3496">
        <v>0</v>
      </c>
      <c r="H3496" t="s">
        <v>1024</v>
      </c>
      <c r="I3496" t="s">
        <v>15</v>
      </c>
      <c r="J3496" s="1">
        <v>44880</v>
      </c>
      <c r="K3496">
        <v>8797</v>
      </c>
    </row>
    <row r="3497" spans="1:11" x14ac:dyDescent="0.3">
      <c r="A3497" s="1">
        <v>44880</v>
      </c>
      <c r="B3497" t="s">
        <v>11</v>
      </c>
      <c r="C3497" t="s">
        <v>4002</v>
      </c>
      <c r="D3497" t="s">
        <v>1023</v>
      </c>
      <c r="E3497" s="2">
        <v>11000</v>
      </c>
      <c r="F3497">
        <v>20.36</v>
      </c>
      <c r="G3497">
        <v>0</v>
      </c>
      <c r="H3497" t="s">
        <v>1024</v>
      </c>
      <c r="I3497" t="s">
        <v>15</v>
      </c>
      <c r="J3497" s="1">
        <v>44880</v>
      </c>
      <c r="K3497">
        <v>8797</v>
      </c>
    </row>
    <row r="3498" spans="1:11" x14ac:dyDescent="0.3">
      <c r="A3498" s="1">
        <v>44904</v>
      </c>
      <c r="B3498" t="s">
        <v>20</v>
      </c>
      <c r="C3498" t="s">
        <v>4519</v>
      </c>
      <c r="D3498" t="s">
        <v>1998</v>
      </c>
      <c r="E3498">
        <v>170</v>
      </c>
      <c r="F3498">
        <v>17.88</v>
      </c>
      <c r="G3498">
        <v>0</v>
      </c>
      <c r="H3498" t="s">
        <v>23</v>
      </c>
      <c r="I3498" t="s">
        <v>15</v>
      </c>
    </row>
    <row r="3499" spans="1:11" x14ac:dyDescent="0.3">
      <c r="A3499" s="1">
        <v>44909</v>
      </c>
      <c r="B3499" t="s">
        <v>11</v>
      </c>
      <c r="C3499" t="s">
        <v>4605</v>
      </c>
      <c r="D3499" t="s">
        <v>241</v>
      </c>
      <c r="E3499" s="2">
        <v>1150</v>
      </c>
      <c r="F3499">
        <v>17.86</v>
      </c>
      <c r="G3499">
        <v>0</v>
      </c>
      <c r="H3499" t="s">
        <v>23</v>
      </c>
      <c r="I3499" t="s">
        <v>15</v>
      </c>
      <c r="J3499" s="1">
        <v>44909</v>
      </c>
      <c r="K3499">
        <v>8961</v>
      </c>
    </row>
    <row r="3500" spans="1:11" x14ac:dyDescent="0.3">
      <c r="A3500" s="1">
        <v>44881</v>
      </c>
      <c r="B3500" t="s">
        <v>11</v>
      </c>
      <c r="C3500" t="s">
        <v>4005</v>
      </c>
      <c r="D3500" t="s">
        <v>52</v>
      </c>
      <c r="E3500" s="2">
        <v>3300</v>
      </c>
      <c r="F3500">
        <v>12.62</v>
      </c>
      <c r="G3500">
        <v>0</v>
      </c>
      <c r="H3500" t="s">
        <v>4006</v>
      </c>
      <c r="I3500" t="s">
        <v>15</v>
      </c>
      <c r="J3500" s="1">
        <v>44881</v>
      </c>
      <c r="K3500">
        <v>8801</v>
      </c>
    </row>
    <row r="3501" spans="1:11" x14ac:dyDescent="0.3">
      <c r="A3501" s="1">
        <v>44881</v>
      </c>
      <c r="B3501" t="s">
        <v>11</v>
      </c>
      <c r="C3501" t="s">
        <v>4007</v>
      </c>
      <c r="D3501" t="s">
        <v>52</v>
      </c>
      <c r="E3501" s="2">
        <v>4900</v>
      </c>
      <c r="F3501">
        <v>18.760000000000002</v>
      </c>
      <c r="G3501">
        <v>0</v>
      </c>
      <c r="H3501" t="s">
        <v>4006</v>
      </c>
      <c r="I3501" t="s">
        <v>15</v>
      </c>
      <c r="J3501" s="1">
        <v>44881</v>
      </c>
      <c r="K3501">
        <v>8803</v>
      </c>
    </row>
    <row r="3502" spans="1:11" x14ac:dyDescent="0.3">
      <c r="A3502" s="1">
        <v>44881</v>
      </c>
      <c r="B3502" t="s">
        <v>11</v>
      </c>
      <c r="C3502" t="s">
        <v>4008</v>
      </c>
      <c r="D3502" t="s">
        <v>52</v>
      </c>
      <c r="E3502" s="2">
        <v>5400</v>
      </c>
      <c r="F3502">
        <v>21.08</v>
      </c>
      <c r="G3502">
        <v>0</v>
      </c>
      <c r="H3502" t="s">
        <v>4006</v>
      </c>
      <c r="I3502" t="s">
        <v>15</v>
      </c>
      <c r="J3502" s="1">
        <v>44881</v>
      </c>
      <c r="K3502">
        <v>8803</v>
      </c>
    </row>
    <row r="3503" spans="1:11" x14ac:dyDescent="0.3">
      <c r="A3503" s="1">
        <v>44881</v>
      </c>
      <c r="B3503" t="s">
        <v>11</v>
      </c>
      <c r="C3503" t="s">
        <v>4009</v>
      </c>
      <c r="D3503" t="s">
        <v>510</v>
      </c>
      <c r="E3503" s="2">
        <v>5900</v>
      </c>
      <c r="F3503">
        <v>27.5</v>
      </c>
      <c r="G3503">
        <v>0</v>
      </c>
      <c r="H3503" t="s">
        <v>4006</v>
      </c>
      <c r="I3503" t="s">
        <v>15</v>
      </c>
      <c r="J3503" s="1">
        <v>44881</v>
      </c>
      <c r="K3503">
        <v>8803</v>
      </c>
    </row>
    <row r="3504" spans="1:11" x14ac:dyDescent="0.3">
      <c r="A3504" s="1">
        <v>44881</v>
      </c>
      <c r="B3504" t="s">
        <v>11</v>
      </c>
      <c r="C3504" t="s">
        <v>4010</v>
      </c>
      <c r="D3504" t="s">
        <v>510</v>
      </c>
      <c r="E3504" s="2">
        <v>4500</v>
      </c>
      <c r="F3504">
        <v>20.94</v>
      </c>
      <c r="G3504">
        <v>0</v>
      </c>
      <c r="H3504" t="s">
        <v>4006</v>
      </c>
      <c r="I3504" t="s">
        <v>15</v>
      </c>
      <c r="J3504" s="1">
        <v>44881</v>
      </c>
      <c r="K3504">
        <v>8803</v>
      </c>
    </row>
    <row r="3505" spans="1:11" x14ac:dyDescent="0.3">
      <c r="A3505" s="1">
        <v>44881</v>
      </c>
      <c r="B3505" t="s">
        <v>11</v>
      </c>
      <c r="C3505" t="s">
        <v>4011</v>
      </c>
      <c r="D3505" t="s">
        <v>1023</v>
      </c>
      <c r="E3505" s="2">
        <v>13600</v>
      </c>
      <c r="F3505">
        <v>24.34</v>
      </c>
      <c r="G3505">
        <v>0.68</v>
      </c>
      <c r="H3505" t="s">
        <v>1024</v>
      </c>
      <c r="I3505" t="s">
        <v>15</v>
      </c>
      <c r="J3505" s="1">
        <v>44881</v>
      </c>
      <c r="K3505">
        <v>8800</v>
      </c>
    </row>
    <row r="3506" spans="1:11" x14ac:dyDescent="0.3">
      <c r="A3506" s="1">
        <v>44881</v>
      </c>
      <c r="B3506" t="s">
        <v>11</v>
      </c>
      <c r="C3506" t="s">
        <v>4012</v>
      </c>
      <c r="D3506" t="s">
        <v>1023</v>
      </c>
      <c r="E3506" s="2">
        <v>8200</v>
      </c>
      <c r="F3506">
        <v>14.88</v>
      </c>
      <c r="G3506">
        <v>0</v>
      </c>
      <c r="H3506" t="s">
        <v>1024</v>
      </c>
      <c r="I3506" t="s">
        <v>15</v>
      </c>
      <c r="J3506" s="1">
        <v>44881</v>
      </c>
      <c r="K3506">
        <v>8800</v>
      </c>
    </row>
    <row r="3507" spans="1:11" x14ac:dyDescent="0.3">
      <c r="A3507" s="1">
        <v>44881</v>
      </c>
      <c r="B3507" t="s">
        <v>11</v>
      </c>
      <c r="C3507" t="s">
        <v>4013</v>
      </c>
      <c r="D3507" t="s">
        <v>1023</v>
      </c>
      <c r="E3507" s="2">
        <v>11000</v>
      </c>
      <c r="F3507">
        <v>19.72</v>
      </c>
      <c r="G3507">
        <v>1.64</v>
      </c>
      <c r="H3507" t="s">
        <v>1024</v>
      </c>
      <c r="I3507" t="s">
        <v>15</v>
      </c>
      <c r="J3507" s="1">
        <v>44881</v>
      </c>
      <c r="K3507">
        <v>8800</v>
      </c>
    </row>
    <row r="3508" spans="1:11" x14ac:dyDescent="0.3">
      <c r="A3508" s="1">
        <v>44881</v>
      </c>
      <c r="B3508" t="s">
        <v>11</v>
      </c>
      <c r="C3508" t="s">
        <v>4014</v>
      </c>
      <c r="D3508" t="s">
        <v>4015</v>
      </c>
      <c r="E3508" s="2">
        <v>9400</v>
      </c>
      <c r="F3508">
        <v>23.3</v>
      </c>
      <c r="G3508">
        <v>0</v>
      </c>
      <c r="H3508" t="s">
        <v>2513</v>
      </c>
      <c r="I3508" t="s">
        <v>15</v>
      </c>
      <c r="J3508" s="1">
        <v>44888</v>
      </c>
      <c r="K3508">
        <v>8842</v>
      </c>
    </row>
    <row r="3509" spans="1:11" x14ac:dyDescent="0.3">
      <c r="A3509" s="1">
        <v>44881</v>
      </c>
      <c r="B3509" t="s">
        <v>11</v>
      </c>
      <c r="C3509" t="s">
        <v>4016</v>
      </c>
      <c r="D3509" t="s">
        <v>4015</v>
      </c>
      <c r="E3509" s="2">
        <v>10200</v>
      </c>
      <c r="F3509">
        <v>25.42</v>
      </c>
      <c r="G3509">
        <v>0</v>
      </c>
      <c r="H3509" t="s">
        <v>2513</v>
      </c>
      <c r="I3509" t="s">
        <v>15</v>
      </c>
      <c r="J3509" s="1">
        <v>44888</v>
      </c>
      <c r="K3509">
        <v>8842</v>
      </c>
    </row>
    <row r="3510" spans="1:11" x14ac:dyDescent="0.3">
      <c r="A3510" s="1">
        <v>44881</v>
      </c>
      <c r="B3510" t="s">
        <v>11</v>
      </c>
      <c r="C3510" t="s">
        <v>4017</v>
      </c>
      <c r="D3510" t="s">
        <v>4015</v>
      </c>
      <c r="E3510" s="2">
        <v>10600</v>
      </c>
      <c r="F3510">
        <v>27.2</v>
      </c>
      <c r="G3510">
        <v>0</v>
      </c>
      <c r="H3510" t="s">
        <v>2513</v>
      </c>
      <c r="I3510" t="s">
        <v>15</v>
      </c>
      <c r="J3510" s="1">
        <v>44888</v>
      </c>
      <c r="K3510">
        <v>8842</v>
      </c>
    </row>
    <row r="3511" spans="1:11" x14ac:dyDescent="0.3">
      <c r="A3511" s="1">
        <v>44881</v>
      </c>
      <c r="B3511" t="s">
        <v>11</v>
      </c>
      <c r="C3511" t="s">
        <v>4018</v>
      </c>
      <c r="D3511" t="s">
        <v>4015</v>
      </c>
      <c r="E3511" s="2">
        <v>10000</v>
      </c>
      <c r="F3511">
        <v>27.16</v>
      </c>
      <c r="G3511">
        <v>0</v>
      </c>
      <c r="H3511" t="s">
        <v>2513</v>
      </c>
      <c r="I3511" t="s">
        <v>15</v>
      </c>
      <c r="J3511" s="1">
        <v>44888</v>
      </c>
      <c r="K3511">
        <v>8842</v>
      </c>
    </row>
    <row r="3512" spans="1:11" x14ac:dyDescent="0.3">
      <c r="A3512" s="1">
        <v>44861</v>
      </c>
      <c r="B3512" t="s">
        <v>11</v>
      </c>
      <c r="C3512" t="s">
        <v>3597</v>
      </c>
      <c r="D3512" t="s">
        <v>85</v>
      </c>
      <c r="E3512" s="2">
        <v>3000</v>
      </c>
      <c r="F3512">
        <v>17.82</v>
      </c>
      <c r="G3512">
        <v>0</v>
      </c>
      <c r="H3512" t="s">
        <v>23</v>
      </c>
      <c r="I3512" t="s">
        <v>15</v>
      </c>
    </row>
    <row r="3513" spans="1:11" x14ac:dyDescent="0.3">
      <c r="A3513" s="1">
        <v>44881</v>
      </c>
      <c r="B3513" t="s">
        <v>25</v>
      </c>
      <c r="C3513" t="s">
        <v>4036</v>
      </c>
      <c r="D3513" t="s">
        <v>4037</v>
      </c>
      <c r="E3513" s="2">
        <v>9800</v>
      </c>
      <c r="F3513">
        <v>17.82</v>
      </c>
      <c r="G3513">
        <v>0</v>
      </c>
      <c r="H3513" t="s">
        <v>23</v>
      </c>
      <c r="I3513" t="s">
        <v>15</v>
      </c>
      <c r="J3513" s="1">
        <v>44881</v>
      </c>
      <c r="K3513">
        <v>8801</v>
      </c>
    </row>
    <row r="3514" spans="1:11" x14ac:dyDescent="0.3">
      <c r="A3514" s="1">
        <v>44785</v>
      </c>
      <c r="B3514" t="s">
        <v>25</v>
      </c>
      <c r="C3514" t="s">
        <v>336</v>
      </c>
      <c r="D3514" t="s">
        <v>333</v>
      </c>
      <c r="E3514" s="2">
        <v>2100</v>
      </c>
      <c r="F3514">
        <v>17.8</v>
      </c>
      <c r="G3514">
        <v>0</v>
      </c>
      <c r="H3514" t="s">
        <v>23</v>
      </c>
      <c r="I3514" t="s">
        <v>15</v>
      </c>
    </row>
    <row r="3515" spans="1:11" x14ac:dyDescent="0.3">
      <c r="A3515" s="1">
        <v>44785</v>
      </c>
      <c r="B3515" t="s">
        <v>25</v>
      </c>
      <c r="C3515" t="s">
        <v>338</v>
      </c>
      <c r="D3515" t="s">
        <v>288</v>
      </c>
      <c r="E3515" s="2">
        <v>1600</v>
      </c>
      <c r="F3515">
        <v>17.8</v>
      </c>
      <c r="G3515">
        <v>0</v>
      </c>
      <c r="H3515" t="s">
        <v>23</v>
      </c>
      <c r="I3515" t="s">
        <v>15</v>
      </c>
    </row>
    <row r="3516" spans="1:11" x14ac:dyDescent="0.3">
      <c r="A3516" s="1">
        <v>44910</v>
      </c>
      <c r="B3516" t="s">
        <v>25</v>
      </c>
      <c r="C3516" t="s">
        <v>4684</v>
      </c>
      <c r="D3516" t="s">
        <v>1362</v>
      </c>
      <c r="E3516" s="2">
        <v>2660</v>
      </c>
      <c r="F3516">
        <v>17.8</v>
      </c>
      <c r="G3516">
        <v>0</v>
      </c>
      <c r="H3516" t="s">
        <v>23</v>
      </c>
      <c r="I3516" t="s">
        <v>15</v>
      </c>
    </row>
    <row r="3517" spans="1:11" x14ac:dyDescent="0.3">
      <c r="A3517" s="1">
        <v>44881</v>
      </c>
      <c r="B3517" t="s">
        <v>20</v>
      </c>
      <c r="C3517" t="s">
        <v>4024</v>
      </c>
      <c r="D3517" t="s">
        <v>274</v>
      </c>
      <c r="E3517">
        <v>350</v>
      </c>
      <c r="F3517">
        <v>21.38</v>
      </c>
      <c r="G3517">
        <v>0</v>
      </c>
      <c r="H3517" t="s">
        <v>275</v>
      </c>
      <c r="I3517" t="s">
        <v>15</v>
      </c>
      <c r="J3517" s="1">
        <v>44881</v>
      </c>
      <c r="K3517">
        <v>8802</v>
      </c>
    </row>
    <row r="3518" spans="1:11" x14ac:dyDescent="0.3">
      <c r="A3518" s="1">
        <v>44881</v>
      </c>
      <c r="B3518" t="s">
        <v>20</v>
      </c>
      <c r="C3518" t="s">
        <v>4025</v>
      </c>
      <c r="D3518" t="s">
        <v>274</v>
      </c>
      <c r="E3518">
        <v>360</v>
      </c>
      <c r="F3518">
        <v>22.4</v>
      </c>
      <c r="G3518">
        <v>0</v>
      </c>
      <c r="H3518" t="s">
        <v>275</v>
      </c>
      <c r="I3518" t="s">
        <v>15</v>
      </c>
      <c r="J3518" s="1">
        <v>44881</v>
      </c>
      <c r="K3518">
        <v>8804</v>
      </c>
    </row>
    <row r="3519" spans="1:11" x14ac:dyDescent="0.3">
      <c r="A3519" s="1">
        <v>44881</v>
      </c>
      <c r="B3519" t="s">
        <v>20</v>
      </c>
      <c r="C3519" t="s">
        <v>4026</v>
      </c>
      <c r="D3519" t="s">
        <v>274</v>
      </c>
      <c r="E3519">
        <v>400</v>
      </c>
      <c r="F3519">
        <v>24.18</v>
      </c>
      <c r="G3519">
        <v>0</v>
      </c>
      <c r="H3519" t="s">
        <v>275</v>
      </c>
      <c r="I3519" t="s">
        <v>15</v>
      </c>
      <c r="J3519" s="1">
        <v>44881</v>
      </c>
      <c r="K3519">
        <v>8804</v>
      </c>
    </row>
    <row r="3520" spans="1:11" x14ac:dyDescent="0.3">
      <c r="A3520" s="1">
        <v>44881</v>
      </c>
      <c r="B3520" t="s">
        <v>20</v>
      </c>
      <c r="C3520" t="s">
        <v>4027</v>
      </c>
      <c r="D3520" t="s">
        <v>274</v>
      </c>
      <c r="E3520">
        <v>400</v>
      </c>
      <c r="F3520">
        <v>23.1</v>
      </c>
      <c r="G3520">
        <v>0</v>
      </c>
      <c r="H3520" t="s">
        <v>275</v>
      </c>
      <c r="I3520" t="s">
        <v>15</v>
      </c>
      <c r="J3520" s="1">
        <v>44881</v>
      </c>
      <c r="K3520">
        <v>8804</v>
      </c>
    </row>
    <row r="3521" spans="1:11" x14ac:dyDescent="0.3">
      <c r="A3521" s="1">
        <v>44881</v>
      </c>
      <c r="B3521" t="s">
        <v>20</v>
      </c>
      <c r="C3521" t="s">
        <v>4028</v>
      </c>
      <c r="D3521" t="s">
        <v>274</v>
      </c>
      <c r="E3521">
        <v>400</v>
      </c>
      <c r="F3521">
        <v>25.04</v>
      </c>
      <c r="G3521">
        <v>0</v>
      </c>
      <c r="H3521" t="s">
        <v>275</v>
      </c>
      <c r="I3521" t="s">
        <v>15</v>
      </c>
      <c r="J3521" s="1">
        <v>44881</v>
      </c>
      <c r="K3521">
        <v>8804</v>
      </c>
    </row>
    <row r="3522" spans="1:11" x14ac:dyDescent="0.3">
      <c r="A3522" s="1">
        <v>44881</v>
      </c>
      <c r="B3522" t="s">
        <v>20</v>
      </c>
      <c r="C3522" t="s">
        <v>4029</v>
      </c>
      <c r="D3522" t="s">
        <v>274</v>
      </c>
      <c r="E3522">
        <v>90</v>
      </c>
      <c r="F3522">
        <v>4.4000000000000004</v>
      </c>
      <c r="G3522">
        <v>0</v>
      </c>
      <c r="H3522" t="s">
        <v>275</v>
      </c>
      <c r="I3522" t="s">
        <v>15</v>
      </c>
      <c r="J3522" s="1">
        <v>44881</v>
      </c>
      <c r="K3522">
        <v>8805</v>
      </c>
    </row>
    <row r="3523" spans="1:11" x14ac:dyDescent="0.3">
      <c r="A3523" s="1">
        <v>44881</v>
      </c>
      <c r="B3523" t="s">
        <v>20</v>
      </c>
      <c r="C3523" t="s">
        <v>4030</v>
      </c>
      <c r="D3523" t="s">
        <v>2403</v>
      </c>
      <c r="E3523" s="2">
        <v>3700</v>
      </c>
      <c r="F3523">
        <v>27.54</v>
      </c>
      <c r="G3523">
        <v>0</v>
      </c>
      <c r="H3523" t="s">
        <v>2078</v>
      </c>
      <c r="I3523" t="s">
        <v>15</v>
      </c>
    </row>
    <row r="3524" spans="1:11" x14ac:dyDescent="0.3">
      <c r="A3524" s="1">
        <v>44881</v>
      </c>
      <c r="B3524" t="s">
        <v>20</v>
      </c>
      <c r="C3524" t="s">
        <v>4031</v>
      </c>
      <c r="D3524" t="s">
        <v>2403</v>
      </c>
      <c r="E3524" s="2">
        <v>3600</v>
      </c>
      <c r="F3524">
        <v>26.52</v>
      </c>
      <c r="G3524">
        <v>2.7</v>
      </c>
      <c r="H3524" t="s">
        <v>2078</v>
      </c>
      <c r="I3524" t="s">
        <v>15</v>
      </c>
    </row>
    <row r="3525" spans="1:11" x14ac:dyDescent="0.3">
      <c r="A3525" s="1">
        <v>44881</v>
      </c>
      <c r="B3525" t="s">
        <v>20</v>
      </c>
      <c r="C3525" t="s">
        <v>4032</v>
      </c>
      <c r="D3525" t="s">
        <v>2403</v>
      </c>
      <c r="E3525">
        <v>900</v>
      </c>
      <c r="F3525">
        <v>6.6</v>
      </c>
      <c r="G3525">
        <v>0</v>
      </c>
      <c r="H3525" t="s">
        <v>2078</v>
      </c>
      <c r="I3525" t="s">
        <v>15</v>
      </c>
    </row>
    <row r="3526" spans="1:11" x14ac:dyDescent="0.3">
      <c r="A3526" s="1">
        <v>44917</v>
      </c>
      <c r="B3526" t="s">
        <v>11</v>
      </c>
      <c r="C3526" t="s">
        <v>4844</v>
      </c>
      <c r="D3526" t="s">
        <v>693</v>
      </c>
      <c r="E3526" s="2">
        <v>1430</v>
      </c>
      <c r="F3526">
        <v>17.78</v>
      </c>
      <c r="G3526">
        <v>0</v>
      </c>
      <c r="H3526" t="s">
        <v>23</v>
      </c>
      <c r="I3526" t="s">
        <v>15</v>
      </c>
    </row>
    <row r="3527" spans="1:11" x14ac:dyDescent="0.3">
      <c r="A3527" s="1">
        <v>44853</v>
      </c>
      <c r="B3527" t="s">
        <v>20</v>
      </c>
      <c r="C3527" t="s">
        <v>3399</v>
      </c>
      <c r="D3527" t="s">
        <v>22</v>
      </c>
      <c r="E3527">
        <v>840</v>
      </c>
      <c r="F3527">
        <v>17.760000000000002</v>
      </c>
      <c r="G3527">
        <v>0.26</v>
      </c>
      <c r="H3527" t="s">
        <v>23</v>
      </c>
      <c r="I3527" t="s">
        <v>15</v>
      </c>
      <c r="J3527" s="1">
        <v>44863</v>
      </c>
      <c r="K3527">
        <v>8711</v>
      </c>
    </row>
    <row r="3528" spans="1:11" x14ac:dyDescent="0.3">
      <c r="A3528" s="1">
        <v>44861</v>
      </c>
      <c r="B3528" t="s">
        <v>11</v>
      </c>
      <c r="C3528" t="s">
        <v>3595</v>
      </c>
      <c r="D3528" t="s">
        <v>85</v>
      </c>
      <c r="E3528" s="2">
        <v>3000</v>
      </c>
      <c r="F3528">
        <v>17.760000000000002</v>
      </c>
      <c r="G3528">
        <v>1.22</v>
      </c>
      <c r="H3528" t="s">
        <v>23</v>
      </c>
      <c r="I3528" t="s">
        <v>15</v>
      </c>
    </row>
    <row r="3529" spans="1:11" x14ac:dyDescent="0.3">
      <c r="A3529" s="1">
        <v>44860</v>
      </c>
      <c r="B3529" t="s">
        <v>25</v>
      </c>
      <c r="C3529" t="s">
        <v>3579</v>
      </c>
      <c r="D3529" t="s">
        <v>288</v>
      </c>
      <c r="E3529" s="2">
        <v>1400</v>
      </c>
      <c r="F3529">
        <v>17.739999999999998</v>
      </c>
      <c r="G3529">
        <v>2.86</v>
      </c>
      <c r="H3529" t="s">
        <v>23</v>
      </c>
      <c r="I3529" t="s">
        <v>15</v>
      </c>
      <c r="J3529" s="1">
        <v>44860</v>
      </c>
      <c r="K3529">
        <v>8695</v>
      </c>
    </row>
    <row r="3530" spans="1:11" x14ac:dyDescent="0.3">
      <c r="A3530" s="1">
        <v>44894</v>
      </c>
      <c r="B3530" t="s">
        <v>20</v>
      </c>
      <c r="C3530" t="s">
        <v>4318</v>
      </c>
      <c r="D3530" t="s">
        <v>85</v>
      </c>
      <c r="E3530" s="2">
        <v>2900</v>
      </c>
      <c r="F3530">
        <v>17.739999999999998</v>
      </c>
      <c r="G3530">
        <v>0.48</v>
      </c>
      <c r="H3530" t="s">
        <v>23</v>
      </c>
      <c r="I3530" t="s">
        <v>15</v>
      </c>
      <c r="J3530" s="1">
        <v>44894</v>
      </c>
      <c r="K3530">
        <v>8882</v>
      </c>
    </row>
    <row r="3531" spans="1:11" x14ac:dyDescent="0.3">
      <c r="A3531" s="1">
        <v>44904</v>
      </c>
      <c r="B3531" t="s">
        <v>25</v>
      </c>
      <c r="C3531" t="s">
        <v>4530</v>
      </c>
      <c r="D3531" t="s">
        <v>4531</v>
      </c>
      <c r="E3531" s="2">
        <v>7200</v>
      </c>
      <c r="F3531">
        <v>17.739999999999998</v>
      </c>
      <c r="G3531">
        <v>0</v>
      </c>
      <c r="H3531" t="s">
        <v>23</v>
      </c>
      <c r="I3531" t="s">
        <v>15</v>
      </c>
      <c r="J3531" s="1">
        <v>44904</v>
      </c>
      <c r="K3531">
        <v>8939</v>
      </c>
    </row>
    <row r="3532" spans="1:11" x14ac:dyDescent="0.3">
      <c r="A3532" s="1">
        <v>44882</v>
      </c>
      <c r="B3532" t="s">
        <v>11</v>
      </c>
      <c r="C3532" t="s">
        <v>4040</v>
      </c>
      <c r="D3532" t="s">
        <v>510</v>
      </c>
      <c r="E3532" s="2">
        <v>5400</v>
      </c>
      <c r="F3532">
        <v>25.08</v>
      </c>
      <c r="G3532">
        <v>0</v>
      </c>
      <c r="H3532" t="s">
        <v>4041</v>
      </c>
      <c r="I3532" t="s">
        <v>15</v>
      </c>
      <c r="J3532" s="1">
        <v>44884</v>
      </c>
      <c r="K3532">
        <v>8819</v>
      </c>
    </row>
    <row r="3533" spans="1:11" x14ac:dyDescent="0.3">
      <c r="A3533" s="1">
        <v>44882</v>
      </c>
      <c r="B3533" t="s">
        <v>11</v>
      </c>
      <c r="C3533" t="s">
        <v>4042</v>
      </c>
      <c r="D3533" t="s">
        <v>510</v>
      </c>
      <c r="E3533" s="2">
        <v>4500</v>
      </c>
      <c r="F3533">
        <v>21.1</v>
      </c>
      <c r="G3533">
        <v>0</v>
      </c>
      <c r="H3533" t="s">
        <v>4041</v>
      </c>
      <c r="I3533" t="s">
        <v>15</v>
      </c>
      <c r="J3533" s="1">
        <v>44884</v>
      </c>
      <c r="K3533">
        <v>8819</v>
      </c>
    </row>
    <row r="3534" spans="1:11" x14ac:dyDescent="0.3">
      <c r="A3534" s="1">
        <v>44905</v>
      </c>
      <c r="B3534" t="s">
        <v>25</v>
      </c>
      <c r="C3534" t="s">
        <v>4559</v>
      </c>
      <c r="D3534" t="s">
        <v>4531</v>
      </c>
      <c r="E3534" s="2">
        <v>7200</v>
      </c>
      <c r="F3534">
        <v>17.739999999999998</v>
      </c>
      <c r="G3534">
        <v>0</v>
      </c>
      <c r="H3534" t="s">
        <v>23</v>
      </c>
      <c r="I3534" t="s">
        <v>15</v>
      </c>
      <c r="J3534" s="1">
        <v>44905</v>
      </c>
      <c r="K3534">
        <v>8943</v>
      </c>
    </row>
    <row r="3535" spans="1:11" x14ac:dyDescent="0.3">
      <c r="A3535" s="1">
        <v>44806</v>
      </c>
      <c r="B3535" t="s">
        <v>11</v>
      </c>
      <c r="C3535" t="s">
        <v>2469</v>
      </c>
      <c r="D3535" t="s">
        <v>85</v>
      </c>
      <c r="E3535" s="2">
        <v>2500</v>
      </c>
      <c r="F3535">
        <v>17.72</v>
      </c>
      <c r="G3535">
        <v>0</v>
      </c>
      <c r="H3535" t="s">
        <v>23</v>
      </c>
      <c r="I3535" t="s">
        <v>15</v>
      </c>
      <c r="J3535" s="1">
        <v>44806</v>
      </c>
      <c r="K3535">
        <v>8498</v>
      </c>
    </row>
    <row r="3536" spans="1:11" x14ac:dyDescent="0.3">
      <c r="A3536" s="1">
        <v>44898</v>
      </c>
      <c r="B3536" t="s">
        <v>25</v>
      </c>
      <c r="C3536" t="s">
        <v>4433</v>
      </c>
      <c r="D3536" t="s">
        <v>615</v>
      </c>
      <c r="E3536">
        <v>850</v>
      </c>
      <c r="F3536">
        <v>17.72</v>
      </c>
      <c r="G3536">
        <v>0</v>
      </c>
      <c r="H3536" t="s">
        <v>23</v>
      </c>
      <c r="I3536" t="s">
        <v>15</v>
      </c>
      <c r="J3536" s="1">
        <v>44901</v>
      </c>
      <c r="K3536">
        <v>8925</v>
      </c>
    </row>
    <row r="3537" spans="1:11" x14ac:dyDescent="0.3">
      <c r="A3537" s="1">
        <v>44882</v>
      </c>
      <c r="B3537" t="s">
        <v>20</v>
      </c>
      <c r="C3537" t="s">
        <v>4046</v>
      </c>
      <c r="D3537" t="s">
        <v>4047</v>
      </c>
      <c r="E3537" s="2">
        <v>4000</v>
      </c>
      <c r="F3537">
        <v>20.14</v>
      </c>
      <c r="G3537">
        <v>4.76</v>
      </c>
      <c r="H3537" t="s">
        <v>4048</v>
      </c>
      <c r="I3537" t="s">
        <v>15</v>
      </c>
      <c r="J3537" s="1">
        <v>44883</v>
      </c>
      <c r="K3537">
        <v>8814</v>
      </c>
    </row>
    <row r="3538" spans="1:11" x14ac:dyDescent="0.3">
      <c r="A3538" s="1">
        <v>44882</v>
      </c>
      <c r="B3538" t="s">
        <v>20</v>
      </c>
      <c r="C3538" t="s">
        <v>4049</v>
      </c>
      <c r="D3538" t="s">
        <v>4047</v>
      </c>
      <c r="E3538" s="2">
        <v>2100</v>
      </c>
      <c r="F3538">
        <v>10.7</v>
      </c>
      <c r="G3538">
        <v>0</v>
      </c>
      <c r="H3538" t="s">
        <v>4048</v>
      </c>
      <c r="I3538" t="s">
        <v>15</v>
      </c>
      <c r="J3538" s="1">
        <v>44883</v>
      </c>
      <c r="K3538">
        <v>8814</v>
      </c>
    </row>
    <row r="3539" spans="1:11" x14ac:dyDescent="0.3">
      <c r="A3539" s="1">
        <v>44861</v>
      </c>
      <c r="B3539" t="s">
        <v>11</v>
      </c>
      <c r="C3539" t="s">
        <v>3596</v>
      </c>
      <c r="D3539" t="s">
        <v>85</v>
      </c>
      <c r="E3539" s="2">
        <v>3000</v>
      </c>
      <c r="F3539">
        <v>17.7</v>
      </c>
      <c r="G3539">
        <v>0</v>
      </c>
      <c r="H3539" t="s">
        <v>23</v>
      </c>
      <c r="I3539" t="s">
        <v>15</v>
      </c>
    </row>
    <row r="3540" spans="1:11" x14ac:dyDescent="0.3">
      <c r="A3540" s="1">
        <v>44882</v>
      </c>
      <c r="B3540" t="s">
        <v>25</v>
      </c>
      <c r="C3540" t="s">
        <v>4055</v>
      </c>
      <c r="D3540" t="s">
        <v>987</v>
      </c>
      <c r="E3540" s="2">
        <v>11800</v>
      </c>
      <c r="F3540">
        <v>17.7</v>
      </c>
      <c r="G3540">
        <v>0</v>
      </c>
      <c r="H3540" t="s">
        <v>23</v>
      </c>
      <c r="I3540" t="s">
        <v>15</v>
      </c>
    </row>
    <row r="3541" spans="1:11" x14ac:dyDescent="0.3">
      <c r="A3541" s="1">
        <v>44860</v>
      </c>
      <c r="B3541" t="s">
        <v>25</v>
      </c>
      <c r="C3541" t="s">
        <v>3581</v>
      </c>
      <c r="D3541" t="s">
        <v>342</v>
      </c>
      <c r="E3541" s="2">
        <v>1300</v>
      </c>
      <c r="F3541">
        <v>17.690000000000001</v>
      </c>
      <c r="G3541">
        <v>0</v>
      </c>
      <c r="H3541" t="s">
        <v>23</v>
      </c>
      <c r="I3541" t="s">
        <v>15</v>
      </c>
      <c r="J3541" s="1">
        <v>44860</v>
      </c>
      <c r="K3541">
        <v>8694</v>
      </c>
    </row>
    <row r="3542" spans="1:11" x14ac:dyDescent="0.3">
      <c r="A3542" s="1">
        <v>44952</v>
      </c>
      <c r="B3542" t="s">
        <v>25</v>
      </c>
      <c r="C3542" t="s">
        <v>5407</v>
      </c>
      <c r="D3542" t="s">
        <v>4391</v>
      </c>
      <c r="E3542" s="2">
        <v>1100</v>
      </c>
      <c r="F3542">
        <v>17.68</v>
      </c>
      <c r="G3542">
        <v>1.98</v>
      </c>
      <c r="H3542" t="s">
        <v>23</v>
      </c>
      <c r="I3542" t="s">
        <v>15</v>
      </c>
    </row>
    <row r="3543" spans="1:11" x14ac:dyDescent="0.3">
      <c r="A3543" s="1">
        <v>44792</v>
      </c>
      <c r="B3543" t="s">
        <v>11</v>
      </c>
      <c r="C3543" t="s">
        <v>466</v>
      </c>
      <c r="D3543" t="s">
        <v>467</v>
      </c>
      <c r="E3543" s="2">
        <v>3500</v>
      </c>
      <c r="F3543">
        <v>17.64</v>
      </c>
      <c r="G3543">
        <v>0</v>
      </c>
      <c r="H3543" t="s">
        <v>23</v>
      </c>
      <c r="I3543" t="s">
        <v>15</v>
      </c>
    </row>
    <row r="3544" spans="1:11" x14ac:dyDescent="0.3">
      <c r="A3544" s="1">
        <v>44824</v>
      </c>
      <c r="B3544" t="s">
        <v>25</v>
      </c>
      <c r="C3544" t="s">
        <v>2783</v>
      </c>
      <c r="D3544" t="s">
        <v>2784</v>
      </c>
      <c r="E3544" s="2">
        <v>2100</v>
      </c>
      <c r="F3544">
        <v>17.62</v>
      </c>
      <c r="G3544">
        <v>0</v>
      </c>
      <c r="H3544" t="s">
        <v>23</v>
      </c>
      <c r="I3544" t="s">
        <v>15</v>
      </c>
    </row>
    <row r="3545" spans="1:11" x14ac:dyDescent="0.3">
      <c r="A3545" s="1">
        <v>44882</v>
      </c>
      <c r="B3545" t="s">
        <v>25</v>
      </c>
      <c r="C3545" t="s">
        <v>4057</v>
      </c>
      <c r="D3545" t="s">
        <v>141</v>
      </c>
      <c r="E3545" s="2">
        <v>6000</v>
      </c>
      <c r="F3545">
        <v>26.28</v>
      </c>
      <c r="G3545">
        <v>0</v>
      </c>
      <c r="H3545" t="s">
        <v>142</v>
      </c>
      <c r="I3545" t="s">
        <v>15</v>
      </c>
      <c r="J3545" s="1">
        <v>44883</v>
      </c>
      <c r="K3545">
        <v>8809</v>
      </c>
    </row>
    <row r="3546" spans="1:11" x14ac:dyDescent="0.3">
      <c r="A3546" s="1">
        <v>44882</v>
      </c>
      <c r="B3546" t="s">
        <v>25</v>
      </c>
      <c r="C3546" t="s">
        <v>4058</v>
      </c>
      <c r="D3546" t="s">
        <v>141</v>
      </c>
      <c r="E3546" s="2">
        <v>6500</v>
      </c>
      <c r="F3546">
        <v>28.6</v>
      </c>
      <c r="G3546">
        <v>0</v>
      </c>
      <c r="H3546" t="s">
        <v>142</v>
      </c>
      <c r="I3546" t="s">
        <v>15</v>
      </c>
      <c r="J3546" s="1">
        <v>44883</v>
      </c>
      <c r="K3546">
        <v>8809</v>
      </c>
    </row>
    <row r="3547" spans="1:11" x14ac:dyDescent="0.3">
      <c r="A3547" s="1">
        <v>44882</v>
      </c>
      <c r="B3547" t="s">
        <v>25</v>
      </c>
      <c r="C3547" t="s">
        <v>4059</v>
      </c>
      <c r="D3547" t="s">
        <v>141</v>
      </c>
      <c r="E3547" s="2">
        <v>5000</v>
      </c>
      <c r="F3547">
        <v>21.96</v>
      </c>
      <c r="G3547">
        <v>0</v>
      </c>
      <c r="H3547" t="s">
        <v>142</v>
      </c>
      <c r="I3547" t="s">
        <v>15</v>
      </c>
      <c r="J3547" s="1">
        <v>44883</v>
      </c>
      <c r="K3547">
        <v>8809</v>
      </c>
    </row>
    <row r="3548" spans="1:11" x14ac:dyDescent="0.3">
      <c r="A3548" s="1">
        <v>44863</v>
      </c>
      <c r="B3548" t="s">
        <v>25</v>
      </c>
      <c r="C3548" t="s">
        <v>3721</v>
      </c>
      <c r="D3548" t="s">
        <v>3536</v>
      </c>
      <c r="E3548" s="2">
        <v>2100</v>
      </c>
      <c r="F3548">
        <v>17.600000000000001</v>
      </c>
      <c r="G3548">
        <v>0</v>
      </c>
      <c r="H3548" t="s">
        <v>23</v>
      </c>
      <c r="I3548" t="s">
        <v>15</v>
      </c>
      <c r="J3548" s="1">
        <v>44883</v>
      </c>
      <c r="K3548">
        <v>8812</v>
      </c>
    </row>
    <row r="3549" spans="1:11" x14ac:dyDescent="0.3">
      <c r="A3549" s="1">
        <v>44867</v>
      </c>
      <c r="B3549" t="s">
        <v>25</v>
      </c>
      <c r="C3549" t="s">
        <v>3793</v>
      </c>
      <c r="D3549" t="s">
        <v>3762</v>
      </c>
      <c r="E3549" s="2">
        <v>4200</v>
      </c>
      <c r="F3549">
        <v>17.559999999999999</v>
      </c>
      <c r="G3549">
        <v>0</v>
      </c>
      <c r="H3549" t="s">
        <v>23</v>
      </c>
      <c r="I3549" t="s">
        <v>15</v>
      </c>
      <c r="J3549" s="1">
        <v>44867</v>
      </c>
      <c r="K3549">
        <v>8737</v>
      </c>
    </row>
    <row r="3550" spans="1:11" x14ac:dyDescent="0.3">
      <c r="A3550" s="1">
        <v>44883</v>
      </c>
      <c r="B3550" t="s">
        <v>11</v>
      </c>
      <c r="C3550" t="s">
        <v>4062</v>
      </c>
      <c r="D3550" t="s">
        <v>52</v>
      </c>
      <c r="E3550" s="2">
        <v>6500</v>
      </c>
      <c r="F3550">
        <v>26.5</v>
      </c>
      <c r="G3550">
        <v>1.1599999999999999</v>
      </c>
      <c r="H3550" t="s">
        <v>45</v>
      </c>
      <c r="I3550" t="s">
        <v>15</v>
      </c>
      <c r="J3550" s="1">
        <v>44884</v>
      </c>
      <c r="K3550">
        <v>8822</v>
      </c>
    </row>
    <row r="3551" spans="1:11" x14ac:dyDescent="0.3">
      <c r="A3551" s="1">
        <v>44883</v>
      </c>
      <c r="B3551" t="s">
        <v>11</v>
      </c>
      <c r="C3551" t="s">
        <v>4063</v>
      </c>
      <c r="D3551" t="s">
        <v>52</v>
      </c>
      <c r="E3551" s="2">
        <v>6500</v>
      </c>
      <c r="F3551">
        <v>27.22</v>
      </c>
      <c r="G3551">
        <v>0</v>
      </c>
      <c r="H3551" t="s">
        <v>45</v>
      </c>
      <c r="I3551" t="s">
        <v>15</v>
      </c>
      <c r="J3551" s="1">
        <v>44884</v>
      </c>
      <c r="K3551">
        <v>8822</v>
      </c>
    </row>
    <row r="3552" spans="1:11" x14ac:dyDescent="0.3">
      <c r="A3552" s="1">
        <v>44883</v>
      </c>
      <c r="B3552" t="s">
        <v>11</v>
      </c>
      <c r="C3552" t="s">
        <v>4064</v>
      </c>
      <c r="D3552" t="s">
        <v>52</v>
      </c>
      <c r="E3552" s="2">
        <v>6500</v>
      </c>
      <c r="F3552">
        <v>27.92</v>
      </c>
      <c r="G3552">
        <v>0</v>
      </c>
      <c r="H3552" t="s">
        <v>45</v>
      </c>
      <c r="I3552" t="s">
        <v>15</v>
      </c>
      <c r="J3552" s="1">
        <v>44884</v>
      </c>
      <c r="K3552">
        <v>8822</v>
      </c>
    </row>
    <row r="3553" spans="1:11" x14ac:dyDescent="0.3">
      <c r="A3553" s="1">
        <v>44883</v>
      </c>
      <c r="B3553" t="s">
        <v>11</v>
      </c>
      <c r="C3553" t="s">
        <v>4065</v>
      </c>
      <c r="D3553" t="s">
        <v>52</v>
      </c>
      <c r="E3553" s="2">
        <v>5000</v>
      </c>
      <c r="F3553">
        <v>20.5</v>
      </c>
      <c r="G3553">
        <v>0</v>
      </c>
      <c r="H3553" t="s">
        <v>45</v>
      </c>
      <c r="I3553" t="s">
        <v>15</v>
      </c>
      <c r="J3553" s="1">
        <v>44884</v>
      </c>
      <c r="K3553">
        <v>8822</v>
      </c>
    </row>
    <row r="3554" spans="1:11" x14ac:dyDescent="0.3">
      <c r="A3554" s="1">
        <v>44912</v>
      </c>
      <c r="B3554" t="s">
        <v>25</v>
      </c>
      <c r="C3554" t="s">
        <v>4737</v>
      </c>
      <c r="D3554" t="s">
        <v>1608</v>
      </c>
      <c r="E3554" s="2">
        <v>2200</v>
      </c>
      <c r="F3554">
        <v>17.54</v>
      </c>
      <c r="G3554">
        <v>0</v>
      </c>
      <c r="H3554" t="s">
        <v>23</v>
      </c>
      <c r="I3554" t="s">
        <v>15</v>
      </c>
      <c r="J3554" s="1">
        <v>44921</v>
      </c>
      <c r="K3554">
        <v>9014</v>
      </c>
    </row>
    <row r="3555" spans="1:11" x14ac:dyDescent="0.3">
      <c r="A3555" s="1">
        <v>44915</v>
      </c>
      <c r="B3555" t="s">
        <v>11</v>
      </c>
      <c r="C3555" t="s">
        <v>4777</v>
      </c>
      <c r="D3555" t="s">
        <v>2581</v>
      </c>
      <c r="E3555" s="2">
        <v>4100</v>
      </c>
      <c r="F3555">
        <v>17.54</v>
      </c>
      <c r="G3555">
        <v>0</v>
      </c>
      <c r="H3555" t="s">
        <v>23</v>
      </c>
      <c r="I3555" t="s">
        <v>15</v>
      </c>
    </row>
    <row r="3556" spans="1:11" x14ac:dyDescent="0.3">
      <c r="A3556" s="1">
        <v>44856</v>
      </c>
      <c r="B3556" t="s">
        <v>11</v>
      </c>
      <c r="C3556" t="s">
        <v>3494</v>
      </c>
      <c r="D3556" t="s">
        <v>1505</v>
      </c>
      <c r="E3556" s="2">
        <v>6300</v>
      </c>
      <c r="F3556">
        <v>17.52</v>
      </c>
      <c r="G3556">
        <v>0</v>
      </c>
      <c r="H3556" t="s">
        <v>23</v>
      </c>
      <c r="I3556" t="s">
        <v>15</v>
      </c>
    </row>
    <row r="3557" spans="1:11" x14ac:dyDescent="0.3">
      <c r="A3557" s="1">
        <v>44883</v>
      </c>
      <c r="B3557" t="s">
        <v>20</v>
      </c>
      <c r="C3557" t="s">
        <v>4069</v>
      </c>
      <c r="D3557" t="s">
        <v>4047</v>
      </c>
      <c r="E3557" s="2">
        <v>4000</v>
      </c>
      <c r="F3557">
        <v>23.34</v>
      </c>
      <c r="G3557">
        <v>4.26</v>
      </c>
      <c r="H3557" t="s">
        <v>4048</v>
      </c>
      <c r="I3557" t="s">
        <v>15</v>
      </c>
      <c r="J3557" s="1">
        <v>44883</v>
      </c>
      <c r="K3557">
        <v>8814</v>
      </c>
    </row>
    <row r="3558" spans="1:11" x14ac:dyDescent="0.3">
      <c r="A3558" s="1">
        <v>44883</v>
      </c>
      <c r="B3558" t="s">
        <v>20</v>
      </c>
      <c r="C3558" t="s">
        <v>4070</v>
      </c>
      <c r="D3558" t="s">
        <v>4047</v>
      </c>
      <c r="E3558" s="2">
        <v>3430</v>
      </c>
      <c r="F3558">
        <v>18.239999999999998</v>
      </c>
      <c r="G3558">
        <v>0</v>
      </c>
      <c r="H3558" t="s">
        <v>4048</v>
      </c>
      <c r="I3558" t="s">
        <v>15</v>
      </c>
      <c r="J3558" s="1">
        <v>44883</v>
      </c>
      <c r="K3558">
        <v>8814</v>
      </c>
    </row>
    <row r="3559" spans="1:11" x14ac:dyDescent="0.3">
      <c r="A3559" s="1">
        <v>44883</v>
      </c>
      <c r="B3559" t="s">
        <v>20</v>
      </c>
      <c r="C3559" t="s">
        <v>4071</v>
      </c>
      <c r="D3559" t="s">
        <v>4047</v>
      </c>
      <c r="E3559" s="2">
        <v>4100</v>
      </c>
      <c r="F3559">
        <v>21.52</v>
      </c>
      <c r="G3559">
        <v>0.62</v>
      </c>
      <c r="H3559" t="s">
        <v>4048</v>
      </c>
      <c r="I3559" t="s">
        <v>15</v>
      </c>
      <c r="J3559" s="1">
        <v>44883</v>
      </c>
      <c r="K3559">
        <v>8814</v>
      </c>
    </row>
    <row r="3560" spans="1:11" x14ac:dyDescent="0.3">
      <c r="A3560" s="1">
        <v>44877</v>
      </c>
      <c r="B3560" t="s">
        <v>11</v>
      </c>
      <c r="C3560" t="s">
        <v>3978</v>
      </c>
      <c r="D3560" t="s">
        <v>1404</v>
      </c>
      <c r="E3560" s="2">
        <v>3100</v>
      </c>
      <c r="F3560">
        <v>17.52</v>
      </c>
      <c r="G3560">
        <v>0</v>
      </c>
      <c r="H3560" t="s">
        <v>23</v>
      </c>
      <c r="I3560" t="s">
        <v>15</v>
      </c>
      <c r="J3560" s="1">
        <v>44897</v>
      </c>
      <c r="K3560">
        <v>8901</v>
      </c>
    </row>
    <row r="3561" spans="1:11" x14ac:dyDescent="0.3">
      <c r="A3561" s="1">
        <v>44883</v>
      </c>
      <c r="B3561" t="s">
        <v>20</v>
      </c>
      <c r="C3561" t="s">
        <v>4073</v>
      </c>
      <c r="D3561" t="s">
        <v>2624</v>
      </c>
      <c r="E3561" s="2">
        <v>7200</v>
      </c>
      <c r="F3561">
        <v>10</v>
      </c>
      <c r="G3561">
        <v>0</v>
      </c>
      <c r="H3561" t="s">
        <v>2078</v>
      </c>
      <c r="I3561" t="s">
        <v>15</v>
      </c>
      <c r="J3561" s="1">
        <v>44883</v>
      </c>
      <c r="K3561">
        <v>8811</v>
      </c>
    </row>
    <row r="3562" spans="1:11" x14ac:dyDescent="0.3">
      <c r="A3562" s="1">
        <v>44883</v>
      </c>
      <c r="B3562" t="s">
        <v>20</v>
      </c>
      <c r="C3562" t="s">
        <v>4074</v>
      </c>
      <c r="D3562" t="s">
        <v>2624</v>
      </c>
      <c r="E3562" s="2">
        <v>6400</v>
      </c>
      <c r="F3562">
        <v>10</v>
      </c>
      <c r="G3562">
        <v>0</v>
      </c>
      <c r="H3562" t="s">
        <v>2078</v>
      </c>
      <c r="I3562" t="s">
        <v>15</v>
      </c>
      <c r="J3562" s="1">
        <v>44883</v>
      </c>
      <c r="K3562">
        <v>8811</v>
      </c>
    </row>
    <row r="3563" spans="1:11" x14ac:dyDescent="0.3">
      <c r="A3563" s="1">
        <v>44883</v>
      </c>
      <c r="B3563" t="s">
        <v>25</v>
      </c>
      <c r="C3563" t="s">
        <v>4075</v>
      </c>
      <c r="D3563" t="s">
        <v>52</v>
      </c>
      <c r="E3563" s="2">
        <v>4500</v>
      </c>
      <c r="F3563">
        <v>20.2</v>
      </c>
      <c r="G3563">
        <v>0</v>
      </c>
      <c r="H3563" t="s">
        <v>2409</v>
      </c>
      <c r="I3563" t="s">
        <v>15</v>
      </c>
      <c r="J3563" s="1">
        <v>44884</v>
      </c>
      <c r="K3563">
        <v>8818</v>
      </c>
    </row>
    <row r="3564" spans="1:11" x14ac:dyDescent="0.3">
      <c r="A3564" s="1">
        <v>44883</v>
      </c>
      <c r="B3564" t="s">
        <v>25</v>
      </c>
      <c r="C3564" t="s">
        <v>4076</v>
      </c>
      <c r="D3564" t="s">
        <v>52</v>
      </c>
      <c r="E3564" s="2">
        <v>3200</v>
      </c>
      <c r="F3564">
        <v>14.76</v>
      </c>
      <c r="G3564">
        <v>0</v>
      </c>
      <c r="H3564" t="s">
        <v>2409</v>
      </c>
      <c r="I3564" t="s">
        <v>15</v>
      </c>
      <c r="J3564" s="1">
        <v>44884</v>
      </c>
      <c r="K3564">
        <v>8818</v>
      </c>
    </row>
    <row r="3565" spans="1:11" x14ac:dyDescent="0.3">
      <c r="A3565" s="1">
        <v>44883</v>
      </c>
      <c r="B3565" t="s">
        <v>25</v>
      </c>
      <c r="C3565" t="s">
        <v>4077</v>
      </c>
      <c r="D3565" t="s">
        <v>141</v>
      </c>
      <c r="E3565" s="2">
        <v>5000</v>
      </c>
      <c r="F3565">
        <v>22.18</v>
      </c>
      <c r="G3565">
        <v>0</v>
      </c>
      <c r="H3565" t="s">
        <v>210</v>
      </c>
      <c r="I3565" t="s">
        <v>15</v>
      </c>
      <c r="J3565" s="1">
        <v>44884</v>
      </c>
      <c r="K3565">
        <v>8823</v>
      </c>
    </row>
    <row r="3566" spans="1:11" x14ac:dyDescent="0.3">
      <c r="A3566" s="1">
        <v>44883</v>
      </c>
      <c r="B3566" t="s">
        <v>25</v>
      </c>
      <c r="C3566" t="s">
        <v>4078</v>
      </c>
      <c r="D3566" t="s">
        <v>141</v>
      </c>
      <c r="E3566" s="2">
        <v>5000</v>
      </c>
      <c r="F3566">
        <v>22.44</v>
      </c>
      <c r="G3566">
        <v>0</v>
      </c>
      <c r="H3566" t="s">
        <v>210</v>
      </c>
      <c r="I3566" t="s">
        <v>15</v>
      </c>
      <c r="J3566" s="1">
        <v>44884</v>
      </c>
      <c r="K3566">
        <v>8823</v>
      </c>
    </row>
    <row r="3567" spans="1:11" x14ac:dyDescent="0.3">
      <c r="A3567" s="1">
        <v>44883</v>
      </c>
      <c r="B3567" t="s">
        <v>25</v>
      </c>
      <c r="C3567" t="s">
        <v>4079</v>
      </c>
      <c r="D3567" t="s">
        <v>141</v>
      </c>
      <c r="E3567" s="2">
        <v>5000</v>
      </c>
      <c r="F3567">
        <v>22.48</v>
      </c>
      <c r="G3567">
        <v>0</v>
      </c>
      <c r="H3567" t="s">
        <v>210</v>
      </c>
      <c r="I3567" t="s">
        <v>15</v>
      </c>
      <c r="J3567" s="1">
        <v>44884</v>
      </c>
      <c r="K3567">
        <v>8823</v>
      </c>
    </row>
    <row r="3568" spans="1:11" x14ac:dyDescent="0.3">
      <c r="A3568" s="1">
        <v>44883</v>
      </c>
      <c r="B3568" t="s">
        <v>25</v>
      </c>
      <c r="C3568" t="s">
        <v>4080</v>
      </c>
      <c r="D3568" t="s">
        <v>141</v>
      </c>
      <c r="E3568" s="2">
        <v>5000</v>
      </c>
      <c r="F3568">
        <v>22.78</v>
      </c>
      <c r="G3568">
        <v>1.8</v>
      </c>
      <c r="H3568" t="s">
        <v>142</v>
      </c>
      <c r="I3568" t="s">
        <v>15</v>
      </c>
      <c r="J3568" s="1">
        <v>44883</v>
      </c>
      <c r="K3568">
        <v>8809</v>
      </c>
    </row>
    <row r="3569" spans="1:11" x14ac:dyDescent="0.3">
      <c r="A3569" s="1">
        <v>44883</v>
      </c>
      <c r="B3569" t="s">
        <v>25</v>
      </c>
      <c r="C3569" t="s">
        <v>4081</v>
      </c>
      <c r="D3569" t="s">
        <v>141</v>
      </c>
      <c r="E3569" s="2">
        <v>5000</v>
      </c>
      <c r="F3569">
        <v>23.42</v>
      </c>
      <c r="G3569">
        <v>0</v>
      </c>
      <c r="H3569" t="s">
        <v>142</v>
      </c>
      <c r="I3569" t="s">
        <v>15</v>
      </c>
      <c r="J3569" s="1">
        <v>44883</v>
      </c>
      <c r="K3569">
        <v>8809</v>
      </c>
    </row>
    <row r="3570" spans="1:11" x14ac:dyDescent="0.3">
      <c r="A3570" s="1">
        <v>44883</v>
      </c>
      <c r="B3570" t="s">
        <v>25</v>
      </c>
      <c r="C3570" t="s">
        <v>4082</v>
      </c>
      <c r="D3570" t="s">
        <v>141</v>
      </c>
      <c r="E3570" s="2">
        <v>5000</v>
      </c>
      <c r="F3570">
        <v>22.82</v>
      </c>
      <c r="G3570">
        <v>0</v>
      </c>
      <c r="H3570" t="s">
        <v>142</v>
      </c>
      <c r="I3570" t="s">
        <v>15</v>
      </c>
      <c r="J3570" s="1">
        <v>44883</v>
      </c>
      <c r="K3570">
        <v>8809</v>
      </c>
    </row>
    <row r="3571" spans="1:11" x14ac:dyDescent="0.3">
      <c r="A3571" s="1">
        <v>44883</v>
      </c>
      <c r="B3571" t="s">
        <v>25</v>
      </c>
      <c r="C3571" t="s">
        <v>4083</v>
      </c>
      <c r="D3571" t="s">
        <v>141</v>
      </c>
      <c r="E3571" s="2">
        <v>5000</v>
      </c>
      <c r="F3571">
        <v>23.5</v>
      </c>
      <c r="G3571">
        <v>0</v>
      </c>
      <c r="H3571" t="s">
        <v>142</v>
      </c>
      <c r="I3571" t="s">
        <v>15</v>
      </c>
      <c r="J3571" s="1">
        <v>44883</v>
      </c>
      <c r="K3571">
        <v>8809</v>
      </c>
    </row>
    <row r="3572" spans="1:11" x14ac:dyDescent="0.3">
      <c r="A3572" s="1">
        <v>44883</v>
      </c>
      <c r="B3572" t="s">
        <v>25</v>
      </c>
      <c r="C3572" t="s">
        <v>4084</v>
      </c>
      <c r="D3572" t="s">
        <v>141</v>
      </c>
      <c r="E3572" s="2">
        <v>2500</v>
      </c>
      <c r="F3572">
        <v>11.54</v>
      </c>
      <c r="G3572">
        <v>0</v>
      </c>
      <c r="H3572" t="s">
        <v>142</v>
      </c>
      <c r="I3572" t="s">
        <v>15</v>
      </c>
      <c r="J3572" s="1">
        <v>44883</v>
      </c>
      <c r="K3572">
        <v>8809</v>
      </c>
    </row>
    <row r="3573" spans="1:11" x14ac:dyDescent="0.3">
      <c r="A3573" s="1">
        <v>44883</v>
      </c>
      <c r="B3573" t="s">
        <v>25</v>
      </c>
      <c r="C3573" t="s">
        <v>4085</v>
      </c>
      <c r="D3573" t="s">
        <v>141</v>
      </c>
      <c r="E3573" s="2">
        <v>5000</v>
      </c>
      <c r="F3573">
        <v>22.92</v>
      </c>
      <c r="G3573">
        <v>1.1399999999999999</v>
      </c>
      <c r="H3573" t="s">
        <v>210</v>
      </c>
      <c r="I3573" t="s">
        <v>15</v>
      </c>
      <c r="J3573" s="1">
        <v>44884</v>
      </c>
      <c r="K3573">
        <v>8823</v>
      </c>
    </row>
    <row r="3574" spans="1:11" x14ac:dyDescent="0.3">
      <c r="A3574" s="1">
        <v>44883</v>
      </c>
      <c r="B3574" t="s">
        <v>25</v>
      </c>
      <c r="C3574" t="s">
        <v>4086</v>
      </c>
      <c r="D3574" t="s">
        <v>510</v>
      </c>
      <c r="E3574" s="2">
        <v>3900</v>
      </c>
      <c r="F3574">
        <v>20.9</v>
      </c>
      <c r="G3574">
        <v>0</v>
      </c>
      <c r="H3574" t="s">
        <v>2409</v>
      </c>
      <c r="I3574" t="s">
        <v>15</v>
      </c>
      <c r="J3574" s="1">
        <v>44883</v>
      </c>
      <c r="K3574">
        <v>8809</v>
      </c>
    </row>
    <row r="3575" spans="1:11" x14ac:dyDescent="0.3">
      <c r="A3575" s="1">
        <v>44883</v>
      </c>
      <c r="B3575" t="s">
        <v>25</v>
      </c>
      <c r="C3575" t="s">
        <v>4087</v>
      </c>
      <c r="D3575" t="s">
        <v>510</v>
      </c>
      <c r="E3575" s="2">
        <v>3850</v>
      </c>
      <c r="F3575">
        <v>20.64</v>
      </c>
      <c r="G3575">
        <v>0</v>
      </c>
      <c r="H3575" t="s">
        <v>2409</v>
      </c>
      <c r="I3575" t="s">
        <v>15</v>
      </c>
      <c r="J3575" s="1">
        <v>44883</v>
      </c>
      <c r="K3575">
        <v>8809</v>
      </c>
    </row>
    <row r="3576" spans="1:11" x14ac:dyDescent="0.3">
      <c r="A3576" s="1">
        <v>44884</v>
      </c>
      <c r="B3576" t="s">
        <v>11</v>
      </c>
      <c r="C3576" t="s">
        <v>4088</v>
      </c>
      <c r="D3576" t="s">
        <v>471</v>
      </c>
      <c r="E3576" s="2">
        <v>11000</v>
      </c>
      <c r="F3576">
        <v>22.88</v>
      </c>
      <c r="G3576">
        <v>0</v>
      </c>
      <c r="H3576" t="s">
        <v>45</v>
      </c>
      <c r="I3576" t="s">
        <v>15</v>
      </c>
      <c r="J3576" s="1">
        <v>44884</v>
      </c>
      <c r="K3576">
        <v>8822</v>
      </c>
    </row>
    <row r="3577" spans="1:11" x14ac:dyDescent="0.3">
      <c r="A3577" s="1">
        <v>44884</v>
      </c>
      <c r="B3577" t="s">
        <v>11</v>
      </c>
      <c r="C3577" t="s">
        <v>4089</v>
      </c>
      <c r="D3577" t="s">
        <v>471</v>
      </c>
      <c r="E3577" s="2">
        <v>7600</v>
      </c>
      <c r="F3577">
        <v>15.6</v>
      </c>
      <c r="G3577">
        <v>0</v>
      </c>
      <c r="H3577" t="s">
        <v>45</v>
      </c>
      <c r="I3577" t="s">
        <v>15</v>
      </c>
      <c r="J3577" s="1">
        <v>44884</v>
      </c>
      <c r="K3577">
        <v>8822</v>
      </c>
    </row>
    <row r="3578" spans="1:11" x14ac:dyDescent="0.3">
      <c r="A3578" s="1">
        <v>44946</v>
      </c>
      <c r="B3578" t="s">
        <v>25</v>
      </c>
      <c r="C3578" t="s">
        <v>5244</v>
      </c>
      <c r="D3578" t="s">
        <v>2784</v>
      </c>
      <c r="E3578" s="2">
        <v>2050</v>
      </c>
      <c r="F3578">
        <v>17.52</v>
      </c>
      <c r="G3578">
        <v>0</v>
      </c>
      <c r="H3578" t="s">
        <v>23</v>
      </c>
      <c r="I3578" t="s">
        <v>15</v>
      </c>
      <c r="J3578" s="1">
        <v>44946</v>
      </c>
      <c r="K3578">
        <v>9069</v>
      </c>
    </row>
    <row r="3579" spans="1:11" x14ac:dyDescent="0.3">
      <c r="A3579" s="1">
        <v>44884</v>
      </c>
      <c r="B3579" t="s">
        <v>11</v>
      </c>
      <c r="C3579" t="s">
        <v>4091</v>
      </c>
      <c r="D3579" t="s">
        <v>54</v>
      </c>
      <c r="E3579" s="2">
        <v>3400</v>
      </c>
      <c r="F3579">
        <v>3.78</v>
      </c>
      <c r="G3579">
        <v>0.92</v>
      </c>
      <c r="H3579" t="s">
        <v>45</v>
      </c>
      <c r="I3579" t="s">
        <v>15</v>
      </c>
      <c r="J3579" s="1">
        <v>44884</v>
      </c>
      <c r="K3579">
        <v>8822</v>
      </c>
    </row>
    <row r="3580" spans="1:11" x14ac:dyDescent="0.3">
      <c r="A3580" s="1">
        <v>44884</v>
      </c>
      <c r="B3580" t="s">
        <v>11</v>
      </c>
      <c r="C3580" t="s">
        <v>4092</v>
      </c>
      <c r="D3580" t="s">
        <v>54</v>
      </c>
      <c r="E3580" s="2">
        <v>18800</v>
      </c>
      <c r="F3580">
        <v>19.600000000000001</v>
      </c>
      <c r="G3580">
        <v>0.56000000000000005</v>
      </c>
      <c r="H3580" t="s">
        <v>45</v>
      </c>
      <c r="I3580" t="s">
        <v>15</v>
      </c>
      <c r="J3580" s="1">
        <v>44884</v>
      </c>
      <c r="K3580">
        <v>8822</v>
      </c>
    </row>
    <row r="3581" spans="1:11" x14ac:dyDescent="0.3">
      <c r="A3581" s="1">
        <v>44884</v>
      </c>
      <c r="B3581" t="s">
        <v>11</v>
      </c>
      <c r="C3581" t="s">
        <v>4093</v>
      </c>
      <c r="D3581" t="s">
        <v>54</v>
      </c>
      <c r="E3581" s="2">
        <v>18600</v>
      </c>
      <c r="F3581">
        <v>20.22</v>
      </c>
      <c r="G3581">
        <v>0</v>
      </c>
      <c r="H3581" t="s">
        <v>45</v>
      </c>
      <c r="I3581" t="s">
        <v>15</v>
      </c>
      <c r="J3581" s="1">
        <v>44884</v>
      </c>
      <c r="K3581">
        <v>8822</v>
      </c>
    </row>
    <row r="3582" spans="1:11" x14ac:dyDescent="0.3">
      <c r="A3582" s="1">
        <v>44884</v>
      </c>
      <c r="B3582" t="s">
        <v>11</v>
      </c>
      <c r="C3582" t="s">
        <v>4094</v>
      </c>
      <c r="D3582" t="s">
        <v>54</v>
      </c>
      <c r="E3582" s="2">
        <v>17800</v>
      </c>
      <c r="F3582">
        <v>18.3</v>
      </c>
      <c r="G3582">
        <v>0</v>
      </c>
      <c r="H3582" t="s">
        <v>45</v>
      </c>
      <c r="I3582" t="s">
        <v>15</v>
      </c>
      <c r="J3582" s="1">
        <v>44884</v>
      </c>
      <c r="K3582">
        <v>8822</v>
      </c>
    </row>
    <row r="3583" spans="1:11" x14ac:dyDescent="0.3">
      <c r="A3583" s="1">
        <v>44884</v>
      </c>
      <c r="B3583" t="s">
        <v>11</v>
      </c>
      <c r="C3583" t="s">
        <v>4095</v>
      </c>
      <c r="D3583" t="s">
        <v>54</v>
      </c>
      <c r="E3583" s="2">
        <v>20200</v>
      </c>
      <c r="F3583">
        <v>21.48</v>
      </c>
      <c r="G3583">
        <v>0</v>
      </c>
      <c r="H3583" t="s">
        <v>45</v>
      </c>
      <c r="I3583" t="s">
        <v>15</v>
      </c>
      <c r="J3583" s="1">
        <v>44884</v>
      </c>
      <c r="K3583">
        <v>8822</v>
      </c>
    </row>
    <row r="3584" spans="1:11" x14ac:dyDescent="0.3">
      <c r="A3584" s="1">
        <v>44947</v>
      </c>
      <c r="B3584" t="s">
        <v>11</v>
      </c>
      <c r="C3584" t="s">
        <v>5263</v>
      </c>
      <c r="D3584" t="s">
        <v>241</v>
      </c>
      <c r="E3584" s="2">
        <v>1100</v>
      </c>
      <c r="F3584">
        <v>17.5</v>
      </c>
      <c r="G3584">
        <v>0</v>
      </c>
      <c r="H3584" t="s">
        <v>23</v>
      </c>
      <c r="I3584" t="s">
        <v>15</v>
      </c>
      <c r="J3584" s="1">
        <v>44956</v>
      </c>
      <c r="K3584">
        <v>9120</v>
      </c>
    </row>
    <row r="3585" spans="1:11" x14ac:dyDescent="0.3">
      <c r="A3585" s="1">
        <v>44777</v>
      </c>
      <c r="B3585" t="s">
        <v>11</v>
      </c>
      <c r="C3585" t="s">
        <v>86</v>
      </c>
      <c r="D3585" t="s">
        <v>85</v>
      </c>
      <c r="E3585" s="2">
        <v>3000</v>
      </c>
      <c r="F3585">
        <v>17.48</v>
      </c>
      <c r="G3585">
        <v>0</v>
      </c>
      <c r="H3585" t="s">
        <v>23</v>
      </c>
      <c r="I3585" t="s">
        <v>15</v>
      </c>
      <c r="J3585" s="1">
        <v>44777</v>
      </c>
      <c r="K3585">
        <v>8409</v>
      </c>
    </row>
    <row r="3586" spans="1:11" x14ac:dyDescent="0.3">
      <c r="A3586" s="1">
        <v>44876</v>
      </c>
      <c r="B3586" t="s">
        <v>25</v>
      </c>
      <c r="C3586" t="s">
        <v>3970</v>
      </c>
      <c r="D3586" t="s">
        <v>262</v>
      </c>
      <c r="E3586" s="2">
        <v>3000</v>
      </c>
      <c r="F3586">
        <v>17.46</v>
      </c>
      <c r="G3586">
        <v>0</v>
      </c>
      <c r="H3586" t="s">
        <v>23</v>
      </c>
      <c r="I3586" t="s">
        <v>15</v>
      </c>
      <c r="J3586" s="1">
        <v>44888</v>
      </c>
      <c r="K3586">
        <v>8849</v>
      </c>
    </row>
    <row r="3587" spans="1:11" x14ac:dyDescent="0.3">
      <c r="A3587" s="1">
        <v>44946</v>
      </c>
      <c r="B3587" t="s">
        <v>25</v>
      </c>
      <c r="C3587" t="s">
        <v>5253</v>
      </c>
      <c r="D3587" t="s">
        <v>290</v>
      </c>
      <c r="E3587" s="2">
        <v>2300</v>
      </c>
      <c r="F3587">
        <v>17.46</v>
      </c>
      <c r="G3587">
        <v>3.56</v>
      </c>
      <c r="H3587" t="s">
        <v>23</v>
      </c>
      <c r="I3587" t="s">
        <v>15</v>
      </c>
      <c r="J3587" s="1">
        <v>44956</v>
      </c>
      <c r="K3587">
        <v>9120</v>
      </c>
    </row>
    <row r="3588" spans="1:11" x14ac:dyDescent="0.3">
      <c r="A3588" s="1">
        <v>44898</v>
      </c>
      <c r="B3588" t="s">
        <v>25</v>
      </c>
      <c r="C3588" t="s">
        <v>4435</v>
      </c>
      <c r="D3588" t="s">
        <v>293</v>
      </c>
      <c r="E3588" s="2">
        <v>1650</v>
      </c>
      <c r="F3588">
        <v>17.440000000000001</v>
      </c>
      <c r="G3588">
        <v>0</v>
      </c>
      <c r="H3588" t="s">
        <v>23</v>
      </c>
      <c r="I3588" t="s">
        <v>15</v>
      </c>
    </row>
    <row r="3589" spans="1:11" x14ac:dyDescent="0.3">
      <c r="A3589" s="1">
        <v>44792</v>
      </c>
      <c r="B3589" t="s">
        <v>11</v>
      </c>
      <c r="C3589" t="s">
        <v>463</v>
      </c>
      <c r="D3589" t="s">
        <v>464</v>
      </c>
      <c r="E3589" s="2">
        <v>5000</v>
      </c>
      <c r="F3589">
        <v>17.420000000000002</v>
      </c>
      <c r="G3589">
        <v>0</v>
      </c>
      <c r="H3589" t="s">
        <v>23</v>
      </c>
      <c r="I3589" t="s">
        <v>15</v>
      </c>
    </row>
    <row r="3590" spans="1:11" x14ac:dyDescent="0.3">
      <c r="A3590" s="1">
        <v>44889</v>
      </c>
      <c r="B3590" t="s">
        <v>11</v>
      </c>
      <c r="C3590" t="s">
        <v>4214</v>
      </c>
      <c r="D3590" t="s">
        <v>1406</v>
      </c>
      <c r="E3590" s="2">
        <v>3300</v>
      </c>
      <c r="F3590">
        <v>17.420000000000002</v>
      </c>
      <c r="G3590">
        <v>0</v>
      </c>
      <c r="H3590" t="s">
        <v>23</v>
      </c>
      <c r="I3590" t="s">
        <v>15</v>
      </c>
    </row>
    <row r="3591" spans="1:11" x14ac:dyDescent="0.3">
      <c r="A3591" s="1">
        <v>44902</v>
      </c>
      <c r="B3591" t="s">
        <v>11</v>
      </c>
      <c r="C3591" t="s">
        <v>4480</v>
      </c>
      <c r="D3591" t="s">
        <v>672</v>
      </c>
      <c r="E3591" s="2">
        <v>2600</v>
      </c>
      <c r="F3591">
        <v>17.420000000000002</v>
      </c>
      <c r="G3591">
        <v>0</v>
      </c>
      <c r="H3591" t="s">
        <v>23</v>
      </c>
      <c r="I3591" t="s">
        <v>15</v>
      </c>
      <c r="J3591" s="1">
        <v>44902</v>
      </c>
      <c r="K3591">
        <v>8928</v>
      </c>
    </row>
    <row r="3592" spans="1:11" x14ac:dyDescent="0.3">
      <c r="A3592" s="1">
        <v>44891</v>
      </c>
      <c r="B3592" t="s">
        <v>25</v>
      </c>
      <c r="C3592" t="s">
        <v>4304</v>
      </c>
      <c r="D3592" t="s">
        <v>90</v>
      </c>
      <c r="E3592" s="2">
        <v>3900</v>
      </c>
      <c r="F3592">
        <v>17.399999999999999</v>
      </c>
      <c r="G3592">
        <v>0</v>
      </c>
      <c r="H3592" t="s">
        <v>23</v>
      </c>
      <c r="I3592" t="s">
        <v>15</v>
      </c>
      <c r="J3592" s="1">
        <v>44896</v>
      </c>
      <c r="K3592">
        <v>8892</v>
      </c>
    </row>
    <row r="3593" spans="1:11" x14ac:dyDescent="0.3">
      <c r="A3593" s="1">
        <v>44909</v>
      </c>
      <c r="B3593" t="s">
        <v>25</v>
      </c>
      <c r="C3593" t="s">
        <v>4627</v>
      </c>
      <c r="D3593" t="s">
        <v>288</v>
      </c>
      <c r="E3593" s="2">
        <v>1500</v>
      </c>
      <c r="F3593">
        <v>17.399999999999999</v>
      </c>
      <c r="G3593">
        <v>0</v>
      </c>
      <c r="H3593" t="s">
        <v>23</v>
      </c>
      <c r="I3593" t="s">
        <v>15</v>
      </c>
      <c r="J3593" s="1">
        <v>44909</v>
      </c>
      <c r="K3593">
        <v>8965</v>
      </c>
    </row>
    <row r="3594" spans="1:11" x14ac:dyDescent="0.3">
      <c r="A3594" s="1">
        <v>44951</v>
      </c>
      <c r="B3594" t="s">
        <v>25</v>
      </c>
      <c r="C3594" t="s">
        <v>5375</v>
      </c>
      <c r="D3594" t="s">
        <v>4635</v>
      </c>
      <c r="E3594">
        <v>800</v>
      </c>
      <c r="F3594">
        <v>17.399999999999999</v>
      </c>
      <c r="G3594">
        <v>0</v>
      </c>
      <c r="H3594" t="s">
        <v>23</v>
      </c>
      <c r="I3594" t="s">
        <v>15</v>
      </c>
    </row>
    <row r="3595" spans="1:11" x14ac:dyDescent="0.3">
      <c r="A3595" s="1">
        <v>44847</v>
      </c>
      <c r="B3595" t="s">
        <v>25</v>
      </c>
      <c r="C3595" t="s">
        <v>3328</v>
      </c>
      <c r="D3595" t="s">
        <v>1645</v>
      </c>
      <c r="E3595" s="2">
        <v>1100</v>
      </c>
      <c r="F3595">
        <v>17.37</v>
      </c>
      <c r="G3595">
        <v>0</v>
      </c>
      <c r="H3595" t="s">
        <v>23</v>
      </c>
      <c r="I3595" t="s">
        <v>15</v>
      </c>
      <c r="J3595" s="1">
        <v>44893</v>
      </c>
      <c r="K3595">
        <v>8870</v>
      </c>
    </row>
    <row r="3596" spans="1:11" x14ac:dyDescent="0.3">
      <c r="A3596" s="1">
        <v>44756</v>
      </c>
      <c r="B3596" t="s">
        <v>25</v>
      </c>
      <c r="C3596" t="s">
        <v>2001</v>
      </c>
      <c r="D3596" t="s">
        <v>141</v>
      </c>
      <c r="E3596" s="2">
        <v>3800</v>
      </c>
      <c r="F3596">
        <v>17.36</v>
      </c>
      <c r="G3596">
        <v>0</v>
      </c>
      <c r="H3596" t="s">
        <v>23</v>
      </c>
      <c r="I3596" t="s">
        <v>15</v>
      </c>
      <c r="J3596" s="1">
        <v>44756</v>
      </c>
      <c r="K3596">
        <v>8361</v>
      </c>
    </row>
    <row r="3597" spans="1:11" x14ac:dyDescent="0.3">
      <c r="A3597" s="1">
        <v>44792</v>
      </c>
      <c r="B3597" t="s">
        <v>11</v>
      </c>
      <c r="C3597" t="s">
        <v>465</v>
      </c>
      <c r="D3597" t="s">
        <v>464</v>
      </c>
      <c r="E3597" s="2">
        <v>5000</v>
      </c>
      <c r="F3597">
        <v>17.36</v>
      </c>
      <c r="G3597">
        <v>0</v>
      </c>
      <c r="H3597" t="s">
        <v>23</v>
      </c>
      <c r="I3597" t="s">
        <v>15</v>
      </c>
      <c r="J3597" s="1">
        <v>44793</v>
      </c>
      <c r="K3597">
        <v>8455</v>
      </c>
    </row>
    <row r="3598" spans="1:11" x14ac:dyDescent="0.3">
      <c r="A3598" s="1">
        <v>44895</v>
      </c>
      <c r="B3598" t="s">
        <v>25</v>
      </c>
      <c r="C3598" t="s">
        <v>4350</v>
      </c>
      <c r="D3598" t="s">
        <v>617</v>
      </c>
      <c r="E3598" s="2">
        <v>1100</v>
      </c>
      <c r="F3598">
        <v>17.36</v>
      </c>
      <c r="G3598">
        <v>0</v>
      </c>
      <c r="H3598" t="s">
        <v>23</v>
      </c>
      <c r="I3598" t="s">
        <v>15</v>
      </c>
      <c r="J3598" s="1">
        <v>44900</v>
      </c>
      <c r="K3598">
        <v>8918</v>
      </c>
    </row>
    <row r="3599" spans="1:11" x14ac:dyDescent="0.3">
      <c r="A3599" s="1">
        <v>44881</v>
      </c>
      <c r="B3599" t="s">
        <v>25</v>
      </c>
      <c r="C3599" t="s">
        <v>4035</v>
      </c>
      <c r="D3599" t="s">
        <v>47</v>
      </c>
      <c r="E3599" s="2">
        <v>12000</v>
      </c>
      <c r="F3599">
        <v>17.34</v>
      </c>
      <c r="G3599">
        <v>0</v>
      </c>
      <c r="H3599" t="s">
        <v>23</v>
      </c>
      <c r="I3599" t="s">
        <v>15</v>
      </c>
    </row>
    <row r="3600" spans="1:11" x14ac:dyDescent="0.3">
      <c r="A3600" s="1">
        <v>44846</v>
      </c>
      <c r="B3600" t="s">
        <v>25</v>
      </c>
      <c r="C3600" t="s">
        <v>3300</v>
      </c>
      <c r="D3600" t="s">
        <v>1678</v>
      </c>
      <c r="E3600" s="2">
        <v>1650</v>
      </c>
      <c r="F3600">
        <v>17.32</v>
      </c>
      <c r="G3600">
        <v>0</v>
      </c>
      <c r="H3600" t="s">
        <v>23</v>
      </c>
      <c r="I3600" t="s">
        <v>15</v>
      </c>
      <c r="J3600" s="1">
        <v>44881</v>
      </c>
      <c r="K3600">
        <v>8799</v>
      </c>
    </row>
    <row r="3601" spans="1:11" x14ac:dyDescent="0.3">
      <c r="A3601" s="1">
        <v>44846</v>
      </c>
      <c r="B3601" t="s">
        <v>25</v>
      </c>
      <c r="C3601" t="s">
        <v>3301</v>
      </c>
      <c r="D3601" t="s">
        <v>1678</v>
      </c>
      <c r="E3601" s="2">
        <v>1650</v>
      </c>
      <c r="F3601">
        <v>17.32</v>
      </c>
      <c r="G3601">
        <v>0</v>
      </c>
      <c r="H3601" t="s">
        <v>23</v>
      </c>
      <c r="I3601" t="s">
        <v>15</v>
      </c>
      <c r="J3601" s="1">
        <v>44863</v>
      </c>
      <c r="K3601">
        <v>8713</v>
      </c>
    </row>
    <row r="3602" spans="1:11" x14ac:dyDescent="0.3">
      <c r="A3602" s="1">
        <v>44817</v>
      </c>
      <c r="B3602" t="s">
        <v>25</v>
      </c>
      <c r="C3602" t="s">
        <v>2686</v>
      </c>
      <c r="D3602" t="s">
        <v>983</v>
      </c>
      <c r="E3602" s="2">
        <v>2600</v>
      </c>
      <c r="F3602">
        <v>17.3</v>
      </c>
      <c r="G3602">
        <v>0</v>
      </c>
      <c r="H3602" t="s">
        <v>23</v>
      </c>
      <c r="I3602" t="s">
        <v>15</v>
      </c>
      <c r="J3602" s="1">
        <v>44830</v>
      </c>
      <c r="K3602">
        <v>8575</v>
      </c>
    </row>
    <row r="3603" spans="1:11" x14ac:dyDescent="0.3">
      <c r="A3603" s="1">
        <v>44875</v>
      </c>
      <c r="B3603" t="s">
        <v>11</v>
      </c>
      <c r="C3603" t="s">
        <v>3928</v>
      </c>
      <c r="D3603" t="s">
        <v>85</v>
      </c>
      <c r="E3603" s="2">
        <v>2800</v>
      </c>
      <c r="F3603">
        <v>17.3</v>
      </c>
      <c r="G3603">
        <v>0</v>
      </c>
      <c r="H3603" t="s">
        <v>23</v>
      </c>
      <c r="I3603" t="s">
        <v>15</v>
      </c>
    </row>
    <row r="3604" spans="1:11" x14ac:dyDescent="0.3">
      <c r="A3604" s="1">
        <v>44888</v>
      </c>
      <c r="B3604" t="s">
        <v>25</v>
      </c>
      <c r="C3604" t="s">
        <v>4201</v>
      </c>
      <c r="D3604" t="s">
        <v>1123</v>
      </c>
      <c r="E3604" s="2">
        <v>1150</v>
      </c>
      <c r="F3604">
        <v>17.28</v>
      </c>
      <c r="G3604">
        <v>0</v>
      </c>
      <c r="H3604" t="s">
        <v>23</v>
      </c>
      <c r="I3604" t="s">
        <v>15</v>
      </c>
      <c r="J3604" s="1">
        <v>44908</v>
      </c>
      <c r="K3604">
        <v>8959</v>
      </c>
    </row>
    <row r="3605" spans="1:11" x14ac:dyDescent="0.3">
      <c r="A3605" s="1">
        <v>44841</v>
      </c>
      <c r="B3605" t="s">
        <v>25</v>
      </c>
      <c r="C3605" t="s">
        <v>3181</v>
      </c>
      <c r="D3605" t="s">
        <v>363</v>
      </c>
      <c r="E3605" s="2">
        <v>3200</v>
      </c>
      <c r="F3605">
        <v>17.260000000000002</v>
      </c>
      <c r="G3605">
        <v>0</v>
      </c>
      <c r="H3605" t="s">
        <v>23</v>
      </c>
      <c r="I3605" t="s">
        <v>15</v>
      </c>
    </row>
    <row r="3606" spans="1:11" x14ac:dyDescent="0.3">
      <c r="A3606" s="1">
        <v>44863</v>
      </c>
      <c r="B3606" t="s">
        <v>25</v>
      </c>
      <c r="C3606" t="s">
        <v>3727</v>
      </c>
      <c r="D3606" t="s">
        <v>3587</v>
      </c>
      <c r="E3606" s="2">
        <v>5300</v>
      </c>
      <c r="F3606">
        <v>17.22</v>
      </c>
      <c r="G3606">
        <v>0</v>
      </c>
      <c r="H3606" t="s">
        <v>23</v>
      </c>
      <c r="I3606" t="s">
        <v>15</v>
      </c>
    </row>
    <row r="3607" spans="1:11" x14ac:dyDescent="0.3">
      <c r="A3607" s="1">
        <v>44874</v>
      </c>
      <c r="B3607" t="s">
        <v>11</v>
      </c>
      <c r="C3607" t="s">
        <v>3901</v>
      </c>
      <c r="D3607" t="s">
        <v>85</v>
      </c>
      <c r="E3607" s="2">
        <v>2700</v>
      </c>
      <c r="F3607">
        <v>17.2</v>
      </c>
      <c r="G3607">
        <v>0</v>
      </c>
      <c r="H3607" t="s">
        <v>23</v>
      </c>
      <c r="I3607" t="s">
        <v>15</v>
      </c>
      <c r="J3607" s="1">
        <v>44874</v>
      </c>
      <c r="K3607">
        <v>8771</v>
      </c>
    </row>
    <row r="3608" spans="1:11" x14ac:dyDescent="0.3">
      <c r="A3608" s="1">
        <v>44884</v>
      </c>
      <c r="B3608" t="s">
        <v>25</v>
      </c>
      <c r="C3608" t="s">
        <v>4120</v>
      </c>
      <c r="D3608" t="s">
        <v>191</v>
      </c>
      <c r="E3608" s="2">
        <v>5000</v>
      </c>
      <c r="F3608">
        <v>26.38</v>
      </c>
      <c r="G3608">
        <v>1.1399999999999999</v>
      </c>
      <c r="H3608" t="s">
        <v>210</v>
      </c>
      <c r="I3608" t="s">
        <v>15</v>
      </c>
      <c r="J3608" s="1">
        <v>44884</v>
      </c>
      <c r="K3608">
        <v>8823</v>
      </c>
    </row>
    <row r="3609" spans="1:11" x14ac:dyDescent="0.3">
      <c r="A3609" s="1">
        <v>44884</v>
      </c>
      <c r="B3609" t="s">
        <v>25</v>
      </c>
      <c r="C3609" t="s">
        <v>4121</v>
      </c>
      <c r="D3609" t="s">
        <v>191</v>
      </c>
      <c r="E3609" s="2">
        <v>5000</v>
      </c>
      <c r="F3609">
        <v>27.28</v>
      </c>
      <c r="G3609">
        <v>0</v>
      </c>
      <c r="H3609" t="s">
        <v>210</v>
      </c>
      <c r="I3609" t="s">
        <v>15</v>
      </c>
      <c r="J3609" s="1">
        <v>44884</v>
      </c>
      <c r="K3609">
        <v>8823</v>
      </c>
    </row>
    <row r="3610" spans="1:11" x14ac:dyDescent="0.3">
      <c r="A3610" s="1">
        <v>44884</v>
      </c>
      <c r="B3610" t="s">
        <v>25</v>
      </c>
      <c r="C3610" t="s">
        <v>4122</v>
      </c>
      <c r="D3610" t="s">
        <v>191</v>
      </c>
      <c r="E3610" s="2">
        <v>5000</v>
      </c>
      <c r="F3610">
        <v>26.48</v>
      </c>
      <c r="G3610">
        <v>0</v>
      </c>
      <c r="H3610" t="s">
        <v>210</v>
      </c>
      <c r="I3610" t="s">
        <v>15</v>
      </c>
      <c r="J3610" s="1">
        <v>44884</v>
      </c>
      <c r="K3610">
        <v>8823</v>
      </c>
    </row>
    <row r="3611" spans="1:11" x14ac:dyDescent="0.3">
      <c r="A3611" s="1">
        <v>44884</v>
      </c>
      <c r="B3611" t="s">
        <v>25</v>
      </c>
      <c r="C3611" t="s">
        <v>4123</v>
      </c>
      <c r="D3611" t="s">
        <v>191</v>
      </c>
      <c r="E3611" s="2">
        <v>5000</v>
      </c>
      <c r="F3611">
        <v>26.54</v>
      </c>
      <c r="G3611">
        <v>0</v>
      </c>
      <c r="H3611" t="s">
        <v>210</v>
      </c>
      <c r="I3611" t="s">
        <v>15</v>
      </c>
      <c r="J3611" s="1">
        <v>44884</v>
      </c>
      <c r="K3611">
        <v>8823</v>
      </c>
    </row>
    <row r="3612" spans="1:11" x14ac:dyDescent="0.3">
      <c r="A3612" s="1">
        <v>44923</v>
      </c>
      <c r="B3612" t="s">
        <v>20</v>
      </c>
      <c r="C3612" t="s">
        <v>4969</v>
      </c>
      <c r="D3612" t="s">
        <v>85</v>
      </c>
      <c r="E3612" s="2">
        <v>2400</v>
      </c>
      <c r="F3612">
        <v>17.2</v>
      </c>
      <c r="G3612">
        <v>0</v>
      </c>
      <c r="H3612" t="s">
        <v>23</v>
      </c>
      <c r="I3612" t="s">
        <v>15</v>
      </c>
    </row>
    <row r="3613" spans="1:11" x14ac:dyDescent="0.3">
      <c r="A3613" s="1">
        <v>44874</v>
      </c>
      <c r="B3613" t="s">
        <v>11</v>
      </c>
      <c r="C3613" t="s">
        <v>3900</v>
      </c>
      <c r="D3613" t="s">
        <v>85</v>
      </c>
      <c r="E3613" s="2">
        <v>2600</v>
      </c>
      <c r="F3613">
        <v>17.18</v>
      </c>
      <c r="G3613">
        <v>0</v>
      </c>
      <c r="H3613" t="s">
        <v>23</v>
      </c>
      <c r="I3613" t="s">
        <v>15</v>
      </c>
      <c r="J3613" s="1">
        <v>44874</v>
      </c>
      <c r="K3613">
        <v>8771</v>
      </c>
    </row>
    <row r="3614" spans="1:11" x14ac:dyDescent="0.3">
      <c r="A3614" s="1">
        <v>44882</v>
      </c>
      <c r="B3614" t="s">
        <v>25</v>
      </c>
      <c r="C3614" t="s">
        <v>4056</v>
      </c>
      <c r="D3614" t="s">
        <v>951</v>
      </c>
      <c r="E3614" s="2">
        <v>9400</v>
      </c>
      <c r="F3614">
        <v>17.18</v>
      </c>
      <c r="G3614">
        <v>0</v>
      </c>
      <c r="H3614" t="s">
        <v>23</v>
      </c>
      <c r="I3614" t="s">
        <v>15</v>
      </c>
      <c r="J3614" s="1">
        <v>44900</v>
      </c>
      <c r="K3614">
        <v>8919</v>
      </c>
    </row>
    <row r="3615" spans="1:11" x14ac:dyDescent="0.3">
      <c r="A3615" s="1">
        <v>44946</v>
      </c>
      <c r="B3615" t="s">
        <v>11</v>
      </c>
      <c r="C3615" t="s">
        <v>5214</v>
      </c>
      <c r="D3615" t="s">
        <v>559</v>
      </c>
      <c r="E3615" s="2">
        <v>5500</v>
      </c>
      <c r="F3615">
        <v>17.18</v>
      </c>
      <c r="G3615">
        <v>0</v>
      </c>
      <c r="H3615" t="s">
        <v>23</v>
      </c>
      <c r="I3615" t="s">
        <v>15</v>
      </c>
      <c r="J3615" s="1">
        <v>44946</v>
      </c>
      <c r="K3615">
        <v>9069</v>
      </c>
    </row>
    <row r="3616" spans="1:11" x14ac:dyDescent="0.3">
      <c r="A3616" s="1">
        <v>44856</v>
      </c>
      <c r="B3616" t="s">
        <v>11</v>
      </c>
      <c r="C3616" t="s">
        <v>3479</v>
      </c>
      <c r="D3616" t="s">
        <v>543</v>
      </c>
      <c r="E3616" s="2">
        <v>4200</v>
      </c>
      <c r="F3616">
        <v>17.16</v>
      </c>
      <c r="G3616">
        <v>0</v>
      </c>
      <c r="H3616" t="s">
        <v>23</v>
      </c>
      <c r="I3616" t="s">
        <v>15</v>
      </c>
      <c r="J3616" s="1">
        <v>44860</v>
      </c>
      <c r="K3616">
        <v>8697</v>
      </c>
    </row>
    <row r="3617" spans="1:11" x14ac:dyDescent="0.3">
      <c r="A3617" s="1">
        <v>44861</v>
      </c>
      <c r="B3617" t="s">
        <v>11</v>
      </c>
      <c r="C3617" t="s">
        <v>3592</v>
      </c>
      <c r="D3617" t="s">
        <v>85</v>
      </c>
      <c r="E3617" s="2">
        <v>3000</v>
      </c>
      <c r="F3617">
        <v>17.16</v>
      </c>
      <c r="G3617">
        <v>0.32</v>
      </c>
      <c r="H3617" t="s">
        <v>23</v>
      </c>
      <c r="I3617" t="s">
        <v>15</v>
      </c>
    </row>
    <row r="3618" spans="1:11" x14ac:dyDescent="0.3">
      <c r="A3618" s="1">
        <v>44863</v>
      </c>
      <c r="B3618" t="s">
        <v>25</v>
      </c>
      <c r="C3618" t="s">
        <v>3711</v>
      </c>
      <c r="D3618" t="s">
        <v>333</v>
      </c>
      <c r="E3618" s="2">
        <v>2100</v>
      </c>
      <c r="F3618">
        <v>17.16</v>
      </c>
      <c r="G3618">
        <v>2.71</v>
      </c>
      <c r="H3618" t="s">
        <v>23</v>
      </c>
      <c r="I3618" t="s">
        <v>15</v>
      </c>
      <c r="J3618" s="1">
        <v>44874</v>
      </c>
      <c r="K3618">
        <v>8773</v>
      </c>
    </row>
    <row r="3619" spans="1:11" x14ac:dyDescent="0.3">
      <c r="A3619" s="1">
        <v>44839</v>
      </c>
      <c r="B3619" t="s">
        <v>11</v>
      </c>
      <c r="C3619" t="s">
        <v>3106</v>
      </c>
      <c r="D3619" t="s">
        <v>1505</v>
      </c>
      <c r="E3619" s="2">
        <v>5500</v>
      </c>
      <c r="F3619">
        <v>17.14</v>
      </c>
      <c r="G3619">
        <v>0</v>
      </c>
      <c r="H3619" t="s">
        <v>23</v>
      </c>
      <c r="I3619" t="s">
        <v>15</v>
      </c>
      <c r="J3619" s="1">
        <v>44839</v>
      </c>
      <c r="K3619">
        <v>8608</v>
      </c>
    </row>
    <row r="3620" spans="1:11" x14ac:dyDescent="0.3">
      <c r="A3620" s="1">
        <v>44824</v>
      </c>
      <c r="B3620" t="s">
        <v>25</v>
      </c>
      <c r="C3620" t="s">
        <v>2813</v>
      </c>
      <c r="D3620" t="s">
        <v>617</v>
      </c>
      <c r="E3620" s="2">
        <v>1150</v>
      </c>
      <c r="F3620">
        <v>17.12</v>
      </c>
      <c r="G3620">
        <v>0</v>
      </c>
      <c r="H3620" t="s">
        <v>23</v>
      </c>
      <c r="I3620" t="s">
        <v>15</v>
      </c>
    </row>
    <row r="3621" spans="1:11" x14ac:dyDescent="0.3">
      <c r="A3621" s="1">
        <v>44785</v>
      </c>
      <c r="B3621" t="s">
        <v>11</v>
      </c>
      <c r="C3621" t="s">
        <v>300</v>
      </c>
      <c r="D3621" t="s">
        <v>85</v>
      </c>
      <c r="E3621" s="2">
        <v>3000</v>
      </c>
      <c r="F3621">
        <v>17.100000000000001</v>
      </c>
      <c r="G3621">
        <v>0</v>
      </c>
      <c r="H3621" t="s">
        <v>23</v>
      </c>
      <c r="I3621" t="s">
        <v>15</v>
      </c>
      <c r="J3621" s="1">
        <v>44785</v>
      </c>
      <c r="K3621">
        <v>8428</v>
      </c>
    </row>
    <row r="3622" spans="1:11" x14ac:dyDescent="0.3">
      <c r="A3622" s="1">
        <v>44895</v>
      </c>
      <c r="B3622" t="s">
        <v>11</v>
      </c>
      <c r="C3622" t="s">
        <v>4330</v>
      </c>
      <c r="D3622" t="s">
        <v>272</v>
      </c>
      <c r="E3622" s="2">
        <v>13200</v>
      </c>
      <c r="F3622">
        <v>17.100000000000001</v>
      </c>
      <c r="G3622">
        <v>0</v>
      </c>
      <c r="H3622" t="s">
        <v>23</v>
      </c>
      <c r="I3622" t="s">
        <v>15</v>
      </c>
      <c r="J3622" s="1">
        <v>44896</v>
      </c>
      <c r="K3622">
        <v>8893</v>
      </c>
    </row>
    <row r="3623" spans="1:11" x14ac:dyDescent="0.3">
      <c r="A3623" s="1">
        <v>44916</v>
      </c>
      <c r="B3623" t="s">
        <v>25</v>
      </c>
      <c r="C3623" t="s">
        <v>4822</v>
      </c>
      <c r="D3623" t="s">
        <v>1201</v>
      </c>
      <c r="E3623" s="2">
        <v>1900</v>
      </c>
      <c r="F3623">
        <v>17.100000000000001</v>
      </c>
      <c r="G3623">
        <v>0</v>
      </c>
      <c r="H3623" t="s">
        <v>23</v>
      </c>
      <c r="I3623" t="s">
        <v>15</v>
      </c>
    </row>
    <row r="3624" spans="1:11" x14ac:dyDescent="0.3">
      <c r="A3624" s="1">
        <v>44887</v>
      </c>
      <c r="B3624" t="s">
        <v>11</v>
      </c>
      <c r="C3624" t="s">
        <v>4137</v>
      </c>
      <c r="D3624" t="s">
        <v>471</v>
      </c>
      <c r="E3624" s="2">
        <v>11600</v>
      </c>
      <c r="F3624">
        <v>23.08</v>
      </c>
      <c r="G3624">
        <v>0.42</v>
      </c>
      <c r="H3624" t="s">
        <v>45</v>
      </c>
      <c r="I3624" t="s">
        <v>15</v>
      </c>
      <c r="J3624" s="1">
        <v>44888</v>
      </c>
      <c r="K3624">
        <v>8845</v>
      </c>
    </row>
    <row r="3625" spans="1:11" x14ac:dyDescent="0.3">
      <c r="A3625" s="1">
        <v>44887</v>
      </c>
      <c r="B3625" t="s">
        <v>11</v>
      </c>
      <c r="C3625" t="s">
        <v>4138</v>
      </c>
      <c r="D3625" t="s">
        <v>471</v>
      </c>
      <c r="E3625" s="2">
        <v>12000</v>
      </c>
      <c r="F3625">
        <v>23.98</v>
      </c>
      <c r="G3625">
        <v>0</v>
      </c>
      <c r="H3625" t="s">
        <v>45</v>
      </c>
      <c r="I3625" t="s">
        <v>15</v>
      </c>
      <c r="J3625" s="1">
        <v>44888</v>
      </c>
      <c r="K3625">
        <v>8845</v>
      </c>
    </row>
    <row r="3626" spans="1:11" x14ac:dyDescent="0.3">
      <c r="A3626" s="1">
        <v>44887</v>
      </c>
      <c r="B3626" t="s">
        <v>11</v>
      </c>
      <c r="C3626" t="s">
        <v>4139</v>
      </c>
      <c r="D3626" t="s">
        <v>471</v>
      </c>
      <c r="E3626" s="2">
        <v>12000</v>
      </c>
      <c r="F3626">
        <v>23.88</v>
      </c>
      <c r="G3626">
        <v>0</v>
      </c>
      <c r="H3626" t="s">
        <v>45</v>
      </c>
      <c r="I3626" t="s">
        <v>15</v>
      </c>
      <c r="J3626" s="1">
        <v>44888</v>
      </c>
      <c r="K3626">
        <v>8845</v>
      </c>
    </row>
    <row r="3627" spans="1:11" x14ac:dyDescent="0.3">
      <c r="A3627" s="1">
        <v>44887</v>
      </c>
      <c r="B3627" t="s">
        <v>11</v>
      </c>
      <c r="C3627" t="s">
        <v>4140</v>
      </c>
      <c r="D3627" t="s">
        <v>471</v>
      </c>
      <c r="E3627" s="2">
        <v>5100</v>
      </c>
      <c r="F3627">
        <v>10.1</v>
      </c>
      <c r="G3627">
        <v>0</v>
      </c>
      <c r="H3627" t="s">
        <v>45</v>
      </c>
      <c r="I3627" t="s">
        <v>15</v>
      </c>
      <c r="J3627" s="1">
        <v>44888</v>
      </c>
      <c r="K3627">
        <v>8845</v>
      </c>
    </row>
    <row r="3628" spans="1:11" x14ac:dyDescent="0.3">
      <c r="A3628" s="1">
        <v>44887</v>
      </c>
      <c r="B3628" t="s">
        <v>11</v>
      </c>
      <c r="C3628" t="s">
        <v>4141</v>
      </c>
      <c r="D3628" t="s">
        <v>877</v>
      </c>
      <c r="E3628" s="2">
        <v>13400</v>
      </c>
      <c r="F3628">
        <v>23</v>
      </c>
      <c r="G3628">
        <v>0</v>
      </c>
      <c r="H3628" t="s">
        <v>45</v>
      </c>
      <c r="I3628" t="s">
        <v>15</v>
      </c>
      <c r="J3628" s="1">
        <v>44888</v>
      </c>
      <c r="K3628">
        <v>8845</v>
      </c>
    </row>
    <row r="3629" spans="1:11" x14ac:dyDescent="0.3">
      <c r="A3629" s="1">
        <v>44887</v>
      </c>
      <c r="B3629" t="s">
        <v>11</v>
      </c>
      <c r="C3629" t="s">
        <v>4142</v>
      </c>
      <c r="D3629" t="s">
        <v>877</v>
      </c>
      <c r="E3629" s="2">
        <v>13000</v>
      </c>
      <c r="F3629">
        <v>22.1</v>
      </c>
      <c r="G3629">
        <v>0</v>
      </c>
      <c r="H3629" t="s">
        <v>45</v>
      </c>
      <c r="I3629" t="s">
        <v>15</v>
      </c>
      <c r="J3629" s="1">
        <v>44888</v>
      </c>
      <c r="K3629">
        <v>8845</v>
      </c>
    </row>
    <row r="3630" spans="1:11" x14ac:dyDescent="0.3">
      <c r="A3630" s="1">
        <v>44887</v>
      </c>
      <c r="B3630" t="s">
        <v>11</v>
      </c>
      <c r="C3630" t="s">
        <v>4143</v>
      </c>
      <c r="D3630" t="s">
        <v>877</v>
      </c>
      <c r="E3630" s="2">
        <v>12800</v>
      </c>
      <c r="F3630">
        <v>21.86</v>
      </c>
      <c r="G3630">
        <v>0</v>
      </c>
      <c r="H3630" t="s">
        <v>45</v>
      </c>
      <c r="I3630" t="s">
        <v>15</v>
      </c>
      <c r="J3630" s="1">
        <v>44888</v>
      </c>
      <c r="K3630">
        <v>8845</v>
      </c>
    </row>
    <row r="3631" spans="1:11" x14ac:dyDescent="0.3">
      <c r="A3631" s="1">
        <v>44887</v>
      </c>
      <c r="B3631" t="s">
        <v>11</v>
      </c>
      <c r="C3631" t="s">
        <v>4144</v>
      </c>
      <c r="D3631" t="s">
        <v>877</v>
      </c>
      <c r="E3631" s="2">
        <v>12800</v>
      </c>
      <c r="F3631">
        <v>21.7</v>
      </c>
      <c r="G3631">
        <v>0</v>
      </c>
      <c r="H3631" t="s">
        <v>45</v>
      </c>
      <c r="I3631" t="s">
        <v>15</v>
      </c>
      <c r="J3631" s="1">
        <v>44888</v>
      </c>
      <c r="K3631">
        <v>8845</v>
      </c>
    </row>
    <row r="3632" spans="1:11" x14ac:dyDescent="0.3">
      <c r="A3632" s="1">
        <v>44887</v>
      </c>
      <c r="B3632" t="s">
        <v>11</v>
      </c>
      <c r="C3632" t="s">
        <v>4145</v>
      </c>
      <c r="D3632" t="s">
        <v>877</v>
      </c>
      <c r="E3632" s="2">
        <v>12800</v>
      </c>
      <c r="F3632">
        <v>21.72</v>
      </c>
      <c r="G3632">
        <v>0</v>
      </c>
      <c r="H3632" t="s">
        <v>45</v>
      </c>
      <c r="I3632" t="s">
        <v>15</v>
      </c>
      <c r="J3632" s="1">
        <v>44888</v>
      </c>
      <c r="K3632">
        <v>8845</v>
      </c>
    </row>
    <row r="3633" spans="1:11" x14ac:dyDescent="0.3">
      <c r="A3633" s="1">
        <v>44887</v>
      </c>
      <c r="B3633" t="s">
        <v>20</v>
      </c>
      <c r="C3633" t="s">
        <v>4146</v>
      </c>
      <c r="D3633" t="s">
        <v>421</v>
      </c>
      <c r="E3633" s="2">
        <v>1120</v>
      </c>
      <c r="F3633">
        <v>12.38</v>
      </c>
      <c r="G3633">
        <v>0</v>
      </c>
      <c r="I3633" t="s">
        <v>15</v>
      </c>
      <c r="J3633" s="1">
        <v>44887</v>
      </c>
      <c r="K3633">
        <v>8835</v>
      </c>
    </row>
    <row r="3634" spans="1:11" x14ac:dyDescent="0.3">
      <c r="A3634" s="1">
        <v>44887</v>
      </c>
      <c r="B3634" t="s">
        <v>20</v>
      </c>
      <c r="C3634" t="s">
        <v>4147</v>
      </c>
      <c r="D3634" t="s">
        <v>4148</v>
      </c>
      <c r="E3634">
        <v>125</v>
      </c>
      <c r="F3634">
        <v>25.98</v>
      </c>
      <c r="G3634">
        <v>0</v>
      </c>
      <c r="H3634" t="s">
        <v>424</v>
      </c>
      <c r="I3634" t="s">
        <v>15</v>
      </c>
      <c r="J3634" s="1">
        <v>44887</v>
      </c>
      <c r="K3634">
        <v>8839</v>
      </c>
    </row>
    <row r="3635" spans="1:11" x14ac:dyDescent="0.3">
      <c r="A3635" s="1">
        <v>44887</v>
      </c>
      <c r="B3635" t="s">
        <v>20</v>
      </c>
      <c r="C3635" t="s">
        <v>4149</v>
      </c>
      <c r="D3635" t="s">
        <v>4148</v>
      </c>
      <c r="E3635">
        <v>125</v>
      </c>
      <c r="F3635">
        <v>26.32</v>
      </c>
      <c r="G3635">
        <v>0</v>
      </c>
      <c r="H3635" t="s">
        <v>424</v>
      </c>
      <c r="I3635" t="s">
        <v>15</v>
      </c>
      <c r="J3635" s="1">
        <v>44887</v>
      </c>
      <c r="K3635">
        <v>8839</v>
      </c>
    </row>
    <row r="3636" spans="1:11" x14ac:dyDescent="0.3">
      <c r="A3636" s="1">
        <v>44887</v>
      </c>
      <c r="B3636" t="s">
        <v>20</v>
      </c>
      <c r="C3636" t="s">
        <v>4150</v>
      </c>
      <c r="D3636" t="s">
        <v>4148</v>
      </c>
      <c r="E3636">
        <v>125</v>
      </c>
      <c r="F3636">
        <v>26.24</v>
      </c>
      <c r="G3636">
        <v>0</v>
      </c>
      <c r="H3636" t="s">
        <v>424</v>
      </c>
      <c r="I3636" t="s">
        <v>15</v>
      </c>
      <c r="J3636" s="1">
        <v>44887</v>
      </c>
      <c r="K3636">
        <v>8839</v>
      </c>
    </row>
    <row r="3637" spans="1:11" x14ac:dyDescent="0.3">
      <c r="A3637" s="1">
        <v>44887</v>
      </c>
      <c r="B3637" t="s">
        <v>20</v>
      </c>
      <c r="C3637" t="s">
        <v>4151</v>
      </c>
      <c r="D3637" t="s">
        <v>4148</v>
      </c>
      <c r="E3637">
        <v>130</v>
      </c>
      <c r="F3637">
        <v>27.36</v>
      </c>
      <c r="G3637">
        <v>0</v>
      </c>
      <c r="H3637" t="s">
        <v>424</v>
      </c>
      <c r="I3637" t="s">
        <v>15</v>
      </c>
      <c r="J3637" s="1">
        <v>44887</v>
      </c>
      <c r="K3637">
        <v>8839</v>
      </c>
    </row>
    <row r="3638" spans="1:11" x14ac:dyDescent="0.3">
      <c r="A3638" s="1">
        <v>44887</v>
      </c>
      <c r="B3638" t="s">
        <v>20</v>
      </c>
      <c r="C3638" t="s">
        <v>4152</v>
      </c>
      <c r="D3638" t="s">
        <v>4153</v>
      </c>
      <c r="E3638">
        <v>150</v>
      </c>
      <c r="F3638">
        <v>25.78</v>
      </c>
      <c r="G3638">
        <v>1.3</v>
      </c>
      <c r="H3638" t="s">
        <v>424</v>
      </c>
      <c r="I3638" t="s">
        <v>15</v>
      </c>
      <c r="J3638" s="1">
        <v>44887</v>
      </c>
      <c r="K3638">
        <v>8839</v>
      </c>
    </row>
    <row r="3639" spans="1:11" x14ac:dyDescent="0.3">
      <c r="A3639" s="1">
        <v>44887</v>
      </c>
      <c r="B3639" t="s">
        <v>20</v>
      </c>
      <c r="C3639" t="s">
        <v>4154</v>
      </c>
      <c r="D3639" t="s">
        <v>4153</v>
      </c>
      <c r="E3639">
        <v>150</v>
      </c>
      <c r="F3639">
        <v>25.96</v>
      </c>
      <c r="G3639">
        <v>0</v>
      </c>
      <c r="H3639" t="s">
        <v>424</v>
      </c>
      <c r="I3639" t="s">
        <v>15</v>
      </c>
      <c r="J3639" s="1">
        <v>44887</v>
      </c>
      <c r="K3639">
        <v>8839</v>
      </c>
    </row>
    <row r="3640" spans="1:11" x14ac:dyDescent="0.3">
      <c r="A3640" s="1">
        <v>44887</v>
      </c>
      <c r="B3640" t="s">
        <v>20</v>
      </c>
      <c r="C3640" t="s">
        <v>4155</v>
      </c>
      <c r="D3640" t="s">
        <v>4153</v>
      </c>
      <c r="E3640">
        <v>150</v>
      </c>
      <c r="F3640">
        <v>25.72</v>
      </c>
      <c r="G3640">
        <v>0</v>
      </c>
      <c r="H3640" t="s">
        <v>424</v>
      </c>
      <c r="I3640" t="s">
        <v>15</v>
      </c>
      <c r="J3640" s="1">
        <v>44887</v>
      </c>
      <c r="K3640">
        <v>8839</v>
      </c>
    </row>
    <row r="3641" spans="1:11" x14ac:dyDescent="0.3">
      <c r="A3641" s="1">
        <v>44887</v>
      </c>
      <c r="B3641" t="s">
        <v>20</v>
      </c>
      <c r="C3641" t="s">
        <v>4156</v>
      </c>
      <c r="D3641" t="s">
        <v>4153</v>
      </c>
      <c r="E3641">
        <v>35</v>
      </c>
      <c r="F3641">
        <v>6.76</v>
      </c>
      <c r="G3641">
        <v>0</v>
      </c>
      <c r="H3641" t="s">
        <v>424</v>
      </c>
      <c r="I3641" t="s">
        <v>15</v>
      </c>
      <c r="J3641" s="1">
        <v>44887</v>
      </c>
      <c r="K3641">
        <v>8839</v>
      </c>
    </row>
    <row r="3642" spans="1:11" x14ac:dyDescent="0.3">
      <c r="A3642" s="1">
        <v>44887</v>
      </c>
      <c r="B3642" t="s">
        <v>20</v>
      </c>
      <c r="C3642" t="s">
        <v>4157</v>
      </c>
      <c r="D3642" t="s">
        <v>4153</v>
      </c>
      <c r="E3642">
        <v>150</v>
      </c>
      <c r="F3642">
        <v>26.26</v>
      </c>
      <c r="G3642">
        <v>0</v>
      </c>
      <c r="H3642" t="s">
        <v>424</v>
      </c>
      <c r="I3642" t="s">
        <v>15</v>
      </c>
      <c r="J3642" s="1">
        <v>44887</v>
      </c>
      <c r="K3642">
        <v>8839</v>
      </c>
    </row>
    <row r="3643" spans="1:11" x14ac:dyDescent="0.3">
      <c r="A3643" s="1">
        <v>44950</v>
      </c>
      <c r="B3643" t="s">
        <v>25</v>
      </c>
      <c r="C3643" t="s">
        <v>5349</v>
      </c>
      <c r="D3643" t="s">
        <v>249</v>
      </c>
      <c r="E3643" s="2">
        <v>2200</v>
      </c>
      <c r="F3643">
        <v>17.100000000000001</v>
      </c>
      <c r="G3643">
        <v>0</v>
      </c>
      <c r="H3643" t="s">
        <v>23</v>
      </c>
      <c r="I3643" t="s">
        <v>15</v>
      </c>
      <c r="J3643" s="1">
        <v>44950</v>
      </c>
      <c r="K3643">
        <v>9085</v>
      </c>
    </row>
    <row r="3644" spans="1:11" x14ac:dyDescent="0.3">
      <c r="A3644" s="1">
        <v>44874</v>
      </c>
      <c r="B3644" t="s">
        <v>11</v>
      </c>
      <c r="C3644" t="s">
        <v>3899</v>
      </c>
      <c r="D3644" t="s">
        <v>85</v>
      </c>
      <c r="E3644" s="2">
        <v>2600</v>
      </c>
      <c r="F3644">
        <v>17.079999999999998</v>
      </c>
      <c r="G3644">
        <v>0</v>
      </c>
      <c r="H3644" t="s">
        <v>23</v>
      </c>
      <c r="I3644" t="s">
        <v>15</v>
      </c>
      <c r="J3644" s="1">
        <v>44874</v>
      </c>
      <c r="K3644">
        <v>8771</v>
      </c>
    </row>
    <row r="3645" spans="1:11" x14ac:dyDescent="0.3">
      <c r="A3645" s="1">
        <v>44846</v>
      </c>
      <c r="B3645" t="s">
        <v>25</v>
      </c>
      <c r="C3645" t="s">
        <v>3295</v>
      </c>
      <c r="D3645" t="s">
        <v>1645</v>
      </c>
      <c r="E3645" s="2">
        <v>1100</v>
      </c>
      <c r="F3645">
        <v>17.07</v>
      </c>
      <c r="G3645">
        <v>0</v>
      </c>
      <c r="H3645" t="s">
        <v>23</v>
      </c>
      <c r="I3645" t="s">
        <v>15</v>
      </c>
      <c r="J3645" s="1">
        <v>44846</v>
      </c>
      <c r="K3645">
        <v>8635</v>
      </c>
    </row>
    <row r="3646" spans="1:11" x14ac:dyDescent="0.3">
      <c r="A3646" s="1">
        <v>44847</v>
      </c>
      <c r="B3646" t="s">
        <v>25</v>
      </c>
      <c r="C3646" t="s">
        <v>3329</v>
      </c>
      <c r="D3646" t="s">
        <v>1645</v>
      </c>
      <c r="E3646" s="2">
        <v>1100</v>
      </c>
      <c r="F3646">
        <v>17.07</v>
      </c>
      <c r="G3646">
        <v>0</v>
      </c>
      <c r="H3646" t="s">
        <v>23</v>
      </c>
      <c r="I3646" t="s">
        <v>15</v>
      </c>
    </row>
    <row r="3647" spans="1:11" x14ac:dyDescent="0.3">
      <c r="A3647" s="1">
        <v>44790</v>
      </c>
      <c r="B3647" t="s">
        <v>25</v>
      </c>
      <c r="C3647" t="s">
        <v>433</v>
      </c>
      <c r="D3647" t="s">
        <v>407</v>
      </c>
      <c r="E3647" s="2">
        <v>3100</v>
      </c>
      <c r="F3647">
        <v>17.059999999999999</v>
      </c>
      <c r="G3647">
        <v>0</v>
      </c>
      <c r="H3647" t="s">
        <v>23</v>
      </c>
      <c r="I3647" t="s">
        <v>15</v>
      </c>
      <c r="J3647" s="1">
        <v>44806</v>
      </c>
      <c r="K3647">
        <v>8500</v>
      </c>
    </row>
    <row r="3648" spans="1:11" x14ac:dyDescent="0.3">
      <c r="A3648" s="1">
        <v>44909</v>
      </c>
      <c r="B3648" t="s">
        <v>25</v>
      </c>
      <c r="C3648" t="s">
        <v>4645</v>
      </c>
      <c r="D3648" t="s">
        <v>1645</v>
      </c>
      <c r="E3648" s="2">
        <v>1200</v>
      </c>
      <c r="F3648">
        <v>17.059999999999999</v>
      </c>
      <c r="G3648">
        <v>0</v>
      </c>
      <c r="H3648" t="s">
        <v>23</v>
      </c>
      <c r="I3648" t="s">
        <v>15</v>
      </c>
      <c r="J3648" s="1">
        <v>44918</v>
      </c>
      <c r="K3648">
        <v>9007</v>
      </c>
    </row>
    <row r="3649" spans="1:11" x14ac:dyDescent="0.3">
      <c r="A3649" s="1">
        <v>44877</v>
      </c>
      <c r="B3649" t="s">
        <v>25</v>
      </c>
      <c r="C3649" t="s">
        <v>3992</v>
      </c>
      <c r="D3649" t="s">
        <v>38</v>
      </c>
      <c r="E3649" s="2">
        <v>3800</v>
      </c>
      <c r="F3649">
        <v>17</v>
      </c>
      <c r="G3649">
        <v>0.84</v>
      </c>
      <c r="H3649" t="s">
        <v>23</v>
      </c>
      <c r="I3649" t="s">
        <v>15</v>
      </c>
      <c r="J3649" s="1">
        <v>44880</v>
      </c>
      <c r="K3649">
        <v>8794</v>
      </c>
    </row>
    <row r="3650" spans="1:11" x14ac:dyDescent="0.3">
      <c r="A3650" s="1">
        <v>44861</v>
      </c>
      <c r="B3650" t="s">
        <v>11</v>
      </c>
      <c r="C3650" t="s">
        <v>3593</v>
      </c>
      <c r="D3650" t="s">
        <v>85</v>
      </c>
      <c r="E3650" s="2">
        <v>3000</v>
      </c>
      <c r="F3650">
        <v>16.96</v>
      </c>
      <c r="G3650">
        <v>0</v>
      </c>
      <c r="H3650" t="s">
        <v>23</v>
      </c>
      <c r="I3650" t="s">
        <v>15</v>
      </c>
    </row>
    <row r="3651" spans="1:11" x14ac:dyDescent="0.3">
      <c r="A3651" s="1">
        <v>44877</v>
      </c>
      <c r="B3651" t="s">
        <v>25</v>
      </c>
      <c r="C3651" t="s">
        <v>3990</v>
      </c>
      <c r="D3651" t="s">
        <v>247</v>
      </c>
      <c r="E3651" s="2">
        <v>2300</v>
      </c>
      <c r="F3651">
        <v>16.96</v>
      </c>
      <c r="G3651">
        <v>0</v>
      </c>
      <c r="H3651" t="s">
        <v>23</v>
      </c>
      <c r="I3651" t="s">
        <v>15</v>
      </c>
      <c r="J3651" s="1">
        <v>44904</v>
      </c>
      <c r="K3651">
        <v>8936</v>
      </c>
    </row>
    <row r="3652" spans="1:11" x14ac:dyDescent="0.3">
      <c r="A3652" s="1">
        <v>44785</v>
      </c>
      <c r="B3652" t="s">
        <v>25</v>
      </c>
      <c r="C3652" t="s">
        <v>346</v>
      </c>
      <c r="D3652" t="s">
        <v>342</v>
      </c>
      <c r="E3652" s="2">
        <v>1150</v>
      </c>
      <c r="F3652">
        <v>16.940000000000001</v>
      </c>
      <c r="G3652">
        <v>0</v>
      </c>
      <c r="H3652" t="s">
        <v>23</v>
      </c>
      <c r="I3652" t="s">
        <v>15</v>
      </c>
    </row>
    <row r="3653" spans="1:11" x14ac:dyDescent="0.3">
      <c r="A3653" s="1">
        <v>44946</v>
      </c>
      <c r="B3653" t="s">
        <v>11</v>
      </c>
      <c r="C3653" t="s">
        <v>5218</v>
      </c>
      <c r="D3653" t="s">
        <v>578</v>
      </c>
      <c r="E3653" s="2">
        <v>6000</v>
      </c>
      <c r="F3653">
        <v>16.940000000000001</v>
      </c>
      <c r="G3653">
        <v>0</v>
      </c>
      <c r="H3653" t="s">
        <v>23</v>
      </c>
      <c r="I3653" t="s">
        <v>15</v>
      </c>
      <c r="J3653" s="1">
        <v>44946</v>
      </c>
      <c r="K3653">
        <v>9069</v>
      </c>
    </row>
    <row r="3654" spans="1:11" x14ac:dyDescent="0.3">
      <c r="A3654" s="1">
        <v>44770</v>
      </c>
      <c r="B3654" t="s">
        <v>25</v>
      </c>
      <c r="C3654" t="s">
        <v>2332</v>
      </c>
      <c r="D3654" t="s">
        <v>1278</v>
      </c>
      <c r="E3654" s="2">
        <v>6100</v>
      </c>
      <c r="F3654">
        <v>16.920000000000002</v>
      </c>
      <c r="G3654">
        <v>0</v>
      </c>
      <c r="H3654" t="s">
        <v>23</v>
      </c>
      <c r="I3654" t="s">
        <v>15</v>
      </c>
      <c r="J3654" s="1">
        <v>44770</v>
      </c>
      <c r="K3654">
        <v>8394</v>
      </c>
    </row>
    <row r="3655" spans="1:11" x14ac:dyDescent="0.3">
      <c r="A3655" s="1">
        <v>44845</v>
      </c>
      <c r="B3655" t="s">
        <v>20</v>
      </c>
      <c r="C3655" t="s">
        <v>3256</v>
      </c>
      <c r="D3655" t="s">
        <v>3255</v>
      </c>
      <c r="E3655">
        <v>500</v>
      </c>
      <c r="F3655">
        <v>16.920000000000002</v>
      </c>
      <c r="G3655">
        <v>0</v>
      </c>
      <c r="H3655" t="s">
        <v>23</v>
      </c>
      <c r="I3655" t="s">
        <v>15</v>
      </c>
      <c r="J3655" s="1">
        <v>44845</v>
      </c>
      <c r="K3655">
        <v>8625</v>
      </c>
    </row>
    <row r="3656" spans="1:11" x14ac:dyDescent="0.3">
      <c r="A3656" s="1">
        <v>44778</v>
      </c>
      <c r="B3656" t="s">
        <v>11</v>
      </c>
      <c r="C3656" t="s">
        <v>121</v>
      </c>
      <c r="D3656" t="s">
        <v>85</v>
      </c>
      <c r="E3656" s="2">
        <v>4500</v>
      </c>
      <c r="F3656">
        <v>16.88</v>
      </c>
      <c r="G3656">
        <v>0</v>
      </c>
      <c r="H3656" t="s">
        <v>23</v>
      </c>
      <c r="I3656" t="s">
        <v>15</v>
      </c>
      <c r="J3656" s="1">
        <v>44778</v>
      </c>
      <c r="K3656">
        <v>8411</v>
      </c>
    </row>
    <row r="3657" spans="1:11" x14ac:dyDescent="0.3">
      <c r="A3657" s="1">
        <v>44837</v>
      </c>
      <c r="B3657" t="s">
        <v>11</v>
      </c>
      <c r="C3657" t="s">
        <v>3054</v>
      </c>
      <c r="D3657" t="s">
        <v>85</v>
      </c>
      <c r="E3657" s="2">
        <v>2800</v>
      </c>
      <c r="F3657">
        <v>16.86</v>
      </c>
      <c r="G3657">
        <v>1.8</v>
      </c>
      <c r="H3657" t="s">
        <v>23</v>
      </c>
      <c r="I3657" t="s">
        <v>15</v>
      </c>
    </row>
    <row r="3658" spans="1:11" x14ac:dyDescent="0.3">
      <c r="A3658" s="1">
        <v>44888</v>
      </c>
      <c r="B3658" t="s">
        <v>11</v>
      </c>
      <c r="C3658" t="s">
        <v>4173</v>
      </c>
      <c r="D3658" t="s">
        <v>563</v>
      </c>
      <c r="E3658" s="2">
        <v>12700</v>
      </c>
      <c r="F3658">
        <v>19.82</v>
      </c>
      <c r="G3658">
        <v>0</v>
      </c>
      <c r="H3658" t="s">
        <v>573</v>
      </c>
      <c r="I3658" t="s">
        <v>15</v>
      </c>
      <c r="J3658" s="1">
        <v>44888</v>
      </c>
      <c r="K3658">
        <v>8846</v>
      </c>
    </row>
    <row r="3659" spans="1:11" x14ac:dyDescent="0.3">
      <c r="A3659" s="1">
        <v>44888</v>
      </c>
      <c r="B3659" t="s">
        <v>11</v>
      </c>
      <c r="C3659" t="s">
        <v>4174</v>
      </c>
      <c r="D3659" t="s">
        <v>877</v>
      </c>
      <c r="E3659" s="2">
        <v>14000</v>
      </c>
      <c r="F3659">
        <v>23.84</v>
      </c>
      <c r="G3659">
        <v>0.3</v>
      </c>
      <c r="H3659" t="s">
        <v>45</v>
      </c>
      <c r="I3659" t="s">
        <v>15</v>
      </c>
      <c r="J3659" s="1">
        <v>44888</v>
      </c>
      <c r="K3659">
        <v>8845</v>
      </c>
    </row>
    <row r="3660" spans="1:11" x14ac:dyDescent="0.3">
      <c r="A3660" s="1">
        <v>44888</v>
      </c>
      <c r="B3660" t="s">
        <v>11</v>
      </c>
      <c r="C3660" t="s">
        <v>4175</v>
      </c>
      <c r="D3660" t="s">
        <v>877</v>
      </c>
      <c r="E3660" s="2">
        <v>14000</v>
      </c>
      <c r="F3660">
        <v>23.92</v>
      </c>
      <c r="G3660">
        <v>0</v>
      </c>
      <c r="H3660" t="s">
        <v>45</v>
      </c>
      <c r="I3660" t="s">
        <v>15</v>
      </c>
      <c r="J3660" s="1">
        <v>44888</v>
      </c>
      <c r="K3660">
        <v>8845</v>
      </c>
    </row>
    <row r="3661" spans="1:11" x14ac:dyDescent="0.3">
      <c r="A3661" s="1">
        <v>44888</v>
      </c>
      <c r="B3661" t="s">
        <v>11</v>
      </c>
      <c r="C3661" t="s">
        <v>4176</v>
      </c>
      <c r="D3661" t="s">
        <v>877</v>
      </c>
      <c r="E3661" s="2">
        <v>14200</v>
      </c>
      <c r="F3661">
        <v>24.08</v>
      </c>
      <c r="G3661">
        <v>0</v>
      </c>
      <c r="H3661" t="s">
        <v>45</v>
      </c>
      <c r="I3661" t="s">
        <v>15</v>
      </c>
      <c r="J3661" s="1">
        <v>44888</v>
      </c>
      <c r="K3661">
        <v>8845</v>
      </c>
    </row>
    <row r="3662" spans="1:11" x14ac:dyDescent="0.3">
      <c r="A3662" s="1">
        <v>44888</v>
      </c>
      <c r="B3662" t="s">
        <v>11</v>
      </c>
      <c r="C3662" t="s">
        <v>4177</v>
      </c>
      <c r="D3662" t="s">
        <v>877</v>
      </c>
      <c r="E3662" s="2">
        <v>14400</v>
      </c>
      <c r="F3662">
        <v>24.36</v>
      </c>
      <c r="G3662">
        <v>0</v>
      </c>
      <c r="H3662" t="s">
        <v>45</v>
      </c>
      <c r="I3662" t="s">
        <v>15</v>
      </c>
      <c r="J3662" s="1">
        <v>44888</v>
      </c>
      <c r="K3662">
        <v>8845</v>
      </c>
    </row>
    <row r="3663" spans="1:11" x14ac:dyDescent="0.3">
      <c r="A3663" s="1">
        <v>44888</v>
      </c>
      <c r="B3663" t="s">
        <v>11</v>
      </c>
      <c r="C3663" t="s">
        <v>4178</v>
      </c>
      <c r="D3663" t="s">
        <v>877</v>
      </c>
      <c r="E3663" s="2">
        <v>7400</v>
      </c>
      <c r="F3663">
        <v>12.98</v>
      </c>
      <c r="G3663">
        <v>0</v>
      </c>
      <c r="H3663" t="s">
        <v>45</v>
      </c>
      <c r="I3663" t="s">
        <v>15</v>
      </c>
      <c r="J3663" s="1">
        <v>44888</v>
      </c>
      <c r="K3663">
        <v>8845</v>
      </c>
    </row>
    <row r="3664" spans="1:11" x14ac:dyDescent="0.3">
      <c r="A3664" s="1">
        <v>44888</v>
      </c>
      <c r="B3664" t="s">
        <v>11</v>
      </c>
      <c r="C3664" t="s">
        <v>4179</v>
      </c>
      <c r="D3664" t="s">
        <v>1505</v>
      </c>
      <c r="E3664" s="2">
        <v>21400</v>
      </c>
      <c r="F3664">
        <v>25.76</v>
      </c>
      <c r="G3664">
        <v>0</v>
      </c>
      <c r="H3664" t="s">
        <v>573</v>
      </c>
      <c r="I3664" t="s">
        <v>15</v>
      </c>
      <c r="J3664" s="1">
        <v>44888</v>
      </c>
      <c r="K3664">
        <v>8846</v>
      </c>
    </row>
    <row r="3665" spans="1:11" x14ac:dyDescent="0.3">
      <c r="A3665" s="1">
        <v>44888</v>
      </c>
      <c r="B3665" t="s">
        <v>11</v>
      </c>
      <c r="C3665" t="s">
        <v>4180</v>
      </c>
      <c r="D3665" t="s">
        <v>477</v>
      </c>
      <c r="E3665" s="2">
        <v>7000</v>
      </c>
      <c r="F3665">
        <v>21.76</v>
      </c>
      <c r="G3665">
        <v>0</v>
      </c>
      <c r="H3665" t="s">
        <v>573</v>
      </c>
      <c r="I3665" t="s">
        <v>15</v>
      </c>
      <c r="J3665" s="1">
        <v>44888</v>
      </c>
      <c r="K3665">
        <v>8846</v>
      </c>
    </row>
    <row r="3666" spans="1:11" x14ac:dyDescent="0.3">
      <c r="A3666" s="1">
        <v>44888</v>
      </c>
      <c r="B3666" t="s">
        <v>11</v>
      </c>
      <c r="C3666" t="s">
        <v>4181</v>
      </c>
      <c r="D3666" t="s">
        <v>1139</v>
      </c>
      <c r="E3666" s="2">
        <v>7900</v>
      </c>
      <c r="F3666">
        <v>20.46</v>
      </c>
      <c r="G3666">
        <v>0</v>
      </c>
      <c r="H3666" t="s">
        <v>573</v>
      </c>
      <c r="I3666" t="s">
        <v>15</v>
      </c>
      <c r="J3666" s="1">
        <v>44888</v>
      </c>
      <c r="K3666">
        <v>8846</v>
      </c>
    </row>
    <row r="3667" spans="1:11" x14ac:dyDescent="0.3">
      <c r="A3667" s="1">
        <v>44861</v>
      </c>
      <c r="B3667" t="s">
        <v>11</v>
      </c>
      <c r="C3667" t="s">
        <v>3598</v>
      </c>
      <c r="D3667" t="s">
        <v>85</v>
      </c>
      <c r="E3667" s="2">
        <v>3000</v>
      </c>
      <c r="F3667">
        <v>16.86</v>
      </c>
      <c r="G3667">
        <v>0</v>
      </c>
      <c r="H3667" t="s">
        <v>23</v>
      </c>
      <c r="I3667" t="s">
        <v>15</v>
      </c>
    </row>
    <row r="3668" spans="1:11" x14ac:dyDescent="0.3">
      <c r="A3668" s="1">
        <v>44874</v>
      </c>
      <c r="B3668" t="s">
        <v>11</v>
      </c>
      <c r="C3668" t="s">
        <v>3903</v>
      </c>
      <c r="D3668" t="s">
        <v>85</v>
      </c>
      <c r="E3668" s="2">
        <v>2700</v>
      </c>
      <c r="F3668">
        <v>16.86</v>
      </c>
      <c r="G3668">
        <v>0</v>
      </c>
      <c r="H3668" t="s">
        <v>23</v>
      </c>
      <c r="I3668" t="s">
        <v>15</v>
      </c>
    </row>
    <row r="3669" spans="1:11" x14ac:dyDescent="0.3">
      <c r="A3669" s="1">
        <v>44846</v>
      </c>
      <c r="B3669" t="s">
        <v>25</v>
      </c>
      <c r="C3669" t="s">
        <v>3293</v>
      </c>
      <c r="D3669" t="s">
        <v>1613</v>
      </c>
      <c r="E3669" s="2">
        <v>1500</v>
      </c>
      <c r="F3669">
        <v>16.82</v>
      </c>
      <c r="G3669">
        <v>0</v>
      </c>
      <c r="H3669" t="s">
        <v>23</v>
      </c>
      <c r="I3669" t="s">
        <v>15</v>
      </c>
      <c r="J3669" s="1">
        <v>44846</v>
      </c>
      <c r="K3669">
        <v>8629</v>
      </c>
    </row>
    <row r="3670" spans="1:11" x14ac:dyDescent="0.3">
      <c r="A3670" s="1">
        <v>44887</v>
      </c>
      <c r="B3670" t="s">
        <v>11</v>
      </c>
      <c r="C3670" t="s">
        <v>4130</v>
      </c>
      <c r="D3670" t="s">
        <v>241</v>
      </c>
      <c r="E3670" s="2">
        <v>1150</v>
      </c>
      <c r="F3670">
        <v>16.82</v>
      </c>
      <c r="G3670">
        <v>0</v>
      </c>
      <c r="H3670" t="s">
        <v>23</v>
      </c>
      <c r="I3670" t="s">
        <v>15</v>
      </c>
    </row>
    <row r="3671" spans="1:11" x14ac:dyDescent="0.3">
      <c r="A3671" s="1">
        <v>44898</v>
      </c>
      <c r="B3671" t="s">
        <v>25</v>
      </c>
      <c r="C3671" t="s">
        <v>4437</v>
      </c>
      <c r="D3671" t="s">
        <v>293</v>
      </c>
      <c r="E3671" s="2">
        <v>1500</v>
      </c>
      <c r="F3671">
        <v>16.82</v>
      </c>
      <c r="G3671">
        <v>0</v>
      </c>
      <c r="H3671" t="s">
        <v>23</v>
      </c>
      <c r="I3671" t="s">
        <v>15</v>
      </c>
      <c r="J3671" s="1">
        <v>44919</v>
      </c>
      <c r="K3671">
        <v>9009</v>
      </c>
    </row>
    <row r="3672" spans="1:11" x14ac:dyDescent="0.3">
      <c r="A3672" s="1">
        <v>44909</v>
      </c>
      <c r="B3672" t="s">
        <v>25</v>
      </c>
      <c r="C3672" t="s">
        <v>4632</v>
      </c>
      <c r="D3672" t="s">
        <v>342</v>
      </c>
      <c r="E3672" s="2">
        <v>1200</v>
      </c>
      <c r="F3672">
        <v>16.82</v>
      </c>
      <c r="G3672">
        <v>0</v>
      </c>
      <c r="H3672" t="s">
        <v>23</v>
      </c>
      <c r="I3672" t="s">
        <v>15</v>
      </c>
      <c r="J3672" s="1">
        <v>44918</v>
      </c>
      <c r="K3672">
        <v>9007</v>
      </c>
    </row>
    <row r="3673" spans="1:11" x14ac:dyDescent="0.3">
      <c r="A3673" s="1">
        <v>44876</v>
      </c>
      <c r="B3673" t="s">
        <v>25</v>
      </c>
      <c r="C3673" t="s">
        <v>3956</v>
      </c>
      <c r="D3673" t="s">
        <v>1201</v>
      </c>
      <c r="E3673" s="2">
        <v>2200</v>
      </c>
      <c r="F3673">
        <v>16.8</v>
      </c>
      <c r="G3673">
        <v>2.1800000000000002</v>
      </c>
      <c r="H3673" t="s">
        <v>23</v>
      </c>
      <c r="I3673" t="s">
        <v>15</v>
      </c>
      <c r="J3673" s="1">
        <v>44883</v>
      </c>
      <c r="K3673">
        <v>8812</v>
      </c>
    </row>
    <row r="3674" spans="1:11" x14ac:dyDescent="0.3">
      <c r="A3674" s="1">
        <v>44909</v>
      </c>
      <c r="B3674" t="s">
        <v>25</v>
      </c>
      <c r="C3674" t="s">
        <v>4646</v>
      </c>
      <c r="D3674" t="s">
        <v>1645</v>
      </c>
      <c r="E3674" s="2">
        <v>1200</v>
      </c>
      <c r="F3674">
        <v>16.8</v>
      </c>
      <c r="G3674">
        <v>3.32</v>
      </c>
      <c r="H3674" t="s">
        <v>23</v>
      </c>
      <c r="I3674" t="s">
        <v>15</v>
      </c>
      <c r="J3674" s="1">
        <v>44909</v>
      </c>
      <c r="K3674">
        <v>8961</v>
      </c>
    </row>
    <row r="3675" spans="1:11" x14ac:dyDescent="0.3">
      <c r="A3675" s="1">
        <v>44846</v>
      </c>
      <c r="B3675" t="s">
        <v>25</v>
      </c>
      <c r="C3675" t="s">
        <v>3292</v>
      </c>
      <c r="D3675" t="s">
        <v>1613</v>
      </c>
      <c r="E3675" s="2">
        <v>1500</v>
      </c>
      <c r="F3675">
        <v>16.78</v>
      </c>
      <c r="G3675">
        <v>1.5</v>
      </c>
      <c r="H3675" t="s">
        <v>23</v>
      </c>
      <c r="I3675" t="s">
        <v>15</v>
      </c>
    </row>
    <row r="3676" spans="1:11" x14ac:dyDescent="0.3">
      <c r="A3676" s="1">
        <v>44882</v>
      </c>
      <c r="B3676" t="s">
        <v>25</v>
      </c>
      <c r="C3676" t="s">
        <v>4054</v>
      </c>
      <c r="D3676" t="s">
        <v>92</v>
      </c>
      <c r="E3676" s="2">
        <v>14000</v>
      </c>
      <c r="F3676">
        <v>16.78</v>
      </c>
      <c r="G3676">
        <v>0.6</v>
      </c>
      <c r="H3676" t="s">
        <v>23</v>
      </c>
      <c r="I3676" t="s">
        <v>15</v>
      </c>
      <c r="J3676" s="1">
        <v>44882</v>
      </c>
      <c r="K3676">
        <v>8807</v>
      </c>
    </row>
    <row r="3677" spans="1:11" x14ac:dyDescent="0.3">
      <c r="A3677" s="1">
        <v>44847</v>
      </c>
      <c r="B3677" t="s">
        <v>11</v>
      </c>
      <c r="C3677" t="s">
        <v>3314</v>
      </c>
      <c r="D3677" t="s">
        <v>473</v>
      </c>
      <c r="E3677" s="2">
        <v>7100</v>
      </c>
      <c r="F3677">
        <v>16.760000000000002</v>
      </c>
      <c r="G3677">
        <v>0</v>
      </c>
      <c r="H3677" t="s">
        <v>23</v>
      </c>
      <c r="I3677" t="s">
        <v>15</v>
      </c>
      <c r="J3677" s="1">
        <v>44852</v>
      </c>
      <c r="K3677">
        <v>8662</v>
      </c>
    </row>
    <row r="3678" spans="1:11" x14ac:dyDescent="0.3">
      <c r="A3678" s="1">
        <v>44824</v>
      </c>
      <c r="B3678" t="s">
        <v>25</v>
      </c>
      <c r="C3678" t="s">
        <v>2786</v>
      </c>
      <c r="D3678" t="s">
        <v>2784</v>
      </c>
      <c r="E3678" s="2">
        <v>1800</v>
      </c>
      <c r="F3678">
        <v>16.739999999999998</v>
      </c>
      <c r="G3678">
        <v>0</v>
      </c>
      <c r="H3678" t="s">
        <v>23</v>
      </c>
      <c r="I3678" t="s">
        <v>15</v>
      </c>
      <c r="J3678" s="1">
        <v>44824</v>
      </c>
      <c r="K3678">
        <v>8558</v>
      </c>
    </row>
    <row r="3679" spans="1:11" x14ac:dyDescent="0.3">
      <c r="A3679" s="1">
        <v>44847</v>
      </c>
      <c r="B3679" t="s">
        <v>25</v>
      </c>
      <c r="C3679" t="s">
        <v>3333</v>
      </c>
      <c r="D3679" t="s">
        <v>1705</v>
      </c>
      <c r="E3679" s="2">
        <v>3000</v>
      </c>
      <c r="F3679">
        <v>16.739999999999998</v>
      </c>
      <c r="G3679">
        <v>0</v>
      </c>
      <c r="H3679" t="s">
        <v>23</v>
      </c>
      <c r="I3679" t="s">
        <v>15</v>
      </c>
      <c r="J3679" s="1">
        <v>44847</v>
      </c>
      <c r="K3679">
        <v>8641</v>
      </c>
    </row>
    <row r="3680" spans="1:11" x14ac:dyDescent="0.3">
      <c r="A3680" s="1">
        <v>44951</v>
      </c>
      <c r="B3680" t="s">
        <v>25</v>
      </c>
      <c r="C3680" t="s">
        <v>5377</v>
      </c>
      <c r="D3680" t="s">
        <v>500</v>
      </c>
      <c r="E3680">
        <v>700</v>
      </c>
      <c r="F3680">
        <v>16.739999999999998</v>
      </c>
      <c r="G3680">
        <v>0</v>
      </c>
      <c r="H3680" t="s">
        <v>23</v>
      </c>
      <c r="I3680" t="s">
        <v>15</v>
      </c>
    </row>
    <row r="3681" spans="1:11" x14ac:dyDescent="0.3">
      <c r="A3681" s="1">
        <v>44916</v>
      </c>
      <c r="B3681" t="s">
        <v>25</v>
      </c>
      <c r="C3681" t="s">
        <v>4817</v>
      </c>
      <c r="D3681" t="s">
        <v>497</v>
      </c>
      <c r="E3681" s="2">
        <v>1050</v>
      </c>
      <c r="F3681">
        <v>16.7</v>
      </c>
      <c r="G3681">
        <v>0</v>
      </c>
      <c r="H3681" t="s">
        <v>23</v>
      </c>
      <c r="I3681" t="s">
        <v>15</v>
      </c>
    </row>
    <row r="3682" spans="1:11" x14ac:dyDescent="0.3">
      <c r="A3682" s="1">
        <v>44793</v>
      </c>
      <c r="B3682" t="s">
        <v>25</v>
      </c>
      <c r="C3682" t="s">
        <v>527</v>
      </c>
      <c r="D3682" t="s">
        <v>528</v>
      </c>
      <c r="E3682" s="2">
        <v>2100</v>
      </c>
      <c r="F3682">
        <v>16.64</v>
      </c>
      <c r="G3682">
        <v>0</v>
      </c>
      <c r="H3682" t="s">
        <v>23</v>
      </c>
      <c r="I3682" t="s">
        <v>15</v>
      </c>
      <c r="J3682" s="1">
        <v>44806</v>
      </c>
      <c r="K3682">
        <v>8500</v>
      </c>
    </row>
    <row r="3683" spans="1:11" x14ac:dyDescent="0.3">
      <c r="A3683" s="1">
        <v>44888</v>
      </c>
      <c r="B3683" t="s">
        <v>25</v>
      </c>
      <c r="C3683" t="s">
        <v>4196</v>
      </c>
      <c r="D3683" t="s">
        <v>497</v>
      </c>
      <c r="E3683" s="2">
        <v>1000</v>
      </c>
      <c r="F3683">
        <v>16.62</v>
      </c>
      <c r="G3683">
        <v>0</v>
      </c>
      <c r="H3683" t="s">
        <v>23</v>
      </c>
      <c r="I3683" t="s">
        <v>15</v>
      </c>
    </row>
    <row r="3684" spans="1:11" x14ac:dyDescent="0.3">
      <c r="A3684" s="1">
        <v>44860</v>
      </c>
      <c r="B3684" t="s">
        <v>20</v>
      </c>
      <c r="C3684" t="s">
        <v>3572</v>
      </c>
      <c r="D3684" t="s">
        <v>227</v>
      </c>
      <c r="E3684">
        <v>300</v>
      </c>
      <c r="F3684">
        <v>16.600000000000001</v>
      </c>
      <c r="G3684">
        <v>0</v>
      </c>
      <c r="H3684" t="s">
        <v>23</v>
      </c>
      <c r="I3684" t="s">
        <v>15</v>
      </c>
    </row>
    <row r="3685" spans="1:11" x14ac:dyDescent="0.3">
      <c r="A3685" s="1">
        <v>44859</v>
      </c>
      <c r="B3685" t="s">
        <v>25</v>
      </c>
      <c r="C3685" t="s">
        <v>3533</v>
      </c>
      <c r="D3685" t="s">
        <v>333</v>
      </c>
      <c r="E3685" s="2">
        <v>2100</v>
      </c>
      <c r="F3685">
        <v>16.579999999999998</v>
      </c>
      <c r="G3685">
        <v>0</v>
      </c>
      <c r="H3685" t="s">
        <v>23</v>
      </c>
      <c r="I3685" t="s">
        <v>15</v>
      </c>
      <c r="J3685" s="1">
        <v>44859</v>
      </c>
      <c r="K3685">
        <v>8692</v>
      </c>
    </row>
    <row r="3686" spans="1:11" x14ac:dyDescent="0.3">
      <c r="A3686" s="1">
        <v>44796</v>
      </c>
      <c r="B3686" t="s">
        <v>11</v>
      </c>
      <c r="C3686" t="s">
        <v>574</v>
      </c>
      <c r="D3686" t="s">
        <v>572</v>
      </c>
      <c r="E3686" s="2">
        <v>7700</v>
      </c>
      <c r="F3686">
        <v>16.559999999999999</v>
      </c>
      <c r="G3686">
        <v>0</v>
      </c>
      <c r="H3686" t="s">
        <v>23</v>
      </c>
      <c r="I3686" t="s">
        <v>15</v>
      </c>
      <c r="J3686" s="1">
        <v>44797</v>
      </c>
      <c r="K3686">
        <v>8467</v>
      </c>
    </row>
    <row r="3687" spans="1:11" x14ac:dyDescent="0.3">
      <c r="A3687" s="1">
        <v>44951</v>
      </c>
      <c r="B3687" t="s">
        <v>25</v>
      </c>
      <c r="C3687" t="s">
        <v>5379</v>
      </c>
      <c r="D3687" t="s">
        <v>500</v>
      </c>
      <c r="E3687">
        <v>700</v>
      </c>
      <c r="F3687">
        <v>16.559999999999999</v>
      </c>
      <c r="G3687">
        <v>0</v>
      </c>
      <c r="H3687" t="s">
        <v>23</v>
      </c>
      <c r="I3687" t="s">
        <v>15</v>
      </c>
    </row>
    <row r="3688" spans="1:11" x14ac:dyDescent="0.3">
      <c r="A3688" s="1">
        <v>44888</v>
      </c>
      <c r="B3688" t="s">
        <v>25</v>
      </c>
      <c r="C3688" t="s">
        <v>4206</v>
      </c>
      <c r="D3688" t="s">
        <v>206</v>
      </c>
      <c r="E3688" s="2">
        <v>2500</v>
      </c>
      <c r="F3688">
        <v>22.02</v>
      </c>
      <c r="G3688">
        <v>0</v>
      </c>
      <c r="H3688" t="s">
        <v>207</v>
      </c>
      <c r="I3688" t="s">
        <v>15</v>
      </c>
      <c r="J3688" s="1">
        <v>44889</v>
      </c>
      <c r="K3688">
        <v>8852</v>
      </c>
    </row>
    <row r="3689" spans="1:11" x14ac:dyDescent="0.3">
      <c r="A3689" s="1">
        <v>44888</v>
      </c>
      <c r="B3689" t="s">
        <v>25</v>
      </c>
      <c r="C3689" t="s">
        <v>4207</v>
      </c>
      <c r="D3689" t="s">
        <v>206</v>
      </c>
      <c r="E3689" s="2">
        <v>2500</v>
      </c>
      <c r="F3689">
        <v>22.04</v>
      </c>
      <c r="G3689">
        <v>0</v>
      </c>
      <c r="H3689" t="s">
        <v>207</v>
      </c>
      <c r="I3689" t="s">
        <v>15</v>
      </c>
      <c r="J3689" s="1">
        <v>44889</v>
      </c>
      <c r="K3689">
        <v>8852</v>
      </c>
    </row>
    <row r="3690" spans="1:11" x14ac:dyDescent="0.3">
      <c r="A3690" s="1">
        <v>44888</v>
      </c>
      <c r="B3690" t="s">
        <v>25</v>
      </c>
      <c r="C3690" t="s">
        <v>4208</v>
      </c>
      <c r="D3690" t="s">
        <v>206</v>
      </c>
      <c r="E3690" s="2">
        <v>1300</v>
      </c>
      <c r="F3690">
        <v>13.06</v>
      </c>
      <c r="G3690">
        <v>0</v>
      </c>
      <c r="H3690" t="s">
        <v>207</v>
      </c>
      <c r="I3690" t="s">
        <v>15</v>
      </c>
      <c r="J3690" s="1">
        <v>44889</v>
      </c>
      <c r="K3690">
        <v>8852</v>
      </c>
    </row>
    <row r="3691" spans="1:11" x14ac:dyDescent="0.3">
      <c r="A3691" s="1">
        <v>44793</v>
      </c>
      <c r="B3691" t="s">
        <v>25</v>
      </c>
      <c r="C3691" t="s">
        <v>529</v>
      </c>
      <c r="D3691" t="s">
        <v>528</v>
      </c>
      <c r="E3691" s="2">
        <v>2100</v>
      </c>
      <c r="F3691">
        <v>16.54</v>
      </c>
      <c r="G3691">
        <v>0</v>
      </c>
      <c r="H3691" t="s">
        <v>23</v>
      </c>
      <c r="I3691" t="s">
        <v>15</v>
      </c>
    </row>
    <row r="3692" spans="1:11" x14ac:dyDescent="0.3">
      <c r="A3692" s="1">
        <v>44888</v>
      </c>
      <c r="B3692" t="s">
        <v>25</v>
      </c>
      <c r="C3692" t="s">
        <v>4210</v>
      </c>
      <c r="D3692" t="s">
        <v>2559</v>
      </c>
      <c r="E3692" s="2">
        <v>2800</v>
      </c>
      <c r="F3692">
        <v>34.68</v>
      </c>
      <c r="G3692">
        <v>0</v>
      </c>
      <c r="H3692" t="s">
        <v>2560</v>
      </c>
      <c r="I3692" t="s">
        <v>15</v>
      </c>
      <c r="J3692" s="1">
        <v>44888</v>
      </c>
      <c r="K3692">
        <v>8847</v>
      </c>
    </row>
    <row r="3693" spans="1:11" x14ac:dyDescent="0.3">
      <c r="A3693" s="1">
        <v>44888</v>
      </c>
      <c r="B3693" t="s">
        <v>25</v>
      </c>
      <c r="C3693" t="s">
        <v>4211</v>
      </c>
      <c r="D3693" t="s">
        <v>153</v>
      </c>
      <c r="E3693" s="2">
        <v>7400</v>
      </c>
      <c r="F3693">
        <v>25.1</v>
      </c>
      <c r="G3693">
        <v>0</v>
      </c>
      <c r="H3693" t="s">
        <v>573</v>
      </c>
      <c r="I3693" t="s">
        <v>15</v>
      </c>
      <c r="J3693" s="1">
        <v>44888</v>
      </c>
      <c r="K3693">
        <v>8846</v>
      </c>
    </row>
    <row r="3694" spans="1:11" x14ac:dyDescent="0.3">
      <c r="A3694" s="1">
        <v>44888</v>
      </c>
      <c r="B3694" t="s">
        <v>25</v>
      </c>
      <c r="C3694" t="s">
        <v>4212</v>
      </c>
      <c r="D3694" t="s">
        <v>153</v>
      </c>
      <c r="E3694" s="2">
        <v>4000</v>
      </c>
      <c r="F3694">
        <v>13.58</v>
      </c>
      <c r="G3694">
        <v>0</v>
      </c>
      <c r="H3694" t="s">
        <v>573</v>
      </c>
      <c r="I3694" t="s">
        <v>15</v>
      </c>
      <c r="J3694" s="1">
        <v>44888</v>
      </c>
      <c r="K3694">
        <v>8846</v>
      </c>
    </row>
    <row r="3695" spans="1:11" x14ac:dyDescent="0.3">
      <c r="A3695" s="1">
        <v>44824</v>
      </c>
      <c r="B3695" t="s">
        <v>25</v>
      </c>
      <c r="C3695" t="s">
        <v>2806</v>
      </c>
      <c r="D3695" t="s">
        <v>333</v>
      </c>
      <c r="E3695" s="2">
        <v>2100</v>
      </c>
      <c r="F3695">
        <v>16.54</v>
      </c>
      <c r="G3695">
        <v>0</v>
      </c>
      <c r="H3695" t="s">
        <v>23</v>
      </c>
      <c r="I3695" t="s">
        <v>15</v>
      </c>
      <c r="J3695" s="1">
        <v>44824</v>
      </c>
      <c r="K3695">
        <v>8558</v>
      </c>
    </row>
    <row r="3696" spans="1:11" x14ac:dyDescent="0.3">
      <c r="A3696" s="1">
        <v>44916</v>
      </c>
      <c r="B3696" t="s">
        <v>25</v>
      </c>
      <c r="C3696" t="s">
        <v>4816</v>
      </c>
      <c r="D3696" t="s">
        <v>497</v>
      </c>
      <c r="E3696" s="2">
        <v>1050</v>
      </c>
      <c r="F3696">
        <v>16.54</v>
      </c>
      <c r="G3696">
        <v>0</v>
      </c>
      <c r="H3696" t="s">
        <v>23</v>
      </c>
      <c r="I3696" t="s">
        <v>15</v>
      </c>
    </row>
    <row r="3697" spans="1:11" x14ac:dyDescent="0.3">
      <c r="A3697" s="1">
        <v>44889</v>
      </c>
      <c r="B3697" t="s">
        <v>11</v>
      </c>
      <c r="C3697" t="s">
        <v>4215</v>
      </c>
      <c r="D3697" t="s">
        <v>743</v>
      </c>
      <c r="E3697" s="2">
        <v>14000</v>
      </c>
      <c r="F3697">
        <v>12.36</v>
      </c>
      <c r="G3697">
        <v>0.64</v>
      </c>
      <c r="H3697" t="s">
        <v>573</v>
      </c>
      <c r="I3697" t="s">
        <v>15</v>
      </c>
      <c r="J3697" s="1">
        <v>44889</v>
      </c>
      <c r="K3697">
        <v>8851</v>
      </c>
    </row>
    <row r="3698" spans="1:11" x14ac:dyDescent="0.3">
      <c r="A3698" s="1">
        <v>44889</v>
      </c>
      <c r="B3698" t="s">
        <v>11</v>
      </c>
      <c r="C3698" t="s">
        <v>4216</v>
      </c>
      <c r="D3698" t="s">
        <v>674</v>
      </c>
      <c r="E3698" s="2">
        <v>16200</v>
      </c>
      <c r="F3698">
        <v>18.920000000000002</v>
      </c>
      <c r="G3698">
        <v>1.78</v>
      </c>
      <c r="H3698" t="s">
        <v>573</v>
      </c>
      <c r="I3698" t="s">
        <v>15</v>
      </c>
      <c r="J3698" s="1">
        <v>44889</v>
      </c>
      <c r="K3698">
        <v>8851</v>
      </c>
    </row>
    <row r="3699" spans="1:11" x14ac:dyDescent="0.3">
      <c r="A3699" s="1">
        <v>44952</v>
      </c>
      <c r="B3699" t="s">
        <v>25</v>
      </c>
      <c r="C3699" t="s">
        <v>5408</v>
      </c>
      <c r="D3699" t="s">
        <v>4391</v>
      </c>
      <c r="E3699" s="2">
        <v>1000</v>
      </c>
      <c r="F3699">
        <v>16.54</v>
      </c>
      <c r="G3699">
        <v>0</v>
      </c>
      <c r="H3699" t="s">
        <v>23</v>
      </c>
      <c r="I3699" t="s">
        <v>15</v>
      </c>
    </row>
    <row r="3700" spans="1:11" x14ac:dyDescent="0.3">
      <c r="A3700" s="1">
        <v>44756</v>
      </c>
      <c r="B3700" t="s">
        <v>11</v>
      </c>
      <c r="C3700" t="s">
        <v>1972</v>
      </c>
      <c r="D3700" t="s">
        <v>676</v>
      </c>
      <c r="E3700" s="2">
        <v>10000</v>
      </c>
      <c r="F3700">
        <v>16.5</v>
      </c>
      <c r="G3700">
        <v>0</v>
      </c>
      <c r="H3700" t="s">
        <v>23</v>
      </c>
      <c r="I3700" t="s">
        <v>15</v>
      </c>
      <c r="J3700" s="1">
        <v>44756</v>
      </c>
      <c r="K3700">
        <v>8361</v>
      </c>
    </row>
    <row r="3701" spans="1:11" x14ac:dyDescent="0.3">
      <c r="A3701" s="1">
        <v>44889</v>
      </c>
      <c r="B3701" t="s">
        <v>11</v>
      </c>
      <c r="C3701" t="s">
        <v>4219</v>
      </c>
      <c r="D3701" t="s">
        <v>877</v>
      </c>
      <c r="E3701" s="2">
        <v>10200</v>
      </c>
      <c r="F3701">
        <v>17.7</v>
      </c>
      <c r="G3701">
        <v>0</v>
      </c>
      <c r="H3701" t="s">
        <v>573</v>
      </c>
      <c r="I3701" t="s">
        <v>15</v>
      </c>
      <c r="J3701" s="1">
        <v>44889</v>
      </c>
      <c r="K3701">
        <v>8851</v>
      </c>
    </row>
    <row r="3702" spans="1:11" x14ac:dyDescent="0.3">
      <c r="A3702" s="1">
        <v>44889</v>
      </c>
      <c r="B3702" t="s">
        <v>11</v>
      </c>
      <c r="C3702" t="s">
        <v>4220</v>
      </c>
      <c r="D3702" t="s">
        <v>2166</v>
      </c>
      <c r="E3702" s="2">
        <v>11400</v>
      </c>
      <c r="F3702">
        <v>21.86</v>
      </c>
      <c r="G3702">
        <v>0</v>
      </c>
      <c r="H3702" t="s">
        <v>573</v>
      </c>
      <c r="I3702" t="s">
        <v>15</v>
      </c>
      <c r="J3702" s="1">
        <v>44889</v>
      </c>
      <c r="K3702">
        <v>8851</v>
      </c>
    </row>
    <row r="3703" spans="1:11" x14ac:dyDescent="0.3">
      <c r="A3703" s="1">
        <v>44889</v>
      </c>
      <c r="B3703" t="s">
        <v>11</v>
      </c>
      <c r="C3703" t="s">
        <v>4221</v>
      </c>
      <c r="D3703" t="s">
        <v>557</v>
      </c>
      <c r="E3703" s="2">
        <v>7000</v>
      </c>
      <c r="F3703">
        <v>23.74</v>
      </c>
      <c r="G3703">
        <v>0</v>
      </c>
      <c r="H3703" t="s">
        <v>45</v>
      </c>
      <c r="I3703" t="s">
        <v>15</v>
      </c>
      <c r="J3703" s="1">
        <v>44890</v>
      </c>
      <c r="K3703">
        <v>8859</v>
      </c>
    </row>
    <row r="3704" spans="1:11" x14ac:dyDescent="0.3">
      <c r="A3704" s="1">
        <v>44889</v>
      </c>
      <c r="B3704" t="s">
        <v>11</v>
      </c>
      <c r="C3704" t="s">
        <v>4222</v>
      </c>
      <c r="D3704" t="s">
        <v>557</v>
      </c>
      <c r="E3704" s="2">
        <v>7000</v>
      </c>
      <c r="F3704">
        <v>22.8</v>
      </c>
      <c r="G3704">
        <v>0</v>
      </c>
      <c r="H3704" t="s">
        <v>45</v>
      </c>
      <c r="I3704" t="s">
        <v>15</v>
      </c>
      <c r="J3704" s="1">
        <v>44890</v>
      </c>
      <c r="K3704">
        <v>8859</v>
      </c>
    </row>
    <row r="3705" spans="1:11" x14ac:dyDescent="0.3">
      <c r="A3705" s="1">
        <v>44889</v>
      </c>
      <c r="B3705" t="s">
        <v>11</v>
      </c>
      <c r="C3705" t="s">
        <v>4223</v>
      </c>
      <c r="D3705" t="s">
        <v>557</v>
      </c>
      <c r="E3705" s="2">
        <v>7000</v>
      </c>
      <c r="F3705">
        <v>22.16</v>
      </c>
      <c r="G3705">
        <v>0</v>
      </c>
      <c r="H3705" t="s">
        <v>45</v>
      </c>
      <c r="I3705" t="s">
        <v>15</v>
      </c>
      <c r="J3705" s="1">
        <v>44890</v>
      </c>
      <c r="K3705">
        <v>8859</v>
      </c>
    </row>
    <row r="3706" spans="1:11" x14ac:dyDescent="0.3">
      <c r="A3706" s="1">
        <v>44889</v>
      </c>
      <c r="B3706" t="s">
        <v>11</v>
      </c>
      <c r="C3706" t="s">
        <v>4224</v>
      </c>
      <c r="D3706" t="s">
        <v>557</v>
      </c>
      <c r="E3706" s="2">
        <v>8000</v>
      </c>
      <c r="F3706">
        <v>25.8</v>
      </c>
      <c r="G3706">
        <v>0</v>
      </c>
      <c r="H3706" t="s">
        <v>45</v>
      </c>
      <c r="I3706" t="s">
        <v>15</v>
      </c>
      <c r="J3706" s="1">
        <v>44890</v>
      </c>
      <c r="K3706">
        <v>8859</v>
      </c>
    </row>
    <row r="3707" spans="1:11" x14ac:dyDescent="0.3">
      <c r="A3707" s="1">
        <v>44889</v>
      </c>
      <c r="B3707" t="s">
        <v>20</v>
      </c>
      <c r="C3707" t="s">
        <v>4225</v>
      </c>
      <c r="D3707" t="s">
        <v>4226</v>
      </c>
      <c r="E3707">
        <v>600</v>
      </c>
      <c r="F3707">
        <v>21.46</v>
      </c>
      <c r="G3707">
        <v>0</v>
      </c>
      <c r="H3707" t="s">
        <v>4227</v>
      </c>
      <c r="I3707" t="s">
        <v>15</v>
      </c>
      <c r="J3707" s="1">
        <v>44893</v>
      </c>
      <c r="K3707">
        <v>8875</v>
      </c>
    </row>
    <row r="3708" spans="1:11" x14ac:dyDescent="0.3">
      <c r="A3708" s="1">
        <v>44889</v>
      </c>
      <c r="B3708" t="s">
        <v>20</v>
      </c>
      <c r="C3708" t="s">
        <v>4228</v>
      </c>
      <c r="D3708" t="s">
        <v>4226</v>
      </c>
      <c r="E3708">
        <v>550</v>
      </c>
      <c r="F3708">
        <v>19.32</v>
      </c>
      <c r="G3708">
        <v>2.58</v>
      </c>
      <c r="H3708" t="s">
        <v>4227</v>
      </c>
      <c r="I3708" t="s">
        <v>15</v>
      </c>
      <c r="J3708" s="1">
        <v>44893</v>
      </c>
      <c r="K3708">
        <v>8875</v>
      </c>
    </row>
    <row r="3709" spans="1:11" x14ac:dyDescent="0.3">
      <c r="A3709" s="1">
        <v>44889</v>
      </c>
      <c r="B3709" t="s">
        <v>20</v>
      </c>
      <c r="C3709" t="s">
        <v>4229</v>
      </c>
      <c r="D3709" t="s">
        <v>4226</v>
      </c>
      <c r="E3709">
        <v>550</v>
      </c>
      <c r="F3709">
        <v>18.96</v>
      </c>
      <c r="G3709">
        <v>0</v>
      </c>
      <c r="H3709" t="s">
        <v>4227</v>
      </c>
      <c r="I3709" t="s">
        <v>15</v>
      </c>
      <c r="J3709" s="1">
        <v>44893</v>
      </c>
      <c r="K3709">
        <v>8875</v>
      </c>
    </row>
    <row r="3710" spans="1:11" x14ac:dyDescent="0.3">
      <c r="A3710" s="1">
        <v>44889</v>
      </c>
      <c r="B3710" t="s">
        <v>20</v>
      </c>
      <c r="C3710" t="s">
        <v>4230</v>
      </c>
      <c r="D3710" t="s">
        <v>4226</v>
      </c>
      <c r="E3710">
        <v>550</v>
      </c>
      <c r="F3710">
        <v>19.72</v>
      </c>
      <c r="G3710">
        <v>0</v>
      </c>
      <c r="H3710" t="s">
        <v>4227</v>
      </c>
      <c r="I3710" t="s">
        <v>15</v>
      </c>
      <c r="J3710" s="1">
        <v>44893</v>
      </c>
      <c r="K3710">
        <v>8875</v>
      </c>
    </row>
    <row r="3711" spans="1:11" x14ac:dyDescent="0.3">
      <c r="A3711" s="1">
        <v>44889</v>
      </c>
      <c r="B3711" t="s">
        <v>20</v>
      </c>
      <c r="C3711" t="s">
        <v>4231</v>
      </c>
      <c r="D3711" t="s">
        <v>4226</v>
      </c>
      <c r="E3711">
        <v>550</v>
      </c>
      <c r="F3711">
        <v>21.66</v>
      </c>
      <c r="G3711">
        <v>0</v>
      </c>
      <c r="H3711" t="s">
        <v>4227</v>
      </c>
      <c r="I3711" t="s">
        <v>15</v>
      </c>
      <c r="J3711" s="1">
        <v>44893</v>
      </c>
      <c r="K3711">
        <v>8875</v>
      </c>
    </row>
    <row r="3712" spans="1:11" x14ac:dyDescent="0.3">
      <c r="A3712" s="1">
        <v>44889</v>
      </c>
      <c r="B3712" t="s">
        <v>20</v>
      </c>
      <c r="C3712" t="s">
        <v>4232</v>
      </c>
      <c r="D3712" t="s">
        <v>4226</v>
      </c>
      <c r="E3712">
        <v>100</v>
      </c>
      <c r="F3712">
        <v>14.46</v>
      </c>
      <c r="G3712">
        <v>0</v>
      </c>
      <c r="H3712" t="s">
        <v>4227</v>
      </c>
      <c r="I3712" t="s">
        <v>15</v>
      </c>
      <c r="J3712" s="1">
        <v>44893</v>
      </c>
      <c r="K3712">
        <v>8875</v>
      </c>
    </row>
    <row r="3713" spans="1:11" x14ac:dyDescent="0.3">
      <c r="A3713" s="1">
        <v>44889</v>
      </c>
      <c r="B3713" t="s">
        <v>20</v>
      </c>
      <c r="C3713" t="s">
        <v>4233</v>
      </c>
      <c r="D3713" t="s">
        <v>2168</v>
      </c>
      <c r="E3713">
        <v>820</v>
      </c>
      <c r="F3713">
        <v>26.48</v>
      </c>
      <c r="G3713">
        <v>1.82</v>
      </c>
      <c r="I3713" t="s">
        <v>15</v>
      </c>
    </row>
    <row r="3714" spans="1:11" x14ac:dyDescent="0.3">
      <c r="A3714" s="1">
        <v>44889</v>
      </c>
      <c r="B3714" t="s">
        <v>20</v>
      </c>
      <c r="C3714" t="s">
        <v>4234</v>
      </c>
      <c r="D3714" t="s">
        <v>2168</v>
      </c>
      <c r="E3714">
        <v>440</v>
      </c>
      <c r="F3714">
        <v>14.3</v>
      </c>
      <c r="G3714">
        <v>0</v>
      </c>
      <c r="I3714" t="s">
        <v>15</v>
      </c>
      <c r="J3714" s="1">
        <v>44889</v>
      </c>
      <c r="K3714">
        <v>8850</v>
      </c>
    </row>
    <row r="3715" spans="1:11" x14ac:dyDescent="0.3">
      <c r="A3715" s="1">
        <v>44889</v>
      </c>
      <c r="B3715" t="s">
        <v>20</v>
      </c>
      <c r="C3715" t="s">
        <v>4235</v>
      </c>
      <c r="D3715" t="s">
        <v>384</v>
      </c>
      <c r="E3715">
        <v>770</v>
      </c>
      <c r="F3715">
        <v>28.54</v>
      </c>
      <c r="G3715">
        <v>0</v>
      </c>
      <c r="H3715" t="s">
        <v>378</v>
      </c>
      <c r="I3715" t="s">
        <v>15</v>
      </c>
    </row>
    <row r="3716" spans="1:11" x14ac:dyDescent="0.3">
      <c r="A3716" s="1">
        <v>44889</v>
      </c>
      <c r="B3716" t="s">
        <v>20</v>
      </c>
      <c r="C3716" t="s">
        <v>4236</v>
      </c>
      <c r="D3716" t="s">
        <v>384</v>
      </c>
      <c r="E3716">
        <v>700</v>
      </c>
      <c r="F3716">
        <v>25.06</v>
      </c>
      <c r="G3716">
        <v>0</v>
      </c>
      <c r="H3716" t="s">
        <v>378</v>
      </c>
      <c r="I3716" t="s">
        <v>15</v>
      </c>
    </row>
    <row r="3717" spans="1:11" x14ac:dyDescent="0.3">
      <c r="A3717" s="1">
        <v>44889</v>
      </c>
      <c r="B3717" t="s">
        <v>20</v>
      </c>
      <c r="C3717" t="s">
        <v>4237</v>
      </c>
      <c r="D3717" t="s">
        <v>384</v>
      </c>
      <c r="E3717">
        <v>700</v>
      </c>
      <c r="F3717">
        <v>27.26</v>
      </c>
      <c r="G3717">
        <v>0</v>
      </c>
      <c r="H3717" t="s">
        <v>378</v>
      </c>
      <c r="I3717" t="s">
        <v>15</v>
      </c>
    </row>
    <row r="3718" spans="1:11" x14ac:dyDescent="0.3">
      <c r="A3718" s="1">
        <v>44889</v>
      </c>
      <c r="B3718" t="s">
        <v>20</v>
      </c>
      <c r="C3718" t="s">
        <v>4238</v>
      </c>
      <c r="D3718" t="s">
        <v>384</v>
      </c>
      <c r="E3718">
        <v>700</v>
      </c>
      <c r="F3718">
        <v>27.26</v>
      </c>
      <c r="G3718">
        <v>0</v>
      </c>
      <c r="H3718" t="s">
        <v>378</v>
      </c>
      <c r="I3718" t="s">
        <v>15</v>
      </c>
    </row>
    <row r="3719" spans="1:11" x14ac:dyDescent="0.3">
      <c r="A3719" s="1">
        <v>44889</v>
      </c>
      <c r="B3719" t="s">
        <v>20</v>
      </c>
      <c r="C3719" t="s">
        <v>4239</v>
      </c>
      <c r="D3719" t="s">
        <v>384</v>
      </c>
      <c r="E3719">
        <v>700</v>
      </c>
      <c r="F3719">
        <v>26.24</v>
      </c>
      <c r="G3719">
        <v>0</v>
      </c>
      <c r="H3719" t="s">
        <v>378</v>
      </c>
      <c r="I3719" t="s">
        <v>15</v>
      </c>
    </row>
    <row r="3720" spans="1:11" x14ac:dyDescent="0.3">
      <c r="A3720" s="1">
        <v>44889</v>
      </c>
      <c r="B3720" t="s">
        <v>20</v>
      </c>
      <c r="C3720" t="s">
        <v>4240</v>
      </c>
      <c r="D3720" t="s">
        <v>394</v>
      </c>
      <c r="E3720">
        <v>600</v>
      </c>
      <c r="F3720">
        <v>29.86</v>
      </c>
      <c r="G3720">
        <v>0</v>
      </c>
      <c r="H3720" t="s">
        <v>378</v>
      </c>
      <c r="I3720" t="s">
        <v>15</v>
      </c>
      <c r="J3720" s="1">
        <v>44889</v>
      </c>
      <c r="K3720">
        <v>8855</v>
      </c>
    </row>
    <row r="3721" spans="1:11" x14ac:dyDescent="0.3">
      <c r="A3721" s="1">
        <v>44889</v>
      </c>
      <c r="B3721" t="s">
        <v>20</v>
      </c>
      <c r="C3721" t="s">
        <v>4241</v>
      </c>
      <c r="D3721" t="s">
        <v>394</v>
      </c>
      <c r="E3721">
        <v>600</v>
      </c>
      <c r="F3721">
        <v>30.62</v>
      </c>
      <c r="G3721">
        <v>0</v>
      </c>
      <c r="H3721" t="s">
        <v>378</v>
      </c>
      <c r="I3721" t="s">
        <v>15</v>
      </c>
      <c r="J3721" s="1">
        <v>44889</v>
      </c>
      <c r="K3721">
        <v>8855</v>
      </c>
    </row>
    <row r="3722" spans="1:11" x14ac:dyDescent="0.3">
      <c r="A3722" s="1">
        <v>44889</v>
      </c>
      <c r="B3722" t="s">
        <v>20</v>
      </c>
      <c r="C3722" t="s">
        <v>4242</v>
      </c>
      <c r="D3722" t="s">
        <v>394</v>
      </c>
      <c r="E3722">
        <v>550</v>
      </c>
      <c r="F3722">
        <v>28.24</v>
      </c>
      <c r="G3722">
        <v>0</v>
      </c>
      <c r="H3722" t="s">
        <v>378</v>
      </c>
      <c r="I3722" t="s">
        <v>15</v>
      </c>
      <c r="J3722" s="1">
        <v>44889</v>
      </c>
      <c r="K3722">
        <v>8855</v>
      </c>
    </row>
    <row r="3723" spans="1:11" x14ac:dyDescent="0.3">
      <c r="A3723" s="1">
        <v>44889</v>
      </c>
      <c r="B3723" t="s">
        <v>20</v>
      </c>
      <c r="C3723" t="s">
        <v>4243</v>
      </c>
      <c r="D3723" t="s">
        <v>394</v>
      </c>
      <c r="E3723">
        <v>283</v>
      </c>
      <c r="F3723">
        <v>13.74</v>
      </c>
      <c r="G3723">
        <v>0</v>
      </c>
      <c r="H3723" t="s">
        <v>378</v>
      </c>
      <c r="I3723" t="s">
        <v>15</v>
      </c>
      <c r="J3723" s="1">
        <v>44889</v>
      </c>
      <c r="K3723">
        <v>8855</v>
      </c>
    </row>
    <row r="3724" spans="1:11" x14ac:dyDescent="0.3">
      <c r="A3724" s="1">
        <v>44889</v>
      </c>
      <c r="B3724" t="s">
        <v>20</v>
      </c>
      <c r="C3724" t="s">
        <v>4244</v>
      </c>
      <c r="D3724" t="s">
        <v>394</v>
      </c>
      <c r="E3724">
        <v>550</v>
      </c>
      <c r="F3724">
        <v>27.84</v>
      </c>
      <c r="G3724">
        <v>0</v>
      </c>
      <c r="H3724" t="s">
        <v>378</v>
      </c>
      <c r="I3724" t="s">
        <v>15</v>
      </c>
      <c r="J3724" s="1">
        <v>44889</v>
      </c>
      <c r="K3724">
        <v>8855</v>
      </c>
    </row>
    <row r="3725" spans="1:11" x14ac:dyDescent="0.3">
      <c r="A3725" s="1">
        <v>44889</v>
      </c>
      <c r="B3725" t="s">
        <v>20</v>
      </c>
      <c r="C3725" t="s">
        <v>4245</v>
      </c>
      <c r="D3725" t="s">
        <v>394</v>
      </c>
      <c r="E3725">
        <v>550</v>
      </c>
      <c r="F3725">
        <v>27.96</v>
      </c>
      <c r="G3725">
        <v>0</v>
      </c>
      <c r="H3725" t="s">
        <v>378</v>
      </c>
      <c r="I3725" t="s">
        <v>15</v>
      </c>
      <c r="J3725" s="1">
        <v>44889</v>
      </c>
      <c r="K3725">
        <v>8855</v>
      </c>
    </row>
    <row r="3726" spans="1:11" x14ac:dyDescent="0.3">
      <c r="A3726" s="1">
        <v>44889</v>
      </c>
      <c r="B3726" t="s">
        <v>20</v>
      </c>
      <c r="C3726" t="s">
        <v>4246</v>
      </c>
      <c r="D3726" t="s">
        <v>394</v>
      </c>
      <c r="E3726">
        <v>550</v>
      </c>
      <c r="F3726">
        <v>27.5</v>
      </c>
      <c r="G3726">
        <v>0</v>
      </c>
      <c r="H3726" t="s">
        <v>378</v>
      </c>
      <c r="I3726" t="s">
        <v>15</v>
      </c>
      <c r="J3726" s="1">
        <v>44889</v>
      </c>
      <c r="K3726">
        <v>8855</v>
      </c>
    </row>
    <row r="3727" spans="1:11" x14ac:dyDescent="0.3">
      <c r="A3727" s="1">
        <v>44889</v>
      </c>
      <c r="B3727" t="s">
        <v>20</v>
      </c>
      <c r="C3727" t="s">
        <v>4247</v>
      </c>
      <c r="D3727" t="s">
        <v>394</v>
      </c>
      <c r="E3727">
        <v>300</v>
      </c>
      <c r="F3727">
        <v>14.82</v>
      </c>
      <c r="G3727">
        <v>0</v>
      </c>
      <c r="H3727" t="s">
        <v>378</v>
      </c>
      <c r="I3727" t="s">
        <v>15</v>
      </c>
      <c r="J3727" s="1">
        <v>44889</v>
      </c>
      <c r="K3727">
        <v>8855</v>
      </c>
    </row>
    <row r="3728" spans="1:11" x14ac:dyDescent="0.3">
      <c r="A3728" s="1">
        <v>44901</v>
      </c>
      <c r="B3728" t="s">
        <v>25</v>
      </c>
      <c r="C3728" t="s">
        <v>4471</v>
      </c>
      <c r="D3728" t="s">
        <v>191</v>
      </c>
      <c r="E3728" s="2">
        <v>3000</v>
      </c>
      <c r="F3728">
        <v>16.5</v>
      </c>
      <c r="G3728">
        <v>0</v>
      </c>
      <c r="H3728" t="s">
        <v>23</v>
      </c>
      <c r="I3728" t="s">
        <v>15</v>
      </c>
      <c r="J3728" s="1">
        <v>44901</v>
      </c>
      <c r="K3728">
        <v>8920</v>
      </c>
    </row>
    <row r="3729" spans="1:11" x14ac:dyDescent="0.3">
      <c r="A3729" s="1">
        <v>44947</v>
      </c>
      <c r="B3729" t="s">
        <v>25</v>
      </c>
      <c r="C3729" t="s">
        <v>5293</v>
      </c>
      <c r="D3729" t="s">
        <v>5290</v>
      </c>
      <c r="E3729" s="2">
        <v>1250</v>
      </c>
      <c r="F3729">
        <v>16.5</v>
      </c>
      <c r="G3729">
        <v>0</v>
      </c>
      <c r="H3729" t="s">
        <v>23</v>
      </c>
      <c r="I3729" t="s">
        <v>15</v>
      </c>
      <c r="J3729" s="1">
        <v>44947</v>
      </c>
      <c r="K3729">
        <v>9073</v>
      </c>
    </row>
    <row r="3730" spans="1:11" x14ac:dyDescent="0.3">
      <c r="A3730" s="1">
        <v>44812</v>
      </c>
      <c r="B3730" t="s">
        <v>20</v>
      </c>
      <c r="C3730" t="s">
        <v>2593</v>
      </c>
      <c r="D3730" t="s">
        <v>22</v>
      </c>
      <c r="E3730">
        <v>760</v>
      </c>
      <c r="F3730">
        <v>16.48</v>
      </c>
      <c r="G3730">
        <v>0</v>
      </c>
      <c r="H3730" t="s">
        <v>23</v>
      </c>
      <c r="I3730" t="s">
        <v>15</v>
      </c>
    </row>
    <row r="3731" spans="1:11" x14ac:dyDescent="0.3">
      <c r="A3731" s="1">
        <v>44946</v>
      </c>
      <c r="B3731" t="s">
        <v>25</v>
      </c>
      <c r="C3731" t="s">
        <v>5245</v>
      </c>
      <c r="D3731" t="s">
        <v>2784</v>
      </c>
      <c r="E3731" s="2">
        <v>1950</v>
      </c>
      <c r="F3731">
        <v>16.46</v>
      </c>
      <c r="G3731">
        <v>0</v>
      </c>
      <c r="H3731" t="s">
        <v>23</v>
      </c>
      <c r="I3731" t="s">
        <v>15</v>
      </c>
      <c r="J3731" s="1">
        <v>44952</v>
      </c>
      <c r="K3731">
        <v>9097</v>
      </c>
    </row>
    <row r="3732" spans="1:11" x14ac:dyDescent="0.3">
      <c r="A3732" s="1">
        <v>44946</v>
      </c>
      <c r="B3732" t="s">
        <v>25</v>
      </c>
      <c r="C3732" t="s">
        <v>5247</v>
      </c>
      <c r="D3732" t="s">
        <v>333</v>
      </c>
      <c r="E3732" s="2">
        <v>1900</v>
      </c>
      <c r="F3732">
        <v>16.440000000000001</v>
      </c>
      <c r="G3732">
        <v>0</v>
      </c>
      <c r="H3732" t="s">
        <v>23</v>
      </c>
      <c r="I3732" t="s">
        <v>15</v>
      </c>
      <c r="J3732" s="1">
        <v>44946</v>
      </c>
      <c r="K3732">
        <v>9068</v>
      </c>
    </row>
    <row r="3733" spans="1:11" x14ac:dyDescent="0.3">
      <c r="A3733" s="1">
        <v>44813</v>
      </c>
      <c r="B3733" t="s">
        <v>25</v>
      </c>
      <c r="C3733" t="s">
        <v>2627</v>
      </c>
      <c r="D3733" t="s">
        <v>594</v>
      </c>
      <c r="E3733">
        <v>900</v>
      </c>
      <c r="F3733">
        <v>16.420000000000002</v>
      </c>
      <c r="G3733">
        <v>2.8</v>
      </c>
      <c r="H3733" t="s">
        <v>23</v>
      </c>
      <c r="I3733" t="s">
        <v>15</v>
      </c>
      <c r="J3733" s="1">
        <v>44830</v>
      </c>
      <c r="K3733">
        <v>8576</v>
      </c>
    </row>
    <row r="3734" spans="1:11" x14ac:dyDescent="0.3">
      <c r="A3734" s="1">
        <v>44831</v>
      </c>
      <c r="B3734" t="s">
        <v>25</v>
      </c>
      <c r="C3734" t="s">
        <v>2920</v>
      </c>
      <c r="D3734" t="s">
        <v>293</v>
      </c>
      <c r="E3734" s="2">
        <v>1550</v>
      </c>
      <c r="F3734">
        <v>16.420000000000002</v>
      </c>
      <c r="G3734">
        <v>0</v>
      </c>
      <c r="H3734" t="s">
        <v>23</v>
      </c>
      <c r="I3734" t="s">
        <v>15</v>
      </c>
    </row>
    <row r="3735" spans="1:11" x14ac:dyDescent="0.3">
      <c r="A3735" s="1">
        <v>44838</v>
      </c>
      <c r="B3735" t="s">
        <v>11</v>
      </c>
      <c r="C3735" t="s">
        <v>3067</v>
      </c>
      <c r="D3735" t="s">
        <v>175</v>
      </c>
      <c r="E3735" s="2">
        <v>5100</v>
      </c>
      <c r="F3735">
        <v>16.399999999999999</v>
      </c>
      <c r="G3735">
        <v>0</v>
      </c>
      <c r="H3735" t="s">
        <v>23</v>
      </c>
      <c r="I3735" t="s">
        <v>15</v>
      </c>
    </row>
    <row r="3736" spans="1:11" x14ac:dyDescent="0.3">
      <c r="A3736" s="1">
        <v>44841</v>
      </c>
      <c r="B3736" t="s">
        <v>11</v>
      </c>
      <c r="C3736" t="s">
        <v>3161</v>
      </c>
      <c r="D3736" t="s">
        <v>85</v>
      </c>
      <c r="E3736" s="2">
        <v>2453</v>
      </c>
      <c r="F3736">
        <v>16.399999999999999</v>
      </c>
      <c r="G3736">
        <v>0</v>
      </c>
      <c r="H3736" t="s">
        <v>23</v>
      </c>
      <c r="I3736" t="s">
        <v>15</v>
      </c>
    </row>
    <row r="3737" spans="1:11" x14ac:dyDescent="0.3">
      <c r="A3737" s="1">
        <v>44890</v>
      </c>
      <c r="B3737" t="s">
        <v>25</v>
      </c>
      <c r="C3737" t="s">
        <v>4278</v>
      </c>
      <c r="D3737" t="s">
        <v>421</v>
      </c>
      <c r="E3737" s="2">
        <v>1490</v>
      </c>
      <c r="F3737">
        <v>16.399999999999999</v>
      </c>
      <c r="G3737">
        <v>0</v>
      </c>
      <c r="H3737" t="s">
        <v>23</v>
      </c>
      <c r="I3737" t="s">
        <v>15</v>
      </c>
      <c r="J3737" s="1">
        <v>44895</v>
      </c>
      <c r="K3737">
        <v>8884</v>
      </c>
    </row>
    <row r="3738" spans="1:11" x14ac:dyDescent="0.3">
      <c r="A3738" s="1">
        <v>44909</v>
      </c>
      <c r="B3738" t="s">
        <v>25</v>
      </c>
      <c r="C3738" t="s">
        <v>4631</v>
      </c>
      <c r="D3738" t="s">
        <v>342</v>
      </c>
      <c r="E3738" s="2">
        <v>1200</v>
      </c>
      <c r="F3738">
        <v>16.399999999999999</v>
      </c>
      <c r="G3738">
        <v>0</v>
      </c>
      <c r="H3738" t="s">
        <v>23</v>
      </c>
      <c r="I3738" t="s">
        <v>15</v>
      </c>
      <c r="J3738" s="1">
        <v>44910</v>
      </c>
      <c r="K3738">
        <v>8968</v>
      </c>
    </row>
    <row r="3739" spans="1:11" x14ac:dyDescent="0.3">
      <c r="A3739" s="1">
        <v>44910</v>
      </c>
      <c r="B3739" t="s">
        <v>11</v>
      </c>
      <c r="C3739" t="s">
        <v>4654</v>
      </c>
      <c r="D3739" t="s">
        <v>241</v>
      </c>
      <c r="E3739" s="2">
        <v>1100</v>
      </c>
      <c r="F3739">
        <v>16.399999999999999</v>
      </c>
      <c r="G3739">
        <v>0</v>
      </c>
      <c r="H3739" t="s">
        <v>23</v>
      </c>
      <c r="I3739" t="s">
        <v>15</v>
      </c>
    </row>
    <row r="3740" spans="1:11" x14ac:dyDescent="0.3">
      <c r="A3740" s="1">
        <v>44890</v>
      </c>
      <c r="B3740" t="s">
        <v>11</v>
      </c>
      <c r="C3740" t="s">
        <v>4261</v>
      </c>
      <c r="D3740" t="s">
        <v>272</v>
      </c>
      <c r="E3740" s="2">
        <v>19000</v>
      </c>
      <c r="F3740">
        <v>24.6</v>
      </c>
      <c r="G3740">
        <v>0</v>
      </c>
      <c r="H3740" t="s">
        <v>45</v>
      </c>
      <c r="I3740" t="s">
        <v>15</v>
      </c>
      <c r="J3740" s="1">
        <v>44890</v>
      </c>
      <c r="K3740">
        <v>8859</v>
      </c>
    </row>
    <row r="3741" spans="1:11" x14ac:dyDescent="0.3">
      <c r="A3741" s="1">
        <v>44890</v>
      </c>
      <c r="B3741" t="s">
        <v>11</v>
      </c>
      <c r="C3741" t="s">
        <v>4262</v>
      </c>
      <c r="D3741" t="s">
        <v>272</v>
      </c>
      <c r="E3741" s="2">
        <v>15000</v>
      </c>
      <c r="F3741">
        <v>18.28</v>
      </c>
      <c r="G3741">
        <v>0</v>
      </c>
      <c r="H3741" t="s">
        <v>45</v>
      </c>
      <c r="I3741" t="s">
        <v>15</v>
      </c>
      <c r="J3741" s="1">
        <v>44890</v>
      </c>
      <c r="K3741">
        <v>8859</v>
      </c>
    </row>
    <row r="3742" spans="1:11" x14ac:dyDescent="0.3">
      <c r="A3742" s="1">
        <v>44890</v>
      </c>
      <c r="B3742" t="s">
        <v>11</v>
      </c>
      <c r="C3742" t="s">
        <v>4263</v>
      </c>
      <c r="D3742" t="s">
        <v>272</v>
      </c>
      <c r="E3742" s="2">
        <v>18000</v>
      </c>
      <c r="F3742">
        <v>21.3</v>
      </c>
      <c r="G3742">
        <v>0</v>
      </c>
      <c r="H3742" t="s">
        <v>45</v>
      </c>
      <c r="I3742" t="s">
        <v>15</v>
      </c>
      <c r="J3742" s="1">
        <v>44890</v>
      </c>
      <c r="K3742">
        <v>8859</v>
      </c>
    </row>
    <row r="3743" spans="1:11" x14ac:dyDescent="0.3">
      <c r="A3743" s="1">
        <v>44785</v>
      </c>
      <c r="B3743" t="s">
        <v>25</v>
      </c>
      <c r="C3743" t="s">
        <v>344</v>
      </c>
      <c r="D3743" t="s">
        <v>342</v>
      </c>
      <c r="E3743" s="2">
        <v>1050</v>
      </c>
      <c r="F3743">
        <v>16.38</v>
      </c>
      <c r="G3743">
        <v>0</v>
      </c>
      <c r="H3743" t="s">
        <v>23</v>
      </c>
      <c r="I3743" t="s">
        <v>15</v>
      </c>
    </row>
    <row r="3744" spans="1:11" x14ac:dyDescent="0.3">
      <c r="A3744" s="1">
        <v>44867</v>
      </c>
      <c r="B3744" t="s">
        <v>11</v>
      </c>
      <c r="C3744" t="s">
        <v>3782</v>
      </c>
      <c r="D3744" t="s">
        <v>674</v>
      </c>
      <c r="E3744" s="2">
        <v>6600</v>
      </c>
      <c r="F3744">
        <v>16.38</v>
      </c>
      <c r="G3744">
        <v>0</v>
      </c>
      <c r="H3744" t="s">
        <v>23</v>
      </c>
      <c r="I3744" t="s">
        <v>15</v>
      </c>
    </row>
    <row r="3745" spans="1:11" x14ac:dyDescent="0.3">
      <c r="A3745" s="1">
        <v>44863</v>
      </c>
      <c r="B3745" t="s">
        <v>25</v>
      </c>
      <c r="C3745" t="s">
        <v>3728</v>
      </c>
      <c r="D3745" t="s">
        <v>3589</v>
      </c>
      <c r="E3745" s="2">
        <v>8250</v>
      </c>
      <c r="F3745">
        <v>16.36</v>
      </c>
      <c r="G3745">
        <v>2.62</v>
      </c>
      <c r="H3745" t="s">
        <v>23</v>
      </c>
      <c r="I3745" t="s">
        <v>15</v>
      </c>
      <c r="J3745" s="1">
        <v>44894</v>
      </c>
      <c r="K3745">
        <v>8882</v>
      </c>
    </row>
    <row r="3746" spans="1:11" x14ac:dyDescent="0.3">
      <c r="A3746" s="1">
        <v>44890</v>
      </c>
      <c r="B3746" t="s">
        <v>11</v>
      </c>
      <c r="C3746" t="s">
        <v>4267</v>
      </c>
      <c r="D3746" t="s">
        <v>557</v>
      </c>
      <c r="E3746" s="2">
        <v>3400</v>
      </c>
      <c r="F3746">
        <v>10.44</v>
      </c>
      <c r="G3746">
        <v>1.9</v>
      </c>
      <c r="H3746" t="s">
        <v>45</v>
      </c>
      <c r="I3746" t="s">
        <v>15</v>
      </c>
      <c r="J3746" s="1">
        <v>44890</v>
      </c>
      <c r="K3746">
        <v>8859</v>
      </c>
    </row>
    <row r="3747" spans="1:11" x14ac:dyDescent="0.3">
      <c r="A3747" s="1">
        <v>44890</v>
      </c>
      <c r="B3747" t="s">
        <v>20</v>
      </c>
      <c r="C3747" t="s">
        <v>4268</v>
      </c>
      <c r="D3747" t="s">
        <v>313</v>
      </c>
      <c r="E3747">
        <v>800</v>
      </c>
      <c r="F3747">
        <v>23.9</v>
      </c>
      <c r="G3747">
        <v>1.64</v>
      </c>
      <c r="H3747" t="s">
        <v>378</v>
      </c>
      <c r="I3747" t="s">
        <v>15</v>
      </c>
      <c r="J3747" s="1">
        <v>44890</v>
      </c>
      <c r="K3747">
        <v>8860</v>
      </c>
    </row>
    <row r="3748" spans="1:11" x14ac:dyDescent="0.3">
      <c r="A3748" s="1">
        <v>44890</v>
      </c>
      <c r="B3748" t="s">
        <v>20</v>
      </c>
      <c r="C3748" t="s">
        <v>4269</v>
      </c>
      <c r="D3748" t="s">
        <v>313</v>
      </c>
      <c r="E3748">
        <v>700</v>
      </c>
      <c r="F3748">
        <v>21.16</v>
      </c>
      <c r="G3748">
        <v>0</v>
      </c>
      <c r="H3748" t="s">
        <v>378</v>
      </c>
      <c r="I3748" t="s">
        <v>15</v>
      </c>
      <c r="J3748" s="1">
        <v>44890</v>
      </c>
      <c r="K3748">
        <v>8860</v>
      </c>
    </row>
    <row r="3749" spans="1:11" x14ac:dyDescent="0.3">
      <c r="A3749" s="1">
        <v>44890</v>
      </c>
      <c r="B3749" t="s">
        <v>20</v>
      </c>
      <c r="C3749" t="s">
        <v>4270</v>
      </c>
      <c r="D3749" t="s">
        <v>313</v>
      </c>
      <c r="E3749">
        <v>700</v>
      </c>
      <c r="F3749">
        <v>21.86</v>
      </c>
      <c r="G3749">
        <v>0</v>
      </c>
      <c r="H3749" t="s">
        <v>378</v>
      </c>
      <c r="I3749" t="s">
        <v>15</v>
      </c>
      <c r="J3749" s="1">
        <v>44890</v>
      </c>
      <c r="K3749">
        <v>8860</v>
      </c>
    </row>
    <row r="3750" spans="1:11" x14ac:dyDescent="0.3">
      <c r="A3750" s="1">
        <v>44890</v>
      </c>
      <c r="B3750" t="s">
        <v>20</v>
      </c>
      <c r="C3750" t="s">
        <v>4271</v>
      </c>
      <c r="D3750" t="s">
        <v>313</v>
      </c>
      <c r="E3750">
        <v>700</v>
      </c>
      <c r="F3750">
        <v>22.92</v>
      </c>
      <c r="G3750">
        <v>0</v>
      </c>
      <c r="H3750" t="s">
        <v>378</v>
      </c>
      <c r="I3750" t="s">
        <v>15</v>
      </c>
      <c r="J3750" s="1">
        <v>44890</v>
      </c>
      <c r="K3750">
        <v>8860</v>
      </c>
    </row>
    <row r="3751" spans="1:11" x14ac:dyDescent="0.3">
      <c r="A3751" s="1">
        <v>44890</v>
      </c>
      <c r="B3751" t="s">
        <v>20</v>
      </c>
      <c r="C3751" t="s">
        <v>4272</v>
      </c>
      <c r="D3751" t="s">
        <v>313</v>
      </c>
      <c r="E3751">
        <v>420</v>
      </c>
      <c r="F3751">
        <v>13.4</v>
      </c>
      <c r="G3751">
        <v>0</v>
      </c>
      <c r="H3751" t="s">
        <v>378</v>
      </c>
      <c r="I3751" t="s">
        <v>15</v>
      </c>
      <c r="J3751" s="1">
        <v>44890</v>
      </c>
      <c r="K3751">
        <v>8860</v>
      </c>
    </row>
    <row r="3752" spans="1:11" x14ac:dyDescent="0.3">
      <c r="A3752" s="1">
        <v>44890</v>
      </c>
      <c r="B3752" t="s">
        <v>20</v>
      </c>
      <c r="C3752" t="s">
        <v>4273</v>
      </c>
      <c r="D3752" t="s">
        <v>398</v>
      </c>
      <c r="E3752">
        <v>400</v>
      </c>
      <c r="F3752">
        <v>26.88</v>
      </c>
      <c r="G3752">
        <v>0</v>
      </c>
      <c r="H3752" t="s">
        <v>378</v>
      </c>
      <c r="I3752" t="s">
        <v>15</v>
      </c>
      <c r="J3752" s="1">
        <v>44890</v>
      </c>
      <c r="K3752">
        <v>8861</v>
      </c>
    </row>
    <row r="3753" spans="1:11" x14ac:dyDescent="0.3">
      <c r="A3753" s="1">
        <v>44890</v>
      </c>
      <c r="B3753" t="s">
        <v>20</v>
      </c>
      <c r="C3753" t="s">
        <v>4274</v>
      </c>
      <c r="D3753" t="s">
        <v>398</v>
      </c>
      <c r="E3753">
        <v>450</v>
      </c>
      <c r="F3753">
        <v>29.72</v>
      </c>
      <c r="G3753">
        <v>0</v>
      </c>
      <c r="H3753" t="s">
        <v>378</v>
      </c>
      <c r="I3753" t="s">
        <v>15</v>
      </c>
      <c r="J3753" s="1">
        <v>44890</v>
      </c>
      <c r="K3753">
        <v>8861</v>
      </c>
    </row>
    <row r="3754" spans="1:11" x14ac:dyDescent="0.3">
      <c r="A3754" s="1">
        <v>44890</v>
      </c>
      <c r="B3754" t="s">
        <v>20</v>
      </c>
      <c r="C3754" t="s">
        <v>4275</v>
      </c>
      <c r="D3754" t="s">
        <v>398</v>
      </c>
      <c r="E3754">
        <v>450</v>
      </c>
      <c r="F3754">
        <v>30.42</v>
      </c>
      <c r="G3754">
        <v>0</v>
      </c>
      <c r="H3754" t="s">
        <v>378</v>
      </c>
      <c r="I3754" t="s">
        <v>15</v>
      </c>
      <c r="J3754" s="1">
        <v>44890</v>
      </c>
      <c r="K3754">
        <v>8861</v>
      </c>
    </row>
    <row r="3755" spans="1:11" x14ac:dyDescent="0.3">
      <c r="A3755" s="1">
        <v>44890</v>
      </c>
      <c r="B3755" t="s">
        <v>20</v>
      </c>
      <c r="C3755" t="s">
        <v>4276</v>
      </c>
      <c r="D3755" t="s">
        <v>398</v>
      </c>
      <c r="E3755">
        <v>385</v>
      </c>
      <c r="F3755">
        <v>25.94</v>
      </c>
      <c r="G3755">
        <v>0</v>
      </c>
      <c r="H3755" t="s">
        <v>378</v>
      </c>
      <c r="I3755" t="s">
        <v>15</v>
      </c>
      <c r="J3755" s="1">
        <v>44890</v>
      </c>
      <c r="K3755">
        <v>8861</v>
      </c>
    </row>
    <row r="3756" spans="1:11" x14ac:dyDescent="0.3">
      <c r="A3756" s="1">
        <v>44887</v>
      </c>
      <c r="B3756" t="s">
        <v>11</v>
      </c>
      <c r="C3756" t="s">
        <v>4129</v>
      </c>
      <c r="D3756" t="s">
        <v>241</v>
      </c>
      <c r="E3756" s="2">
        <v>1150</v>
      </c>
      <c r="F3756">
        <v>16.36</v>
      </c>
      <c r="G3756">
        <v>3.78</v>
      </c>
      <c r="H3756" t="s">
        <v>23</v>
      </c>
      <c r="I3756" t="s">
        <v>15</v>
      </c>
    </row>
    <row r="3757" spans="1:11" x14ac:dyDescent="0.3">
      <c r="A3757" s="1">
        <v>44916</v>
      </c>
      <c r="B3757" t="s">
        <v>11</v>
      </c>
      <c r="C3757" t="s">
        <v>4797</v>
      </c>
      <c r="D3757" t="s">
        <v>241</v>
      </c>
      <c r="E3757" s="2">
        <v>1050</v>
      </c>
      <c r="F3757">
        <v>16.36</v>
      </c>
      <c r="G3757">
        <v>3.94</v>
      </c>
      <c r="H3757" t="s">
        <v>23</v>
      </c>
      <c r="I3757" t="s">
        <v>15</v>
      </c>
      <c r="J3757" s="1">
        <v>44918</v>
      </c>
      <c r="K3757">
        <v>9007</v>
      </c>
    </row>
    <row r="3758" spans="1:11" x14ac:dyDescent="0.3">
      <c r="A3758" s="1">
        <v>44910</v>
      </c>
      <c r="B3758" t="s">
        <v>25</v>
      </c>
      <c r="C3758" t="s">
        <v>4693</v>
      </c>
      <c r="D3758" t="s">
        <v>264</v>
      </c>
      <c r="E3758" s="2">
        <v>4400</v>
      </c>
      <c r="F3758">
        <v>16.34</v>
      </c>
      <c r="G3758">
        <v>0</v>
      </c>
      <c r="H3758" t="s">
        <v>23</v>
      </c>
      <c r="I3758" t="s">
        <v>15</v>
      </c>
      <c r="J3758" s="1">
        <v>44910</v>
      </c>
      <c r="K3758">
        <v>8970</v>
      </c>
    </row>
    <row r="3759" spans="1:11" x14ac:dyDescent="0.3">
      <c r="A3759" s="1">
        <v>44947</v>
      </c>
      <c r="B3759" t="s">
        <v>25</v>
      </c>
      <c r="C3759" t="s">
        <v>5296</v>
      </c>
      <c r="D3759" t="s">
        <v>5297</v>
      </c>
      <c r="E3759" s="2">
        <v>1150</v>
      </c>
      <c r="F3759">
        <v>16.34</v>
      </c>
      <c r="G3759">
        <v>0</v>
      </c>
      <c r="H3759" t="s">
        <v>23</v>
      </c>
      <c r="I3759" t="s">
        <v>15</v>
      </c>
      <c r="J3759" s="1">
        <v>44947</v>
      </c>
      <c r="K3759">
        <v>9074</v>
      </c>
    </row>
    <row r="3760" spans="1:11" x14ac:dyDescent="0.3">
      <c r="A3760" s="1">
        <v>44904</v>
      </c>
      <c r="B3760" t="s">
        <v>20</v>
      </c>
      <c r="C3760" t="s">
        <v>4518</v>
      </c>
      <c r="D3760" t="s">
        <v>4190</v>
      </c>
      <c r="E3760">
        <v>170</v>
      </c>
      <c r="F3760">
        <v>16.32</v>
      </c>
      <c r="G3760">
        <v>0</v>
      </c>
      <c r="H3760" t="s">
        <v>23</v>
      </c>
      <c r="I3760" t="s">
        <v>15</v>
      </c>
      <c r="J3760" s="1">
        <v>44911</v>
      </c>
      <c r="K3760">
        <v>8978</v>
      </c>
    </row>
    <row r="3761" spans="1:11" x14ac:dyDescent="0.3">
      <c r="A3761" s="1">
        <v>44832</v>
      </c>
      <c r="B3761" t="s">
        <v>25</v>
      </c>
      <c r="C3761" t="s">
        <v>2955</v>
      </c>
      <c r="D3761" t="s">
        <v>877</v>
      </c>
      <c r="E3761" s="2">
        <v>8800</v>
      </c>
      <c r="F3761">
        <v>16.3</v>
      </c>
      <c r="G3761">
        <v>0</v>
      </c>
      <c r="H3761" t="s">
        <v>23</v>
      </c>
      <c r="I3761" t="s">
        <v>15</v>
      </c>
      <c r="J3761" s="1">
        <v>44832</v>
      </c>
      <c r="K3761">
        <v>8580</v>
      </c>
    </row>
    <row r="3762" spans="1:11" x14ac:dyDescent="0.3">
      <c r="A3762" s="1">
        <v>44806</v>
      </c>
      <c r="B3762" t="s">
        <v>11</v>
      </c>
      <c r="C3762" t="s">
        <v>2462</v>
      </c>
      <c r="D3762" t="s">
        <v>85</v>
      </c>
      <c r="E3762" s="2">
        <v>2000</v>
      </c>
      <c r="F3762">
        <v>16.28</v>
      </c>
      <c r="G3762">
        <v>0</v>
      </c>
      <c r="H3762" t="s">
        <v>23</v>
      </c>
      <c r="I3762" t="s">
        <v>15</v>
      </c>
      <c r="J3762" s="1">
        <v>44806</v>
      </c>
      <c r="K3762">
        <v>8499</v>
      </c>
    </row>
    <row r="3763" spans="1:11" x14ac:dyDescent="0.3">
      <c r="A3763" s="1">
        <v>44846</v>
      </c>
      <c r="B3763" t="s">
        <v>25</v>
      </c>
      <c r="C3763" t="s">
        <v>3294</v>
      </c>
      <c r="D3763" t="s">
        <v>1613</v>
      </c>
      <c r="E3763" s="2">
        <v>1450</v>
      </c>
      <c r="F3763">
        <v>16.28</v>
      </c>
      <c r="G3763">
        <v>0</v>
      </c>
      <c r="H3763" t="s">
        <v>23</v>
      </c>
      <c r="I3763" t="s">
        <v>15</v>
      </c>
    </row>
    <row r="3764" spans="1:11" x14ac:dyDescent="0.3">
      <c r="A3764" s="1">
        <v>44824</v>
      </c>
      <c r="B3764" t="s">
        <v>25</v>
      </c>
      <c r="C3764" t="s">
        <v>2812</v>
      </c>
      <c r="D3764" t="s">
        <v>342</v>
      </c>
      <c r="E3764" s="2">
        <v>1100</v>
      </c>
      <c r="F3764">
        <v>16.260000000000002</v>
      </c>
      <c r="G3764">
        <v>0</v>
      </c>
      <c r="H3764" t="s">
        <v>23</v>
      </c>
      <c r="I3764" t="s">
        <v>15</v>
      </c>
      <c r="J3764" s="1">
        <v>44825</v>
      </c>
      <c r="K3764">
        <v>8562</v>
      </c>
    </row>
    <row r="3765" spans="1:11" x14ac:dyDescent="0.3">
      <c r="A3765" s="1">
        <v>44917</v>
      </c>
      <c r="B3765" t="s">
        <v>25</v>
      </c>
      <c r="C3765" t="s">
        <v>4863</v>
      </c>
      <c r="D3765" t="s">
        <v>598</v>
      </c>
      <c r="E3765" s="2">
        <v>3100</v>
      </c>
      <c r="F3765">
        <v>16.260000000000002</v>
      </c>
      <c r="G3765">
        <v>0</v>
      </c>
      <c r="H3765" t="s">
        <v>23</v>
      </c>
      <c r="I3765" t="s">
        <v>15</v>
      </c>
    </row>
    <row r="3766" spans="1:11" x14ac:dyDescent="0.3">
      <c r="A3766" s="1">
        <v>44891</v>
      </c>
      <c r="B3766" t="s">
        <v>11</v>
      </c>
      <c r="C3766" t="s">
        <v>4287</v>
      </c>
      <c r="D3766" t="s">
        <v>4288</v>
      </c>
      <c r="E3766" s="2">
        <v>35000</v>
      </c>
      <c r="F3766">
        <v>23.16</v>
      </c>
      <c r="G3766">
        <v>0</v>
      </c>
      <c r="H3766" t="s">
        <v>3071</v>
      </c>
      <c r="I3766" t="s">
        <v>15</v>
      </c>
      <c r="J3766" s="1">
        <v>44895</v>
      </c>
      <c r="K3766">
        <v>8887</v>
      </c>
    </row>
    <row r="3767" spans="1:11" x14ac:dyDescent="0.3">
      <c r="A3767" s="1">
        <v>44891</v>
      </c>
      <c r="B3767" t="s">
        <v>11</v>
      </c>
      <c r="C3767" t="s">
        <v>4289</v>
      </c>
      <c r="D3767" t="s">
        <v>4288</v>
      </c>
      <c r="E3767" s="2">
        <v>4600</v>
      </c>
      <c r="F3767">
        <v>3.1</v>
      </c>
      <c r="G3767">
        <v>0</v>
      </c>
      <c r="H3767" t="s">
        <v>3071</v>
      </c>
      <c r="I3767" t="s">
        <v>15</v>
      </c>
      <c r="J3767" s="1">
        <v>44895</v>
      </c>
      <c r="K3767">
        <v>8887</v>
      </c>
    </row>
    <row r="3768" spans="1:11" x14ac:dyDescent="0.3">
      <c r="A3768" s="1">
        <v>44957</v>
      </c>
      <c r="B3768" t="s">
        <v>11</v>
      </c>
      <c r="C3768" t="s">
        <v>5510</v>
      </c>
      <c r="D3768" t="s">
        <v>674</v>
      </c>
      <c r="E3768" s="2">
        <v>14000</v>
      </c>
      <c r="F3768">
        <v>16.260000000000002</v>
      </c>
      <c r="G3768">
        <v>0</v>
      </c>
      <c r="H3768" t="s">
        <v>23</v>
      </c>
      <c r="I3768" t="s">
        <v>15</v>
      </c>
      <c r="J3768" s="1">
        <v>44957</v>
      </c>
      <c r="K3768">
        <v>9129</v>
      </c>
    </row>
    <row r="3769" spans="1:11" x14ac:dyDescent="0.3">
      <c r="A3769" s="1">
        <v>44793</v>
      </c>
      <c r="B3769" t="s">
        <v>25</v>
      </c>
      <c r="C3769" t="s">
        <v>530</v>
      </c>
      <c r="D3769" t="s">
        <v>528</v>
      </c>
      <c r="E3769" s="2">
        <v>2100</v>
      </c>
      <c r="F3769">
        <v>16.22</v>
      </c>
      <c r="G3769">
        <v>0</v>
      </c>
      <c r="H3769" t="s">
        <v>23</v>
      </c>
      <c r="I3769" t="s">
        <v>15</v>
      </c>
      <c r="J3769" s="1">
        <v>44809</v>
      </c>
      <c r="K3769">
        <v>8510</v>
      </c>
    </row>
    <row r="3770" spans="1:11" x14ac:dyDescent="0.3">
      <c r="A3770" s="1">
        <v>44877</v>
      </c>
      <c r="B3770" t="s">
        <v>25</v>
      </c>
      <c r="C3770" t="s">
        <v>3996</v>
      </c>
      <c r="D3770" t="s">
        <v>1406</v>
      </c>
      <c r="E3770" s="2">
        <v>2700</v>
      </c>
      <c r="F3770">
        <v>16.22</v>
      </c>
      <c r="G3770">
        <v>0</v>
      </c>
      <c r="H3770" t="s">
        <v>23</v>
      </c>
      <c r="I3770" t="s">
        <v>15</v>
      </c>
      <c r="J3770" s="1">
        <v>44888</v>
      </c>
      <c r="K3770">
        <v>8849</v>
      </c>
    </row>
    <row r="3771" spans="1:11" x14ac:dyDescent="0.3">
      <c r="A3771" s="1">
        <v>44891</v>
      </c>
      <c r="B3771" t="s">
        <v>11</v>
      </c>
      <c r="C3771" t="s">
        <v>4291</v>
      </c>
      <c r="D3771" t="s">
        <v>52</v>
      </c>
      <c r="E3771" s="2">
        <v>3100</v>
      </c>
      <c r="F3771">
        <v>16.22</v>
      </c>
      <c r="G3771">
        <v>0</v>
      </c>
      <c r="H3771" t="s">
        <v>23</v>
      </c>
      <c r="I3771" t="s">
        <v>15</v>
      </c>
      <c r="J3771" s="1">
        <v>44891</v>
      </c>
      <c r="K3771">
        <v>8863</v>
      </c>
    </row>
    <row r="3772" spans="1:11" x14ac:dyDescent="0.3">
      <c r="A3772" s="1">
        <v>44891</v>
      </c>
      <c r="B3772" t="s">
        <v>11</v>
      </c>
      <c r="C3772" t="s">
        <v>4294</v>
      </c>
      <c r="D3772" t="s">
        <v>272</v>
      </c>
      <c r="E3772" s="2">
        <v>16600</v>
      </c>
      <c r="F3772">
        <v>21.06</v>
      </c>
      <c r="G3772">
        <v>1.1200000000000001</v>
      </c>
      <c r="H3772" t="s">
        <v>45</v>
      </c>
      <c r="I3772" t="s">
        <v>15</v>
      </c>
      <c r="J3772" s="1">
        <v>44891</v>
      </c>
      <c r="K3772">
        <v>8865</v>
      </c>
    </row>
    <row r="3773" spans="1:11" x14ac:dyDescent="0.3">
      <c r="A3773" s="1">
        <v>44891</v>
      </c>
      <c r="B3773" t="s">
        <v>11</v>
      </c>
      <c r="C3773" t="s">
        <v>4295</v>
      </c>
      <c r="D3773" t="s">
        <v>272</v>
      </c>
      <c r="E3773" s="2">
        <v>12000</v>
      </c>
      <c r="F3773">
        <v>15.2</v>
      </c>
      <c r="G3773">
        <v>0</v>
      </c>
      <c r="H3773" t="s">
        <v>45</v>
      </c>
      <c r="I3773" t="s">
        <v>15</v>
      </c>
      <c r="J3773" s="1">
        <v>44891</v>
      </c>
      <c r="K3773">
        <v>8865</v>
      </c>
    </row>
    <row r="3774" spans="1:11" x14ac:dyDescent="0.3">
      <c r="A3774" s="1">
        <v>44891</v>
      </c>
      <c r="B3774" t="s">
        <v>11</v>
      </c>
      <c r="C3774" t="s">
        <v>4296</v>
      </c>
      <c r="D3774" t="s">
        <v>272</v>
      </c>
      <c r="E3774" s="2">
        <v>17200</v>
      </c>
      <c r="F3774">
        <v>21.72</v>
      </c>
      <c r="G3774">
        <v>0</v>
      </c>
      <c r="H3774" t="s">
        <v>45</v>
      </c>
      <c r="I3774" t="s">
        <v>15</v>
      </c>
      <c r="J3774" s="1">
        <v>44891</v>
      </c>
      <c r="K3774">
        <v>8865</v>
      </c>
    </row>
    <row r="3775" spans="1:11" x14ac:dyDescent="0.3">
      <c r="A3775" s="1">
        <v>44909</v>
      </c>
      <c r="B3775" t="s">
        <v>25</v>
      </c>
      <c r="C3775" t="s">
        <v>4630</v>
      </c>
      <c r="D3775" t="s">
        <v>342</v>
      </c>
      <c r="E3775" s="2">
        <v>1200</v>
      </c>
      <c r="F3775">
        <v>16.22</v>
      </c>
      <c r="G3775">
        <v>0</v>
      </c>
      <c r="H3775" t="s">
        <v>23</v>
      </c>
      <c r="I3775" t="s">
        <v>15</v>
      </c>
    </row>
    <row r="3776" spans="1:11" x14ac:dyDescent="0.3">
      <c r="A3776" s="1">
        <v>44895</v>
      </c>
      <c r="B3776" t="s">
        <v>25</v>
      </c>
      <c r="C3776" t="s">
        <v>4340</v>
      </c>
      <c r="D3776" t="s">
        <v>533</v>
      </c>
      <c r="E3776" s="2">
        <v>1500</v>
      </c>
      <c r="F3776">
        <v>16.18</v>
      </c>
      <c r="G3776">
        <v>0</v>
      </c>
      <c r="H3776" t="s">
        <v>23</v>
      </c>
      <c r="I3776" t="s">
        <v>15</v>
      </c>
      <c r="J3776" s="1">
        <v>44895</v>
      </c>
      <c r="K3776">
        <v>8884</v>
      </c>
    </row>
    <row r="3777" spans="1:11" x14ac:dyDescent="0.3">
      <c r="A3777" s="1">
        <v>44842</v>
      </c>
      <c r="B3777" t="s">
        <v>11</v>
      </c>
      <c r="C3777" t="s">
        <v>3184</v>
      </c>
      <c r="D3777" t="s">
        <v>85</v>
      </c>
      <c r="E3777" s="2">
        <v>2432</v>
      </c>
      <c r="F3777">
        <v>16.16</v>
      </c>
      <c r="G3777">
        <v>0</v>
      </c>
      <c r="H3777" t="s">
        <v>23</v>
      </c>
      <c r="I3777" t="s">
        <v>15</v>
      </c>
    </row>
    <row r="3778" spans="1:11" x14ac:dyDescent="0.3">
      <c r="A3778" s="1">
        <v>44904</v>
      </c>
      <c r="B3778" t="s">
        <v>25</v>
      </c>
      <c r="C3778" t="s">
        <v>4529</v>
      </c>
      <c r="D3778" t="s">
        <v>40</v>
      </c>
      <c r="E3778" s="2">
        <v>3000</v>
      </c>
      <c r="F3778">
        <v>16.16</v>
      </c>
      <c r="G3778">
        <v>0</v>
      </c>
      <c r="H3778" t="s">
        <v>23</v>
      </c>
      <c r="I3778" t="s">
        <v>15</v>
      </c>
      <c r="J3778" s="1">
        <v>44904</v>
      </c>
      <c r="K3778">
        <v>8938</v>
      </c>
    </row>
    <row r="3779" spans="1:11" x14ac:dyDescent="0.3">
      <c r="A3779" s="1">
        <v>44785</v>
      </c>
      <c r="B3779" t="s">
        <v>11</v>
      </c>
      <c r="C3779" t="s">
        <v>299</v>
      </c>
      <c r="D3779" t="s">
        <v>85</v>
      </c>
      <c r="E3779" s="2">
        <v>3000</v>
      </c>
      <c r="F3779">
        <v>16.14</v>
      </c>
      <c r="G3779">
        <v>0</v>
      </c>
      <c r="H3779" t="s">
        <v>23</v>
      </c>
      <c r="I3779" t="s">
        <v>15</v>
      </c>
      <c r="J3779" s="1">
        <v>44785</v>
      </c>
      <c r="K3779">
        <v>8428</v>
      </c>
    </row>
    <row r="3780" spans="1:11" x14ac:dyDescent="0.3">
      <c r="A3780" s="1">
        <v>44947</v>
      </c>
      <c r="B3780" t="s">
        <v>25</v>
      </c>
      <c r="C3780" t="s">
        <v>5306</v>
      </c>
      <c r="D3780" t="s">
        <v>1226</v>
      </c>
      <c r="E3780" s="2">
        <v>2600</v>
      </c>
      <c r="F3780">
        <v>16.14</v>
      </c>
      <c r="G3780">
        <v>0</v>
      </c>
      <c r="H3780" t="s">
        <v>23</v>
      </c>
      <c r="I3780" t="s">
        <v>15</v>
      </c>
      <c r="J3780" s="1">
        <v>44947</v>
      </c>
      <c r="K3780">
        <v>9073</v>
      </c>
    </row>
    <row r="3781" spans="1:11" x14ac:dyDescent="0.3">
      <c r="A3781" s="1">
        <v>44841</v>
      </c>
      <c r="B3781" t="s">
        <v>20</v>
      </c>
      <c r="C3781" t="s">
        <v>3174</v>
      </c>
      <c r="D3781" t="s">
        <v>693</v>
      </c>
      <c r="E3781" s="2">
        <v>1237</v>
      </c>
      <c r="F3781">
        <v>16.12</v>
      </c>
      <c r="G3781">
        <v>0</v>
      </c>
      <c r="H3781" t="s">
        <v>23</v>
      </c>
      <c r="I3781" t="s">
        <v>15</v>
      </c>
    </row>
    <row r="3782" spans="1:11" x14ac:dyDescent="0.3">
      <c r="A3782" s="1">
        <v>44866</v>
      </c>
      <c r="B3782" t="s">
        <v>25</v>
      </c>
      <c r="C3782" t="s">
        <v>3765</v>
      </c>
      <c r="D3782" t="s">
        <v>596</v>
      </c>
      <c r="E3782" s="2">
        <v>6000</v>
      </c>
      <c r="F3782">
        <v>16.100000000000001</v>
      </c>
      <c r="G3782">
        <v>0</v>
      </c>
      <c r="H3782" t="s">
        <v>23</v>
      </c>
      <c r="I3782" t="s">
        <v>15</v>
      </c>
      <c r="J3782" s="1">
        <v>44866</v>
      </c>
      <c r="K3782">
        <v>8731</v>
      </c>
    </row>
    <row r="3783" spans="1:11" x14ac:dyDescent="0.3">
      <c r="A3783" s="1">
        <v>44918</v>
      </c>
      <c r="B3783" t="s">
        <v>11</v>
      </c>
      <c r="C3783" t="s">
        <v>4866</v>
      </c>
      <c r="D3783" t="s">
        <v>825</v>
      </c>
      <c r="E3783" s="2">
        <v>2500</v>
      </c>
      <c r="F3783">
        <v>16.079999999999998</v>
      </c>
      <c r="G3783">
        <v>0</v>
      </c>
      <c r="H3783" t="s">
        <v>23</v>
      </c>
      <c r="I3783" t="s">
        <v>15</v>
      </c>
      <c r="J3783" s="1">
        <v>44918</v>
      </c>
      <c r="K3783">
        <v>9006</v>
      </c>
    </row>
    <row r="3784" spans="1:11" x14ac:dyDescent="0.3">
      <c r="A3784" s="1">
        <v>44769</v>
      </c>
      <c r="B3784" t="s">
        <v>25</v>
      </c>
      <c r="C3784" t="s">
        <v>2303</v>
      </c>
      <c r="D3784" t="s">
        <v>1060</v>
      </c>
      <c r="E3784" s="2">
        <v>10000</v>
      </c>
      <c r="F3784">
        <v>16.059999999999999</v>
      </c>
      <c r="G3784">
        <v>0</v>
      </c>
      <c r="H3784" t="s">
        <v>23</v>
      </c>
      <c r="I3784" t="s">
        <v>15</v>
      </c>
    </row>
    <row r="3785" spans="1:11" x14ac:dyDescent="0.3">
      <c r="A3785" s="1">
        <v>44912</v>
      </c>
      <c r="B3785" t="s">
        <v>25</v>
      </c>
      <c r="C3785" t="s">
        <v>4750</v>
      </c>
      <c r="D3785" t="s">
        <v>177</v>
      </c>
      <c r="E3785">
        <v>600</v>
      </c>
      <c r="F3785">
        <v>16.059999999999999</v>
      </c>
      <c r="G3785">
        <v>0</v>
      </c>
      <c r="H3785" t="s">
        <v>23</v>
      </c>
      <c r="I3785" t="s">
        <v>15</v>
      </c>
    </row>
    <row r="3786" spans="1:11" x14ac:dyDescent="0.3">
      <c r="A3786" s="1">
        <v>44893</v>
      </c>
      <c r="B3786" t="s">
        <v>11</v>
      </c>
      <c r="C3786" t="s">
        <v>4308</v>
      </c>
      <c r="D3786" t="s">
        <v>1438</v>
      </c>
      <c r="E3786" s="2">
        <v>7600</v>
      </c>
      <c r="F3786">
        <v>22</v>
      </c>
      <c r="G3786">
        <v>0</v>
      </c>
      <c r="H3786" t="s">
        <v>1024</v>
      </c>
      <c r="I3786" t="s">
        <v>15</v>
      </c>
    </row>
    <row r="3787" spans="1:11" x14ac:dyDescent="0.3">
      <c r="A3787" s="1">
        <v>44874</v>
      </c>
      <c r="B3787" t="s">
        <v>11</v>
      </c>
      <c r="C3787" t="s">
        <v>3897</v>
      </c>
      <c r="D3787" t="s">
        <v>85</v>
      </c>
      <c r="E3787" s="2">
        <v>2500</v>
      </c>
      <c r="F3787">
        <v>16.04</v>
      </c>
      <c r="G3787">
        <v>0</v>
      </c>
      <c r="H3787" t="s">
        <v>23</v>
      </c>
      <c r="I3787" t="s">
        <v>15</v>
      </c>
    </row>
    <row r="3788" spans="1:11" x14ac:dyDescent="0.3">
      <c r="A3788" s="1">
        <v>44877</v>
      </c>
      <c r="B3788" t="s">
        <v>25</v>
      </c>
      <c r="C3788" t="s">
        <v>3997</v>
      </c>
      <c r="D3788" t="s">
        <v>441</v>
      </c>
      <c r="E3788" s="2">
        <v>2500</v>
      </c>
      <c r="F3788">
        <v>16.04</v>
      </c>
      <c r="G3788">
        <v>0.22</v>
      </c>
      <c r="H3788" t="s">
        <v>23</v>
      </c>
      <c r="I3788" t="s">
        <v>15</v>
      </c>
      <c r="J3788" s="1">
        <v>44880</v>
      </c>
      <c r="K3788">
        <v>8793</v>
      </c>
    </row>
    <row r="3789" spans="1:11" x14ac:dyDescent="0.3">
      <c r="A3789" s="1">
        <v>44845</v>
      </c>
      <c r="B3789" t="s">
        <v>25</v>
      </c>
      <c r="C3789" t="s">
        <v>3263</v>
      </c>
      <c r="D3789" t="s">
        <v>1357</v>
      </c>
      <c r="E3789" s="2">
        <v>2200</v>
      </c>
      <c r="F3789">
        <v>16.02</v>
      </c>
      <c r="G3789">
        <v>0</v>
      </c>
      <c r="H3789" t="s">
        <v>23</v>
      </c>
      <c r="I3789" t="s">
        <v>15</v>
      </c>
      <c r="J3789" s="1">
        <v>44846</v>
      </c>
      <c r="K3789">
        <v>8632</v>
      </c>
    </row>
    <row r="3790" spans="1:11" x14ac:dyDescent="0.3">
      <c r="A3790" s="1">
        <v>44894</v>
      </c>
      <c r="B3790" t="s">
        <v>11</v>
      </c>
      <c r="C3790" t="s">
        <v>4312</v>
      </c>
      <c r="D3790" t="s">
        <v>4288</v>
      </c>
      <c r="E3790" s="2">
        <v>40800</v>
      </c>
      <c r="F3790">
        <v>26.02</v>
      </c>
      <c r="G3790">
        <v>1.3</v>
      </c>
      <c r="H3790" t="s">
        <v>3071</v>
      </c>
      <c r="I3790" t="s">
        <v>15</v>
      </c>
      <c r="J3790" s="1">
        <v>44895</v>
      </c>
      <c r="K3790">
        <v>8887</v>
      </c>
    </row>
    <row r="3791" spans="1:11" x14ac:dyDescent="0.3">
      <c r="A3791" s="1">
        <v>44894</v>
      </c>
      <c r="B3791" t="s">
        <v>11</v>
      </c>
      <c r="C3791" t="s">
        <v>4313</v>
      </c>
      <c r="D3791" t="s">
        <v>1438</v>
      </c>
      <c r="E3791" s="2">
        <v>7600</v>
      </c>
      <c r="F3791">
        <v>22</v>
      </c>
      <c r="G3791">
        <v>0.64</v>
      </c>
      <c r="H3791" t="s">
        <v>1024</v>
      </c>
      <c r="I3791" t="s">
        <v>15</v>
      </c>
      <c r="J3791" s="1">
        <v>44894</v>
      </c>
      <c r="K3791">
        <v>8878</v>
      </c>
    </row>
    <row r="3792" spans="1:11" x14ac:dyDescent="0.3">
      <c r="A3792" s="1">
        <v>44894</v>
      </c>
      <c r="B3792" t="s">
        <v>11</v>
      </c>
      <c r="C3792" t="s">
        <v>4314</v>
      </c>
      <c r="D3792" t="s">
        <v>1438</v>
      </c>
      <c r="E3792" s="2">
        <v>7600</v>
      </c>
      <c r="F3792">
        <v>21.82</v>
      </c>
      <c r="G3792">
        <v>0</v>
      </c>
      <c r="H3792" t="s">
        <v>1024</v>
      </c>
      <c r="I3792" t="s">
        <v>15</v>
      </c>
      <c r="J3792" s="1">
        <v>44894</v>
      </c>
      <c r="K3792">
        <v>8878</v>
      </c>
    </row>
    <row r="3793" spans="1:11" x14ac:dyDescent="0.3">
      <c r="A3793" s="1">
        <v>44894</v>
      </c>
      <c r="B3793" t="s">
        <v>11</v>
      </c>
      <c r="C3793" t="s">
        <v>4315</v>
      </c>
      <c r="D3793" t="s">
        <v>1438</v>
      </c>
      <c r="E3793" s="2">
        <v>7500</v>
      </c>
      <c r="F3793">
        <v>21.6</v>
      </c>
      <c r="G3793">
        <v>0</v>
      </c>
      <c r="H3793" t="s">
        <v>1024</v>
      </c>
      <c r="I3793" t="s">
        <v>15</v>
      </c>
      <c r="J3793" s="1">
        <v>44894</v>
      </c>
      <c r="K3793">
        <v>8878</v>
      </c>
    </row>
    <row r="3794" spans="1:11" x14ac:dyDescent="0.3">
      <c r="A3794" s="1">
        <v>44894</v>
      </c>
      <c r="B3794" t="s">
        <v>11</v>
      </c>
      <c r="C3794" t="s">
        <v>4316</v>
      </c>
      <c r="D3794" t="s">
        <v>1438</v>
      </c>
      <c r="E3794" s="2">
        <v>4150</v>
      </c>
      <c r="F3794">
        <v>12.12</v>
      </c>
      <c r="G3794">
        <v>0</v>
      </c>
      <c r="H3794" t="s">
        <v>1024</v>
      </c>
      <c r="I3794" t="s">
        <v>15</v>
      </c>
      <c r="J3794" s="1">
        <v>44894</v>
      </c>
      <c r="K3794">
        <v>8878</v>
      </c>
    </row>
    <row r="3795" spans="1:11" x14ac:dyDescent="0.3">
      <c r="A3795" s="1">
        <v>44894</v>
      </c>
      <c r="B3795" t="s">
        <v>11</v>
      </c>
      <c r="C3795" t="s">
        <v>4317</v>
      </c>
      <c r="D3795" t="s">
        <v>1438</v>
      </c>
      <c r="E3795" s="2">
        <v>4200</v>
      </c>
      <c r="F3795">
        <v>12.32</v>
      </c>
      <c r="G3795">
        <v>0</v>
      </c>
      <c r="H3795" t="s">
        <v>1024</v>
      </c>
      <c r="I3795" t="s">
        <v>15</v>
      </c>
      <c r="J3795" s="1">
        <v>44894</v>
      </c>
      <c r="K3795">
        <v>8878</v>
      </c>
    </row>
    <row r="3796" spans="1:11" x14ac:dyDescent="0.3">
      <c r="A3796" s="1">
        <v>44866</v>
      </c>
      <c r="B3796" t="s">
        <v>25</v>
      </c>
      <c r="C3796" t="s">
        <v>3770</v>
      </c>
      <c r="D3796" t="s">
        <v>676</v>
      </c>
      <c r="E3796" s="2">
        <v>9800</v>
      </c>
      <c r="F3796">
        <v>16.02</v>
      </c>
      <c r="G3796">
        <v>0</v>
      </c>
      <c r="H3796" t="s">
        <v>23</v>
      </c>
      <c r="I3796" t="s">
        <v>15</v>
      </c>
      <c r="J3796" s="1">
        <v>44866</v>
      </c>
      <c r="K3796">
        <v>8734</v>
      </c>
    </row>
    <row r="3797" spans="1:11" x14ac:dyDescent="0.3">
      <c r="A3797" s="1">
        <v>44802</v>
      </c>
      <c r="B3797" t="s">
        <v>11</v>
      </c>
      <c r="C3797" t="s">
        <v>727</v>
      </c>
      <c r="D3797" t="s">
        <v>728</v>
      </c>
      <c r="E3797" s="2">
        <v>10300</v>
      </c>
      <c r="F3797">
        <v>16</v>
      </c>
      <c r="G3797">
        <v>0</v>
      </c>
      <c r="H3797" t="s">
        <v>23</v>
      </c>
      <c r="I3797" t="s">
        <v>15</v>
      </c>
    </row>
    <row r="3798" spans="1:11" x14ac:dyDescent="0.3">
      <c r="A3798" s="1">
        <v>44824</v>
      </c>
      <c r="B3798" t="s">
        <v>25</v>
      </c>
      <c r="C3798" t="s">
        <v>2811</v>
      </c>
      <c r="D3798" t="s">
        <v>342</v>
      </c>
      <c r="E3798" s="2">
        <v>1100</v>
      </c>
      <c r="F3798">
        <v>16</v>
      </c>
      <c r="G3798">
        <v>0</v>
      </c>
      <c r="H3798" t="s">
        <v>23</v>
      </c>
      <c r="I3798" t="s">
        <v>15</v>
      </c>
      <c r="J3798" s="1">
        <v>44825</v>
      </c>
      <c r="K3798">
        <v>8562</v>
      </c>
    </row>
    <row r="3799" spans="1:11" x14ac:dyDescent="0.3">
      <c r="A3799" s="1">
        <v>44896</v>
      </c>
      <c r="B3799" t="s">
        <v>11</v>
      </c>
      <c r="C3799" t="s">
        <v>4356</v>
      </c>
      <c r="D3799" t="s">
        <v>241</v>
      </c>
      <c r="E3799" s="2">
        <v>1250</v>
      </c>
      <c r="F3799">
        <v>16</v>
      </c>
      <c r="G3799">
        <v>0</v>
      </c>
      <c r="H3799" t="s">
        <v>23</v>
      </c>
      <c r="I3799" t="s">
        <v>15</v>
      </c>
      <c r="J3799" s="1">
        <v>44896</v>
      </c>
      <c r="K3799">
        <v>8896</v>
      </c>
    </row>
    <row r="3800" spans="1:11" x14ac:dyDescent="0.3">
      <c r="A3800" s="1">
        <v>44951</v>
      </c>
      <c r="B3800" t="s">
        <v>25</v>
      </c>
      <c r="C3800" t="s">
        <v>5378</v>
      </c>
      <c r="D3800" t="s">
        <v>500</v>
      </c>
      <c r="E3800">
        <v>700</v>
      </c>
      <c r="F3800">
        <v>15.94</v>
      </c>
      <c r="G3800">
        <v>0</v>
      </c>
      <c r="H3800" t="s">
        <v>23</v>
      </c>
      <c r="I3800" t="s">
        <v>15</v>
      </c>
    </row>
    <row r="3801" spans="1:11" x14ac:dyDescent="0.3">
      <c r="A3801" s="1">
        <v>44786</v>
      </c>
      <c r="B3801" t="s">
        <v>25</v>
      </c>
      <c r="C3801" t="s">
        <v>368</v>
      </c>
      <c r="D3801" t="s">
        <v>241</v>
      </c>
      <c r="E3801" s="2">
        <v>1100</v>
      </c>
      <c r="F3801">
        <v>15.92</v>
      </c>
      <c r="G3801">
        <v>0</v>
      </c>
      <c r="H3801" t="s">
        <v>23</v>
      </c>
      <c r="I3801" t="s">
        <v>15</v>
      </c>
    </row>
    <row r="3802" spans="1:11" x14ac:dyDescent="0.3">
      <c r="A3802" s="1">
        <v>44778</v>
      </c>
      <c r="B3802" t="s">
        <v>11</v>
      </c>
      <c r="C3802" t="s">
        <v>123</v>
      </c>
      <c r="D3802" t="s">
        <v>85</v>
      </c>
      <c r="E3802" s="2">
        <v>2800</v>
      </c>
      <c r="F3802">
        <v>15.9</v>
      </c>
      <c r="G3802">
        <v>0</v>
      </c>
      <c r="H3802" t="s">
        <v>23</v>
      </c>
      <c r="I3802" t="s">
        <v>15</v>
      </c>
      <c r="J3802" s="1">
        <v>44778</v>
      </c>
      <c r="K3802">
        <v>8411</v>
      </c>
    </row>
    <row r="3803" spans="1:11" x14ac:dyDescent="0.3">
      <c r="A3803" s="1">
        <v>44898</v>
      </c>
      <c r="B3803" t="s">
        <v>25</v>
      </c>
      <c r="C3803" t="s">
        <v>4438</v>
      </c>
      <c r="D3803" t="s">
        <v>22</v>
      </c>
      <c r="E3803">
        <v>730</v>
      </c>
      <c r="F3803">
        <v>15.88</v>
      </c>
      <c r="G3803">
        <v>0.5</v>
      </c>
      <c r="H3803" t="s">
        <v>23</v>
      </c>
      <c r="I3803" t="s">
        <v>15</v>
      </c>
      <c r="J3803" s="1">
        <v>44904</v>
      </c>
      <c r="K3803">
        <v>8937</v>
      </c>
    </row>
    <row r="3804" spans="1:11" x14ac:dyDescent="0.3">
      <c r="A3804" s="1">
        <v>44848</v>
      </c>
      <c r="B3804" t="s">
        <v>20</v>
      </c>
      <c r="C3804" t="s">
        <v>3359</v>
      </c>
      <c r="D3804" t="s">
        <v>22</v>
      </c>
      <c r="E3804">
        <v>900</v>
      </c>
      <c r="F3804">
        <v>15.86</v>
      </c>
      <c r="G3804">
        <v>0</v>
      </c>
      <c r="H3804" t="s">
        <v>23</v>
      </c>
      <c r="I3804" t="s">
        <v>15</v>
      </c>
      <c r="J3804" s="1">
        <v>44848</v>
      </c>
      <c r="K3804">
        <v>8646</v>
      </c>
    </row>
    <row r="3805" spans="1:11" x14ac:dyDescent="0.3">
      <c r="A3805" s="1">
        <v>44785</v>
      </c>
      <c r="B3805" t="s">
        <v>11</v>
      </c>
      <c r="C3805" t="s">
        <v>298</v>
      </c>
      <c r="D3805" t="s">
        <v>85</v>
      </c>
      <c r="E3805" s="2">
        <v>2800</v>
      </c>
      <c r="F3805">
        <v>15.78</v>
      </c>
      <c r="G3805">
        <v>0</v>
      </c>
      <c r="H3805" t="s">
        <v>23</v>
      </c>
      <c r="I3805" t="s">
        <v>15</v>
      </c>
      <c r="J3805" s="1">
        <v>44785</v>
      </c>
      <c r="K3805">
        <v>8430</v>
      </c>
    </row>
    <row r="3806" spans="1:11" x14ac:dyDescent="0.3">
      <c r="A3806" s="1">
        <v>44785</v>
      </c>
      <c r="B3806" t="s">
        <v>25</v>
      </c>
      <c r="C3806" t="s">
        <v>337</v>
      </c>
      <c r="D3806" t="s">
        <v>288</v>
      </c>
      <c r="E3806" s="2">
        <v>1600</v>
      </c>
      <c r="F3806">
        <v>15.76</v>
      </c>
      <c r="G3806">
        <v>0</v>
      </c>
      <c r="H3806" t="s">
        <v>23</v>
      </c>
      <c r="I3806" t="s">
        <v>15</v>
      </c>
    </row>
    <row r="3807" spans="1:11" x14ac:dyDescent="0.3">
      <c r="A3807" s="1">
        <v>44779</v>
      </c>
      <c r="B3807" t="s">
        <v>11</v>
      </c>
      <c r="C3807" t="s">
        <v>146</v>
      </c>
      <c r="D3807" t="s">
        <v>85</v>
      </c>
      <c r="E3807" s="2">
        <v>2500</v>
      </c>
      <c r="F3807">
        <v>15.72</v>
      </c>
      <c r="G3807">
        <v>0</v>
      </c>
      <c r="H3807" t="s">
        <v>23</v>
      </c>
      <c r="I3807" t="s">
        <v>15</v>
      </c>
      <c r="J3807" s="1">
        <v>44779</v>
      </c>
      <c r="K3807">
        <v>8412</v>
      </c>
    </row>
    <row r="3808" spans="1:11" x14ac:dyDescent="0.3">
      <c r="A3808" s="1">
        <v>44806</v>
      </c>
      <c r="B3808" t="s">
        <v>11</v>
      </c>
      <c r="C3808" t="s">
        <v>2461</v>
      </c>
      <c r="D3808" t="s">
        <v>85</v>
      </c>
      <c r="E3808" s="2">
        <v>2000</v>
      </c>
      <c r="F3808">
        <v>15.72</v>
      </c>
      <c r="G3808">
        <v>0</v>
      </c>
      <c r="H3808" t="s">
        <v>23</v>
      </c>
      <c r="I3808" t="s">
        <v>15</v>
      </c>
      <c r="J3808" s="1">
        <v>44806</v>
      </c>
      <c r="K3808">
        <v>8498</v>
      </c>
    </row>
    <row r="3809" spans="1:11" x14ac:dyDescent="0.3">
      <c r="A3809" s="1">
        <v>44807</v>
      </c>
      <c r="B3809" t="s">
        <v>20</v>
      </c>
      <c r="C3809" t="s">
        <v>2490</v>
      </c>
      <c r="D3809" t="s">
        <v>306</v>
      </c>
      <c r="E3809">
        <v>140</v>
      </c>
      <c r="F3809">
        <v>15.72</v>
      </c>
      <c r="G3809">
        <v>0</v>
      </c>
      <c r="H3809" t="s">
        <v>23</v>
      </c>
      <c r="I3809" t="s">
        <v>15</v>
      </c>
    </row>
    <row r="3810" spans="1:11" x14ac:dyDescent="0.3">
      <c r="A3810" s="1">
        <v>44905</v>
      </c>
      <c r="B3810" t="s">
        <v>25</v>
      </c>
      <c r="C3810" t="s">
        <v>4556</v>
      </c>
      <c r="D3810" t="s">
        <v>1010</v>
      </c>
      <c r="E3810" s="2">
        <v>5100</v>
      </c>
      <c r="F3810">
        <v>15.72</v>
      </c>
      <c r="G3810">
        <v>0.48</v>
      </c>
      <c r="H3810" t="s">
        <v>23</v>
      </c>
      <c r="I3810" t="s">
        <v>15</v>
      </c>
      <c r="J3810" s="1">
        <v>44924</v>
      </c>
      <c r="K3810">
        <v>9026</v>
      </c>
    </row>
    <row r="3811" spans="1:11" x14ac:dyDescent="0.3">
      <c r="A3811" s="1">
        <v>44842</v>
      </c>
      <c r="B3811" t="s">
        <v>25</v>
      </c>
      <c r="C3811" t="s">
        <v>3202</v>
      </c>
      <c r="D3811" t="s">
        <v>1678</v>
      </c>
      <c r="E3811" s="2">
        <v>1400</v>
      </c>
      <c r="F3811">
        <v>15.7</v>
      </c>
      <c r="G3811">
        <v>0</v>
      </c>
      <c r="H3811" t="s">
        <v>23</v>
      </c>
      <c r="I3811" t="s">
        <v>15</v>
      </c>
      <c r="J3811" s="1">
        <v>44845</v>
      </c>
      <c r="K3811">
        <v>8624</v>
      </c>
    </row>
    <row r="3812" spans="1:11" x14ac:dyDescent="0.3">
      <c r="A3812" s="1">
        <v>44946</v>
      </c>
      <c r="B3812" t="s">
        <v>25</v>
      </c>
      <c r="C3812" t="s">
        <v>5256</v>
      </c>
      <c r="D3812" t="s">
        <v>293</v>
      </c>
      <c r="E3812" s="2">
        <v>1500</v>
      </c>
      <c r="F3812">
        <v>15.7</v>
      </c>
      <c r="G3812">
        <v>0</v>
      </c>
      <c r="H3812" t="s">
        <v>23</v>
      </c>
      <c r="I3812" t="s">
        <v>15</v>
      </c>
    </row>
    <row r="3813" spans="1:11" x14ac:dyDescent="0.3">
      <c r="A3813" s="1">
        <v>44813</v>
      </c>
      <c r="B3813" t="s">
        <v>25</v>
      </c>
      <c r="C3813" t="s">
        <v>2629</v>
      </c>
      <c r="D3813" t="s">
        <v>598</v>
      </c>
      <c r="E3813" s="2">
        <v>3600</v>
      </c>
      <c r="F3813">
        <v>15.68</v>
      </c>
      <c r="G3813">
        <v>0</v>
      </c>
      <c r="H3813" t="s">
        <v>23</v>
      </c>
      <c r="I3813" t="s">
        <v>15</v>
      </c>
      <c r="J3813" s="1">
        <v>44813</v>
      </c>
      <c r="K3813">
        <v>8527</v>
      </c>
    </row>
    <row r="3814" spans="1:11" x14ac:dyDescent="0.3">
      <c r="A3814" s="1">
        <v>44946</v>
      </c>
      <c r="B3814" t="s">
        <v>25</v>
      </c>
      <c r="C3814" t="s">
        <v>5242</v>
      </c>
      <c r="D3814" t="s">
        <v>533</v>
      </c>
      <c r="E3814" s="2">
        <v>1400</v>
      </c>
      <c r="F3814">
        <v>15.68</v>
      </c>
      <c r="G3814">
        <v>0</v>
      </c>
      <c r="H3814" t="s">
        <v>23</v>
      </c>
      <c r="I3814" t="s">
        <v>15</v>
      </c>
      <c r="J3814" s="1">
        <v>44947</v>
      </c>
      <c r="K3814">
        <v>9078</v>
      </c>
    </row>
    <row r="3815" spans="1:11" x14ac:dyDescent="0.3">
      <c r="A3815" s="1">
        <v>44778</v>
      </c>
      <c r="B3815" t="s">
        <v>11</v>
      </c>
      <c r="C3815" t="s">
        <v>122</v>
      </c>
      <c r="D3815" t="s">
        <v>85</v>
      </c>
      <c r="E3815" s="2">
        <v>2800</v>
      </c>
      <c r="F3815">
        <v>15.66</v>
      </c>
      <c r="G3815">
        <v>0</v>
      </c>
      <c r="H3815" t="s">
        <v>23</v>
      </c>
      <c r="I3815" t="s">
        <v>15</v>
      </c>
      <c r="J3815" s="1">
        <v>44778</v>
      </c>
      <c r="K3815">
        <v>8411</v>
      </c>
    </row>
    <row r="3816" spans="1:11" x14ac:dyDescent="0.3">
      <c r="A3816" s="1">
        <v>44786</v>
      </c>
      <c r="B3816" t="s">
        <v>25</v>
      </c>
      <c r="C3816" t="s">
        <v>370</v>
      </c>
      <c r="D3816" t="s">
        <v>241</v>
      </c>
      <c r="E3816" s="2">
        <v>1100</v>
      </c>
      <c r="F3816">
        <v>15.66</v>
      </c>
      <c r="G3816">
        <v>0</v>
      </c>
      <c r="H3816" t="s">
        <v>23</v>
      </c>
      <c r="I3816" t="s">
        <v>15</v>
      </c>
      <c r="J3816" s="1">
        <v>44790</v>
      </c>
      <c r="K3816">
        <v>8445</v>
      </c>
    </row>
    <row r="3817" spans="1:11" x14ac:dyDescent="0.3">
      <c r="A3817" s="1">
        <v>44791</v>
      </c>
      <c r="B3817" t="s">
        <v>25</v>
      </c>
      <c r="C3817" t="s">
        <v>454</v>
      </c>
      <c r="D3817" t="s">
        <v>453</v>
      </c>
      <c r="E3817" s="2">
        <v>15800</v>
      </c>
      <c r="F3817">
        <v>15.66</v>
      </c>
      <c r="G3817">
        <v>0</v>
      </c>
      <c r="H3817" t="s">
        <v>23</v>
      </c>
      <c r="I3817" t="s">
        <v>15</v>
      </c>
      <c r="J3817" s="1">
        <v>44792</v>
      </c>
      <c r="K3817">
        <v>8448</v>
      </c>
    </row>
    <row r="3818" spans="1:11" x14ac:dyDescent="0.3">
      <c r="A3818" s="1">
        <v>44860</v>
      </c>
      <c r="B3818" t="s">
        <v>25</v>
      </c>
      <c r="C3818" t="s">
        <v>3583</v>
      </c>
      <c r="D3818" t="s">
        <v>617</v>
      </c>
      <c r="E3818">
        <v>950</v>
      </c>
      <c r="F3818">
        <v>15.66</v>
      </c>
      <c r="G3818">
        <v>0</v>
      </c>
      <c r="H3818" t="s">
        <v>23</v>
      </c>
      <c r="I3818" t="s">
        <v>15</v>
      </c>
      <c r="J3818" s="1">
        <v>44860</v>
      </c>
      <c r="K3818">
        <v>8694</v>
      </c>
    </row>
    <row r="3819" spans="1:11" x14ac:dyDescent="0.3">
      <c r="A3819" s="1">
        <v>44861</v>
      </c>
      <c r="B3819" t="s">
        <v>25</v>
      </c>
      <c r="C3819" t="s">
        <v>3619</v>
      </c>
      <c r="D3819" t="s">
        <v>617</v>
      </c>
      <c r="E3819">
        <v>950</v>
      </c>
      <c r="F3819">
        <v>15.66</v>
      </c>
      <c r="G3819">
        <v>0</v>
      </c>
      <c r="H3819" t="s">
        <v>23</v>
      </c>
      <c r="I3819" t="s">
        <v>15</v>
      </c>
    </row>
    <row r="3820" spans="1:11" x14ac:dyDescent="0.3">
      <c r="A3820" s="1">
        <v>44790</v>
      </c>
      <c r="B3820" t="s">
        <v>25</v>
      </c>
      <c r="C3820" t="s">
        <v>443</v>
      </c>
      <c r="D3820" t="s">
        <v>272</v>
      </c>
      <c r="E3820" s="2">
        <v>13000</v>
      </c>
      <c r="F3820">
        <v>15.64</v>
      </c>
      <c r="G3820">
        <v>0</v>
      </c>
      <c r="H3820" t="s">
        <v>23</v>
      </c>
      <c r="I3820" t="s">
        <v>15</v>
      </c>
    </row>
    <row r="3821" spans="1:11" x14ac:dyDescent="0.3">
      <c r="A3821" s="1">
        <v>44905</v>
      </c>
      <c r="B3821" t="s">
        <v>11</v>
      </c>
      <c r="C3821" t="s">
        <v>4535</v>
      </c>
      <c r="D3821" t="s">
        <v>728</v>
      </c>
      <c r="E3821" s="2">
        <v>9100</v>
      </c>
      <c r="F3821">
        <v>15.64</v>
      </c>
      <c r="G3821">
        <v>0.26</v>
      </c>
      <c r="H3821" t="s">
        <v>23</v>
      </c>
      <c r="I3821" t="s">
        <v>15</v>
      </c>
    </row>
    <row r="3822" spans="1:11" x14ac:dyDescent="0.3">
      <c r="A3822" s="1">
        <v>44895</v>
      </c>
      <c r="B3822" t="s">
        <v>11</v>
      </c>
      <c r="C3822" t="s">
        <v>4332</v>
      </c>
      <c r="D3822" t="s">
        <v>877</v>
      </c>
      <c r="E3822" s="2">
        <v>9600</v>
      </c>
      <c r="F3822">
        <v>15.62</v>
      </c>
      <c r="G3822">
        <v>0</v>
      </c>
      <c r="H3822" t="s">
        <v>23</v>
      </c>
      <c r="I3822" t="s">
        <v>15</v>
      </c>
      <c r="J3822" s="1">
        <v>44895</v>
      </c>
      <c r="K3822">
        <v>8884</v>
      </c>
    </row>
    <row r="3823" spans="1:11" x14ac:dyDescent="0.3">
      <c r="A3823" s="1">
        <v>44786</v>
      </c>
      <c r="B3823" t="s">
        <v>25</v>
      </c>
      <c r="C3823" t="s">
        <v>367</v>
      </c>
      <c r="D3823" t="s">
        <v>241</v>
      </c>
      <c r="E3823" s="2">
        <v>1100</v>
      </c>
      <c r="F3823">
        <v>15.6</v>
      </c>
      <c r="G3823">
        <v>0</v>
      </c>
      <c r="H3823" t="s">
        <v>23</v>
      </c>
      <c r="I3823" t="s">
        <v>15</v>
      </c>
    </row>
    <row r="3824" spans="1:11" x14ac:dyDescent="0.3">
      <c r="A3824" s="1">
        <v>44912</v>
      </c>
      <c r="B3824" t="s">
        <v>25</v>
      </c>
      <c r="C3824" t="s">
        <v>4746</v>
      </c>
      <c r="D3824" t="s">
        <v>177</v>
      </c>
      <c r="E3824">
        <v>600</v>
      </c>
      <c r="F3824">
        <v>15.6</v>
      </c>
      <c r="G3824">
        <v>0</v>
      </c>
      <c r="H3824" t="s">
        <v>23</v>
      </c>
      <c r="I3824" t="s">
        <v>15</v>
      </c>
    </row>
    <row r="3825" spans="1:11" x14ac:dyDescent="0.3">
      <c r="A3825" s="1">
        <v>44896</v>
      </c>
      <c r="B3825" t="s">
        <v>11</v>
      </c>
      <c r="C3825" t="s">
        <v>4355</v>
      </c>
      <c r="D3825" t="s">
        <v>241</v>
      </c>
      <c r="E3825" s="2">
        <v>1200</v>
      </c>
      <c r="F3825">
        <v>15.54</v>
      </c>
      <c r="G3825">
        <v>0</v>
      </c>
      <c r="H3825" t="s">
        <v>23</v>
      </c>
      <c r="I3825" t="s">
        <v>15</v>
      </c>
    </row>
    <row r="3826" spans="1:11" x14ac:dyDescent="0.3">
      <c r="A3826" s="1">
        <v>44842</v>
      </c>
      <c r="B3826" t="s">
        <v>25</v>
      </c>
      <c r="C3826" t="s">
        <v>3204</v>
      </c>
      <c r="D3826" t="s">
        <v>1817</v>
      </c>
      <c r="E3826" s="2">
        <v>1100</v>
      </c>
      <c r="F3826">
        <v>15.52</v>
      </c>
      <c r="G3826">
        <v>0</v>
      </c>
      <c r="H3826" t="s">
        <v>23</v>
      </c>
      <c r="I3826" t="s">
        <v>15</v>
      </c>
      <c r="J3826" s="1">
        <v>44845</v>
      </c>
      <c r="K3826">
        <v>8623</v>
      </c>
    </row>
    <row r="3827" spans="1:11" x14ac:dyDescent="0.3">
      <c r="A3827" s="1">
        <v>44842</v>
      </c>
      <c r="B3827" t="s">
        <v>25</v>
      </c>
      <c r="C3827" t="s">
        <v>3205</v>
      </c>
      <c r="D3827" t="s">
        <v>1817</v>
      </c>
      <c r="E3827" s="2">
        <v>1100</v>
      </c>
      <c r="F3827">
        <v>15.52</v>
      </c>
      <c r="G3827">
        <v>0</v>
      </c>
      <c r="H3827" t="s">
        <v>23</v>
      </c>
      <c r="I3827" t="s">
        <v>15</v>
      </c>
      <c r="J3827" s="1">
        <v>44886</v>
      </c>
      <c r="K3827">
        <v>8826</v>
      </c>
    </row>
    <row r="3828" spans="1:11" x14ac:dyDescent="0.3">
      <c r="A3828" s="1">
        <v>44855</v>
      </c>
      <c r="B3828" t="s">
        <v>11</v>
      </c>
      <c r="C3828" t="s">
        <v>3460</v>
      </c>
      <c r="D3828" t="s">
        <v>572</v>
      </c>
      <c r="E3828" s="2">
        <v>7000</v>
      </c>
      <c r="F3828">
        <v>15.52</v>
      </c>
      <c r="G3828">
        <v>1.06</v>
      </c>
      <c r="H3828" t="s">
        <v>23</v>
      </c>
      <c r="I3828" t="s">
        <v>15</v>
      </c>
      <c r="J3828" s="1">
        <v>44855</v>
      </c>
      <c r="K3828">
        <v>8677</v>
      </c>
    </row>
    <row r="3829" spans="1:11" x14ac:dyDescent="0.3">
      <c r="A3829" s="1">
        <v>44925</v>
      </c>
      <c r="B3829" t="s">
        <v>25</v>
      </c>
      <c r="C3829" t="s">
        <v>5082</v>
      </c>
      <c r="D3829" t="s">
        <v>1357</v>
      </c>
      <c r="E3829" s="2">
        <v>2400</v>
      </c>
      <c r="F3829">
        <v>15.52</v>
      </c>
      <c r="G3829">
        <v>0</v>
      </c>
      <c r="H3829" t="s">
        <v>23</v>
      </c>
      <c r="I3829" t="s">
        <v>15</v>
      </c>
    </row>
    <row r="3830" spans="1:11" x14ac:dyDescent="0.3">
      <c r="A3830" s="1">
        <v>44824</v>
      </c>
      <c r="B3830" t="s">
        <v>25</v>
      </c>
      <c r="C3830" t="s">
        <v>2814</v>
      </c>
      <c r="D3830" t="s">
        <v>617</v>
      </c>
      <c r="E3830" s="2">
        <v>1050</v>
      </c>
      <c r="F3830">
        <v>15.5</v>
      </c>
      <c r="G3830">
        <v>0</v>
      </c>
      <c r="H3830" t="s">
        <v>23</v>
      </c>
      <c r="I3830" t="s">
        <v>15</v>
      </c>
      <c r="J3830" s="1">
        <v>44824</v>
      </c>
      <c r="K3830">
        <v>8557</v>
      </c>
    </row>
    <row r="3831" spans="1:11" x14ac:dyDescent="0.3">
      <c r="A3831" s="1">
        <v>44888</v>
      </c>
      <c r="B3831" t="s">
        <v>25</v>
      </c>
      <c r="C3831" t="s">
        <v>4198</v>
      </c>
      <c r="D3831" t="s">
        <v>1123</v>
      </c>
      <c r="E3831" s="2">
        <v>1000</v>
      </c>
      <c r="F3831">
        <v>15.5</v>
      </c>
      <c r="G3831">
        <v>0</v>
      </c>
      <c r="H3831" t="s">
        <v>23</v>
      </c>
      <c r="I3831" t="s">
        <v>15</v>
      </c>
      <c r="J3831" s="1">
        <v>44902</v>
      </c>
      <c r="K3831">
        <v>8928</v>
      </c>
    </row>
    <row r="3832" spans="1:11" x14ac:dyDescent="0.3">
      <c r="A3832" s="1">
        <v>44888</v>
      </c>
      <c r="B3832" t="s">
        <v>25</v>
      </c>
      <c r="C3832" t="s">
        <v>4199</v>
      </c>
      <c r="D3832" t="s">
        <v>1123</v>
      </c>
      <c r="E3832" s="2">
        <v>1000</v>
      </c>
      <c r="F3832">
        <v>15.5</v>
      </c>
      <c r="G3832">
        <v>0</v>
      </c>
      <c r="H3832" t="s">
        <v>23</v>
      </c>
      <c r="I3832" t="s">
        <v>15</v>
      </c>
      <c r="J3832" s="1">
        <v>44916</v>
      </c>
      <c r="K3832">
        <v>8994</v>
      </c>
    </row>
    <row r="3833" spans="1:11" x14ac:dyDescent="0.3">
      <c r="A3833" s="1">
        <v>44944</v>
      </c>
      <c r="B3833" t="s">
        <v>11</v>
      </c>
      <c r="C3833" t="s">
        <v>5164</v>
      </c>
      <c r="D3833" t="s">
        <v>3601</v>
      </c>
      <c r="E3833" s="2">
        <v>5900</v>
      </c>
      <c r="F3833">
        <v>15.5</v>
      </c>
      <c r="G3833">
        <v>0</v>
      </c>
      <c r="H3833" t="s">
        <v>23</v>
      </c>
      <c r="I3833" t="s">
        <v>15</v>
      </c>
      <c r="J3833" s="1">
        <v>44944</v>
      </c>
      <c r="K3833">
        <v>9062</v>
      </c>
    </row>
    <row r="3834" spans="1:11" x14ac:dyDescent="0.3">
      <c r="A3834" s="1">
        <v>44842</v>
      </c>
      <c r="B3834" t="s">
        <v>25</v>
      </c>
      <c r="C3834" t="s">
        <v>3206</v>
      </c>
      <c r="D3834" t="s">
        <v>1817</v>
      </c>
      <c r="E3834" s="2">
        <v>1100</v>
      </c>
      <c r="F3834">
        <v>15.46</v>
      </c>
      <c r="G3834">
        <v>0</v>
      </c>
      <c r="H3834" t="s">
        <v>23</v>
      </c>
      <c r="I3834" t="s">
        <v>15</v>
      </c>
      <c r="J3834" s="1">
        <v>44874</v>
      </c>
      <c r="K3834">
        <v>8773</v>
      </c>
    </row>
    <row r="3835" spans="1:11" x14ac:dyDescent="0.3">
      <c r="A3835" s="1">
        <v>44897</v>
      </c>
      <c r="B3835" t="s">
        <v>25</v>
      </c>
      <c r="C3835" t="s">
        <v>4404</v>
      </c>
      <c r="D3835" t="s">
        <v>2803</v>
      </c>
      <c r="E3835" s="2">
        <v>2400</v>
      </c>
      <c r="F3835">
        <v>15.46</v>
      </c>
      <c r="G3835">
        <v>0</v>
      </c>
      <c r="H3835" t="s">
        <v>23</v>
      </c>
      <c r="I3835" t="s">
        <v>15</v>
      </c>
    </row>
    <row r="3836" spans="1:11" x14ac:dyDescent="0.3">
      <c r="A3836" s="1">
        <v>44888</v>
      </c>
      <c r="B3836" t="s">
        <v>25</v>
      </c>
      <c r="C3836" t="s">
        <v>4200</v>
      </c>
      <c r="D3836" t="s">
        <v>1123</v>
      </c>
      <c r="E3836" s="2">
        <v>1000</v>
      </c>
      <c r="F3836">
        <v>15.42</v>
      </c>
      <c r="G3836">
        <v>0</v>
      </c>
      <c r="H3836" t="s">
        <v>23</v>
      </c>
      <c r="I3836" t="s">
        <v>15</v>
      </c>
      <c r="J3836" s="1">
        <v>44893</v>
      </c>
      <c r="K3836">
        <v>8870</v>
      </c>
    </row>
    <row r="3837" spans="1:11" x14ac:dyDescent="0.3">
      <c r="A3837" s="1">
        <v>44896</v>
      </c>
      <c r="B3837" t="s">
        <v>11</v>
      </c>
      <c r="C3837" t="s">
        <v>4359</v>
      </c>
      <c r="D3837" t="s">
        <v>52</v>
      </c>
      <c r="E3837" s="2">
        <v>5300</v>
      </c>
      <c r="F3837">
        <v>21.9</v>
      </c>
      <c r="G3837">
        <v>0</v>
      </c>
      <c r="H3837" t="s">
        <v>4360</v>
      </c>
      <c r="I3837" t="s">
        <v>15</v>
      </c>
      <c r="J3837" s="1">
        <v>44896</v>
      </c>
      <c r="K3837">
        <v>8892</v>
      </c>
    </row>
    <row r="3838" spans="1:11" x14ac:dyDescent="0.3">
      <c r="A3838" s="1">
        <v>44805</v>
      </c>
      <c r="B3838" t="s">
        <v>11</v>
      </c>
      <c r="C3838" t="s">
        <v>2440</v>
      </c>
      <c r="D3838" t="s">
        <v>473</v>
      </c>
      <c r="E3838" s="2">
        <v>6200</v>
      </c>
      <c r="F3838">
        <v>15.4</v>
      </c>
      <c r="G3838">
        <v>0</v>
      </c>
      <c r="H3838" t="s">
        <v>23</v>
      </c>
      <c r="I3838" t="s">
        <v>15</v>
      </c>
      <c r="J3838" s="1">
        <v>44805</v>
      </c>
      <c r="K3838">
        <v>8492</v>
      </c>
    </row>
    <row r="3839" spans="1:11" x14ac:dyDescent="0.3">
      <c r="A3839" s="1">
        <v>44896</v>
      </c>
      <c r="B3839" t="s">
        <v>11</v>
      </c>
      <c r="C3839" t="s">
        <v>4362</v>
      </c>
      <c r="D3839" t="s">
        <v>1833</v>
      </c>
      <c r="E3839" s="2">
        <v>4900</v>
      </c>
      <c r="F3839">
        <v>23.64</v>
      </c>
      <c r="G3839">
        <v>0</v>
      </c>
      <c r="H3839" t="s">
        <v>4360</v>
      </c>
      <c r="I3839" t="s">
        <v>15</v>
      </c>
      <c r="J3839" s="1">
        <v>44896</v>
      </c>
      <c r="K3839">
        <v>8892</v>
      </c>
    </row>
    <row r="3840" spans="1:11" x14ac:dyDescent="0.3">
      <c r="A3840" s="1">
        <v>44896</v>
      </c>
      <c r="B3840" t="s">
        <v>11</v>
      </c>
      <c r="C3840" t="s">
        <v>4363</v>
      </c>
      <c r="D3840" t="s">
        <v>4364</v>
      </c>
      <c r="E3840" s="2">
        <v>20400</v>
      </c>
      <c r="F3840">
        <v>10.32</v>
      </c>
      <c r="G3840">
        <v>0</v>
      </c>
      <c r="H3840" t="s">
        <v>154</v>
      </c>
      <c r="I3840" t="s">
        <v>15</v>
      </c>
      <c r="J3840" s="1">
        <v>44896</v>
      </c>
      <c r="K3840">
        <v>8891</v>
      </c>
    </row>
    <row r="3841" spans="1:11" x14ac:dyDescent="0.3">
      <c r="A3841" s="1">
        <v>44896</v>
      </c>
      <c r="B3841" t="s">
        <v>11</v>
      </c>
      <c r="C3841" t="s">
        <v>4365</v>
      </c>
      <c r="D3841" t="s">
        <v>569</v>
      </c>
      <c r="E3841" s="2">
        <v>25000</v>
      </c>
      <c r="F3841">
        <v>23.48</v>
      </c>
      <c r="G3841">
        <v>1.86</v>
      </c>
      <c r="H3841" t="s">
        <v>570</v>
      </c>
      <c r="I3841" t="s">
        <v>15</v>
      </c>
      <c r="J3841" s="1">
        <v>44898</v>
      </c>
      <c r="K3841">
        <v>8917</v>
      </c>
    </row>
    <row r="3842" spans="1:11" x14ac:dyDescent="0.3">
      <c r="A3842" s="1">
        <v>44896</v>
      </c>
      <c r="B3842" t="s">
        <v>11</v>
      </c>
      <c r="C3842" t="s">
        <v>4366</v>
      </c>
      <c r="D3842" t="s">
        <v>569</v>
      </c>
      <c r="E3842" s="2">
        <v>25000</v>
      </c>
      <c r="F3842">
        <v>23.3</v>
      </c>
      <c r="G3842">
        <v>0</v>
      </c>
      <c r="H3842" t="s">
        <v>570</v>
      </c>
      <c r="I3842" t="s">
        <v>15</v>
      </c>
      <c r="J3842" s="1">
        <v>44898</v>
      </c>
      <c r="K3842">
        <v>8917</v>
      </c>
    </row>
    <row r="3843" spans="1:11" x14ac:dyDescent="0.3">
      <c r="A3843" s="1">
        <v>44896</v>
      </c>
      <c r="B3843" t="s">
        <v>11</v>
      </c>
      <c r="C3843" t="s">
        <v>4367</v>
      </c>
      <c r="D3843" t="s">
        <v>153</v>
      </c>
      <c r="E3843" s="2">
        <v>2700</v>
      </c>
      <c r="F3843">
        <v>9.36</v>
      </c>
      <c r="G3843">
        <v>0</v>
      </c>
      <c r="H3843" t="s">
        <v>154</v>
      </c>
      <c r="I3843" t="s">
        <v>15</v>
      </c>
      <c r="J3843" s="1">
        <v>44896</v>
      </c>
      <c r="K3843">
        <v>8891</v>
      </c>
    </row>
    <row r="3844" spans="1:11" x14ac:dyDescent="0.3">
      <c r="A3844" s="1">
        <v>44896</v>
      </c>
      <c r="B3844" t="s">
        <v>11</v>
      </c>
      <c r="C3844" t="s">
        <v>4368</v>
      </c>
      <c r="D3844" t="s">
        <v>153</v>
      </c>
      <c r="E3844" s="2">
        <v>3600</v>
      </c>
      <c r="F3844">
        <v>13.84</v>
      </c>
      <c r="G3844">
        <v>0</v>
      </c>
      <c r="H3844" t="s">
        <v>154</v>
      </c>
      <c r="I3844" t="s">
        <v>15</v>
      </c>
      <c r="J3844" s="1">
        <v>44896</v>
      </c>
      <c r="K3844">
        <v>8891</v>
      </c>
    </row>
    <row r="3845" spans="1:11" x14ac:dyDescent="0.3">
      <c r="A3845" s="1">
        <v>44896</v>
      </c>
      <c r="B3845" t="s">
        <v>11</v>
      </c>
      <c r="C3845" t="s">
        <v>4369</v>
      </c>
      <c r="D3845" t="s">
        <v>153</v>
      </c>
      <c r="E3845" s="2">
        <v>5400</v>
      </c>
      <c r="F3845">
        <v>20.04</v>
      </c>
      <c r="G3845">
        <v>0</v>
      </c>
      <c r="H3845" t="s">
        <v>4360</v>
      </c>
      <c r="I3845" t="s">
        <v>15</v>
      </c>
      <c r="J3845" s="1">
        <v>44896</v>
      </c>
      <c r="K3845">
        <v>8892</v>
      </c>
    </row>
    <row r="3846" spans="1:11" x14ac:dyDescent="0.3">
      <c r="A3846" s="1">
        <v>44896</v>
      </c>
      <c r="B3846" t="s">
        <v>11</v>
      </c>
      <c r="C3846" t="s">
        <v>4370</v>
      </c>
      <c r="D3846" t="s">
        <v>156</v>
      </c>
      <c r="E3846" s="2">
        <v>4800</v>
      </c>
      <c r="F3846">
        <v>20.86</v>
      </c>
      <c r="G3846">
        <v>0</v>
      </c>
      <c r="H3846" t="s">
        <v>4360</v>
      </c>
      <c r="I3846" t="s">
        <v>15</v>
      </c>
      <c r="J3846" s="1">
        <v>44896</v>
      </c>
      <c r="K3846">
        <v>8892</v>
      </c>
    </row>
    <row r="3847" spans="1:11" x14ac:dyDescent="0.3">
      <c r="A3847" s="1">
        <v>44896</v>
      </c>
      <c r="B3847" t="s">
        <v>11</v>
      </c>
      <c r="C3847" t="s">
        <v>4371</v>
      </c>
      <c r="D3847" t="s">
        <v>156</v>
      </c>
      <c r="E3847" s="2">
        <v>5600</v>
      </c>
      <c r="F3847">
        <v>21.92</v>
      </c>
      <c r="G3847">
        <v>2.14</v>
      </c>
      <c r="H3847" t="s">
        <v>154</v>
      </c>
      <c r="I3847" t="s">
        <v>15</v>
      </c>
      <c r="J3847" s="1">
        <v>44896</v>
      </c>
      <c r="K3847">
        <v>8891</v>
      </c>
    </row>
    <row r="3848" spans="1:11" x14ac:dyDescent="0.3">
      <c r="A3848" s="1">
        <v>44845</v>
      </c>
      <c r="B3848" t="s">
        <v>25</v>
      </c>
      <c r="C3848" t="s">
        <v>3260</v>
      </c>
      <c r="D3848" t="s">
        <v>3261</v>
      </c>
      <c r="E3848" s="2">
        <v>1200</v>
      </c>
      <c r="F3848">
        <v>15.4</v>
      </c>
      <c r="G3848">
        <v>0</v>
      </c>
      <c r="H3848" t="s">
        <v>23</v>
      </c>
      <c r="I3848" t="s">
        <v>15</v>
      </c>
      <c r="J3848" s="1">
        <v>44846</v>
      </c>
      <c r="K3848">
        <v>8632</v>
      </c>
    </row>
    <row r="3849" spans="1:11" x14ac:dyDescent="0.3">
      <c r="A3849" s="1">
        <v>44896</v>
      </c>
      <c r="B3849" t="s">
        <v>11</v>
      </c>
      <c r="C3849" t="s">
        <v>4353</v>
      </c>
      <c r="D3849" t="s">
        <v>241</v>
      </c>
      <c r="E3849" s="2">
        <v>1100</v>
      </c>
      <c r="F3849">
        <v>15.4</v>
      </c>
      <c r="G3849">
        <v>0.66</v>
      </c>
      <c r="H3849" t="s">
        <v>23</v>
      </c>
      <c r="I3849" t="s">
        <v>15</v>
      </c>
      <c r="J3849" s="1">
        <v>44896</v>
      </c>
      <c r="K3849">
        <v>8896</v>
      </c>
    </row>
    <row r="3850" spans="1:11" x14ac:dyDescent="0.3">
      <c r="A3850" s="1">
        <v>44806</v>
      </c>
      <c r="B3850" t="s">
        <v>11</v>
      </c>
      <c r="C3850" t="s">
        <v>2463</v>
      </c>
      <c r="D3850" t="s">
        <v>85</v>
      </c>
      <c r="E3850" s="2">
        <v>2000</v>
      </c>
      <c r="F3850">
        <v>15.34</v>
      </c>
      <c r="G3850">
        <v>0</v>
      </c>
      <c r="H3850" t="s">
        <v>23</v>
      </c>
      <c r="I3850" t="s">
        <v>15</v>
      </c>
      <c r="J3850" s="1">
        <v>44806</v>
      </c>
      <c r="K3850">
        <v>8501</v>
      </c>
    </row>
    <row r="3851" spans="1:11" x14ac:dyDescent="0.3">
      <c r="A3851" s="1">
        <v>44832</v>
      </c>
      <c r="B3851" t="s">
        <v>11</v>
      </c>
      <c r="C3851" t="s">
        <v>2930</v>
      </c>
      <c r="D3851" t="s">
        <v>572</v>
      </c>
      <c r="E3851" s="2">
        <v>6000</v>
      </c>
      <c r="F3851">
        <v>15.34</v>
      </c>
      <c r="G3851">
        <v>0</v>
      </c>
      <c r="H3851" t="s">
        <v>23</v>
      </c>
      <c r="I3851" t="s">
        <v>15</v>
      </c>
      <c r="J3851" s="1">
        <v>44832</v>
      </c>
      <c r="K3851">
        <v>8580</v>
      </c>
    </row>
    <row r="3852" spans="1:11" x14ac:dyDescent="0.3">
      <c r="A3852" s="1">
        <v>44897</v>
      </c>
      <c r="B3852" t="s">
        <v>11</v>
      </c>
      <c r="C3852" t="s">
        <v>4376</v>
      </c>
      <c r="D3852" t="s">
        <v>569</v>
      </c>
      <c r="E3852" s="2">
        <v>25000</v>
      </c>
      <c r="F3852">
        <v>23.76</v>
      </c>
      <c r="G3852">
        <v>1.88</v>
      </c>
      <c r="H3852" t="s">
        <v>570</v>
      </c>
      <c r="I3852" t="s">
        <v>15</v>
      </c>
      <c r="J3852" s="1">
        <v>44898</v>
      </c>
      <c r="K3852">
        <v>8917</v>
      </c>
    </row>
    <row r="3853" spans="1:11" x14ac:dyDescent="0.3">
      <c r="A3853" s="1">
        <v>44897</v>
      </c>
      <c r="B3853" t="s">
        <v>11</v>
      </c>
      <c r="C3853" t="s">
        <v>4377</v>
      </c>
      <c r="D3853" t="s">
        <v>569</v>
      </c>
      <c r="E3853" s="2">
        <v>25500</v>
      </c>
      <c r="F3853">
        <v>23.34</v>
      </c>
      <c r="G3853">
        <v>0.28000000000000003</v>
      </c>
      <c r="H3853" t="s">
        <v>570</v>
      </c>
      <c r="I3853" t="s">
        <v>15</v>
      </c>
      <c r="J3853" s="1">
        <v>44898</v>
      </c>
      <c r="K3853">
        <v>8917</v>
      </c>
    </row>
    <row r="3854" spans="1:11" x14ac:dyDescent="0.3">
      <c r="A3854" s="1">
        <v>44897</v>
      </c>
      <c r="B3854" t="s">
        <v>11</v>
      </c>
      <c r="C3854" t="s">
        <v>4378</v>
      </c>
      <c r="D3854" t="s">
        <v>569</v>
      </c>
      <c r="E3854" s="2">
        <v>25500</v>
      </c>
      <c r="F3854">
        <v>23.38</v>
      </c>
      <c r="G3854">
        <v>0</v>
      </c>
      <c r="H3854" t="s">
        <v>570</v>
      </c>
      <c r="I3854" t="s">
        <v>15</v>
      </c>
      <c r="J3854" s="1">
        <v>44898</v>
      </c>
      <c r="K3854">
        <v>8917</v>
      </c>
    </row>
    <row r="3855" spans="1:11" x14ac:dyDescent="0.3">
      <c r="A3855" s="1">
        <v>44897</v>
      </c>
      <c r="B3855" t="s">
        <v>11</v>
      </c>
      <c r="C3855" t="s">
        <v>4379</v>
      </c>
      <c r="D3855" t="s">
        <v>569</v>
      </c>
      <c r="E3855" s="2">
        <v>25000</v>
      </c>
      <c r="F3855">
        <v>24.28</v>
      </c>
      <c r="G3855">
        <v>1.04</v>
      </c>
      <c r="H3855" t="s">
        <v>570</v>
      </c>
      <c r="I3855" t="s">
        <v>15</v>
      </c>
    </row>
    <row r="3856" spans="1:11" x14ac:dyDescent="0.3">
      <c r="A3856" s="1">
        <v>44897</v>
      </c>
      <c r="B3856" t="s">
        <v>11</v>
      </c>
      <c r="C3856" t="s">
        <v>4380</v>
      </c>
      <c r="D3856" t="s">
        <v>569</v>
      </c>
      <c r="E3856" s="2">
        <v>25000</v>
      </c>
      <c r="F3856">
        <v>23.72</v>
      </c>
      <c r="G3856">
        <v>0</v>
      </c>
      <c r="H3856" t="s">
        <v>570</v>
      </c>
      <c r="I3856" t="s">
        <v>15</v>
      </c>
      <c r="J3856" s="1">
        <v>44898</v>
      </c>
      <c r="K3856">
        <v>8917</v>
      </c>
    </row>
    <row r="3857" spans="1:11" x14ac:dyDescent="0.3">
      <c r="A3857" s="1">
        <v>44897</v>
      </c>
      <c r="B3857" t="s">
        <v>11</v>
      </c>
      <c r="C3857" t="s">
        <v>4381</v>
      </c>
      <c r="D3857" t="s">
        <v>569</v>
      </c>
      <c r="E3857" s="2">
        <v>25000</v>
      </c>
      <c r="F3857">
        <v>23.28</v>
      </c>
      <c r="G3857">
        <v>0</v>
      </c>
      <c r="H3857" t="s">
        <v>570</v>
      </c>
      <c r="I3857" t="s">
        <v>15</v>
      </c>
      <c r="J3857" s="1">
        <v>44898</v>
      </c>
      <c r="K3857">
        <v>8917</v>
      </c>
    </row>
    <row r="3858" spans="1:11" x14ac:dyDescent="0.3">
      <c r="A3858" s="1">
        <v>44897</v>
      </c>
      <c r="B3858" t="s">
        <v>11</v>
      </c>
      <c r="C3858" t="s">
        <v>4382</v>
      </c>
      <c r="D3858" t="s">
        <v>569</v>
      </c>
      <c r="E3858" s="2">
        <v>25000</v>
      </c>
      <c r="F3858">
        <v>23.58</v>
      </c>
      <c r="G3858">
        <v>0</v>
      </c>
      <c r="H3858" t="s">
        <v>570</v>
      </c>
      <c r="I3858" t="s">
        <v>15</v>
      </c>
      <c r="J3858" s="1">
        <v>44898</v>
      </c>
      <c r="K3858">
        <v>8917</v>
      </c>
    </row>
    <row r="3859" spans="1:11" x14ac:dyDescent="0.3">
      <c r="A3859" s="1">
        <v>44897</v>
      </c>
      <c r="B3859" t="s">
        <v>11</v>
      </c>
      <c r="C3859" t="s">
        <v>4383</v>
      </c>
      <c r="D3859" t="s">
        <v>569</v>
      </c>
      <c r="E3859" s="2">
        <v>25500</v>
      </c>
      <c r="F3859">
        <v>23.22</v>
      </c>
      <c r="G3859">
        <v>0</v>
      </c>
      <c r="H3859" t="s">
        <v>570</v>
      </c>
      <c r="I3859" t="s">
        <v>15</v>
      </c>
      <c r="J3859" s="1">
        <v>44898</v>
      </c>
      <c r="K3859">
        <v>8917</v>
      </c>
    </row>
    <row r="3860" spans="1:11" x14ac:dyDescent="0.3">
      <c r="A3860" s="1">
        <v>44897</v>
      </c>
      <c r="B3860" t="s">
        <v>11</v>
      </c>
      <c r="C3860" t="s">
        <v>4384</v>
      </c>
      <c r="D3860" t="s">
        <v>569</v>
      </c>
      <c r="E3860" s="2">
        <v>25500</v>
      </c>
      <c r="F3860">
        <v>23.3</v>
      </c>
      <c r="G3860">
        <v>0</v>
      </c>
      <c r="H3860" t="s">
        <v>570</v>
      </c>
      <c r="I3860" t="s">
        <v>15</v>
      </c>
      <c r="J3860" s="1">
        <v>44898</v>
      </c>
      <c r="K3860">
        <v>8917</v>
      </c>
    </row>
    <row r="3861" spans="1:11" x14ac:dyDescent="0.3">
      <c r="A3861" s="1">
        <v>44897</v>
      </c>
      <c r="B3861" t="s">
        <v>20</v>
      </c>
      <c r="C3861" t="s">
        <v>4385</v>
      </c>
      <c r="D3861" t="s">
        <v>1034</v>
      </c>
      <c r="E3861">
        <v>500</v>
      </c>
      <c r="F3861">
        <v>23.88</v>
      </c>
      <c r="G3861">
        <v>0</v>
      </c>
      <c r="H3861" t="s">
        <v>1035</v>
      </c>
      <c r="I3861" t="s">
        <v>15</v>
      </c>
      <c r="J3861" s="1">
        <v>44897</v>
      </c>
      <c r="K3861">
        <v>8905</v>
      </c>
    </row>
    <row r="3862" spans="1:11" x14ac:dyDescent="0.3">
      <c r="A3862" s="1">
        <v>44897</v>
      </c>
      <c r="B3862" t="s">
        <v>20</v>
      </c>
      <c r="C3862" t="s">
        <v>4386</v>
      </c>
      <c r="D3862" t="s">
        <v>1034</v>
      </c>
      <c r="E3862">
        <v>500</v>
      </c>
      <c r="F3862">
        <v>24.46</v>
      </c>
      <c r="G3862">
        <v>0</v>
      </c>
      <c r="H3862" t="s">
        <v>1035</v>
      </c>
      <c r="I3862" t="s">
        <v>15</v>
      </c>
      <c r="J3862" s="1">
        <v>44897</v>
      </c>
      <c r="K3862">
        <v>8905</v>
      </c>
    </row>
    <row r="3863" spans="1:11" x14ac:dyDescent="0.3">
      <c r="A3863" s="1">
        <v>44897</v>
      </c>
      <c r="B3863" t="s">
        <v>20</v>
      </c>
      <c r="C3863" t="s">
        <v>4387</v>
      </c>
      <c r="D3863" t="s">
        <v>1034</v>
      </c>
      <c r="E3863">
        <v>500</v>
      </c>
      <c r="F3863">
        <v>24.56</v>
      </c>
      <c r="G3863">
        <v>0</v>
      </c>
      <c r="H3863" t="s">
        <v>1035</v>
      </c>
      <c r="I3863" t="s">
        <v>15</v>
      </c>
      <c r="J3863" s="1">
        <v>44897</v>
      </c>
      <c r="K3863">
        <v>8905</v>
      </c>
    </row>
    <row r="3864" spans="1:11" x14ac:dyDescent="0.3">
      <c r="A3864" s="1">
        <v>44897</v>
      </c>
      <c r="B3864" t="s">
        <v>20</v>
      </c>
      <c r="C3864" t="s">
        <v>4388</v>
      </c>
      <c r="D3864" t="s">
        <v>1034</v>
      </c>
      <c r="E3864">
        <v>500</v>
      </c>
      <c r="F3864">
        <v>24.7</v>
      </c>
      <c r="G3864">
        <v>0</v>
      </c>
      <c r="H3864" t="s">
        <v>1035</v>
      </c>
      <c r="I3864" t="s">
        <v>15</v>
      </c>
      <c r="J3864" s="1">
        <v>44897</v>
      </c>
      <c r="K3864">
        <v>8905</v>
      </c>
    </row>
    <row r="3865" spans="1:11" x14ac:dyDescent="0.3">
      <c r="A3865" s="1">
        <v>44897</v>
      </c>
      <c r="B3865" t="s">
        <v>20</v>
      </c>
      <c r="C3865" t="s">
        <v>4389</v>
      </c>
      <c r="D3865" t="s">
        <v>1034</v>
      </c>
      <c r="E3865">
        <v>139</v>
      </c>
      <c r="F3865">
        <v>6.94</v>
      </c>
      <c r="G3865">
        <v>0</v>
      </c>
      <c r="H3865" t="s">
        <v>1035</v>
      </c>
      <c r="I3865" t="s">
        <v>15</v>
      </c>
      <c r="J3865" s="1">
        <v>44897</v>
      </c>
      <c r="K3865">
        <v>8905</v>
      </c>
    </row>
    <row r="3866" spans="1:11" x14ac:dyDescent="0.3">
      <c r="A3866" s="1">
        <v>44909</v>
      </c>
      <c r="B3866" t="s">
        <v>25</v>
      </c>
      <c r="C3866" t="s">
        <v>4629</v>
      </c>
      <c r="D3866" t="s">
        <v>342</v>
      </c>
      <c r="E3866" s="2">
        <v>1150</v>
      </c>
      <c r="F3866">
        <v>15.34</v>
      </c>
      <c r="G3866">
        <v>0</v>
      </c>
      <c r="H3866" t="s">
        <v>23</v>
      </c>
      <c r="I3866" t="s">
        <v>15</v>
      </c>
      <c r="J3866" s="1">
        <v>44909</v>
      </c>
      <c r="K3866">
        <v>8960</v>
      </c>
    </row>
    <row r="3867" spans="1:11" x14ac:dyDescent="0.3">
      <c r="A3867" s="1">
        <v>44838</v>
      </c>
      <c r="B3867" t="s">
        <v>11</v>
      </c>
      <c r="C3867" t="s">
        <v>3068</v>
      </c>
      <c r="D3867" t="s">
        <v>686</v>
      </c>
      <c r="E3867" s="2">
        <v>3574</v>
      </c>
      <c r="F3867">
        <v>15.32</v>
      </c>
      <c r="G3867">
        <v>0</v>
      </c>
      <c r="H3867" t="s">
        <v>23</v>
      </c>
      <c r="I3867" t="s">
        <v>15</v>
      </c>
    </row>
    <row r="3868" spans="1:11" x14ac:dyDescent="0.3">
      <c r="A3868" s="1">
        <v>44886</v>
      </c>
      <c r="B3868" t="s">
        <v>11</v>
      </c>
      <c r="C3868" t="s">
        <v>4125</v>
      </c>
      <c r="D3868" t="s">
        <v>215</v>
      </c>
      <c r="E3868" s="2">
        <v>15000</v>
      </c>
      <c r="F3868">
        <v>15.32</v>
      </c>
      <c r="G3868">
        <v>0</v>
      </c>
      <c r="H3868" t="s">
        <v>23</v>
      </c>
      <c r="I3868" t="s">
        <v>15</v>
      </c>
    </row>
    <row r="3869" spans="1:11" x14ac:dyDescent="0.3">
      <c r="A3869" s="1">
        <v>44909</v>
      </c>
      <c r="B3869" t="s">
        <v>25</v>
      </c>
      <c r="C3869" t="s">
        <v>4628</v>
      </c>
      <c r="D3869" t="s">
        <v>342</v>
      </c>
      <c r="E3869" s="2">
        <v>1150</v>
      </c>
      <c r="F3869">
        <v>15.32</v>
      </c>
      <c r="G3869">
        <v>0</v>
      </c>
      <c r="H3869" t="s">
        <v>23</v>
      </c>
      <c r="I3869" t="s">
        <v>15</v>
      </c>
      <c r="J3869" s="1">
        <v>44909</v>
      </c>
      <c r="K3869">
        <v>8960</v>
      </c>
    </row>
    <row r="3870" spans="1:11" x14ac:dyDescent="0.3">
      <c r="A3870" s="1">
        <v>44916</v>
      </c>
      <c r="B3870" t="s">
        <v>25</v>
      </c>
      <c r="C3870" t="s">
        <v>4835</v>
      </c>
      <c r="D3870" t="s">
        <v>557</v>
      </c>
      <c r="E3870" s="2">
        <v>4800</v>
      </c>
      <c r="F3870">
        <v>15.32</v>
      </c>
      <c r="G3870">
        <v>0</v>
      </c>
      <c r="H3870" t="s">
        <v>23</v>
      </c>
      <c r="I3870" t="s">
        <v>15</v>
      </c>
    </row>
    <row r="3871" spans="1:11" x14ac:dyDescent="0.3">
      <c r="A3871" s="1">
        <v>44785</v>
      </c>
      <c r="B3871" t="s">
        <v>25</v>
      </c>
      <c r="C3871" t="s">
        <v>345</v>
      </c>
      <c r="D3871" t="s">
        <v>342</v>
      </c>
      <c r="E3871" s="2">
        <v>1050</v>
      </c>
      <c r="F3871">
        <v>15.3</v>
      </c>
      <c r="G3871">
        <v>0</v>
      </c>
      <c r="H3871" t="s">
        <v>23</v>
      </c>
      <c r="I3871" t="s">
        <v>15</v>
      </c>
      <c r="J3871" s="1">
        <v>44785</v>
      </c>
      <c r="K3871">
        <v>8429</v>
      </c>
    </row>
    <row r="3872" spans="1:11" x14ac:dyDescent="0.3">
      <c r="A3872" s="1">
        <v>44797</v>
      </c>
      <c r="B3872" t="s">
        <v>25</v>
      </c>
      <c r="C3872" t="s">
        <v>618</v>
      </c>
      <c r="D3872" t="s">
        <v>617</v>
      </c>
      <c r="E3872">
        <v>850</v>
      </c>
      <c r="F3872">
        <v>15.3</v>
      </c>
      <c r="G3872">
        <v>0</v>
      </c>
      <c r="H3872" t="s">
        <v>23</v>
      </c>
      <c r="I3872" t="s">
        <v>15</v>
      </c>
    </row>
    <row r="3873" spans="1:11" x14ac:dyDescent="0.3">
      <c r="A3873" s="1">
        <v>44785</v>
      </c>
      <c r="B3873" t="s">
        <v>25</v>
      </c>
      <c r="C3873" t="s">
        <v>343</v>
      </c>
      <c r="D3873" t="s">
        <v>342</v>
      </c>
      <c r="E3873" s="2">
        <v>1050</v>
      </c>
      <c r="F3873">
        <v>15.28</v>
      </c>
      <c r="G3873">
        <v>0</v>
      </c>
      <c r="H3873" t="s">
        <v>23</v>
      </c>
      <c r="I3873" t="s">
        <v>15</v>
      </c>
      <c r="J3873" s="1">
        <v>44789</v>
      </c>
      <c r="K3873">
        <v>8439</v>
      </c>
    </row>
    <row r="3874" spans="1:11" x14ac:dyDescent="0.3">
      <c r="A3874" s="1">
        <v>44877</v>
      </c>
      <c r="B3874" t="s">
        <v>11</v>
      </c>
      <c r="C3874" t="s">
        <v>3980</v>
      </c>
      <c r="D3874" t="s">
        <v>1793</v>
      </c>
      <c r="E3874" s="2">
        <v>8700</v>
      </c>
      <c r="F3874">
        <v>15.28</v>
      </c>
      <c r="G3874">
        <v>0</v>
      </c>
      <c r="H3874" t="s">
        <v>23</v>
      </c>
      <c r="I3874" t="s">
        <v>15</v>
      </c>
    </row>
    <row r="3875" spans="1:11" x14ac:dyDescent="0.3">
      <c r="A3875" s="1">
        <v>44769</v>
      </c>
      <c r="B3875" t="s">
        <v>25</v>
      </c>
      <c r="C3875" t="s">
        <v>2308</v>
      </c>
      <c r="D3875" t="s">
        <v>2309</v>
      </c>
      <c r="E3875" s="2">
        <v>4370</v>
      </c>
      <c r="F3875">
        <v>15.26</v>
      </c>
      <c r="G3875">
        <v>0</v>
      </c>
      <c r="H3875" t="s">
        <v>23</v>
      </c>
      <c r="I3875" t="s">
        <v>15</v>
      </c>
    </row>
    <row r="3876" spans="1:11" x14ac:dyDescent="0.3">
      <c r="A3876" s="1">
        <v>44831</v>
      </c>
      <c r="B3876" t="s">
        <v>25</v>
      </c>
      <c r="C3876" t="s">
        <v>2918</v>
      </c>
      <c r="D3876" t="s">
        <v>290</v>
      </c>
      <c r="E3876" s="2">
        <v>1700</v>
      </c>
      <c r="F3876">
        <v>15.26</v>
      </c>
      <c r="G3876">
        <v>0</v>
      </c>
      <c r="H3876" t="s">
        <v>23</v>
      </c>
      <c r="I3876" t="s">
        <v>15</v>
      </c>
      <c r="J3876" s="1">
        <v>44831</v>
      </c>
      <c r="K3876">
        <v>8577</v>
      </c>
    </row>
    <row r="3877" spans="1:11" x14ac:dyDescent="0.3">
      <c r="A3877" s="1">
        <v>44895</v>
      </c>
      <c r="B3877" t="s">
        <v>11</v>
      </c>
      <c r="C3877" t="s">
        <v>4331</v>
      </c>
      <c r="D3877" t="s">
        <v>3601</v>
      </c>
      <c r="E3877" s="2">
        <v>6000</v>
      </c>
      <c r="F3877">
        <v>15.24</v>
      </c>
      <c r="G3877">
        <v>0</v>
      </c>
      <c r="H3877" t="s">
        <v>23</v>
      </c>
      <c r="I3877" t="s">
        <v>15</v>
      </c>
      <c r="J3877" s="1">
        <v>44895</v>
      </c>
      <c r="K3877">
        <v>8884</v>
      </c>
    </row>
    <row r="3878" spans="1:11" x14ac:dyDescent="0.3">
      <c r="A3878" s="1">
        <v>44902</v>
      </c>
      <c r="B3878" t="s">
        <v>11</v>
      </c>
      <c r="C3878" t="s">
        <v>4483</v>
      </c>
      <c r="D3878" t="s">
        <v>473</v>
      </c>
      <c r="E3878" s="2">
        <v>6000</v>
      </c>
      <c r="F3878">
        <v>15.24</v>
      </c>
      <c r="G3878">
        <v>0</v>
      </c>
      <c r="H3878" t="s">
        <v>23</v>
      </c>
      <c r="I3878" t="s">
        <v>15</v>
      </c>
      <c r="J3878" s="1">
        <v>44915</v>
      </c>
      <c r="K3878">
        <v>8987</v>
      </c>
    </row>
    <row r="3879" spans="1:11" x14ac:dyDescent="0.3">
      <c r="A3879" s="1">
        <v>44898</v>
      </c>
      <c r="B3879" t="s">
        <v>11</v>
      </c>
      <c r="C3879" t="s">
        <v>4405</v>
      </c>
      <c r="D3879" t="s">
        <v>707</v>
      </c>
      <c r="E3879" s="2">
        <v>5300</v>
      </c>
      <c r="F3879">
        <v>20.52</v>
      </c>
      <c r="G3879">
        <v>0</v>
      </c>
      <c r="H3879" t="s">
        <v>708</v>
      </c>
      <c r="I3879" t="s">
        <v>15</v>
      </c>
      <c r="J3879" s="1">
        <v>44900</v>
      </c>
      <c r="K3879">
        <v>8918</v>
      </c>
    </row>
    <row r="3880" spans="1:11" x14ac:dyDescent="0.3">
      <c r="A3880" s="1">
        <v>44757</v>
      </c>
      <c r="B3880" t="s">
        <v>11</v>
      </c>
      <c r="C3880" t="s">
        <v>2003</v>
      </c>
      <c r="D3880" t="s">
        <v>672</v>
      </c>
      <c r="E3880" s="2">
        <v>2200</v>
      </c>
      <c r="F3880">
        <v>15.22</v>
      </c>
      <c r="G3880">
        <v>0</v>
      </c>
      <c r="H3880" t="s">
        <v>23</v>
      </c>
      <c r="I3880" t="s">
        <v>15</v>
      </c>
      <c r="J3880" s="1">
        <v>44757</v>
      </c>
      <c r="K3880">
        <v>8366</v>
      </c>
    </row>
    <row r="3881" spans="1:11" x14ac:dyDescent="0.3">
      <c r="A3881" s="1">
        <v>44898</v>
      </c>
      <c r="B3881" t="s">
        <v>11</v>
      </c>
      <c r="C3881" t="s">
        <v>4407</v>
      </c>
      <c r="D3881" t="s">
        <v>141</v>
      </c>
      <c r="E3881" s="2">
        <v>5000</v>
      </c>
      <c r="F3881">
        <v>22.52</v>
      </c>
      <c r="G3881">
        <v>0</v>
      </c>
      <c r="H3881" t="s">
        <v>210</v>
      </c>
      <c r="I3881" t="s">
        <v>15</v>
      </c>
      <c r="J3881" s="1">
        <v>44900</v>
      </c>
      <c r="K3881">
        <v>8918</v>
      </c>
    </row>
    <row r="3882" spans="1:11" x14ac:dyDescent="0.3">
      <c r="A3882" s="1">
        <v>44898</v>
      </c>
      <c r="B3882" t="s">
        <v>11</v>
      </c>
      <c r="C3882" t="s">
        <v>4408</v>
      </c>
      <c r="D3882" t="s">
        <v>141</v>
      </c>
      <c r="E3882" s="2">
        <v>5000</v>
      </c>
      <c r="F3882">
        <v>21.96</v>
      </c>
      <c r="G3882">
        <v>1.28</v>
      </c>
      <c r="H3882" t="s">
        <v>210</v>
      </c>
      <c r="I3882" t="s">
        <v>15</v>
      </c>
      <c r="J3882" s="1">
        <v>44901</v>
      </c>
      <c r="K3882">
        <v>8923</v>
      </c>
    </row>
    <row r="3883" spans="1:11" x14ac:dyDescent="0.3">
      <c r="A3883" s="1">
        <v>44898</v>
      </c>
      <c r="B3883" t="s">
        <v>11</v>
      </c>
      <c r="C3883" t="s">
        <v>4409</v>
      </c>
      <c r="D3883" t="s">
        <v>27</v>
      </c>
      <c r="E3883" s="2">
        <v>4400</v>
      </c>
      <c r="F3883">
        <v>20.04</v>
      </c>
      <c r="G3883">
        <v>0</v>
      </c>
      <c r="H3883" t="s">
        <v>708</v>
      </c>
      <c r="I3883" t="s">
        <v>15</v>
      </c>
      <c r="J3883" s="1">
        <v>44900</v>
      </c>
      <c r="K3883">
        <v>8918</v>
      </c>
    </row>
    <row r="3884" spans="1:11" x14ac:dyDescent="0.3">
      <c r="A3884" s="1">
        <v>44898</v>
      </c>
      <c r="B3884" t="s">
        <v>11</v>
      </c>
      <c r="C3884" t="s">
        <v>4410</v>
      </c>
      <c r="D3884" t="s">
        <v>27</v>
      </c>
      <c r="E3884" s="2">
        <v>4500</v>
      </c>
      <c r="F3884">
        <v>20.68</v>
      </c>
      <c r="G3884">
        <v>0</v>
      </c>
      <c r="H3884" t="s">
        <v>708</v>
      </c>
      <c r="I3884" t="s">
        <v>15</v>
      </c>
      <c r="J3884" s="1">
        <v>44900</v>
      </c>
      <c r="K3884">
        <v>8918</v>
      </c>
    </row>
    <row r="3885" spans="1:11" x14ac:dyDescent="0.3">
      <c r="A3885" s="1">
        <v>44898</v>
      </c>
      <c r="B3885" t="s">
        <v>11</v>
      </c>
      <c r="C3885" t="s">
        <v>4411</v>
      </c>
      <c r="D3885" t="s">
        <v>569</v>
      </c>
      <c r="E3885" s="2">
        <v>25000</v>
      </c>
      <c r="F3885">
        <v>23.32</v>
      </c>
      <c r="G3885">
        <v>0.46</v>
      </c>
      <c r="H3885" t="s">
        <v>570</v>
      </c>
      <c r="I3885" t="s">
        <v>15</v>
      </c>
      <c r="J3885" s="1">
        <v>44898</v>
      </c>
      <c r="K3885">
        <v>8917</v>
      </c>
    </row>
    <row r="3886" spans="1:11" x14ac:dyDescent="0.3">
      <c r="A3886" s="1">
        <v>44898</v>
      </c>
      <c r="B3886" t="s">
        <v>11</v>
      </c>
      <c r="C3886" t="s">
        <v>4412</v>
      </c>
      <c r="D3886" t="s">
        <v>569</v>
      </c>
      <c r="E3886" s="2">
        <v>25000</v>
      </c>
      <c r="F3886">
        <v>23.48</v>
      </c>
      <c r="G3886">
        <v>0</v>
      </c>
      <c r="H3886" t="s">
        <v>570</v>
      </c>
      <c r="I3886" t="s">
        <v>15</v>
      </c>
      <c r="J3886" s="1">
        <v>44898</v>
      </c>
      <c r="K3886">
        <v>8917</v>
      </c>
    </row>
    <row r="3887" spans="1:11" x14ac:dyDescent="0.3">
      <c r="A3887" s="1">
        <v>44898</v>
      </c>
      <c r="B3887" t="s">
        <v>11</v>
      </c>
      <c r="C3887" t="s">
        <v>4413</v>
      </c>
      <c r="D3887" t="s">
        <v>569</v>
      </c>
      <c r="E3887" s="2">
        <v>25500</v>
      </c>
      <c r="F3887">
        <v>23.2</v>
      </c>
      <c r="G3887">
        <v>0</v>
      </c>
      <c r="H3887" t="s">
        <v>570</v>
      </c>
      <c r="I3887" t="s">
        <v>15</v>
      </c>
      <c r="J3887" s="1">
        <v>44898</v>
      </c>
      <c r="K3887">
        <v>8917</v>
      </c>
    </row>
    <row r="3888" spans="1:11" x14ac:dyDescent="0.3">
      <c r="A3888" s="1">
        <v>44898</v>
      </c>
      <c r="B3888" t="s">
        <v>11</v>
      </c>
      <c r="C3888" t="s">
        <v>4414</v>
      </c>
      <c r="D3888" t="s">
        <v>569</v>
      </c>
      <c r="E3888" s="2">
        <v>25000</v>
      </c>
      <c r="F3888">
        <v>23.04</v>
      </c>
      <c r="G3888">
        <v>0</v>
      </c>
      <c r="H3888" t="s">
        <v>570</v>
      </c>
      <c r="I3888" t="s">
        <v>15</v>
      </c>
      <c r="J3888" s="1">
        <v>44898</v>
      </c>
      <c r="K3888">
        <v>8917</v>
      </c>
    </row>
    <row r="3889" spans="1:11" x14ac:dyDescent="0.3">
      <c r="A3889" s="1">
        <v>44898</v>
      </c>
      <c r="B3889" t="s">
        <v>11</v>
      </c>
      <c r="C3889" t="s">
        <v>4415</v>
      </c>
      <c r="D3889" t="s">
        <v>569</v>
      </c>
      <c r="E3889" s="2">
        <v>25500</v>
      </c>
      <c r="F3889">
        <v>24.02</v>
      </c>
      <c r="G3889">
        <v>0</v>
      </c>
      <c r="H3889" t="s">
        <v>570</v>
      </c>
      <c r="I3889" t="s">
        <v>15</v>
      </c>
      <c r="J3889" s="1">
        <v>44898</v>
      </c>
      <c r="K3889">
        <v>8917</v>
      </c>
    </row>
    <row r="3890" spans="1:11" x14ac:dyDescent="0.3">
      <c r="A3890" s="1">
        <v>44898</v>
      </c>
      <c r="B3890" t="s">
        <v>11</v>
      </c>
      <c r="C3890" t="s">
        <v>4416</v>
      </c>
      <c r="D3890" t="s">
        <v>569</v>
      </c>
      <c r="E3890" s="2">
        <v>25500</v>
      </c>
      <c r="F3890">
        <v>23.3</v>
      </c>
      <c r="G3890">
        <v>0</v>
      </c>
      <c r="H3890" t="s">
        <v>570</v>
      </c>
      <c r="I3890" t="s">
        <v>15</v>
      </c>
    </row>
    <row r="3891" spans="1:11" x14ac:dyDescent="0.3">
      <c r="A3891" s="1">
        <v>44898</v>
      </c>
      <c r="B3891" t="s">
        <v>11</v>
      </c>
      <c r="C3891" t="s">
        <v>4417</v>
      </c>
      <c r="D3891" t="s">
        <v>569</v>
      </c>
      <c r="E3891" s="2">
        <v>10800</v>
      </c>
      <c r="F3891">
        <v>10.06</v>
      </c>
      <c r="G3891">
        <v>0</v>
      </c>
      <c r="H3891" t="s">
        <v>570</v>
      </c>
      <c r="I3891" t="s">
        <v>15</v>
      </c>
    </row>
    <row r="3892" spans="1:11" x14ac:dyDescent="0.3">
      <c r="A3892" s="1">
        <v>44898</v>
      </c>
      <c r="B3892" t="s">
        <v>20</v>
      </c>
      <c r="C3892" t="s">
        <v>4418</v>
      </c>
      <c r="D3892" t="s">
        <v>421</v>
      </c>
      <c r="E3892">
        <v>260</v>
      </c>
      <c r="F3892">
        <v>2.66</v>
      </c>
      <c r="G3892">
        <v>0</v>
      </c>
      <c r="I3892" t="s">
        <v>15</v>
      </c>
      <c r="J3892" s="1">
        <v>44900</v>
      </c>
      <c r="K3892">
        <v>8918</v>
      </c>
    </row>
    <row r="3893" spans="1:11" x14ac:dyDescent="0.3">
      <c r="A3893" s="1">
        <v>44898</v>
      </c>
      <c r="B3893" t="s">
        <v>20</v>
      </c>
      <c r="C3893" t="s">
        <v>4419</v>
      </c>
      <c r="D3893" t="s">
        <v>1814</v>
      </c>
      <c r="E3893" s="2">
        <v>14500</v>
      </c>
      <c r="F3893">
        <v>30.32</v>
      </c>
      <c r="G3893">
        <v>1.56</v>
      </c>
      <c r="H3893" t="s">
        <v>1454</v>
      </c>
      <c r="I3893" t="s">
        <v>15</v>
      </c>
      <c r="J3893" s="1">
        <v>44898</v>
      </c>
      <c r="K3893">
        <v>8916</v>
      </c>
    </row>
    <row r="3894" spans="1:11" x14ac:dyDescent="0.3">
      <c r="A3894" s="1">
        <v>44898</v>
      </c>
      <c r="B3894" t="s">
        <v>20</v>
      </c>
      <c r="C3894" t="s">
        <v>4420</v>
      </c>
      <c r="D3894" t="s">
        <v>1814</v>
      </c>
      <c r="E3894" s="2">
        <v>10000</v>
      </c>
      <c r="F3894">
        <v>21.08</v>
      </c>
      <c r="G3894">
        <v>0</v>
      </c>
      <c r="H3894" t="s">
        <v>1454</v>
      </c>
      <c r="I3894" t="s">
        <v>15</v>
      </c>
      <c r="J3894" s="1">
        <v>44898</v>
      </c>
      <c r="K3894">
        <v>8916</v>
      </c>
    </row>
    <row r="3895" spans="1:11" x14ac:dyDescent="0.3">
      <c r="A3895" s="1">
        <v>44898</v>
      </c>
      <c r="B3895" t="s">
        <v>20</v>
      </c>
      <c r="C3895" t="s">
        <v>4421</v>
      </c>
      <c r="D3895" t="s">
        <v>1814</v>
      </c>
      <c r="E3895" s="2">
        <v>12200</v>
      </c>
      <c r="F3895">
        <v>25.64</v>
      </c>
      <c r="G3895">
        <v>0.78</v>
      </c>
      <c r="H3895" t="s">
        <v>1454</v>
      </c>
      <c r="I3895" t="s">
        <v>15</v>
      </c>
      <c r="J3895" s="1">
        <v>44898</v>
      </c>
      <c r="K3895">
        <v>8916</v>
      </c>
    </row>
    <row r="3896" spans="1:11" x14ac:dyDescent="0.3">
      <c r="A3896" s="1">
        <v>44898</v>
      </c>
      <c r="B3896" t="s">
        <v>20</v>
      </c>
      <c r="C3896" t="s">
        <v>4422</v>
      </c>
      <c r="D3896" t="s">
        <v>1814</v>
      </c>
      <c r="E3896" s="2">
        <v>11000</v>
      </c>
      <c r="F3896">
        <v>23.12</v>
      </c>
      <c r="G3896">
        <v>0</v>
      </c>
      <c r="H3896" t="s">
        <v>1454</v>
      </c>
      <c r="I3896" t="s">
        <v>15</v>
      </c>
      <c r="J3896" s="1">
        <v>44898</v>
      </c>
      <c r="K3896">
        <v>8916</v>
      </c>
    </row>
    <row r="3897" spans="1:11" x14ac:dyDescent="0.3">
      <c r="A3897" s="1">
        <v>44898</v>
      </c>
      <c r="B3897" t="s">
        <v>20</v>
      </c>
      <c r="C3897" t="s">
        <v>4423</v>
      </c>
      <c r="D3897" t="s">
        <v>1814</v>
      </c>
      <c r="E3897" s="2">
        <v>3100</v>
      </c>
      <c r="F3897">
        <v>6.58</v>
      </c>
      <c r="G3897">
        <v>0.48</v>
      </c>
      <c r="H3897" t="s">
        <v>1454</v>
      </c>
      <c r="I3897" t="s">
        <v>15</v>
      </c>
    </row>
    <row r="3898" spans="1:11" x14ac:dyDescent="0.3">
      <c r="A3898" s="1">
        <v>44954</v>
      </c>
      <c r="B3898" t="s">
        <v>11</v>
      </c>
      <c r="C3898" t="s">
        <v>5474</v>
      </c>
      <c r="D3898" t="s">
        <v>477</v>
      </c>
      <c r="E3898" s="2">
        <v>5300</v>
      </c>
      <c r="F3898">
        <v>15.22</v>
      </c>
      <c r="G3898">
        <v>0</v>
      </c>
      <c r="H3898" t="s">
        <v>23</v>
      </c>
      <c r="I3898" t="s">
        <v>15</v>
      </c>
      <c r="J3898" s="1">
        <v>44954</v>
      </c>
      <c r="K3898">
        <v>9110</v>
      </c>
    </row>
    <row r="3899" spans="1:11" x14ac:dyDescent="0.3">
      <c r="A3899" s="1">
        <v>44883</v>
      </c>
      <c r="B3899" t="s">
        <v>11</v>
      </c>
      <c r="C3899" t="s">
        <v>4068</v>
      </c>
      <c r="D3899" t="s">
        <v>58</v>
      </c>
      <c r="E3899" s="2">
        <v>4300</v>
      </c>
      <c r="F3899">
        <v>15.2</v>
      </c>
      <c r="G3899">
        <v>1.1599999999999999</v>
      </c>
      <c r="H3899" t="s">
        <v>23</v>
      </c>
      <c r="I3899" t="s">
        <v>15</v>
      </c>
      <c r="J3899" s="1">
        <v>44883</v>
      </c>
      <c r="K3899">
        <v>8810</v>
      </c>
    </row>
    <row r="3900" spans="1:11" x14ac:dyDescent="0.3">
      <c r="A3900" s="1">
        <v>44910</v>
      </c>
      <c r="B3900" t="s">
        <v>11</v>
      </c>
      <c r="C3900" t="s">
        <v>4655</v>
      </c>
      <c r="D3900" t="s">
        <v>215</v>
      </c>
      <c r="E3900" s="2">
        <v>12000</v>
      </c>
      <c r="F3900">
        <v>15.2</v>
      </c>
      <c r="G3900">
        <v>0</v>
      </c>
      <c r="H3900" t="s">
        <v>23</v>
      </c>
      <c r="I3900" t="s">
        <v>15</v>
      </c>
    </row>
    <row r="3901" spans="1:11" x14ac:dyDescent="0.3">
      <c r="A3901" s="1">
        <v>44792</v>
      </c>
      <c r="B3901" t="s">
        <v>25</v>
      </c>
      <c r="C3901" t="s">
        <v>501</v>
      </c>
      <c r="D3901" t="s">
        <v>500</v>
      </c>
      <c r="E3901">
        <v>700</v>
      </c>
      <c r="F3901">
        <v>15.18</v>
      </c>
      <c r="G3901">
        <v>0</v>
      </c>
      <c r="H3901" t="s">
        <v>23</v>
      </c>
      <c r="I3901" t="s">
        <v>15</v>
      </c>
      <c r="J3901" s="1">
        <v>44862</v>
      </c>
      <c r="K3901">
        <v>8703</v>
      </c>
    </row>
    <row r="3902" spans="1:11" x14ac:dyDescent="0.3">
      <c r="A3902" s="1">
        <v>44866</v>
      </c>
      <c r="B3902" t="s">
        <v>25</v>
      </c>
      <c r="C3902" t="s">
        <v>3757</v>
      </c>
      <c r="D3902" t="s">
        <v>288</v>
      </c>
      <c r="E3902" s="2">
        <v>1250</v>
      </c>
      <c r="F3902">
        <v>15.18</v>
      </c>
      <c r="G3902">
        <v>0</v>
      </c>
      <c r="H3902" t="s">
        <v>23</v>
      </c>
      <c r="I3902" t="s">
        <v>15</v>
      </c>
      <c r="J3902" s="1">
        <v>44866</v>
      </c>
      <c r="K3902">
        <v>8731</v>
      </c>
    </row>
    <row r="3903" spans="1:11" x14ac:dyDescent="0.3">
      <c r="A3903" s="1">
        <v>44923</v>
      </c>
      <c r="B3903" t="s">
        <v>11</v>
      </c>
      <c r="C3903" t="s">
        <v>4952</v>
      </c>
      <c r="D3903" t="s">
        <v>693</v>
      </c>
      <c r="E3903" s="2">
        <v>1200</v>
      </c>
      <c r="F3903">
        <v>15.18</v>
      </c>
      <c r="G3903">
        <v>1.08</v>
      </c>
      <c r="H3903" t="s">
        <v>23</v>
      </c>
      <c r="I3903" t="s">
        <v>15</v>
      </c>
    </row>
    <row r="3904" spans="1:11" x14ac:dyDescent="0.3">
      <c r="A3904" s="1">
        <v>44867</v>
      </c>
      <c r="B3904" t="s">
        <v>25</v>
      </c>
      <c r="C3904" t="s">
        <v>3794</v>
      </c>
      <c r="D3904" t="s">
        <v>2653</v>
      </c>
      <c r="E3904" s="2">
        <v>9900</v>
      </c>
      <c r="F3904">
        <v>15.16</v>
      </c>
      <c r="G3904">
        <v>0.64</v>
      </c>
      <c r="H3904" t="s">
        <v>23</v>
      </c>
      <c r="I3904" t="s">
        <v>15</v>
      </c>
      <c r="J3904" s="1">
        <v>44893</v>
      </c>
      <c r="K3904">
        <v>8872</v>
      </c>
    </row>
    <row r="3905" spans="1:11" x14ac:dyDescent="0.3">
      <c r="A3905" s="1">
        <v>44884</v>
      </c>
      <c r="B3905" t="s">
        <v>11</v>
      </c>
      <c r="C3905" t="s">
        <v>4090</v>
      </c>
      <c r="D3905" t="s">
        <v>471</v>
      </c>
      <c r="E3905" s="2">
        <v>7500</v>
      </c>
      <c r="F3905">
        <v>15.16</v>
      </c>
      <c r="G3905">
        <v>2.7</v>
      </c>
      <c r="H3905" t="s">
        <v>23</v>
      </c>
      <c r="I3905" t="s">
        <v>15</v>
      </c>
      <c r="J3905" s="1">
        <v>44893</v>
      </c>
      <c r="K3905">
        <v>8872</v>
      </c>
    </row>
    <row r="3906" spans="1:11" x14ac:dyDescent="0.3">
      <c r="A3906" s="1">
        <v>44904</v>
      </c>
      <c r="B3906" t="s">
        <v>11</v>
      </c>
      <c r="C3906" t="s">
        <v>4500</v>
      </c>
      <c r="D3906" t="s">
        <v>561</v>
      </c>
      <c r="E3906" s="2">
        <v>2600</v>
      </c>
      <c r="F3906">
        <v>15.16</v>
      </c>
      <c r="G3906">
        <v>0</v>
      </c>
      <c r="H3906" t="s">
        <v>23</v>
      </c>
      <c r="I3906" t="s">
        <v>15</v>
      </c>
    </row>
    <row r="3907" spans="1:11" x14ac:dyDescent="0.3">
      <c r="A3907" s="1">
        <v>44832</v>
      </c>
      <c r="B3907" t="s">
        <v>25</v>
      </c>
      <c r="C3907" t="s">
        <v>2946</v>
      </c>
      <c r="D3907" t="s">
        <v>241</v>
      </c>
      <c r="E3907">
        <v>950</v>
      </c>
      <c r="F3907">
        <v>15.14</v>
      </c>
      <c r="G3907">
        <v>0</v>
      </c>
      <c r="H3907" t="s">
        <v>23</v>
      </c>
      <c r="I3907" t="s">
        <v>15</v>
      </c>
    </row>
    <row r="3908" spans="1:11" x14ac:dyDescent="0.3">
      <c r="A3908" s="1">
        <v>44916</v>
      </c>
      <c r="B3908" t="s">
        <v>25</v>
      </c>
      <c r="C3908" t="s">
        <v>4827</v>
      </c>
      <c r="D3908" t="s">
        <v>1226</v>
      </c>
      <c r="E3908" s="2">
        <v>2500</v>
      </c>
      <c r="F3908">
        <v>15.14</v>
      </c>
      <c r="G3908">
        <v>0</v>
      </c>
      <c r="H3908" t="s">
        <v>23</v>
      </c>
      <c r="I3908" t="s">
        <v>15</v>
      </c>
      <c r="J3908" s="1">
        <v>44924</v>
      </c>
      <c r="K3908">
        <v>9030</v>
      </c>
    </row>
    <row r="3909" spans="1:11" x14ac:dyDescent="0.3">
      <c r="A3909" s="1">
        <v>44786</v>
      </c>
      <c r="B3909" t="s">
        <v>25</v>
      </c>
      <c r="C3909" t="s">
        <v>365</v>
      </c>
      <c r="D3909" t="s">
        <v>293</v>
      </c>
      <c r="E3909" s="2">
        <v>1400</v>
      </c>
      <c r="F3909">
        <v>15.12</v>
      </c>
      <c r="G3909">
        <v>0</v>
      </c>
      <c r="H3909" t="s">
        <v>23</v>
      </c>
      <c r="I3909" t="s">
        <v>15</v>
      </c>
      <c r="J3909" s="1">
        <v>44793</v>
      </c>
      <c r="K3909">
        <v>8453</v>
      </c>
    </row>
    <row r="3910" spans="1:11" x14ac:dyDescent="0.3">
      <c r="A3910" s="1">
        <v>44944</v>
      </c>
      <c r="B3910" t="s">
        <v>11</v>
      </c>
      <c r="C3910" t="s">
        <v>5168</v>
      </c>
      <c r="D3910" t="s">
        <v>1505</v>
      </c>
      <c r="E3910" s="2">
        <v>6200</v>
      </c>
      <c r="F3910">
        <v>15.12</v>
      </c>
      <c r="G3910">
        <v>0</v>
      </c>
      <c r="H3910" t="s">
        <v>23</v>
      </c>
      <c r="I3910" t="s">
        <v>15</v>
      </c>
      <c r="J3910" s="1">
        <v>44944</v>
      </c>
      <c r="K3910">
        <v>9062</v>
      </c>
    </row>
    <row r="3911" spans="1:11" x14ac:dyDescent="0.3">
      <c r="A3911" s="1">
        <v>44889</v>
      </c>
      <c r="B3911" t="s">
        <v>25</v>
      </c>
      <c r="C3911" t="s">
        <v>4250</v>
      </c>
      <c r="D3911" t="s">
        <v>247</v>
      </c>
      <c r="E3911" s="2">
        <v>2300</v>
      </c>
      <c r="F3911">
        <v>15.1</v>
      </c>
      <c r="G3911">
        <v>0</v>
      </c>
      <c r="H3911" t="s">
        <v>23</v>
      </c>
      <c r="I3911" t="s">
        <v>15</v>
      </c>
      <c r="J3911" s="1">
        <v>44897</v>
      </c>
      <c r="K3911">
        <v>8901</v>
      </c>
    </row>
    <row r="3912" spans="1:11" x14ac:dyDescent="0.3">
      <c r="A3912" s="1">
        <v>44896</v>
      </c>
      <c r="B3912" t="s">
        <v>11</v>
      </c>
      <c r="C3912" t="s">
        <v>4354</v>
      </c>
      <c r="D3912" t="s">
        <v>241</v>
      </c>
      <c r="E3912" s="2">
        <v>1100</v>
      </c>
      <c r="F3912">
        <v>15.1</v>
      </c>
      <c r="G3912">
        <v>0</v>
      </c>
      <c r="H3912" t="s">
        <v>23</v>
      </c>
      <c r="I3912" t="s">
        <v>15</v>
      </c>
      <c r="J3912" s="1">
        <v>44900</v>
      </c>
      <c r="K3912">
        <v>8918</v>
      </c>
    </row>
    <row r="3913" spans="1:11" x14ac:dyDescent="0.3">
      <c r="A3913" s="1">
        <v>44806</v>
      </c>
      <c r="B3913" t="s">
        <v>11</v>
      </c>
      <c r="C3913" t="s">
        <v>2464</v>
      </c>
      <c r="D3913" t="s">
        <v>85</v>
      </c>
      <c r="E3913" s="2">
        <v>2000</v>
      </c>
      <c r="F3913">
        <v>15.08</v>
      </c>
      <c r="G3913">
        <v>0</v>
      </c>
      <c r="H3913" t="s">
        <v>23</v>
      </c>
      <c r="I3913" t="s">
        <v>15</v>
      </c>
      <c r="J3913" s="1">
        <v>44806</v>
      </c>
      <c r="K3913">
        <v>8498</v>
      </c>
    </row>
    <row r="3914" spans="1:11" x14ac:dyDescent="0.3">
      <c r="A3914" s="1">
        <v>44900</v>
      </c>
      <c r="B3914" t="s">
        <v>11</v>
      </c>
      <c r="C3914" t="s">
        <v>4440</v>
      </c>
      <c r="D3914" t="s">
        <v>1023</v>
      </c>
      <c r="E3914" s="2">
        <v>14400</v>
      </c>
      <c r="F3914">
        <v>26.72</v>
      </c>
      <c r="G3914">
        <v>0</v>
      </c>
      <c r="H3914" t="s">
        <v>1024</v>
      </c>
      <c r="I3914" t="s">
        <v>15</v>
      </c>
    </row>
    <row r="3915" spans="1:11" x14ac:dyDescent="0.3">
      <c r="A3915" s="1">
        <v>44900</v>
      </c>
      <c r="B3915" t="s">
        <v>11</v>
      </c>
      <c r="C3915" t="s">
        <v>4441</v>
      </c>
      <c r="D3915" t="s">
        <v>1023</v>
      </c>
      <c r="E3915" s="2">
        <v>14400</v>
      </c>
      <c r="F3915">
        <v>27.82</v>
      </c>
      <c r="G3915">
        <v>0</v>
      </c>
      <c r="H3915" t="s">
        <v>1024</v>
      </c>
      <c r="I3915" t="s">
        <v>15</v>
      </c>
    </row>
    <row r="3916" spans="1:11" x14ac:dyDescent="0.3">
      <c r="A3916" s="1">
        <v>44900</v>
      </c>
      <c r="B3916" t="s">
        <v>11</v>
      </c>
      <c r="C3916" t="s">
        <v>4442</v>
      </c>
      <c r="D3916" t="s">
        <v>1023</v>
      </c>
      <c r="E3916" s="2">
        <v>14600</v>
      </c>
      <c r="F3916">
        <v>28.02</v>
      </c>
      <c r="G3916">
        <v>0</v>
      </c>
      <c r="H3916" t="s">
        <v>1024</v>
      </c>
      <c r="I3916" t="s">
        <v>15</v>
      </c>
    </row>
    <row r="3917" spans="1:11" x14ac:dyDescent="0.3">
      <c r="A3917" s="1">
        <v>44900</v>
      </c>
      <c r="B3917" t="s">
        <v>11</v>
      </c>
      <c r="C3917" t="s">
        <v>4443</v>
      </c>
      <c r="D3917" t="s">
        <v>1023</v>
      </c>
      <c r="E3917" s="2">
        <v>8800</v>
      </c>
      <c r="F3917">
        <v>16.86</v>
      </c>
      <c r="G3917">
        <v>0</v>
      </c>
      <c r="H3917" t="s">
        <v>1024</v>
      </c>
      <c r="I3917" t="s">
        <v>15</v>
      </c>
    </row>
    <row r="3918" spans="1:11" x14ac:dyDescent="0.3">
      <c r="A3918" s="1">
        <v>44901</v>
      </c>
      <c r="B3918" t="s">
        <v>627</v>
      </c>
      <c r="C3918" t="s">
        <v>4444</v>
      </c>
      <c r="D3918" t="s">
        <v>629</v>
      </c>
      <c r="F3918">
        <v>13.8</v>
      </c>
      <c r="G3918">
        <v>0</v>
      </c>
      <c r="H3918" t="s">
        <v>630</v>
      </c>
      <c r="I3918" t="s">
        <v>15</v>
      </c>
      <c r="J3918" s="1">
        <v>44901</v>
      </c>
      <c r="K3918">
        <v>8926</v>
      </c>
    </row>
    <row r="3919" spans="1:11" x14ac:dyDescent="0.3">
      <c r="A3919" s="1">
        <v>44901</v>
      </c>
      <c r="B3919" t="s">
        <v>627</v>
      </c>
      <c r="C3919" t="s">
        <v>4445</v>
      </c>
      <c r="D3919" t="s">
        <v>629</v>
      </c>
      <c r="F3919">
        <v>14.9</v>
      </c>
      <c r="G3919">
        <v>0</v>
      </c>
      <c r="H3919" t="s">
        <v>630</v>
      </c>
      <c r="I3919" t="s">
        <v>15</v>
      </c>
      <c r="J3919" s="1">
        <v>44901</v>
      </c>
      <c r="K3919">
        <v>8926</v>
      </c>
    </row>
    <row r="3920" spans="1:11" x14ac:dyDescent="0.3">
      <c r="A3920" s="1">
        <v>44901</v>
      </c>
      <c r="B3920" t="s">
        <v>627</v>
      </c>
      <c r="C3920" t="s">
        <v>4446</v>
      </c>
      <c r="D3920" t="s">
        <v>629</v>
      </c>
      <c r="F3920">
        <v>13.3</v>
      </c>
      <c r="G3920">
        <v>0</v>
      </c>
      <c r="H3920" t="s">
        <v>630</v>
      </c>
      <c r="I3920" t="s">
        <v>15</v>
      </c>
      <c r="J3920" s="1">
        <v>44901</v>
      </c>
      <c r="K3920">
        <v>8926</v>
      </c>
    </row>
    <row r="3921" spans="1:11" x14ac:dyDescent="0.3">
      <c r="A3921" s="1">
        <v>44901</v>
      </c>
      <c r="B3921" t="s">
        <v>627</v>
      </c>
      <c r="C3921" t="s">
        <v>4447</v>
      </c>
      <c r="D3921" t="s">
        <v>629</v>
      </c>
      <c r="F3921">
        <v>13.3</v>
      </c>
      <c r="G3921">
        <v>0</v>
      </c>
      <c r="H3921" t="s">
        <v>630</v>
      </c>
      <c r="I3921" t="s">
        <v>15</v>
      </c>
      <c r="J3921" s="1">
        <v>44901</v>
      </c>
      <c r="K3921">
        <v>8926</v>
      </c>
    </row>
    <row r="3922" spans="1:11" x14ac:dyDescent="0.3">
      <c r="A3922" s="1">
        <v>44901</v>
      </c>
      <c r="B3922" t="s">
        <v>627</v>
      </c>
      <c r="C3922" t="s">
        <v>4448</v>
      </c>
      <c r="D3922" t="s">
        <v>629</v>
      </c>
      <c r="F3922">
        <v>11.4</v>
      </c>
      <c r="G3922">
        <v>0</v>
      </c>
      <c r="H3922" t="s">
        <v>630</v>
      </c>
      <c r="I3922" t="s">
        <v>15</v>
      </c>
      <c r="J3922" s="1">
        <v>44901</v>
      </c>
      <c r="K3922">
        <v>8926</v>
      </c>
    </row>
    <row r="3923" spans="1:11" x14ac:dyDescent="0.3">
      <c r="A3923" s="1">
        <v>44901</v>
      </c>
      <c r="B3923" t="s">
        <v>11</v>
      </c>
      <c r="C3923" t="s">
        <v>4449</v>
      </c>
      <c r="D3923" t="s">
        <v>141</v>
      </c>
      <c r="E3923" s="2">
        <v>5000</v>
      </c>
      <c r="F3923">
        <v>23.32</v>
      </c>
      <c r="G3923">
        <v>2.12</v>
      </c>
      <c r="H3923" t="s">
        <v>210</v>
      </c>
      <c r="I3923" t="s">
        <v>15</v>
      </c>
      <c r="J3923" s="1">
        <v>44901</v>
      </c>
      <c r="K3923">
        <v>8924</v>
      </c>
    </row>
    <row r="3924" spans="1:11" x14ac:dyDescent="0.3">
      <c r="A3924" s="1">
        <v>44901</v>
      </c>
      <c r="B3924" t="s">
        <v>11</v>
      </c>
      <c r="C3924" t="s">
        <v>4450</v>
      </c>
      <c r="D3924" t="s">
        <v>141</v>
      </c>
      <c r="E3924" s="2">
        <v>5000</v>
      </c>
      <c r="F3924">
        <v>23.46</v>
      </c>
      <c r="G3924">
        <v>0</v>
      </c>
      <c r="H3924" t="s">
        <v>210</v>
      </c>
      <c r="I3924" t="s">
        <v>15</v>
      </c>
      <c r="J3924" s="1">
        <v>44901</v>
      </c>
      <c r="K3924">
        <v>8924</v>
      </c>
    </row>
    <row r="3925" spans="1:11" x14ac:dyDescent="0.3">
      <c r="A3925" s="1">
        <v>44901</v>
      </c>
      <c r="B3925" t="s">
        <v>11</v>
      </c>
      <c r="C3925" t="s">
        <v>4451</v>
      </c>
      <c r="D3925" t="s">
        <v>141</v>
      </c>
      <c r="E3925" s="2">
        <v>5000</v>
      </c>
      <c r="F3925">
        <v>23.36</v>
      </c>
      <c r="G3925">
        <v>0</v>
      </c>
      <c r="H3925" t="s">
        <v>210</v>
      </c>
      <c r="I3925" t="s">
        <v>15</v>
      </c>
      <c r="J3925" s="1">
        <v>44901</v>
      </c>
      <c r="K3925">
        <v>8924</v>
      </c>
    </row>
    <row r="3926" spans="1:11" x14ac:dyDescent="0.3">
      <c r="A3926" s="1">
        <v>44901</v>
      </c>
      <c r="B3926" t="s">
        <v>11</v>
      </c>
      <c r="C3926" t="s">
        <v>4452</v>
      </c>
      <c r="D3926" t="s">
        <v>141</v>
      </c>
      <c r="E3926" s="2">
        <v>5000</v>
      </c>
      <c r="F3926">
        <v>23.12</v>
      </c>
      <c r="G3926">
        <v>0</v>
      </c>
      <c r="H3926" t="s">
        <v>210</v>
      </c>
      <c r="I3926" t="s">
        <v>15</v>
      </c>
      <c r="J3926" s="1">
        <v>44901</v>
      </c>
      <c r="K3926">
        <v>8924</v>
      </c>
    </row>
    <row r="3927" spans="1:11" x14ac:dyDescent="0.3">
      <c r="A3927" s="1">
        <v>44901</v>
      </c>
      <c r="B3927" t="s">
        <v>11</v>
      </c>
      <c r="C3927" t="s">
        <v>4453</v>
      </c>
      <c r="D3927" t="s">
        <v>141</v>
      </c>
      <c r="E3927" s="2">
        <v>5000</v>
      </c>
      <c r="F3927">
        <v>21.66</v>
      </c>
      <c r="G3927">
        <v>0</v>
      </c>
      <c r="H3927" t="s">
        <v>210</v>
      </c>
      <c r="I3927" t="s">
        <v>15</v>
      </c>
      <c r="J3927" s="1">
        <v>44901</v>
      </c>
      <c r="K3927">
        <v>8924</v>
      </c>
    </row>
    <row r="3928" spans="1:11" x14ac:dyDescent="0.3">
      <c r="A3928" s="1">
        <v>44901</v>
      </c>
      <c r="B3928" t="s">
        <v>11</v>
      </c>
      <c r="C3928" t="s">
        <v>4454</v>
      </c>
      <c r="D3928" t="s">
        <v>1023</v>
      </c>
      <c r="E3928" s="2">
        <v>10000</v>
      </c>
      <c r="F3928">
        <v>19.22</v>
      </c>
      <c r="G3928">
        <v>0</v>
      </c>
      <c r="H3928" t="s">
        <v>1024</v>
      </c>
      <c r="I3928" t="s">
        <v>15</v>
      </c>
    </row>
    <row r="3929" spans="1:11" x14ac:dyDescent="0.3">
      <c r="A3929" s="1">
        <v>44901</v>
      </c>
      <c r="B3929" t="s">
        <v>11</v>
      </c>
      <c r="C3929" t="s">
        <v>4455</v>
      </c>
      <c r="D3929" t="s">
        <v>1023</v>
      </c>
      <c r="E3929" s="2">
        <v>10000</v>
      </c>
      <c r="F3929">
        <v>19.18</v>
      </c>
      <c r="G3929">
        <v>0</v>
      </c>
      <c r="H3929" t="s">
        <v>1024</v>
      </c>
      <c r="I3929" t="s">
        <v>15</v>
      </c>
    </row>
    <row r="3930" spans="1:11" x14ac:dyDescent="0.3">
      <c r="A3930" s="1">
        <v>44901</v>
      </c>
      <c r="B3930" t="s">
        <v>11</v>
      </c>
      <c r="C3930" t="s">
        <v>4456</v>
      </c>
      <c r="D3930" t="s">
        <v>1023</v>
      </c>
      <c r="E3930" s="2">
        <v>10000</v>
      </c>
      <c r="F3930">
        <v>19.2</v>
      </c>
      <c r="G3930">
        <v>0</v>
      </c>
      <c r="H3930" t="s">
        <v>1024</v>
      </c>
      <c r="I3930" t="s">
        <v>15</v>
      </c>
    </row>
    <row r="3931" spans="1:11" x14ac:dyDescent="0.3">
      <c r="A3931" s="1">
        <v>44901</v>
      </c>
      <c r="B3931" t="s">
        <v>11</v>
      </c>
      <c r="C3931" t="s">
        <v>4457</v>
      </c>
      <c r="D3931" t="s">
        <v>1023</v>
      </c>
      <c r="E3931" s="2">
        <v>10000</v>
      </c>
      <c r="F3931">
        <v>19.32</v>
      </c>
      <c r="G3931">
        <v>0</v>
      </c>
      <c r="H3931" t="s">
        <v>1024</v>
      </c>
      <c r="I3931" t="s">
        <v>15</v>
      </c>
    </row>
    <row r="3932" spans="1:11" x14ac:dyDescent="0.3">
      <c r="A3932" s="1">
        <v>44901</v>
      </c>
      <c r="B3932" t="s">
        <v>11</v>
      </c>
      <c r="C3932" t="s">
        <v>4458</v>
      </c>
      <c r="D3932" t="s">
        <v>1023</v>
      </c>
      <c r="E3932" s="2">
        <v>10000</v>
      </c>
      <c r="F3932">
        <v>19.22</v>
      </c>
      <c r="G3932">
        <v>0</v>
      </c>
      <c r="H3932" t="s">
        <v>1024</v>
      </c>
      <c r="I3932" t="s">
        <v>15</v>
      </c>
    </row>
    <row r="3933" spans="1:11" x14ac:dyDescent="0.3">
      <c r="A3933" s="1">
        <v>44901</v>
      </c>
      <c r="B3933" t="s">
        <v>11</v>
      </c>
      <c r="C3933" t="s">
        <v>4459</v>
      </c>
      <c r="D3933" t="s">
        <v>1023</v>
      </c>
      <c r="E3933" s="2">
        <v>10700</v>
      </c>
      <c r="F3933">
        <v>20.28</v>
      </c>
      <c r="G3933">
        <v>0</v>
      </c>
      <c r="H3933" t="s">
        <v>1024</v>
      </c>
      <c r="I3933" t="s">
        <v>15</v>
      </c>
    </row>
    <row r="3934" spans="1:11" x14ac:dyDescent="0.3">
      <c r="A3934" s="1">
        <v>44901</v>
      </c>
      <c r="B3934" t="s">
        <v>11</v>
      </c>
      <c r="C3934" t="s">
        <v>4460</v>
      </c>
      <c r="D3934" t="s">
        <v>1023</v>
      </c>
      <c r="E3934" s="2">
        <v>8000</v>
      </c>
      <c r="F3934">
        <v>15.74</v>
      </c>
      <c r="G3934">
        <v>0</v>
      </c>
      <c r="H3934" t="s">
        <v>1024</v>
      </c>
      <c r="I3934" t="s">
        <v>15</v>
      </c>
    </row>
    <row r="3935" spans="1:11" x14ac:dyDescent="0.3">
      <c r="A3935" s="1">
        <v>44901</v>
      </c>
      <c r="B3935" t="s">
        <v>20</v>
      </c>
      <c r="C3935" t="s">
        <v>4461</v>
      </c>
      <c r="D3935" t="s">
        <v>384</v>
      </c>
      <c r="E3935">
        <v>700</v>
      </c>
      <c r="F3935">
        <v>26.3</v>
      </c>
      <c r="G3935">
        <v>0</v>
      </c>
      <c r="H3935" t="s">
        <v>378</v>
      </c>
      <c r="I3935" t="s">
        <v>15</v>
      </c>
    </row>
    <row r="3936" spans="1:11" x14ac:dyDescent="0.3">
      <c r="A3936" s="1">
        <v>44901</v>
      </c>
      <c r="B3936" t="s">
        <v>20</v>
      </c>
      <c r="C3936" t="s">
        <v>4462</v>
      </c>
      <c r="D3936" t="s">
        <v>384</v>
      </c>
      <c r="E3936">
        <v>700</v>
      </c>
      <c r="F3936">
        <v>25.86</v>
      </c>
      <c r="G3936">
        <v>0</v>
      </c>
      <c r="H3936" t="s">
        <v>378</v>
      </c>
      <c r="I3936" t="s">
        <v>15</v>
      </c>
    </row>
    <row r="3937" spans="1:11" x14ac:dyDescent="0.3">
      <c r="A3937" s="1">
        <v>44901</v>
      </c>
      <c r="B3937" t="s">
        <v>20</v>
      </c>
      <c r="C3937" t="s">
        <v>4463</v>
      </c>
      <c r="D3937" t="s">
        <v>384</v>
      </c>
      <c r="E3937">
        <v>700</v>
      </c>
      <c r="F3937">
        <v>26.22</v>
      </c>
      <c r="G3937">
        <v>0</v>
      </c>
      <c r="H3937" t="s">
        <v>378</v>
      </c>
      <c r="I3937" t="s">
        <v>15</v>
      </c>
    </row>
    <row r="3938" spans="1:11" x14ac:dyDescent="0.3">
      <c r="A3938" s="1">
        <v>44901</v>
      </c>
      <c r="B3938" t="s">
        <v>20</v>
      </c>
      <c r="C3938" t="s">
        <v>4464</v>
      </c>
      <c r="D3938" t="s">
        <v>384</v>
      </c>
      <c r="E3938">
        <v>500</v>
      </c>
      <c r="F3938">
        <v>18.28</v>
      </c>
      <c r="G3938">
        <v>0</v>
      </c>
      <c r="H3938" t="s">
        <v>378</v>
      </c>
      <c r="I3938" t="s">
        <v>15</v>
      </c>
      <c r="J3938" s="1">
        <v>44901</v>
      </c>
      <c r="K3938">
        <v>8927</v>
      </c>
    </row>
    <row r="3939" spans="1:11" x14ac:dyDescent="0.3">
      <c r="A3939" s="1">
        <v>44901</v>
      </c>
      <c r="B3939" t="s">
        <v>20</v>
      </c>
      <c r="C3939" t="s">
        <v>4465</v>
      </c>
      <c r="D3939" t="s">
        <v>384</v>
      </c>
      <c r="E3939">
        <v>250</v>
      </c>
      <c r="F3939">
        <v>9.56</v>
      </c>
      <c r="G3939">
        <v>0</v>
      </c>
      <c r="H3939" t="s">
        <v>378</v>
      </c>
      <c r="I3939" t="s">
        <v>15</v>
      </c>
      <c r="J3939" s="1">
        <v>44901</v>
      </c>
      <c r="K3939">
        <v>8927</v>
      </c>
    </row>
    <row r="3940" spans="1:11" x14ac:dyDescent="0.3">
      <c r="A3940" s="1">
        <v>44909</v>
      </c>
      <c r="B3940" t="s">
        <v>25</v>
      </c>
      <c r="C3940" t="s">
        <v>4647</v>
      </c>
      <c r="D3940" t="s">
        <v>1645</v>
      </c>
      <c r="E3940" s="2">
        <v>1000</v>
      </c>
      <c r="F3940">
        <v>15.08</v>
      </c>
      <c r="G3940">
        <v>0</v>
      </c>
      <c r="H3940" t="s">
        <v>23</v>
      </c>
      <c r="I3940" t="s">
        <v>15</v>
      </c>
      <c r="J3940" s="1">
        <v>44909</v>
      </c>
      <c r="K3940">
        <v>8961</v>
      </c>
    </row>
    <row r="3941" spans="1:11" x14ac:dyDescent="0.3">
      <c r="A3941" s="1">
        <v>44812</v>
      </c>
      <c r="B3941" t="s">
        <v>11</v>
      </c>
      <c r="C3941" t="s">
        <v>2578</v>
      </c>
      <c r="D3941" t="s">
        <v>728</v>
      </c>
      <c r="E3941" s="2">
        <v>1000</v>
      </c>
      <c r="F3941">
        <v>15.04</v>
      </c>
      <c r="G3941">
        <v>0</v>
      </c>
      <c r="H3941" t="s">
        <v>23</v>
      </c>
      <c r="I3941" t="s">
        <v>15</v>
      </c>
      <c r="J3941" s="1">
        <v>44812</v>
      </c>
      <c r="K3941">
        <v>8525</v>
      </c>
    </row>
    <row r="3942" spans="1:11" x14ac:dyDescent="0.3">
      <c r="A3942" s="1">
        <v>44839</v>
      </c>
      <c r="B3942" t="s">
        <v>11</v>
      </c>
      <c r="C3942" t="s">
        <v>3096</v>
      </c>
      <c r="D3942" t="s">
        <v>563</v>
      </c>
      <c r="E3942" s="2">
        <v>8900</v>
      </c>
      <c r="F3942">
        <v>15.04</v>
      </c>
      <c r="G3942">
        <v>0</v>
      </c>
      <c r="H3942" t="s">
        <v>23</v>
      </c>
      <c r="I3942" t="s">
        <v>15</v>
      </c>
      <c r="J3942" s="1">
        <v>44854</v>
      </c>
      <c r="K3942">
        <v>8674</v>
      </c>
    </row>
    <row r="3943" spans="1:11" x14ac:dyDescent="0.3">
      <c r="A3943" s="1">
        <v>44839</v>
      </c>
      <c r="B3943" t="s">
        <v>11</v>
      </c>
      <c r="C3943" t="s">
        <v>3105</v>
      </c>
      <c r="D3943" t="s">
        <v>572</v>
      </c>
      <c r="E3943" s="2">
        <v>6700</v>
      </c>
      <c r="F3943">
        <v>15.04</v>
      </c>
      <c r="G3943">
        <v>0</v>
      </c>
      <c r="H3943" t="s">
        <v>23</v>
      </c>
      <c r="I3943" t="s">
        <v>15</v>
      </c>
    </row>
    <row r="3944" spans="1:11" x14ac:dyDescent="0.3">
      <c r="A3944" s="1">
        <v>44806</v>
      </c>
      <c r="B3944" t="s">
        <v>11</v>
      </c>
      <c r="C3944" t="s">
        <v>2460</v>
      </c>
      <c r="D3944" t="s">
        <v>85</v>
      </c>
      <c r="E3944" s="2">
        <v>2000</v>
      </c>
      <c r="F3944">
        <v>15.02</v>
      </c>
      <c r="G3944">
        <v>0.5</v>
      </c>
      <c r="H3944" t="s">
        <v>23</v>
      </c>
      <c r="I3944" t="s">
        <v>15</v>
      </c>
      <c r="J3944" s="1">
        <v>44806</v>
      </c>
      <c r="K3944">
        <v>8499</v>
      </c>
    </row>
    <row r="3945" spans="1:11" x14ac:dyDescent="0.3">
      <c r="A3945" s="1">
        <v>44869</v>
      </c>
      <c r="B3945" t="s">
        <v>11</v>
      </c>
      <c r="C3945" t="s">
        <v>3831</v>
      </c>
      <c r="D3945" t="s">
        <v>477</v>
      </c>
      <c r="E3945" s="2">
        <v>5280</v>
      </c>
      <c r="F3945">
        <v>15.02</v>
      </c>
      <c r="G3945">
        <v>0</v>
      </c>
      <c r="H3945" t="s">
        <v>23</v>
      </c>
      <c r="I3945" t="s">
        <v>15</v>
      </c>
      <c r="J3945" s="1">
        <v>44869</v>
      </c>
      <c r="K3945">
        <v>8750</v>
      </c>
    </row>
    <row r="3946" spans="1:11" x14ac:dyDescent="0.3">
      <c r="A3946" s="1">
        <v>44761</v>
      </c>
      <c r="B3946" t="s">
        <v>11</v>
      </c>
      <c r="C3946" t="s">
        <v>2053</v>
      </c>
      <c r="D3946" t="s">
        <v>363</v>
      </c>
      <c r="E3946" s="2">
        <v>2600</v>
      </c>
      <c r="F3946">
        <v>15</v>
      </c>
      <c r="G3946">
        <v>0</v>
      </c>
      <c r="H3946" t="s">
        <v>23</v>
      </c>
      <c r="I3946" t="s">
        <v>15</v>
      </c>
    </row>
    <row r="3947" spans="1:11" x14ac:dyDescent="0.3">
      <c r="A3947" s="1">
        <v>44824</v>
      </c>
      <c r="B3947" t="s">
        <v>25</v>
      </c>
      <c r="C3947" t="s">
        <v>2785</v>
      </c>
      <c r="D3947" t="s">
        <v>2784</v>
      </c>
      <c r="E3947" s="2">
        <v>1780</v>
      </c>
      <c r="F3947">
        <v>15</v>
      </c>
      <c r="G3947">
        <v>0</v>
      </c>
      <c r="H3947" t="s">
        <v>23</v>
      </c>
      <c r="I3947" t="s">
        <v>15</v>
      </c>
      <c r="J3947" s="1">
        <v>44824</v>
      </c>
      <c r="K3947">
        <v>8557</v>
      </c>
    </row>
    <row r="3948" spans="1:11" x14ac:dyDescent="0.3">
      <c r="A3948" s="1">
        <v>44840</v>
      </c>
      <c r="B3948" t="s">
        <v>25</v>
      </c>
      <c r="C3948" t="s">
        <v>3155</v>
      </c>
      <c r="D3948" t="s">
        <v>2784</v>
      </c>
      <c r="E3948" s="2">
        <v>1800</v>
      </c>
      <c r="F3948">
        <v>14.98</v>
      </c>
      <c r="G3948">
        <v>0</v>
      </c>
      <c r="H3948" t="s">
        <v>23</v>
      </c>
      <c r="I3948" t="s">
        <v>15</v>
      </c>
    </row>
    <row r="3949" spans="1:11" x14ac:dyDescent="0.3">
      <c r="A3949" s="1">
        <v>44888</v>
      </c>
      <c r="B3949" t="s">
        <v>11</v>
      </c>
      <c r="C3949" t="s">
        <v>4169</v>
      </c>
      <c r="D3949" t="s">
        <v>1177</v>
      </c>
      <c r="E3949" s="2">
        <v>1000</v>
      </c>
      <c r="F3949">
        <v>14.94</v>
      </c>
      <c r="G3949">
        <v>2.7</v>
      </c>
      <c r="H3949" t="s">
        <v>23</v>
      </c>
      <c r="I3949" t="s">
        <v>15</v>
      </c>
      <c r="J3949" s="1">
        <v>44894</v>
      </c>
      <c r="K3949">
        <v>8881</v>
      </c>
    </row>
    <row r="3950" spans="1:11" x14ac:dyDescent="0.3">
      <c r="A3950" s="1">
        <v>44902</v>
      </c>
      <c r="B3950" t="s">
        <v>11</v>
      </c>
      <c r="C3950" t="s">
        <v>4476</v>
      </c>
      <c r="D3950" t="s">
        <v>4477</v>
      </c>
      <c r="E3950" s="2">
        <v>4000</v>
      </c>
      <c r="F3950">
        <v>26.52</v>
      </c>
      <c r="G3950">
        <v>0</v>
      </c>
      <c r="H3950" t="s">
        <v>45</v>
      </c>
      <c r="I3950" t="s">
        <v>15</v>
      </c>
      <c r="J3950" s="1">
        <v>44902</v>
      </c>
      <c r="K3950">
        <v>8931</v>
      </c>
    </row>
    <row r="3951" spans="1:11" x14ac:dyDescent="0.3">
      <c r="A3951" s="1">
        <v>44902</v>
      </c>
      <c r="B3951" t="s">
        <v>11</v>
      </c>
      <c r="C3951" t="s">
        <v>4478</v>
      </c>
      <c r="D3951" t="s">
        <v>4477</v>
      </c>
      <c r="E3951" s="2">
        <v>1073</v>
      </c>
      <c r="F3951">
        <v>7.06</v>
      </c>
      <c r="G3951">
        <v>0</v>
      </c>
      <c r="H3951" t="s">
        <v>45</v>
      </c>
      <c r="I3951" t="s">
        <v>15</v>
      </c>
      <c r="J3951" s="1">
        <v>44902</v>
      </c>
      <c r="K3951">
        <v>8931</v>
      </c>
    </row>
    <row r="3952" spans="1:11" x14ac:dyDescent="0.3">
      <c r="A3952" s="1">
        <v>44831</v>
      </c>
      <c r="B3952" t="s">
        <v>25</v>
      </c>
      <c r="C3952" t="s">
        <v>2919</v>
      </c>
      <c r="D3952" t="s">
        <v>293</v>
      </c>
      <c r="E3952" s="2">
        <v>2300</v>
      </c>
      <c r="F3952">
        <v>14.92</v>
      </c>
      <c r="G3952">
        <v>0</v>
      </c>
      <c r="H3952" t="s">
        <v>23</v>
      </c>
      <c r="I3952" t="s">
        <v>15</v>
      </c>
      <c r="J3952" s="1">
        <v>44831</v>
      </c>
      <c r="K3952">
        <v>8577</v>
      </c>
    </row>
    <row r="3953" spans="1:11" x14ac:dyDescent="0.3">
      <c r="A3953" s="1">
        <v>44874</v>
      </c>
      <c r="B3953" t="s">
        <v>25</v>
      </c>
      <c r="C3953" t="s">
        <v>3922</v>
      </c>
      <c r="D3953" t="s">
        <v>1139</v>
      </c>
      <c r="E3953" s="2">
        <v>5800</v>
      </c>
      <c r="F3953">
        <v>14.92</v>
      </c>
      <c r="G3953">
        <v>0</v>
      </c>
      <c r="H3953" t="s">
        <v>23</v>
      </c>
      <c r="I3953" t="s">
        <v>15</v>
      </c>
    </row>
    <row r="3954" spans="1:11" x14ac:dyDescent="0.3">
      <c r="A3954" s="1">
        <v>44832</v>
      </c>
      <c r="B3954" t="s">
        <v>25</v>
      </c>
      <c r="C3954" t="s">
        <v>2942</v>
      </c>
      <c r="D3954" t="s">
        <v>293</v>
      </c>
      <c r="E3954" s="2">
        <v>1350</v>
      </c>
      <c r="F3954">
        <v>14.9</v>
      </c>
      <c r="G3954">
        <v>0</v>
      </c>
      <c r="H3954" t="s">
        <v>23</v>
      </c>
      <c r="I3954" t="s">
        <v>15</v>
      </c>
      <c r="J3954" s="1">
        <v>44858</v>
      </c>
      <c r="K3954">
        <v>8685</v>
      </c>
    </row>
    <row r="3955" spans="1:11" x14ac:dyDescent="0.3">
      <c r="A3955" s="1">
        <v>44832</v>
      </c>
      <c r="B3955" t="s">
        <v>25</v>
      </c>
      <c r="C3955" t="s">
        <v>2943</v>
      </c>
      <c r="D3955" t="s">
        <v>293</v>
      </c>
      <c r="E3955" s="2">
        <v>1400</v>
      </c>
      <c r="F3955">
        <v>14.9</v>
      </c>
      <c r="G3955">
        <v>0</v>
      </c>
      <c r="H3955" t="s">
        <v>23</v>
      </c>
      <c r="I3955" t="s">
        <v>15</v>
      </c>
    </row>
    <row r="3956" spans="1:11" x14ac:dyDescent="0.3">
      <c r="A3956" s="1">
        <v>44842</v>
      </c>
      <c r="B3956" t="s">
        <v>25</v>
      </c>
      <c r="C3956" t="s">
        <v>3197</v>
      </c>
      <c r="D3956" t="s">
        <v>497</v>
      </c>
      <c r="E3956">
        <v>900</v>
      </c>
      <c r="F3956">
        <v>14.9</v>
      </c>
      <c r="G3956">
        <v>0</v>
      </c>
      <c r="H3956" t="s">
        <v>23</v>
      </c>
      <c r="I3956" t="s">
        <v>15</v>
      </c>
      <c r="J3956" s="1">
        <v>44862</v>
      </c>
      <c r="K3956">
        <v>8703</v>
      </c>
    </row>
    <row r="3957" spans="1:11" x14ac:dyDescent="0.3">
      <c r="A3957" s="1">
        <v>44946</v>
      </c>
      <c r="B3957" t="s">
        <v>25</v>
      </c>
      <c r="C3957" t="s">
        <v>5255</v>
      </c>
      <c r="D3957" t="s">
        <v>293</v>
      </c>
      <c r="E3957" s="2">
        <v>1400</v>
      </c>
      <c r="F3957">
        <v>14.88</v>
      </c>
      <c r="G3957">
        <v>0</v>
      </c>
      <c r="H3957" t="s">
        <v>23</v>
      </c>
      <c r="I3957" t="s">
        <v>15</v>
      </c>
      <c r="J3957" s="1">
        <v>44947</v>
      </c>
      <c r="K3957">
        <v>9075</v>
      </c>
    </row>
    <row r="3958" spans="1:11" x14ac:dyDescent="0.3">
      <c r="A3958" s="1">
        <v>44842</v>
      </c>
      <c r="B3958" t="s">
        <v>25</v>
      </c>
      <c r="C3958" t="s">
        <v>3196</v>
      </c>
      <c r="D3958" t="s">
        <v>497</v>
      </c>
      <c r="E3958">
        <v>900</v>
      </c>
      <c r="F3958">
        <v>14.86</v>
      </c>
      <c r="G3958">
        <v>0</v>
      </c>
      <c r="H3958" t="s">
        <v>23</v>
      </c>
      <c r="I3958" t="s">
        <v>15</v>
      </c>
    </row>
    <row r="3959" spans="1:11" x14ac:dyDescent="0.3">
      <c r="A3959" s="1">
        <v>44861</v>
      </c>
      <c r="B3959" t="s">
        <v>11</v>
      </c>
      <c r="C3959" t="s">
        <v>3594</v>
      </c>
      <c r="D3959" t="s">
        <v>85</v>
      </c>
      <c r="E3959" s="2">
        <v>2700</v>
      </c>
      <c r="F3959">
        <v>14.86</v>
      </c>
      <c r="G3959">
        <v>0</v>
      </c>
      <c r="H3959" t="s">
        <v>23</v>
      </c>
      <c r="I3959" t="s">
        <v>15</v>
      </c>
    </row>
    <row r="3960" spans="1:11" x14ac:dyDescent="0.3">
      <c r="A3960" s="1">
        <v>44863</v>
      </c>
      <c r="B3960" t="s">
        <v>25</v>
      </c>
      <c r="C3960" t="s">
        <v>3718</v>
      </c>
      <c r="D3960" t="s">
        <v>620</v>
      </c>
      <c r="E3960">
        <v>850</v>
      </c>
      <c r="F3960">
        <v>14.86</v>
      </c>
      <c r="G3960">
        <v>0</v>
      </c>
      <c r="H3960" t="s">
        <v>23</v>
      </c>
      <c r="I3960" t="s">
        <v>15</v>
      </c>
      <c r="J3960" s="1">
        <v>44863</v>
      </c>
      <c r="K3960">
        <v>8711</v>
      </c>
    </row>
    <row r="3961" spans="1:11" x14ac:dyDescent="0.3">
      <c r="A3961" s="1">
        <v>44902</v>
      </c>
      <c r="B3961" t="s">
        <v>20</v>
      </c>
      <c r="C3961" t="s">
        <v>4488</v>
      </c>
      <c r="D3961" t="s">
        <v>230</v>
      </c>
      <c r="E3961" s="2">
        <v>1200</v>
      </c>
      <c r="F3961">
        <v>24.84</v>
      </c>
      <c r="G3961">
        <v>0</v>
      </c>
      <c r="H3961" t="s">
        <v>207</v>
      </c>
      <c r="I3961" t="s">
        <v>15</v>
      </c>
      <c r="J3961" s="1">
        <v>44902</v>
      </c>
      <c r="K3961">
        <v>8932</v>
      </c>
    </row>
    <row r="3962" spans="1:11" x14ac:dyDescent="0.3">
      <c r="A3962" s="1">
        <v>44902</v>
      </c>
      <c r="B3962" t="s">
        <v>20</v>
      </c>
      <c r="C3962" t="s">
        <v>4489</v>
      </c>
      <c r="D3962" t="s">
        <v>230</v>
      </c>
      <c r="E3962" s="2">
        <v>1600</v>
      </c>
      <c r="F3962">
        <v>32.700000000000003</v>
      </c>
      <c r="G3962">
        <v>3.46</v>
      </c>
      <c r="H3962" t="s">
        <v>207</v>
      </c>
      <c r="I3962" t="s">
        <v>15</v>
      </c>
      <c r="J3962" s="1">
        <v>44902</v>
      </c>
      <c r="K3962">
        <v>8932</v>
      </c>
    </row>
    <row r="3963" spans="1:11" x14ac:dyDescent="0.3">
      <c r="A3963" s="1">
        <v>44902</v>
      </c>
      <c r="B3963" t="s">
        <v>20</v>
      </c>
      <c r="C3963" t="s">
        <v>4490</v>
      </c>
      <c r="D3963" t="s">
        <v>230</v>
      </c>
      <c r="E3963">
        <v>551</v>
      </c>
      <c r="F3963">
        <v>11.56</v>
      </c>
      <c r="G3963">
        <v>0</v>
      </c>
      <c r="H3963" t="s">
        <v>207</v>
      </c>
      <c r="I3963" t="s">
        <v>15</v>
      </c>
      <c r="J3963" s="1">
        <v>44902</v>
      </c>
      <c r="K3963">
        <v>8932</v>
      </c>
    </row>
    <row r="3964" spans="1:11" x14ac:dyDescent="0.3">
      <c r="A3964" s="1">
        <v>44824</v>
      </c>
      <c r="B3964" t="s">
        <v>25</v>
      </c>
      <c r="C3964" t="s">
        <v>2799</v>
      </c>
      <c r="D3964" t="s">
        <v>2798</v>
      </c>
      <c r="E3964" s="2">
        <v>1000</v>
      </c>
      <c r="F3964">
        <v>14.8</v>
      </c>
      <c r="G3964">
        <v>0</v>
      </c>
      <c r="H3964" t="s">
        <v>23</v>
      </c>
      <c r="I3964" t="s">
        <v>15</v>
      </c>
      <c r="J3964" s="1">
        <v>44824</v>
      </c>
      <c r="K3964">
        <v>8557</v>
      </c>
    </row>
    <row r="3965" spans="1:11" x14ac:dyDescent="0.3">
      <c r="A3965" s="1">
        <v>44902</v>
      </c>
      <c r="B3965" t="s">
        <v>25</v>
      </c>
      <c r="C3965" t="s">
        <v>4492</v>
      </c>
      <c r="D3965" t="s">
        <v>4493</v>
      </c>
      <c r="E3965" s="2">
        <v>6200</v>
      </c>
      <c r="F3965">
        <v>10.14</v>
      </c>
      <c r="G3965">
        <v>0</v>
      </c>
      <c r="H3965" t="s">
        <v>45</v>
      </c>
      <c r="I3965" t="s">
        <v>15</v>
      </c>
      <c r="J3965" s="1">
        <v>44902</v>
      </c>
      <c r="K3965">
        <v>8931</v>
      </c>
    </row>
    <row r="3966" spans="1:11" x14ac:dyDescent="0.3">
      <c r="A3966" s="1">
        <v>44912</v>
      </c>
      <c r="B3966" t="s">
        <v>25</v>
      </c>
      <c r="C3966" t="s">
        <v>4752</v>
      </c>
      <c r="D3966" t="s">
        <v>177</v>
      </c>
      <c r="E3966">
        <v>600</v>
      </c>
      <c r="F3966">
        <v>14.8</v>
      </c>
      <c r="G3966">
        <v>0</v>
      </c>
      <c r="H3966" t="s">
        <v>23</v>
      </c>
      <c r="I3966" t="s">
        <v>15</v>
      </c>
    </row>
    <row r="3967" spans="1:11" x14ac:dyDescent="0.3">
      <c r="A3967" s="1">
        <v>44917</v>
      </c>
      <c r="B3967" t="s">
        <v>11</v>
      </c>
      <c r="C3967" t="s">
        <v>4842</v>
      </c>
      <c r="D3967" t="s">
        <v>1177</v>
      </c>
      <c r="E3967">
        <v>900</v>
      </c>
      <c r="F3967">
        <v>14.8</v>
      </c>
      <c r="G3967">
        <v>0</v>
      </c>
      <c r="H3967" t="s">
        <v>23</v>
      </c>
      <c r="I3967" t="s">
        <v>15</v>
      </c>
      <c r="J3967" s="1">
        <v>44924</v>
      </c>
      <c r="K3967">
        <v>9033</v>
      </c>
    </row>
    <row r="3968" spans="1:11" x14ac:dyDescent="0.3">
      <c r="A3968" s="1">
        <v>44792</v>
      </c>
      <c r="B3968" t="s">
        <v>25</v>
      </c>
      <c r="C3968" t="s">
        <v>502</v>
      </c>
      <c r="D3968" t="s">
        <v>500</v>
      </c>
      <c r="E3968">
        <v>650</v>
      </c>
      <c r="F3968">
        <v>14.78</v>
      </c>
      <c r="G3968">
        <v>0</v>
      </c>
      <c r="H3968" t="s">
        <v>23</v>
      </c>
      <c r="I3968" t="s">
        <v>15</v>
      </c>
    </row>
    <row r="3969" spans="1:11" x14ac:dyDescent="0.3">
      <c r="A3969" s="1">
        <v>44918</v>
      </c>
      <c r="B3969" t="s">
        <v>11</v>
      </c>
      <c r="C3969" t="s">
        <v>4882</v>
      </c>
      <c r="D3969" t="s">
        <v>153</v>
      </c>
      <c r="E3969" s="2">
        <v>4000</v>
      </c>
      <c r="F3969">
        <v>14.72</v>
      </c>
      <c r="G3969">
        <v>0</v>
      </c>
      <c r="H3969" t="s">
        <v>23</v>
      </c>
      <c r="I3969" t="s">
        <v>15</v>
      </c>
      <c r="J3969" s="1">
        <v>44918</v>
      </c>
      <c r="K3969">
        <v>9006</v>
      </c>
    </row>
    <row r="3970" spans="1:11" x14ac:dyDescent="0.3">
      <c r="A3970" s="1">
        <v>44806</v>
      </c>
      <c r="B3970" t="s">
        <v>11</v>
      </c>
      <c r="C3970" t="s">
        <v>2466</v>
      </c>
      <c r="D3970" t="s">
        <v>85</v>
      </c>
      <c r="E3970" s="2">
        <v>2000</v>
      </c>
      <c r="F3970">
        <v>14.7</v>
      </c>
      <c r="G3970">
        <v>0</v>
      </c>
      <c r="H3970" t="s">
        <v>23</v>
      </c>
      <c r="I3970" t="s">
        <v>15</v>
      </c>
      <c r="J3970" s="1">
        <v>44806</v>
      </c>
      <c r="K3970">
        <v>8501</v>
      </c>
    </row>
    <row r="3971" spans="1:11" x14ac:dyDescent="0.3">
      <c r="A3971" s="1">
        <v>44910</v>
      </c>
      <c r="B3971" t="s">
        <v>25</v>
      </c>
      <c r="C3971" t="s">
        <v>4694</v>
      </c>
      <c r="D3971" t="s">
        <v>598</v>
      </c>
      <c r="E3971" s="2">
        <v>3000</v>
      </c>
      <c r="F3971">
        <v>14.7</v>
      </c>
      <c r="G3971">
        <v>0</v>
      </c>
      <c r="H3971" t="s">
        <v>23</v>
      </c>
      <c r="I3971" t="s">
        <v>15</v>
      </c>
    </row>
    <row r="3972" spans="1:11" x14ac:dyDescent="0.3">
      <c r="A3972" s="1">
        <v>44947</v>
      </c>
      <c r="B3972" t="s">
        <v>11</v>
      </c>
      <c r="C3972" t="s">
        <v>5277</v>
      </c>
      <c r="D3972" t="s">
        <v>475</v>
      </c>
      <c r="E3972" s="2">
        <v>5600</v>
      </c>
      <c r="F3972">
        <v>14.7</v>
      </c>
      <c r="G3972">
        <v>2.9</v>
      </c>
      <c r="H3972" t="s">
        <v>23</v>
      </c>
      <c r="I3972" t="s">
        <v>15</v>
      </c>
      <c r="J3972" s="1">
        <v>44947</v>
      </c>
      <c r="K3972">
        <v>9074</v>
      </c>
    </row>
    <row r="3973" spans="1:11" x14ac:dyDescent="0.3">
      <c r="A3973" s="1">
        <v>44832</v>
      </c>
      <c r="B3973" t="s">
        <v>25</v>
      </c>
      <c r="C3973" t="s">
        <v>2945</v>
      </c>
      <c r="D3973" t="s">
        <v>241</v>
      </c>
      <c r="E3973">
        <v>950</v>
      </c>
      <c r="F3973">
        <v>14.66</v>
      </c>
      <c r="G3973">
        <v>0</v>
      </c>
      <c r="H3973" t="s">
        <v>23</v>
      </c>
      <c r="I3973" t="s">
        <v>15</v>
      </c>
      <c r="J3973" s="1">
        <v>44848</v>
      </c>
      <c r="K3973">
        <v>8651</v>
      </c>
    </row>
    <row r="3974" spans="1:11" x14ac:dyDescent="0.3">
      <c r="A3974" s="1">
        <v>44891</v>
      </c>
      <c r="B3974" t="s">
        <v>25</v>
      </c>
      <c r="C3974" t="s">
        <v>4306</v>
      </c>
      <c r="D3974" t="s">
        <v>2690</v>
      </c>
      <c r="E3974" s="2">
        <v>8400</v>
      </c>
      <c r="F3974">
        <v>14.66</v>
      </c>
      <c r="G3974">
        <v>0</v>
      </c>
      <c r="H3974" t="s">
        <v>23</v>
      </c>
      <c r="I3974" t="s">
        <v>15</v>
      </c>
    </row>
    <row r="3975" spans="1:11" x14ac:dyDescent="0.3">
      <c r="A3975" s="1">
        <v>44904</v>
      </c>
      <c r="B3975" t="s">
        <v>11</v>
      </c>
      <c r="C3975" t="s">
        <v>4503</v>
      </c>
      <c r="D3975" t="s">
        <v>801</v>
      </c>
      <c r="E3975" s="2">
        <v>11800</v>
      </c>
      <c r="F3975">
        <v>24.92</v>
      </c>
      <c r="G3975">
        <v>1.96</v>
      </c>
      <c r="H3975" t="s">
        <v>802</v>
      </c>
      <c r="I3975" t="s">
        <v>15</v>
      </c>
      <c r="J3975" s="1">
        <v>44922</v>
      </c>
      <c r="K3975">
        <v>9016</v>
      </c>
    </row>
    <row r="3976" spans="1:11" x14ac:dyDescent="0.3">
      <c r="A3976" s="1">
        <v>44904</v>
      </c>
      <c r="B3976" t="s">
        <v>11</v>
      </c>
      <c r="C3976" t="s">
        <v>4504</v>
      </c>
      <c r="D3976" t="s">
        <v>801</v>
      </c>
      <c r="E3976" s="2">
        <v>11800</v>
      </c>
      <c r="F3976">
        <v>24.34</v>
      </c>
      <c r="G3976">
        <v>0</v>
      </c>
      <c r="H3976" t="s">
        <v>802</v>
      </c>
      <c r="I3976" t="s">
        <v>15</v>
      </c>
      <c r="J3976" s="1">
        <v>44922</v>
      </c>
      <c r="K3976">
        <v>9016</v>
      </c>
    </row>
    <row r="3977" spans="1:11" x14ac:dyDescent="0.3">
      <c r="A3977" s="1">
        <v>44904</v>
      </c>
      <c r="B3977" t="s">
        <v>11</v>
      </c>
      <c r="C3977" t="s">
        <v>4505</v>
      </c>
      <c r="D3977" t="s">
        <v>801</v>
      </c>
      <c r="E3977" s="2">
        <v>11800</v>
      </c>
      <c r="F3977">
        <v>23.76</v>
      </c>
      <c r="G3977">
        <v>0</v>
      </c>
      <c r="H3977" t="s">
        <v>802</v>
      </c>
      <c r="I3977" t="s">
        <v>15</v>
      </c>
      <c r="J3977" s="1">
        <v>44922</v>
      </c>
      <c r="K3977">
        <v>9016</v>
      </c>
    </row>
    <row r="3978" spans="1:11" x14ac:dyDescent="0.3">
      <c r="A3978" s="1">
        <v>44904</v>
      </c>
      <c r="B3978" t="s">
        <v>11</v>
      </c>
      <c r="C3978" t="s">
        <v>4506</v>
      </c>
      <c r="D3978" t="s">
        <v>801</v>
      </c>
      <c r="E3978" s="2">
        <v>11800</v>
      </c>
      <c r="F3978">
        <v>23.68</v>
      </c>
      <c r="G3978">
        <v>0</v>
      </c>
      <c r="H3978" t="s">
        <v>802</v>
      </c>
      <c r="I3978" t="s">
        <v>15</v>
      </c>
      <c r="J3978" s="1">
        <v>44922</v>
      </c>
      <c r="K3978">
        <v>9016</v>
      </c>
    </row>
    <row r="3979" spans="1:11" x14ac:dyDescent="0.3">
      <c r="A3979" s="1">
        <v>44904</v>
      </c>
      <c r="B3979" t="s">
        <v>11</v>
      </c>
      <c r="C3979" t="s">
        <v>4507</v>
      </c>
      <c r="D3979" t="s">
        <v>801</v>
      </c>
      <c r="E3979" s="2">
        <v>11800</v>
      </c>
      <c r="F3979">
        <v>24.64</v>
      </c>
      <c r="G3979">
        <v>0</v>
      </c>
      <c r="H3979" t="s">
        <v>802</v>
      </c>
      <c r="I3979" t="s">
        <v>15</v>
      </c>
      <c r="J3979" s="1">
        <v>44922</v>
      </c>
      <c r="K3979">
        <v>9016</v>
      </c>
    </row>
    <row r="3980" spans="1:11" x14ac:dyDescent="0.3">
      <c r="A3980" s="1">
        <v>44904</v>
      </c>
      <c r="B3980" t="s">
        <v>11</v>
      </c>
      <c r="C3980" t="s">
        <v>4508</v>
      </c>
      <c r="D3980" t="s">
        <v>801</v>
      </c>
      <c r="E3980" s="2">
        <v>12000</v>
      </c>
      <c r="F3980">
        <v>25.2</v>
      </c>
      <c r="G3980">
        <v>0</v>
      </c>
      <c r="H3980" t="s">
        <v>802</v>
      </c>
      <c r="I3980" t="s">
        <v>15</v>
      </c>
      <c r="J3980" s="1">
        <v>44922</v>
      </c>
      <c r="K3980">
        <v>9016</v>
      </c>
    </row>
    <row r="3981" spans="1:11" x14ac:dyDescent="0.3">
      <c r="A3981" s="1">
        <v>44904</v>
      </c>
      <c r="B3981" t="s">
        <v>11</v>
      </c>
      <c r="C3981" t="s">
        <v>4509</v>
      </c>
      <c r="D3981" t="s">
        <v>801</v>
      </c>
      <c r="E3981" s="2">
        <v>4700</v>
      </c>
      <c r="F3981">
        <v>9.98</v>
      </c>
      <c r="G3981">
        <v>0</v>
      </c>
      <c r="H3981" t="s">
        <v>802</v>
      </c>
      <c r="I3981" t="s">
        <v>15</v>
      </c>
      <c r="J3981" s="1">
        <v>44922</v>
      </c>
      <c r="K3981">
        <v>9016</v>
      </c>
    </row>
    <row r="3982" spans="1:11" x14ac:dyDescent="0.3">
      <c r="A3982" s="1">
        <v>44806</v>
      </c>
      <c r="B3982" t="s">
        <v>11</v>
      </c>
      <c r="C3982" t="s">
        <v>2465</v>
      </c>
      <c r="D3982" t="s">
        <v>85</v>
      </c>
      <c r="E3982" s="2">
        <v>2000</v>
      </c>
      <c r="F3982">
        <v>14.64</v>
      </c>
      <c r="G3982">
        <v>0</v>
      </c>
      <c r="H3982" t="s">
        <v>23</v>
      </c>
      <c r="I3982" t="s">
        <v>15</v>
      </c>
      <c r="J3982" s="1">
        <v>44806</v>
      </c>
      <c r="K3982">
        <v>8503</v>
      </c>
    </row>
    <row r="3983" spans="1:11" x14ac:dyDescent="0.3">
      <c r="A3983" s="1">
        <v>44884</v>
      </c>
      <c r="B3983" t="s">
        <v>20</v>
      </c>
      <c r="C3983" t="s">
        <v>4102</v>
      </c>
      <c r="D3983" t="s">
        <v>1318</v>
      </c>
      <c r="E3983">
        <v>140</v>
      </c>
      <c r="F3983">
        <v>14.64</v>
      </c>
      <c r="G3983">
        <v>0</v>
      </c>
      <c r="H3983" t="s">
        <v>23</v>
      </c>
      <c r="I3983" t="s">
        <v>15</v>
      </c>
      <c r="J3983" s="1">
        <v>44916</v>
      </c>
      <c r="K3983">
        <v>8994</v>
      </c>
    </row>
    <row r="3984" spans="1:11" x14ac:dyDescent="0.3">
      <c r="A3984" s="1">
        <v>44912</v>
      </c>
      <c r="B3984" t="s">
        <v>25</v>
      </c>
      <c r="C3984" t="s">
        <v>4751</v>
      </c>
      <c r="D3984" t="s">
        <v>177</v>
      </c>
      <c r="E3984">
        <v>600</v>
      </c>
      <c r="F3984">
        <v>14.64</v>
      </c>
      <c r="G3984">
        <v>0</v>
      </c>
      <c r="H3984" t="s">
        <v>23</v>
      </c>
      <c r="I3984" t="s">
        <v>15</v>
      </c>
    </row>
    <row r="3985" spans="1:11" x14ac:dyDescent="0.3">
      <c r="A3985" s="1">
        <v>44791</v>
      </c>
      <c r="B3985" t="s">
        <v>25</v>
      </c>
      <c r="C3985" t="s">
        <v>452</v>
      </c>
      <c r="D3985" t="s">
        <v>453</v>
      </c>
      <c r="E3985" s="2">
        <v>13800</v>
      </c>
      <c r="F3985">
        <v>14.62</v>
      </c>
      <c r="G3985">
        <v>0</v>
      </c>
      <c r="H3985" t="s">
        <v>23</v>
      </c>
      <c r="I3985" t="s">
        <v>15</v>
      </c>
      <c r="J3985" s="1">
        <v>44796</v>
      </c>
      <c r="K3985">
        <v>8463</v>
      </c>
    </row>
    <row r="3986" spans="1:11" x14ac:dyDescent="0.3">
      <c r="A3986" s="1">
        <v>44772</v>
      </c>
      <c r="B3986" t="s">
        <v>25</v>
      </c>
      <c r="C3986" t="s">
        <v>2405</v>
      </c>
      <c r="D3986" t="s">
        <v>528</v>
      </c>
      <c r="E3986" s="2">
        <v>1650</v>
      </c>
      <c r="F3986">
        <v>14.6</v>
      </c>
      <c r="G3986">
        <v>0</v>
      </c>
      <c r="H3986" t="s">
        <v>23</v>
      </c>
      <c r="I3986" t="s">
        <v>15</v>
      </c>
    </row>
    <row r="3987" spans="1:11" x14ac:dyDescent="0.3">
      <c r="A3987" s="1">
        <v>44912</v>
      </c>
      <c r="B3987" t="s">
        <v>25</v>
      </c>
      <c r="C3987" t="s">
        <v>4747</v>
      </c>
      <c r="D3987" t="s">
        <v>177</v>
      </c>
      <c r="E3987">
        <v>600</v>
      </c>
      <c r="F3987">
        <v>14.56</v>
      </c>
      <c r="G3987">
        <v>0</v>
      </c>
      <c r="H3987" t="s">
        <v>23</v>
      </c>
      <c r="I3987" t="s">
        <v>15</v>
      </c>
    </row>
    <row r="3988" spans="1:11" x14ac:dyDescent="0.3">
      <c r="A3988" s="1">
        <v>44870</v>
      </c>
      <c r="B3988" t="s">
        <v>11</v>
      </c>
      <c r="C3988" t="s">
        <v>3846</v>
      </c>
      <c r="D3988" t="s">
        <v>2581</v>
      </c>
      <c r="E3988" s="2">
        <v>11072</v>
      </c>
      <c r="F3988">
        <v>14.52</v>
      </c>
      <c r="G3988">
        <v>0</v>
      </c>
      <c r="H3988" t="s">
        <v>23</v>
      </c>
      <c r="I3988" t="s">
        <v>15</v>
      </c>
    </row>
    <row r="3989" spans="1:11" x14ac:dyDescent="0.3">
      <c r="A3989" s="1">
        <v>44877</v>
      </c>
      <c r="B3989" t="s">
        <v>25</v>
      </c>
      <c r="C3989" t="s">
        <v>3993</v>
      </c>
      <c r="D3989" t="s">
        <v>1402</v>
      </c>
      <c r="E3989" s="2">
        <v>8000</v>
      </c>
      <c r="F3989">
        <v>14.52</v>
      </c>
      <c r="G3989">
        <v>0</v>
      </c>
      <c r="H3989" t="s">
        <v>23</v>
      </c>
      <c r="I3989" t="s">
        <v>15</v>
      </c>
      <c r="J3989" s="1">
        <v>44880</v>
      </c>
      <c r="K3989">
        <v>8793</v>
      </c>
    </row>
    <row r="3990" spans="1:11" x14ac:dyDescent="0.3">
      <c r="A3990" s="1">
        <v>44911</v>
      </c>
      <c r="B3990" t="s">
        <v>25</v>
      </c>
      <c r="C3990" t="s">
        <v>4725</v>
      </c>
      <c r="D3990" t="s">
        <v>431</v>
      </c>
      <c r="E3990" s="2">
        <v>4000</v>
      </c>
      <c r="F3990">
        <v>14.52</v>
      </c>
      <c r="G3990">
        <v>0</v>
      </c>
      <c r="H3990" t="s">
        <v>23</v>
      </c>
      <c r="I3990" t="s">
        <v>15</v>
      </c>
    </row>
    <row r="3991" spans="1:11" x14ac:dyDescent="0.3">
      <c r="A3991" s="1">
        <v>44951</v>
      </c>
      <c r="B3991" t="s">
        <v>25</v>
      </c>
      <c r="C3991" t="s">
        <v>5380</v>
      </c>
      <c r="D3991" t="s">
        <v>500</v>
      </c>
      <c r="E3991">
        <v>700</v>
      </c>
      <c r="F3991">
        <v>14.5</v>
      </c>
      <c r="G3991">
        <v>0</v>
      </c>
      <c r="H3991" t="s">
        <v>23</v>
      </c>
      <c r="I3991" t="s">
        <v>15</v>
      </c>
      <c r="J3991" s="1">
        <v>44952</v>
      </c>
      <c r="K3991">
        <v>9099</v>
      </c>
    </row>
    <row r="3992" spans="1:11" x14ac:dyDescent="0.3">
      <c r="A3992" s="1">
        <v>44887</v>
      </c>
      <c r="B3992" t="s">
        <v>11</v>
      </c>
      <c r="C3992" t="s">
        <v>4131</v>
      </c>
      <c r="D3992" t="s">
        <v>4132</v>
      </c>
      <c r="E3992">
        <v>750</v>
      </c>
      <c r="F3992">
        <v>14.48</v>
      </c>
      <c r="G3992">
        <v>0</v>
      </c>
      <c r="H3992" t="s">
        <v>23</v>
      </c>
      <c r="I3992" t="s">
        <v>15</v>
      </c>
    </row>
    <row r="3993" spans="1:11" x14ac:dyDescent="0.3">
      <c r="A3993" s="1">
        <v>44904</v>
      </c>
      <c r="B3993" t="s">
        <v>20</v>
      </c>
      <c r="C3993" t="s">
        <v>4521</v>
      </c>
      <c r="D3993" t="s">
        <v>797</v>
      </c>
      <c r="E3993" s="2">
        <v>6900</v>
      </c>
      <c r="F3993">
        <v>26.24</v>
      </c>
      <c r="G3993">
        <v>0</v>
      </c>
      <c r="H3993" t="s">
        <v>798</v>
      </c>
      <c r="I3993" t="s">
        <v>15</v>
      </c>
    </row>
    <row r="3994" spans="1:11" x14ac:dyDescent="0.3">
      <c r="A3994" s="1">
        <v>44833</v>
      </c>
      <c r="B3994" t="s">
        <v>25</v>
      </c>
      <c r="C3994" t="s">
        <v>2990</v>
      </c>
      <c r="D3994" t="s">
        <v>1406</v>
      </c>
      <c r="E3994" s="2">
        <v>2500</v>
      </c>
      <c r="F3994">
        <v>14.42</v>
      </c>
      <c r="G3994">
        <v>0</v>
      </c>
      <c r="H3994" t="s">
        <v>23</v>
      </c>
      <c r="I3994" t="s">
        <v>15</v>
      </c>
    </row>
    <row r="3995" spans="1:11" x14ac:dyDescent="0.3">
      <c r="A3995" s="1">
        <v>44883</v>
      </c>
      <c r="B3995" t="s">
        <v>11</v>
      </c>
      <c r="C3995" t="s">
        <v>4066</v>
      </c>
      <c r="D3995" t="s">
        <v>743</v>
      </c>
      <c r="E3995" s="2">
        <v>18400</v>
      </c>
      <c r="F3995">
        <v>14.4</v>
      </c>
      <c r="G3995">
        <v>0</v>
      </c>
      <c r="H3995" t="s">
        <v>23</v>
      </c>
      <c r="I3995" t="s">
        <v>15</v>
      </c>
      <c r="J3995" s="1">
        <v>44883</v>
      </c>
      <c r="K3995">
        <v>8810</v>
      </c>
    </row>
    <row r="3996" spans="1:11" x14ac:dyDescent="0.3">
      <c r="A3996" s="1">
        <v>44901</v>
      </c>
      <c r="B3996" t="s">
        <v>25</v>
      </c>
      <c r="C3996" t="s">
        <v>4470</v>
      </c>
      <c r="D3996" t="s">
        <v>141</v>
      </c>
      <c r="E3996" s="2">
        <v>3000</v>
      </c>
      <c r="F3996">
        <v>14.38</v>
      </c>
      <c r="G3996">
        <v>0</v>
      </c>
      <c r="H3996" t="s">
        <v>23</v>
      </c>
      <c r="I3996" t="s">
        <v>15</v>
      </c>
    </row>
    <row r="3997" spans="1:11" x14ac:dyDescent="0.3">
      <c r="A3997" s="1">
        <v>44958</v>
      </c>
      <c r="B3997" t="s">
        <v>11</v>
      </c>
      <c r="C3997" t="s">
        <v>5534</v>
      </c>
      <c r="D3997" t="s">
        <v>1239</v>
      </c>
      <c r="E3997" s="2">
        <v>5000</v>
      </c>
      <c r="F3997">
        <v>14.36</v>
      </c>
      <c r="G3997">
        <v>0</v>
      </c>
      <c r="H3997" t="s">
        <v>23</v>
      </c>
      <c r="I3997" t="s">
        <v>15</v>
      </c>
      <c r="J3997" s="1">
        <v>44958</v>
      </c>
      <c r="K3997">
        <v>9134</v>
      </c>
    </row>
    <row r="3998" spans="1:11" x14ac:dyDescent="0.3">
      <c r="A3998" s="1">
        <v>44793</v>
      </c>
      <c r="B3998" t="s">
        <v>11</v>
      </c>
      <c r="C3998" t="s">
        <v>506</v>
      </c>
      <c r="D3998" t="s">
        <v>52</v>
      </c>
      <c r="E3998" s="2">
        <v>3400</v>
      </c>
      <c r="F3998">
        <v>14.34</v>
      </c>
      <c r="G3998">
        <v>0</v>
      </c>
      <c r="H3998" t="s">
        <v>23</v>
      </c>
      <c r="I3998" t="s">
        <v>15</v>
      </c>
      <c r="J3998" s="1">
        <v>44795</v>
      </c>
      <c r="K3998">
        <v>8461</v>
      </c>
    </row>
    <row r="3999" spans="1:11" x14ac:dyDescent="0.3">
      <c r="A3999" s="1">
        <v>44862</v>
      </c>
      <c r="B3999" t="s">
        <v>11</v>
      </c>
      <c r="C3999" t="s">
        <v>3639</v>
      </c>
      <c r="D3999" t="s">
        <v>672</v>
      </c>
      <c r="E3999" s="2">
        <v>2100</v>
      </c>
      <c r="F3999">
        <v>14.34</v>
      </c>
      <c r="G3999">
        <v>0.46</v>
      </c>
      <c r="H3999" t="s">
        <v>23</v>
      </c>
      <c r="I3999" t="s">
        <v>15</v>
      </c>
      <c r="J3999" s="1">
        <v>44862</v>
      </c>
      <c r="K3999">
        <v>8703</v>
      </c>
    </row>
    <row r="4000" spans="1:11" x14ac:dyDescent="0.3">
      <c r="A4000" s="1">
        <v>44856</v>
      </c>
      <c r="B4000" t="s">
        <v>11</v>
      </c>
      <c r="C4000" t="s">
        <v>3484</v>
      </c>
      <c r="D4000" t="s">
        <v>561</v>
      </c>
      <c r="E4000" s="2">
        <v>2760</v>
      </c>
      <c r="F4000">
        <v>14.3</v>
      </c>
      <c r="G4000">
        <v>0</v>
      </c>
      <c r="H4000" t="s">
        <v>23</v>
      </c>
      <c r="I4000" t="s">
        <v>15</v>
      </c>
    </row>
    <row r="4001" spans="1:11" x14ac:dyDescent="0.3">
      <c r="A4001" s="1">
        <v>44946</v>
      </c>
      <c r="B4001" t="s">
        <v>25</v>
      </c>
      <c r="C4001" t="s">
        <v>5249</v>
      </c>
      <c r="D4001" t="s">
        <v>288</v>
      </c>
      <c r="E4001" s="2">
        <v>1400</v>
      </c>
      <c r="F4001">
        <v>14.3</v>
      </c>
      <c r="G4001">
        <v>0</v>
      </c>
      <c r="H4001" t="s">
        <v>23</v>
      </c>
      <c r="I4001" t="s">
        <v>15</v>
      </c>
      <c r="J4001" s="1">
        <v>44947</v>
      </c>
      <c r="K4001">
        <v>9075</v>
      </c>
    </row>
    <row r="4002" spans="1:11" x14ac:dyDescent="0.3">
      <c r="A4002" s="1">
        <v>44904</v>
      </c>
      <c r="B4002" t="s">
        <v>25</v>
      </c>
      <c r="C4002" t="s">
        <v>4532</v>
      </c>
      <c r="D4002" t="s">
        <v>4533</v>
      </c>
      <c r="E4002" s="2">
        <v>7000</v>
      </c>
      <c r="F4002">
        <v>21.34</v>
      </c>
      <c r="G4002">
        <v>0</v>
      </c>
      <c r="H4002" t="s">
        <v>4360</v>
      </c>
      <c r="I4002" t="s">
        <v>15</v>
      </c>
      <c r="J4002" s="1">
        <v>44914</v>
      </c>
      <c r="K4002">
        <v>8985</v>
      </c>
    </row>
    <row r="4003" spans="1:11" x14ac:dyDescent="0.3">
      <c r="A4003" s="1">
        <v>44775</v>
      </c>
      <c r="B4003" t="s">
        <v>11</v>
      </c>
      <c r="C4003" t="s">
        <v>30</v>
      </c>
      <c r="D4003" t="s">
        <v>31</v>
      </c>
      <c r="E4003" s="2">
        <v>5000</v>
      </c>
      <c r="F4003">
        <v>14.26</v>
      </c>
      <c r="G4003">
        <v>0</v>
      </c>
      <c r="H4003" t="s">
        <v>23</v>
      </c>
      <c r="I4003" t="s">
        <v>15</v>
      </c>
    </row>
    <row r="4004" spans="1:11" x14ac:dyDescent="0.3">
      <c r="A4004" s="1">
        <v>44866</v>
      </c>
      <c r="B4004" t="s">
        <v>25</v>
      </c>
      <c r="C4004" t="s">
        <v>3759</v>
      </c>
      <c r="D4004" t="s">
        <v>251</v>
      </c>
      <c r="E4004" s="2">
        <v>1500</v>
      </c>
      <c r="F4004">
        <v>14.24</v>
      </c>
      <c r="G4004">
        <v>0</v>
      </c>
      <c r="H4004" t="s">
        <v>23</v>
      </c>
      <c r="I4004" t="s">
        <v>15</v>
      </c>
      <c r="J4004" s="1">
        <v>44866</v>
      </c>
      <c r="K4004">
        <v>8731</v>
      </c>
    </row>
    <row r="4005" spans="1:11" x14ac:dyDescent="0.3">
      <c r="A4005" s="1">
        <v>44799</v>
      </c>
      <c r="B4005" t="s">
        <v>11</v>
      </c>
      <c r="C4005" t="s">
        <v>673</v>
      </c>
      <c r="D4005" t="s">
        <v>674</v>
      </c>
      <c r="E4005" s="2">
        <v>10500</v>
      </c>
      <c r="F4005">
        <v>14.2</v>
      </c>
      <c r="G4005">
        <v>0</v>
      </c>
      <c r="H4005" t="s">
        <v>23</v>
      </c>
      <c r="I4005" t="s">
        <v>15</v>
      </c>
      <c r="J4005" s="1">
        <v>44799</v>
      </c>
      <c r="K4005">
        <v>8475</v>
      </c>
    </row>
    <row r="4006" spans="1:11" x14ac:dyDescent="0.3">
      <c r="A4006" s="1">
        <v>44884</v>
      </c>
      <c r="B4006" t="s">
        <v>20</v>
      </c>
      <c r="C4006" t="s">
        <v>4099</v>
      </c>
      <c r="D4006" t="s">
        <v>22</v>
      </c>
      <c r="E4006">
        <v>570</v>
      </c>
      <c r="F4006">
        <v>14.2</v>
      </c>
      <c r="G4006">
        <v>1.36</v>
      </c>
      <c r="H4006" t="s">
        <v>23</v>
      </c>
      <c r="I4006" t="s">
        <v>15</v>
      </c>
      <c r="J4006" s="1">
        <v>44891</v>
      </c>
      <c r="K4006">
        <v>8867</v>
      </c>
    </row>
    <row r="4007" spans="1:11" x14ac:dyDescent="0.3">
      <c r="A4007" s="1">
        <v>44905</v>
      </c>
      <c r="B4007" t="s">
        <v>20</v>
      </c>
      <c r="C4007" t="s">
        <v>4538</v>
      </c>
      <c r="D4007" t="s">
        <v>485</v>
      </c>
      <c r="E4007" s="2">
        <v>1400</v>
      </c>
      <c r="F4007">
        <v>22.3</v>
      </c>
      <c r="G4007">
        <v>0</v>
      </c>
      <c r="H4007" t="s">
        <v>486</v>
      </c>
      <c r="I4007" t="s">
        <v>15</v>
      </c>
    </row>
    <row r="4008" spans="1:11" x14ac:dyDescent="0.3">
      <c r="A4008" s="1">
        <v>44877</v>
      </c>
      <c r="B4008" t="s">
        <v>11</v>
      </c>
      <c r="C4008" t="s">
        <v>3973</v>
      </c>
      <c r="D4008" t="s">
        <v>1177</v>
      </c>
      <c r="E4008">
        <v>950</v>
      </c>
      <c r="F4008">
        <v>14.18</v>
      </c>
      <c r="G4008">
        <v>0</v>
      </c>
      <c r="H4008" t="s">
        <v>23</v>
      </c>
      <c r="I4008" t="s">
        <v>15</v>
      </c>
      <c r="J4008" s="1">
        <v>44895</v>
      </c>
      <c r="K4008">
        <v>8889</v>
      </c>
    </row>
    <row r="4009" spans="1:11" x14ac:dyDescent="0.3">
      <c r="A4009" s="1">
        <v>44905</v>
      </c>
      <c r="B4009" t="s">
        <v>20</v>
      </c>
      <c r="C4009" t="s">
        <v>4540</v>
      </c>
      <c r="D4009" t="s">
        <v>4541</v>
      </c>
      <c r="E4009" s="2">
        <v>1100</v>
      </c>
      <c r="F4009">
        <v>28.78</v>
      </c>
      <c r="G4009">
        <v>0</v>
      </c>
      <c r="H4009" t="s">
        <v>4542</v>
      </c>
      <c r="I4009" t="s">
        <v>15</v>
      </c>
      <c r="J4009" s="1">
        <v>44909</v>
      </c>
      <c r="K4009">
        <v>8966</v>
      </c>
    </row>
    <row r="4010" spans="1:11" x14ac:dyDescent="0.3">
      <c r="A4010" s="1">
        <v>44905</v>
      </c>
      <c r="B4010" t="s">
        <v>20</v>
      </c>
      <c r="C4010" t="s">
        <v>4543</v>
      </c>
      <c r="D4010" t="s">
        <v>4541</v>
      </c>
      <c r="E4010">
        <v>850</v>
      </c>
      <c r="F4010">
        <v>22.16</v>
      </c>
      <c r="G4010">
        <v>0</v>
      </c>
      <c r="H4010" t="s">
        <v>4542</v>
      </c>
      <c r="I4010" t="s">
        <v>15</v>
      </c>
      <c r="J4010" s="1">
        <v>44909</v>
      </c>
      <c r="K4010">
        <v>8966</v>
      </c>
    </row>
    <row r="4011" spans="1:11" x14ac:dyDescent="0.3">
      <c r="A4011" s="1">
        <v>44832</v>
      </c>
      <c r="B4011" t="s">
        <v>25</v>
      </c>
      <c r="C4011" t="s">
        <v>2941</v>
      </c>
      <c r="D4011" t="s">
        <v>288</v>
      </c>
      <c r="E4011" s="2">
        <v>1200</v>
      </c>
      <c r="F4011">
        <v>14.14</v>
      </c>
      <c r="G4011">
        <v>0</v>
      </c>
      <c r="H4011" t="s">
        <v>23</v>
      </c>
      <c r="I4011" t="s">
        <v>15</v>
      </c>
    </row>
    <row r="4012" spans="1:11" x14ac:dyDescent="0.3">
      <c r="A4012" s="1">
        <v>44943</v>
      </c>
      <c r="B4012" t="s">
        <v>25</v>
      </c>
      <c r="C4012" t="s">
        <v>5161</v>
      </c>
      <c r="D4012" t="s">
        <v>1800</v>
      </c>
      <c r="E4012" s="2">
        <v>4496</v>
      </c>
      <c r="F4012">
        <v>14.14</v>
      </c>
      <c r="G4012">
        <v>0</v>
      </c>
      <c r="H4012" t="s">
        <v>23</v>
      </c>
      <c r="I4012" t="s">
        <v>15</v>
      </c>
      <c r="J4012" s="1">
        <v>44943</v>
      </c>
      <c r="K4012">
        <v>9057</v>
      </c>
    </row>
    <row r="4013" spans="1:11" x14ac:dyDescent="0.3">
      <c r="A4013" s="1">
        <v>44905</v>
      </c>
      <c r="B4013" t="s">
        <v>20</v>
      </c>
      <c r="C4013" t="s">
        <v>4546</v>
      </c>
      <c r="D4013" t="s">
        <v>1151</v>
      </c>
      <c r="E4013" s="2">
        <v>1400</v>
      </c>
      <c r="F4013">
        <v>23.44</v>
      </c>
      <c r="G4013">
        <v>0.8</v>
      </c>
      <c r="H4013" t="s">
        <v>1152</v>
      </c>
      <c r="I4013" t="s">
        <v>15</v>
      </c>
      <c r="J4013" s="1">
        <v>44905</v>
      </c>
      <c r="K4013">
        <v>8944</v>
      </c>
    </row>
    <row r="4014" spans="1:11" x14ac:dyDescent="0.3">
      <c r="A4014" s="1">
        <v>44905</v>
      </c>
      <c r="B4014" t="s">
        <v>20</v>
      </c>
      <c r="C4014" t="s">
        <v>4547</v>
      </c>
      <c r="D4014" t="s">
        <v>1151</v>
      </c>
      <c r="E4014" s="2">
        <v>1500</v>
      </c>
      <c r="F4014">
        <v>26.2</v>
      </c>
      <c r="G4014">
        <v>0</v>
      </c>
      <c r="H4014" t="s">
        <v>1152</v>
      </c>
      <c r="I4014" t="s">
        <v>15</v>
      </c>
      <c r="J4014" s="1">
        <v>44905</v>
      </c>
      <c r="K4014">
        <v>8945</v>
      </c>
    </row>
    <row r="4015" spans="1:11" x14ac:dyDescent="0.3">
      <c r="A4015" s="1">
        <v>44905</v>
      </c>
      <c r="B4015" t="s">
        <v>20</v>
      </c>
      <c r="C4015" t="s">
        <v>4548</v>
      </c>
      <c r="D4015" t="s">
        <v>797</v>
      </c>
      <c r="E4015" s="2">
        <v>8200</v>
      </c>
      <c r="F4015">
        <v>29.16</v>
      </c>
      <c r="G4015">
        <v>0.24</v>
      </c>
      <c r="H4015" t="s">
        <v>798</v>
      </c>
      <c r="I4015" t="s">
        <v>15</v>
      </c>
      <c r="J4015" s="1">
        <v>44905</v>
      </c>
      <c r="K4015">
        <v>8941</v>
      </c>
    </row>
    <row r="4016" spans="1:11" x14ac:dyDescent="0.3">
      <c r="A4016" s="1">
        <v>44905</v>
      </c>
      <c r="B4016" t="s">
        <v>20</v>
      </c>
      <c r="C4016" t="s">
        <v>4549</v>
      </c>
      <c r="D4016" t="s">
        <v>797</v>
      </c>
      <c r="E4016" s="2">
        <v>7700</v>
      </c>
      <c r="F4016">
        <v>28.68</v>
      </c>
      <c r="G4016">
        <v>0</v>
      </c>
      <c r="H4016" t="s">
        <v>798</v>
      </c>
      <c r="I4016" t="s">
        <v>15</v>
      </c>
      <c r="J4016" s="1">
        <v>44905</v>
      </c>
      <c r="K4016">
        <v>8941</v>
      </c>
    </row>
    <row r="4017" spans="1:11" x14ac:dyDescent="0.3">
      <c r="A4017" s="1">
        <v>44905</v>
      </c>
      <c r="B4017" t="s">
        <v>20</v>
      </c>
      <c r="C4017" t="s">
        <v>4550</v>
      </c>
      <c r="D4017" t="s">
        <v>797</v>
      </c>
      <c r="E4017" s="2">
        <v>4980</v>
      </c>
      <c r="F4017">
        <v>19.98</v>
      </c>
      <c r="G4017">
        <v>0</v>
      </c>
      <c r="H4017" t="s">
        <v>798</v>
      </c>
      <c r="I4017" t="s">
        <v>15</v>
      </c>
      <c r="J4017" s="1">
        <v>44905</v>
      </c>
      <c r="K4017">
        <v>8941</v>
      </c>
    </row>
    <row r="4018" spans="1:11" x14ac:dyDescent="0.3">
      <c r="A4018" s="1">
        <v>44824</v>
      </c>
      <c r="B4018" t="s">
        <v>25</v>
      </c>
      <c r="C4018" t="s">
        <v>2794</v>
      </c>
      <c r="D4018" t="s">
        <v>2791</v>
      </c>
      <c r="E4018" s="2">
        <v>1100</v>
      </c>
      <c r="F4018">
        <v>14.12</v>
      </c>
      <c r="G4018">
        <v>0</v>
      </c>
      <c r="H4018" t="s">
        <v>23</v>
      </c>
      <c r="I4018" t="s">
        <v>15</v>
      </c>
    </row>
    <row r="4019" spans="1:11" x14ac:dyDescent="0.3">
      <c r="A4019" s="1">
        <v>44839</v>
      </c>
      <c r="B4019" t="s">
        <v>25</v>
      </c>
      <c r="C4019" t="s">
        <v>3128</v>
      </c>
      <c r="D4019" t="s">
        <v>1139</v>
      </c>
      <c r="E4019" s="2">
        <v>5000</v>
      </c>
      <c r="F4019">
        <v>14.12</v>
      </c>
      <c r="G4019">
        <v>0</v>
      </c>
      <c r="H4019" t="s">
        <v>23</v>
      </c>
      <c r="I4019" t="s">
        <v>15</v>
      </c>
      <c r="J4019" s="1">
        <v>44848</v>
      </c>
      <c r="K4019">
        <v>8654</v>
      </c>
    </row>
    <row r="4020" spans="1:11" x14ac:dyDescent="0.3">
      <c r="A4020" s="1">
        <v>44957</v>
      </c>
      <c r="B4020" t="s">
        <v>11</v>
      </c>
      <c r="C4020" t="s">
        <v>5511</v>
      </c>
      <c r="D4020" t="s">
        <v>563</v>
      </c>
      <c r="E4020" s="2">
        <v>9100</v>
      </c>
      <c r="F4020">
        <v>14.1</v>
      </c>
      <c r="G4020">
        <v>1.1200000000000001</v>
      </c>
      <c r="H4020" t="s">
        <v>23</v>
      </c>
      <c r="I4020" t="s">
        <v>15</v>
      </c>
      <c r="J4020" s="1">
        <v>44957</v>
      </c>
      <c r="K4020">
        <v>9130</v>
      </c>
    </row>
    <row r="4021" spans="1:11" x14ac:dyDescent="0.3">
      <c r="A4021" s="1">
        <v>44886</v>
      </c>
      <c r="B4021" t="s">
        <v>11</v>
      </c>
      <c r="C4021" t="s">
        <v>4126</v>
      </c>
      <c r="D4021" t="s">
        <v>215</v>
      </c>
      <c r="E4021" s="2">
        <v>12000</v>
      </c>
      <c r="F4021">
        <v>14.08</v>
      </c>
      <c r="G4021">
        <v>0</v>
      </c>
      <c r="H4021" t="s">
        <v>23</v>
      </c>
      <c r="I4021" t="s">
        <v>15</v>
      </c>
    </row>
    <row r="4022" spans="1:11" x14ac:dyDescent="0.3">
      <c r="A4022" s="1">
        <v>44795</v>
      </c>
      <c r="B4022" t="s">
        <v>25</v>
      </c>
      <c r="C4022" t="s">
        <v>550</v>
      </c>
      <c r="D4022" t="s">
        <v>551</v>
      </c>
      <c r="E4022" s="2">
        <v>1000</v>
      </c>
      <c r="F4022">
        <v>14.06</v>
      </c>
      <c r="G4022">
        <v>0</v>
      </c>
      <c r="H4022" t="s">
        <v>23</v>
      </c>
      <c r="I4022" t="s">
        <v>15</v>
      </c>
    </row>
    <row r="4023" spans="1:11" x14ac:dyDescent="0.3">
      <c r="A4023" s="1">
        <v>44894</v>
      </c>
      <c r="B4023" t="s">
        <v>25</v>
      </c>
      <c r="C4023" t="s">
        <v>4325</v>
      </c>
      <c r="D4023" t="s">
        <v>363</v>
      </c>
      <c r="E4023" s="2">
        <v>2600</v>
      </c>
      <c r="F4023">
        <v>14.06</v>
      </c>
      <c r="G4023">
        <v>0</v>
      </c>
      <c r="H4023" t="s">
        <v>23</v>
      </c>
      <c r="I4023" t="s">
        <v>15</v>
      </c>
      <c r="J4023" s="1">
        <v>44894</v>
      </c>
      <c r="K4023">
        <v>8879</v>
      </c>
    </row>
    <row r="4024" spans="1:11" x14ac:dyDescent="0.3">
      <c r="A4024" s="1">
        <v>44819</v>
      </c>
      <c r="B4024" t="s">
        <v>25</v>
      </c>
      <c r="C4024" t="s">
        <v>2716</v>
      </c>
      <c r="D4024" t="s">
        <v>2717</v>
      </c>
      <c r="E4024" s="2">
        <v>5000</v>
      </c>
      <c r="F4024">
        <v>14.02</v>
      </c>
      <c r="G4024">
        <v>0</v>
      </c>
      <c r="H4024" t="s">
        <v>23</v>
      </c>
      <c r="I4024" t="s">
        <v>15</v>
      </c>
      <c r="J4024" s="1">
        <v>44819</v>
      </c>
      <c r="K4024">
        <v>8548</v>
      </c>
    </row>
    <row r="4025" spans="1:11" x14ac:dyDescent="0.3">
      <c r="A4025" s="1">
        <v>44814</v>
      </c>
      <c r="B4025" t="s">
        <v>20</v>
      </c>
      <c r="C4025" t="s">
        <v>2646</v>
      </c>
      <c r="D4025" t="s">
        <v>22</v>
      </c>
      <c r="E4025">
        <v>780</v>
      </c>
      <c r="F4025">
        <v>14</v>
      </c>
      <c r="G4025">
        <v>0.1</v>
      </c>
      <c r="H4025" t="s">
        <v>23</v>
      </c>
      <c r="I4025" t="s">
        <v>15</v>
      </c>
      <c r="J4025" s="1">
        <v>44830</v>
      </c>
      <c r="K4025">
        <v>8576</v>
      </c>
    </row>
    <row r="4026" spans="1:11" x14ac:dyDescent="0.3">
      <c r="A4026" s="1">
        <v>44910</v>
      </c>
      <c r="B4026" t="s">
        <v>25</v>
      </c>
      <c r="C4026" t="s">
        <v>4685</v>
      </c>
      <c r="D4026" t="s">
        <v>254</v>
      </c>
      <c r="E4026" s="2">
        <v>1400</v>
      </c>
      <c r="F4026">
        <v>14</v>
      </c>
      <c r="G4026">
        <v>0</v>
      </c>
      <c r="H4026" t="s">
        <v>23</v>
      </c>
      <c r="I4026" t="s">
        <v>15</v>
      </c>
      <c r="J4026" s="1">
        <v>44914</v>
      </c>
      <c r="K4026">
        <v>8985</v>
      </c>
    </row>
    <row r="4027" spans="1:11" x14ac:dyDescent="0.3">
      <c r="A4027" s="1">
        <v>44905</v>
      </c>
      <c r="B4027" t="s">
        <v>25</v>
      </c>
      <c r="C4027" t="s">
        <v>4560</v>
      </c>
      <c r="D4027" t="s">
        <v>266</v>
      </c>
      <c r="E4027" s="2">
        <v>5200</v>
      </c>
      <c r="F4027">
        <v>26.86</v>
      </c>
      <c r="G4027">
        <v>0</v>
      </c>
      <c r="I4027" t="s">
        <v>15</v>
      </c>
      <c r="J4027" s="1">
        <v>44907</v>
      </c>
      <c r="K4027">
        <v>8948</v>
      </c>
    </row>
    <row r="4028" spans="1:11" x14ac:dyDescent="0.3">
      <c r="A4028" s="1">
        <v>44905</v>
      </c>
      <c r="B4028" t="s">
        <v>25</v>
      </c>
      <c r="C4028" t="s">
        <v>4561</v>
      </c>
      <c r="D4028" t="s">
        <v>266</v>
      </c>
      <c r="E4028" s="2">
        <v>6000</v>
      </c>
      <c r="F4028">
        <v>26.34</v>
      </c>
      <c r="G4028">
        <v>0</v>
      </c>
      <c r="I4028" t="s">
        <v>15</v>
      </c>
      <c r="J4028" s="1">
        <v>44907</v>
      </c>
      <c r="K4028">
        <v>8948</v>
      </c>
    </row>
    <row r="4029" spans="1:11" x14ac:dyDescent="0.3">
      <c r="A4029" s="1">
        <v>44905</v>
      </c>
      <c r="B4029" t="s">
        <v>25</v>
      </c>
      <c r="C4029" t="s">
        <v>4562</v>
      </c>
      <c r="D4029" t="s">
        <v>266</v>
      </c>
      <c r="E4029" s="2">
        <v>5500</v>
      </c>
      <c r="F4029">
        <v>25.58</v>
      </c>
      <c r="G4029">
        <v>0</v>
      </c>
      <c r="I4029" t="s">
        <v>15</v>
      </c>
      <c r="J4029" s="1">
        <v>44907</v>
      </c>
      <c r="K4029">
        <v>8948</v>
      </c>
    </row>
    <row r="4030" spans="1:11" x14ac:dyDescent="0.3">
      <c r="A4030" s="1">
        <v>44905</v>
      </c>
      <c r="B4030" t="s">
        <v>25</v>
      </c>
      <c r="C4030" t="s">
        <v>4563</v>
      </c>
      <c r="D4030" t="s">
        <v>266</v>
      </c>
      <c r="E4030" s="2">
        <v>4100</v>
      </c>
      <c r="F4030">
        <v>24.4</v>
      </c>
      <c r="G4030">
        <v>0</v>
      </c>
      <c r="I4030" t="s">
        <v>15</v>
      </c>
      <c r="J4030" s="1">
        <v>44907</v>
      </c>
      <c r="K4030">
        <v>8948</v>
      </c>
    </row>
    <row r="4031" spans="1:11" x14ac:dyDescent="0.3">
      <c r="A4031" s="1">
        <v>44953</v>
      </c>
      <c r="B4031" t="s">
        <v>25</v>
      </c>
      <c r="C4031" t="s">
        <v>5455</v>
      </c>
      <c r="D4031" t="s">
        <v>407</v>
      </c>
      <c r="E4031" s="2">
        <v>2450</v>
      </c>
      <c r="F4031">
        <v>14</v>
      </c>
      <c r="G4031">
        <v>0</v>
      </c>
      <c r="H4031" t="s">
        <v>23</v>
      </c>
      <c r="I4031" t="s">
        <v>15</v>
      </c>
      <c r="J4031" s="1">
        <v>44953</v>
      </c>
      <c r="K4031">
        <v>9103</v>
      </c>
    </row>
    <row r="4032" spans="1:11" x14ac:dyDescent="0.3">
      <c r="A4032" s="1">
        <v>44796</v>
      </c>
      <c r="B4032" t="s">
        <v>25</v>
      </c>
      <c r="C4032" t="s">
        <v>591</v>
      </c>
      <c r="D4032" t="s">
        <v>590</v>
      </c>
      <c r="E4032">
        <v>800</v>
      </c>
      <c r="F4032">
        <v>13.94</v>
      </c>
      <c r="G4032">
        <v>0</v>
      </c>
      <c r="H4032" t="s">
        <v>23</v>
      </c>
      <c r="I4032" t="s">
        <v>15</v>
      </c>
      <c r="J4032" s="1">
        <v>44796</v>
      </c>
      <c r="K4032">
        <v>8465</v>
      </c>
    </row>
    <row r="4033" spans="1:11" x14ac:dyDescent="0.3">
      <c r="A4033" s="1">
        <v>44905</v>
      </c>
      <c r="B4033" t="s">
        <v>25</v>
      </c>
      <c r="C4033" t="s">
        <v>4566</v>
      </c>
      <c r="D4033" t="s">
        <v>2026</v>
      </c>
      <c r="E4033" s="2">
        <v>5000</v>
      </c>
      <c r="F4033">
        <v>22.74</v>
      </c>
      <c r="G4033">
        <v>0</v>
      </c>
      <c r="H4033" t="s">
        <v>802</v>
      </c>
      <c r="I4033" t="s">
        <v>15</v>
      </c>
      <c r="J4033" s="1">
        <v>44922</v>
      </c>
      <c r="K4033">
        <v>9016</v>
      </c>
    </row>
    <row r="4034" spans="1:11" x14ac:dyDescent="0.3">
      <c r="A4034" s="1">
        <v>44905</v>
      </c>
      <c r="B4034" t="s">
        <v>25</v>
      </c>
      <c r="C4034" t="s">
        <v>4567</v>
      </c>
      <c r="D4034" t="s">
        <v>2026</v>
      </c>
      <c r="E4034" s="2">
        <v>5000</v>
      </c>
      <c r="F4034">
        <v>22.8</v>
      </c>
      <c r="G4034">
        <v>0</v>
      </c>
      <c r="H4034" t="s">
        <v>802</v>
      </c>
      <c r="I4034" t="s">
        <v>15</v>
      </c>
      <c r="J4034" s="1">
        <v>44922</v>
      </c>
      <c r="K4034">
        <v>9016</v>
      </c>
    </row>
    <row r="4035" spans="1:11" x14ac:dyDescent="0.3">
      <c r="A4035" s="1">
        <v>44905</v>
      </c>
      <c r="B4035" t="s">
        <v>25</v>
      </c>
      <c r="C4035" t="s">
        <v>4568</v>
      </c>
      <c r="D4035" t="s">
        <v>2026</v>
      </c>
      <c r="E4035" s="2">
        <v>5400</v>
      </c>
      <c r="F4035">
        <v>24.42</v>
      </c>
      <c r="G4035">
        <v>0</v>
      </c>
      <c r="H4035" t="s">
        <v>802</v>
      </c>
      <c r="I4035" t="s">
        <v>15</v>
      </c>
      <c r="J4035" s="1">
        <v>44922</v>
      </c>
      <c r="K4035">
        <v>9016</v>
      </c>
    </row>
    <row r="4036" spans="1:11" x14ac:dyDescent="0.3">
      <c r="A4036" s="1">
        <v>44905</v>
      </c>
      <c r="B4036" t="s">
        <v>25</v>
      </c>
      <c r="C4036" t="s">
        <v>4569</v>
      </c>
      <c r="D4036" t="s">
        <v>2026</v>
      </c>
      <c r="E4036" s="2">
        <v>3700</v>
      </c>
      <c r="F4036">
        <v>16.62</v>
      </c>
      <c r="G4036">
        <v>0</v>
      </c>
      <c r="H4036" t="s">
        <v>802</v>
      </c>
      <c r="I4036" t="s">
        <v>15</v>
      </c>
      <c r="J4036" s="1">
        <v>44922</v>
      </c>
      <c r="K4036">
        <v>9016</v>
      </c>
    </row>
    <row r="4037" spans="1:11" x14ac:dyDescent="0.3">
      <c r="A4037" s="1">
        <v>44905</v>
      </c>
      <c r="B4037" t="s">
        <v>25</v>
      </c>
      <c r="C4037" t="s">
        <v>4570</v>
      </c>
      <c r="D4037" t="s">
        <v>2026</v>
      </c>
      <c r="E4037">
        <v>800</v>
      </c>
      <c r="F4037">
        <v>3.58</v>
      </c>
      <c r="G4037">
        <v>0</v>
      </c>
      <c r="H4037" t="s">
        <v>802</v>
      </c>
      <c r="I4037" t="s">
        <v>15</v>
      </c>
      <c r="J4037" s="1">
        <v>44922</v>
      </c>
      <c r="K4037">
        <v>9016</v>
      </c>
    </row>
    <row r="4038" spans="1:11" x14ac:dyDescent="0.3">
      <c r="A4038" s="1">
        <v>44946</v>
      </c>
      <c r="B4038" t="s">
        <v>25</v>
      </c>
      <c r="C4038" t="s">
        <v>5243</v>
      </c>
      <c r="D4038" t="s">
        <v>533</v>
      </c>
      <c r="E4038" s="2">
        <v>1250</v>
      </c>
      <c r="F4038">
        <v>13.9</v>
      </c>
      <c r="G4038">
        <v>0</v>
      </c>
      <c r="H4038" t="s">
        <v>23</v>
      </c>
      <c r="I4038" t="s">
        <v>15</v>
      </c>
      <c r="J4038" s="1">
        <v>44947</v>
      </c>
      <c r="K4038">
        <v>9075</v>
      </c>
    </row>
    <row r="4039" spans="1:11" x14ac:dyDescent="0.3">
      <c r="A4039" s="1">
        <v>44908</v>
      </c>
      <c r="B4039" t="s">
        <v>20</v>
      </c>
      <c r="C4039" t="s">
        <v>4572</v>
      </c>
      <c r="D4039" t="s">
        <v>485</v>
      </c>
      <c r="E4039" s="2">
        <v>1400</v>
      </c>
      <c r="F4039">
        <v>21.08</v>
      </c>
      <c r="G4039">
        <v>0</v>
      </c>
      <c r="H4039" t="s">
        <v>486</v>
      </c>
      <c r="I4039" t="s">
        <v>15</v>
      </c>
    </row>
    <row r="4040" spans="1:11" x14ac:dyDescent="0.3">
      <c r="A4040" s="1">
        <v>44908</v>
      </c>
      <c r="B4040" t="s">
        <v>20</v>
      </c>
      <c r="C4040" t="s">
        <v>4573</v>
      </c>
      <c r="D4040" t="s">
        <v>485</v>
      </c>
      <c r="E4040" s="2">
        <v>1400</v>
      </c>
      <c r="F4040">
        <v>21.5</v>
      </c>
      <c r="G4040">
        <v>0</v>
      </c>
      <c r="H4040" t="s">
        <v>486</v>
      </c>
      <c r="I4040" t="s">
        <v>15</v>
      </c>
    </row>
    <row r="4041" spans="1:11" x14ac:dyDescent="0.3">
      <c r="A4041" s="1">
        <v>44908</v>
      </c>
      <c r="B4041" t="s">
        <v>20</v>
      </c>
      <c r="C4041" t="s">
        <v>4574</v>
      </c>
      <c r="D4041" t="s">
        <v>485</v>
      </c>
      <c r="E4041" s="2">
        <v>1400</v>
      </c>
      <c r="F4041">
        <v>21.44</v>
      </c>
      <c r="G4041">
        <v>0</v>
      </c>
      <c r="H4041" t="s">
        <v>486</v>
      </c>
      <c r="I4041" t="s">
        <v>15</v>
      </c>
    </row>
    <row r="4042" spans="1:11" x14ac:dyDescent="0.3">
      <c r="A4042" s="1">
        <v>44947</v>
      </c>
      <c r="B4042" t="s">
        <v>25</v>
      </c>
      <c r="C4042" t="s">
        <v>5289</v>
      </c>
      <c r="D4042" t="s">
        <v>5290</v>
      </c>
      <c r="E4042">
        <v>850</v>
      </c>
      <c r="F4042">
        <v>13.9</v>
      </c>
      <c r="G4042">
        <v>0</v>
      </c>
      <c r="H4042" t="s">
        <v>23</v>
      </c>
      <c r="I4042" t="s">
        <v>15</v>
      </c>
    </row>
    <row r="4043" spans="1:11" x14ac:dyDescent="0.3">
      <c r="A4043" s="1">
        <v>44870</v>
      </c>
      <c r="B4043" t="s">
        <v>11</v>
      </c>
      <c r="C4043" t="s">
        <v>3847</v>
      </c>
      <c r="D4043" t="s">
        <v>743</v>
      </c>
      <c r="E4043" s="2">
        <v>16000</v>
      </c>
      <c r="F4043">
        <v>13.88</v>
      </c>
      <c r="G4043">
        <v>1.78</v>
      </c>
      <c r="H4043" t="s">
        <v>23</v>
      </c>
      <c r="I4043" t="s">
        <v>15</v>
      </c>
      <c r="J4043" s="1">
        <v>44870</v>
      </c>
      <c r="K4043">
        <v>8759</v>
      </c>
    </row>
    <row r="4044" spans="1:11" x14ac:dyDescent="0.3">
      <c r="A4044" s="1">
        <v>44887</v>
      </c>
      <c r="B4044" t="s">
        <v>25</v>
      </c>
      <c r="C4044" t="s">
        <v>4166</v>
      </c>
      <c r="D4044" t="s">
        <v>620</v>
      </c>
      <c r="E4044">
        <v>600</v>
      </c>
      <c r="F4044">
        <v>13.88</v>
      </c>
      <c r="G4044">
        <v>0</v>
      </c>
      <c r="H4044" t="s">
        <v>23</v>
      </c>
      <c r="I4044" t="s">
        <v>15</v>
      </c>
      <c r="J4044" s="1">
        <v>44887</v>
      </c>
      <c r="K4044">
        <v>8835</v>
      </c>
    </row>
    <row r="4045" spans="1:11" x14ac:dyDescent="0.3">
      <c r="A4045" s="1">
        <v>44832</v>
      </c>
      <c r="B4045" t="s">
        <v>25</v>
      </c>
      <c r="C4045" t="s">
        <v>2954</v>
      </c>
      <c r="D4045" t="s">
        <v>676</v>
      </c>
      <c r="E4045" s="2">
        <v>8000</v>
      </c>
      <c r="F4045">
        <v>13.78</v>
      </c>
      <c r="G4045">
        <v>3.46</v>
      </c>
      <c r="H4045" t="s">
        <v>23</v>
      </c>
      <c r="I4045" t="s">
        <v>15</v>
      </c>
    </row>
    <row r="4046" spans="1:11" x14ac:dyDescent="0.3">
      <c r="A4046" s="1">
        <v>44877</v>
      </c>
      <c r="B4046" t="s">
        <v>11</v>
      </c>
      <c r="C4046" t="s">
        <v>3976</v>
      </c>
      <c r="D4046" t="s">
        <v>3975</v>
      </c>
      <c r="E4046" s="2">
        <v>8800</v>
      </c>
      <c r="F4046">
        <v>13.76</v>
      </c>
      <c r="G4046">
        <v>0</v>
      </c>
      <c r="H4046" t="s">
        <v>23</v>
      </c>
      <c r="I4046" t="s">
        <v>15</v>
      </c>
    </row>
    <row r="4047" spans="1:11" x14ac:dyDescent="0.3">
      <c r="A4047" s="1">
        <v>44824</v>
      </c>
      <c r="B4047" t="s">
        <v>25</v>
      </c>
      <c r="C4047" t="s">
        <v>2795</v>
      </c>
      <c r="D4047" t="s">
        <v>2791</v>
      </c>
      <c r="E4047" s="2">
        <v>1050</v>
      </c>
      <c r="F4047">
        <v>13.74</v>
      </c>
      <c r="G4047">
        <v>0</v>
      </c>
      <c r="H4047" t="s">
        <v>23</v>
      </c>
      <c r="I4047" t="s">
        <v>15</v>
      </c>
    </row>
    <row r="4048" spans="1:11" x14ac:dyDescent="0.3">
      <c r="A4048" s="1">
        <v>44806</v>
      </c>
      <c r="B4048" t="s">
        <v>11</v>
      </c>
      <c r="C4048" t="s">
        <v>2470</v>
      </c>
      <c r="D4048" t="s">
        <v>85</v>
      </c>
      <c r="E4048" s="2">
        <v>2300</v>
      </c>
      <c r="F4048">
        <v>13.68</v>
      </c>
      <c r="G4048">
        <v>0.46</v>
      </c>
      <c r="H4048" t="s">
        <v>23</v>
      </c>
      <c r="I4048" t="s">
        <v>15</v>
      </c>
      <c r="J4048" s="1">
        <v>44806</v>
      </c>
      <c r="K4048">
        <v>8498</v>
      </c>
    </row>
    <row r="4049" spans="1:11" x14ac:dyDescent="0.3">
      <c r="A4049" s="1">
        <v>44951</v>
      </c>
      <c r="B4049" t="s">
        <v>25</v>
      </c>
      <c r="C4049" t="s">
        <v>5374</v>
      </c>
      <c r="D4049" t="s">
        <v>617</v>
      </c>
      <c r="E4049">
        <v>750</v>
      </c>
      <c r="F4049">
        <v>13.68</v>
      </c>
      <c r="G4049">
        <v>0</v>
      </c>
      <c r="H4049" t="s">
        <v>23</v>
      </c>
      <c r="I4049" t="s">
        <v>15</v>
      </c>
      <c r="J4049" s="1">
        <v>44951</v>
      </c>
      <c r="K4049">
        <v>9091</v>
      </c>
    </row>
    <row r="4050" spans="1:11" x14ac:dyDescent="0.3">
      <c r="A4050" s="1">
        <v>44807</v>
      </c>
      <c r="B4050" t="s">
        <v>20</v>
      </c>
      <c r="C4050" t="s">
        <v>2488</v>
      </c>
      <c r="D4050" t="s">
        <v>693</v>
      </c>
      <c r="E4050">
        <v>900</v>
      </c>
      <c r="F4050">
        <v>13.66</v>
      </c>
      <c r="G4050">
        <v>0</v>
      </c>
      <c r="H4050" t="s">
        <v>23</v>
      </c>
      <c r="I4050" t="s">
        <v>15</v>
      </c>
    </row>
    <row r="4051" spans="1:11" x14ac:dyDescent="0.3">
      <c r="A4051" s="1">
        <v>44876</v>
      </c>
      <c r="B4051" t="s">
        <v>11</v>
      </c>
      <c r="C4051" t="s">
        <v>3948</v>
      </c>
      <c r="D4051" t="s">
        <v>672</v>
      </c>
      <c r="E4051" s="2">
        <v>1800</v>
      </c>
      <c r="F4051">
        <v>13.66</v>
      </c>
      <c r="G4051">
        <v>0</v>
      </c>
      <c r="H4051" t="s">
        <v>23</v>
      </c>
      <c r="I4051" t="s">
        <v>15</v>
      </c>
      <c r="J4051" s="1">
        <v>44876</v>
      </c>
      <c r="K4051">
        <v>8782</v>
      </c>
    </row>
    <row r="4052" spans="1:11" x14ac:dyDescent="0.3">
      <c r="A4052" s="1">
        <v>44908</v>
      </c>
      <c r="B4052" t="s">
        <v>20</v>
      </c>
      <c r="C4052" t="s">
        <v>4585</v>
      </c>
      <c r="D4052" t="s">
        <v>1694</v>
      </c>
      <c r="E4052" s="2">
        <v>9000</v>
      </c>
      <c r="F4052">
        <v>30.12</v>
      </c>
      <c r="G4052">
        <v>0</v>
      </c>
      <c r="H4052" t="s">
        <v>798</v>
      </c>
      <c r="I4052" t="s">
        <v>15</v>
      </c>
      <c r="J4052" s="1">
        <v>44908</v>
      </c>
      <c r="K4052">
        <v>8954</v>
      </c>
    </row>
    <row r="4053" spans="1:11" x14ac:dyDescent="0.3">
      <c r="A4053" s="1">
        <v>44908</v>
      </c>
      <c r="B4053" t="s">
        <v>20</v>
      </c>
      <c r="C4053" t="s">
        <v>4586</v>
      </c>
      <c r="D4053" t="s">
        <v>1694</v>
      </c>
      <c r="E4053" s="2">
        <v>3660</v>
      </c>
      <c r="F4053">
        <v>12.36</v>
      </c>
      <c r="G4053">
        <v>0.68</v>
      </c>
      <c r="H4053" t="s">
        <v>798</v>
      </c>
      <c r="I4053" t="s">
        <v>15</v>
      </c>
      <c r="J4053" s="1">
        <v>44908</v>
      </c>
      <c r="K4053">
        <v>8954</v>
      </c>
    </row>
    <row r="4054" spans="1:11" x14ac:dyDescent="0.3">
      <c r="A4054" s="1">
        <v>44908</v>
      </c>
      <c r="B4054" t="s">
        <v>20</v>
      </c>
      <c r="C4054" t="s">
        <v>4587</v>
      </c>
      <c r="D4054" t="s">
        <v>1694</v>
      </c>
      <c r="E4054" s="2">
        <v>8700</v>
      </c>
      <c r="F4054">
        <v>29.36</v>
      </c>
      <c r="G4054">
        <v>0</v>
      </c>
      <c r="H4054" t="s">
        <v>798</v>
      </c>
      <c r="I4054" t="s">
        <v>15</v>
      </c>
      <c r="J4054" s="1">
        <v>44908</v>
      </c>
      <c r="K4054">
        <v>8954</v>
      </c>
    </row>
    <row r="4055" spans="1:11" x14ac:dyDescent="0.3">
      <c r="A4055" s="1">
        <v>44908</v>
      </c>
      <c r="B4055" t="s">
        <v>20</v>
      </c>
      <c r="C4055" t="s">
        <v>4588</v>
      </c>
      <c r="D4055" t="s">
        <v>1694</v>
      </c>
      <c r="E4055" s="2">
        <v>8200</v>
      </c>
      <c r="F4055">
        <v>28.08</v>
      </c>
      <c r="G4055">
        <v>0</v>
      </c>
      <c r="H4055" t="s">
        <v>798</v>
      </c>
      <c r="I4055" t="s">
        <v>15</v>
      </c>
      <c r="J4055" s="1">
        <v>44908</v>
      </c>
      <c r="K4055">
        <v>8954</v>
      </c>
    </row>
    <row r="4056" spans="1:11" x14ac:dyDescent="0.3">
      <c r="A4056" s="1">
        <v>44897</v>
      </c>
      <c r="B4056" t="s">
        <v>25</v>
      </c>
      <c r="C4056" t="s">
        <v>4402</v>
      </c>
      <c r="D4056" t="s">
        <v>2788</v>
      </c>
      <c r="E4056" s="2">
        <v>1250</v>
      </c>
      <c r="F4056">
        <v>13.66</v>
      </c>
      <c r="G4056">
        <v>0</v>
      </c>
      <c r="H4056" t="s">
        <v>23</v>
      </c>
      <c r="I4056" t="s">
        <v>15</v>
      </c>
      <c r="J4056" s="1">
        <v>44898</v>
      </c>
      <c r="K4056">
        <v>8917</v>
      </c>
    </row>
    <row r="4057" spans="1:11" x14ac:dyDescent="0.3">
      <c r="A4057" s="1">
        <v>44908</v>
      </c>
      <c r="B4057" t="s">
        <v>25</v>
      </c>
      <c r="C4057" t="s">
        <v>4590</v>
      </c>
      <c r="D4057" t="s">
        <v>4591</v>
      </c>
      <c r="E4057" s="2">
        <v>1250</v>
      </c>
      <c r="F4057">
        <v>25.52</v>
      </c>
      <c r="G4057">
        <v>0</v>
      </c>
      <c r="H4057" t="s">
        <v>4592</v>
      </c>
      <c r="I4057" t="s">
        <v>15</v>
      </c>
      <c r="J4057" s="1">
        <v>44908</v>
      </c>
      <c r="K4057">
        <v>8958</v>
      </c>
    </row>
    <row r="4058" spans="1:11" x14ac:dyDescent="0.3">
      <c r="A4058" s="1">
        <v>44908</v>
      </c>
      <c r="B4058" t="s">
        <v>25</v>
      </c>
      <c r="C4058" t="s">
        <v>4593</v>
      </c>
      <c r="D4058" t="s">
        <v>4591</v>
      </c>
      <c r="E4058">
        <v>200</v>
      </c>
      <c r="F4058">
        <v>4.24</v>
      </c>
      <c r="G4058">
        <v>0</v>
      </c>
      <c r="H4058" t="s">
        <v>4592</v>
      </c>
      <c r="I4058" t="s">
        <v>15</v>
      </c>
      <c r="J4058" s="1">
        <v>44908</v>
      </c>
      <c r="K4058">
        <v>8958</v>
      </c>
    </row>
    <row r="4059" spans="1:11" x14ac:dyDescent="0.3">
      <c r="A4059" s="1">
        <v>44908</v>
      </c>
      <c r="B4059" t="s">
        <v>25</v>
      </c>
      <c r="C4059" t="s">
        <v>4594</v>
      </c>
      <c r="D4059" t="s">
        <v>4595</v>
      </c>
      <c r="E4059">
        <v>450</v>
      </c>
      <c r="F4059">
        <v>17.34</v>
      </c>
      <c r="G4059">
        <v>0</v>
      </c>
      <c r="H4059" t="s">
        <v>4592</v>
      </c>
      <c r="I4059" t="s">
        <v>15</v>
      </c>
      <c r="J4059" s="1">
        <v>44908</v>
      </c>
      <c r="K4059">
        <v>8958</v>
      </c>
    </row>
    <row r="4060" spans="1:11" x14ac:dyDescent="0.3">
      <c r="A4060" s="1">
        <v>44908</v>
      </c>
      <c r="B4060" t="s">
        <v>25</v>
      </c>
      <c r="C4060" t="s">
        <v>4596</v>
      </c>
      <c r="D4060" t="s">
        <v>4595</v>
      </c>
      <c r="E4060">
        <v>500</v>
      </c>
      <c r="F4060">
        <v>19.420000000000002</v>
      </c>
      <c r="G4060">
        <v>0</v>
      </c>
      <c r="H4060" t="s">
        <v>4592</v>
      </c>
      <c r="I4060" t="s">
        <v>15</v>
      </c>
      <c r="J4060" s="1">
        <v>44908</v>
      </c>
      <c r="K4060">
        <v>8958</v>
      </c>
    </row>
    <row r="4061" spans="1:11" x14ac:dyDescent="0.3">
      <c r="A4061" s="1">
        <v>44909</v>
      </c>
      <c r="B4061" t="s">
        <v>25</v>
      </c>
      <c r="C4061" t="s">
        <v>4625</v>
      </c>
      <c r="D4061" t="s">
        <v>288</v>
      </c>
      <c r="E4061" s="2">
        <v>1150</v>
      </c>
      <c r="F4061">
        <v>13.66</v>
      </c>
      <c r="G4061">
        <v>0</v>
      </c>
      <c r="H4061" t="s">
        <v>23</v>
      </c>
      <c r="I4061" t="s">
        <v>15</v>
      </c>
    </row>
    <row r="4062" spans="1:11" x14ac:dyDescent="0.3">
      <c r="A4062" s="1">
        <v>44769</v>
      </c>
      <c r="B4062" t="s">
        <v>20</v>
      </c>
      <c r="C4062" t="s">
        <v>2287</v>
      </c>
      <c r="D4062" t="s">
        <v>22</v>
      </c>
      <c r="E4062">
        <v>810</v>
      </c>
      <c r="F4062">
        <v>13.64</v>
      </c>
      <c r="G4062">
        <v>0</v>
      </c>
      <c r="H4062" t="s">
        <v>23</v>
      </c>
      <c r="I4062" t="s">
        <v>15</v>
      </c>
      <c r="J4062" s="1">
        <v>44770</v>
      </c>
      <c r="K4062">
        <v>8394</v>
      </c>
    </row>
    <row r="4063" spans="1:11" x14ac:dyDescent="0.3">
      <c r="A4063" s="1">
        <v>44887</v>
      </c>
      <c r="B4063" t="s">
        <v>11</v>
      </c>
      <c r="C4063" t="s">
        <v>4133</v>
      </c>
      <c r="D4063" t="s">
        <v>4132</v>
      </c>
      <c r="E4063">
        <v>650</v>
      </c>
      <c r="F4063">
        <v>13.6</v>
      </c>
      <c r="G4063">
        <v>0</v>
      </c>
      <c r="H4063" t="s">
        <v>23</v>
      </c>
      <c r="I4063" t="s">
        <v>15</v>
      </c>
      <c r="J4063" s="1">
        <v>44896</v>
      </c>
      <c r="K4063">
        <v>8890</v>
      </c>
    </row>
    <row r="4064" spans="1:11" x14ac:dyDescent="0.3">
      <c r="A4064" s="1">
        <v>44795</v>
      </c>
      <c r="B4064" t="s">
        <v>25</v>
      </c>
      <c r="C4064" t="s">
        <v>554</v>
      </c>
      <c r="D4064" t="s">
        <v>551</v>
      </c>
      <c r="E4064" s="2">
        <v>1000</v>
      </c>
      <c r="F4064">
        <v>13.58</v>
      </c>
      <c r="G4064">
        <v>0</v>
      </c>
      <c r="H4064" t="s">
        <v>23</v>
      </c>
      <c r="I4064" t="s">
        <v>15</v>
      </c>
    </row>
    <row r="4065" spans="1:11" x14ac:dyDescent="0.3">
      <c r="A4065" s="1">
        <v>44832</v>
      </c>
      <c r="B4065" t="s">
        <v>25</v>
      </c>
      <c r="C4065" t="s">
        <v>2949</v>
      </c>
      <c r="D4065" t="s">
        <v>497</v>
      </c>
      <c r="E4065">
        <v>800</v>
      </c>
      <c r="F4065">
        <v>13.58</v>
      </c>
      <c r="G4065">
        <v>0</v>
      </c>
      <c r="H4065" t="s">
        <v>23</v>
      </c>
      <c r="I4065" t="s">
        <v>15</v>
      </c>
      <c r="J4065" s="1">
        <v>44874</v>
      </c>
      <c r="K4065">
        <v>8773</v>
      </c>
    </row>
    <row r="4066" spans="1:11" x14ac:dyDescent="0.3">
      <c r="A4066" s="1">
        <v>44947</v>
      </c>
      <c r="B4066" t="s">
        <v>11</v>
      </c>
      <c r="C4066" t="s">
        <v>5265</v>
      </c>
      <c r="D4066" t="s">
        <v>241</v>
      </c>
      <c r="E4066">
        <v>900</v>
      </c>
      <c r="F4066">
        <v>13.58</v>
      </c>
      <c r="G4066">
        <v>0</v>
      </c>
      <c r="H4066" t="s">
        <v>23</v>
      </c>
      <c r="I4066" t="s">
        <v>15</v>
      </c>
      <c r="J4066" s="1">
        <v>44954</v>
      </c>
      <c r="K4066">
        <v>9113</v>
      </c>
    </row>
    <row r="4067" spans="1:11" x14ac:dyDescent="0.3">
      <c r="A4067" s="1">
        <v>44833</v>
      </c>
      <c r="B4067" t="s">
        <v>25</v>
      </c>
      <c r="C4067" t="s">
        <v>2979</v>
      </c>
      <c r="D4067" t="s">
        <v>288</v>
      </c>
      <c r="E4067" s="2">
        <v>1150</v>
      </c>
      <c r="F4067">
        <v>13.56</v>
      </c>
      <c r="G4067">
        <v>1.2</v>
      </c>
      <c r="H4067" t="s">
        <v>23</v>
      </c>
      <c r="I4067" t="s">
        <v>15</v>
      </c>
    </row>
    <row r="4068" spans="1:11" x14ac:dyDescent="0.3">
      <c r="A4068" s="1">
        <v>44803</v>
      </c>
      <c r="B4068" t="s">
        <v>11</v>
      </c>
      <c r="C4068" t="s">
        <v>781</v>
      </c>
      <c r="D4068" t="s">
        <v>782</v>
      </c>
      <c r="E4068" s="2">
        <v>9800</v>
      </c>
      <c r="F4068">
        <v>13.52</v>
      </c>
      <c r="G4068">
        <v>0</v>
      </c>
      <c r="H4068" t="s">
        <v>23</v>
      </c>
      <c r="I4068" t="s">
        <v>15</v>
      </c>
      <c r="J4068" s="1">
        <v>44826</v>
      </c>
      <c r="K4068">
        <v>8565</v>
      </c>
    </row>
    <row r="4069" spans="1:11" x14ac:dyDescent="0.3">
      <c r="A4069" s="1">
        <v>44812</v>
      </c>
      <c r="B4069" t="s">
        <v>11</v>
      </c>
      <c r="C4069" t="s">
        <v>2580</v>
      </c>
      <c r="D4069" t="s">
        <v>2581</v>
      </c>
      <c r="E4069" s="2">
        <v>6500</v>
      </c>
      <c r="F4069">
        <v>13.52</v>
      </c>
      <c r="G4069">
        <v>0.26</v>
      </c>
      <c r="H4069" t="s">
        <v>23</v>
      </c>
      <c r="I4069" t="s">
        <v>15</v>
      </c>
    </row>
    <row r="4070" spans="1:11" x14ac:dyDescent="0.3">
      <c r="A4070" s="1">
        <v>44833</v>
      </c>
      <c r="B4070" t="s">
        <v>11</v>
      </c>
      <c r="C4070" t="s">
        <v>2960</v>
      </c>
      <c r="D4070" t="s">
        <v>567</v>
      </c>
      <c r="E4070" s="2">
        <v>6300</v>
      </c>
      <c r="F4070">
        <v>13.5</v>
      </c>
      <c r="G4070">
        <v>0</v>
      </c>
      <c r="H4070" t="s">
        <v>23</v>
      </c>
      <c r="I4070" t="s">
        <v>15</v>
      </c>
    </row>
    <row r="4071" spans="1:11" x14ac:dyDescent="0.3">
      <c r="A4071" s="1">
        <v>44881</v>
      </c>
      <c r="B4071" t="s">
        <v>20</v>
      </c>
      <c r="C4071" t="s">
        <v>4022</v>
      </c>
      <c r="D4071" t="s">
        <v>479</v>
      </c>
      <c r="E4071">
        <v>380</v>
      </c>
      <c r="F4071">
        <v>13.5</v>
      </c>
      <c r="G4071">
        <v>0</v>
      </c>
      <c r="H4071" t="s">
        <v>23</v>
      </c>
      <c r="I4071" t="s">
        <v>15</v>
      </c>
      <c r="J4071" s="1">
        <v>44894</v>
      </c>
      <c r="K4071">
        <v>8882</v>
      </c>
    </row>
    <row r="4072" spans="1:11" x14ac:dyDescent="0.3">
      <c r="A4072" s="1">
        <v>44909</v>
      </c>
      <c r="B4072" t="s">
        <v>20</v>
      </c>
      <c r="C4072" t="s">
        <v>4608</v>
      </c>
      <c r="D4072" t="s">
        <v>485</v>
      </c>
      <c r="E4072" s="2">
        <v>1600</v>
      </c>
      <c r="F4072">
        <v>24.98</v>
      </c>
      <c r="G4072">
        <v>0.3</v>
      </c>
      <c r="H4072" t="s">
        <v>486</v>
      </c>
      <c r="I4072" t="s">
        <v>15</v>
      </c>
    </row>
    <row r="4073" spans="1:11" x14ac:dyDescent="0.3">
      <c r="A4073" s="1">
        <v>44909</v>
      </c>
      <c r="B4073" t="s">
        <v>20</v>
      </c>
      <c r="C4073" t="s">
        <v>4609</v>
      </c>
      <c r="D4073" t="s">
        <v>485</v>
      </c>
      <c r="E4073" s="2">
        <v>1500</v>
      </c>
      <c r="F4073">
        <v>23.86</v>
      </c>
      <c r="G4073">
        <v>0</v>
      </c>
      <c r="H4073" t="s">
        <v>486</v>
      </c>
      <c r="I4073" t="s">
        <v>15</v>
      </c>
    </row>
    <row r="4074" spans="1:11" x14ac:dyDescent="0.3">
      <c r="A4074" s="1">
        <v>44909</v>
      </c>
      <c r="B4074" t="s">
        <v>20</v>
      </c>
      <c r="C4074" t="s">
        <v>4610</v>
      </c>
      <c r="D4074" t="s">
        <v>485</v>
      </c>
      <c r="E4074" s="2">
        <v>1400</v>
      </c>
      <c r="F4074">
        <v>21.18</v>
      </c>
      <c r="G4074">
        <v>0</v>
      </c>
      <c r="H4074" t="s">
        <v>486</v>
      </c>
      <c r="I4074" t="s">
        <v>15</v>
      </c>
    </row>
    <row r="4075" spans="1:11" x14ac:dyDescent="0.3">
      <c r="A4075" s="1">
        <v>44909</v>
      </c>
      <c r="B4075" t="s">
        <v>20</v>
      </c>
      <c r="C4075" t="s">
        <v>4611</v>
      </c>
      <c r="D4075" t="s">
        <v>485</v>
      </c>
      <c r="E4075">
        <v>600</v>
      </c>
      <c r="F4075">
        <v>9.2799999999999994</v>
      </c>
      <c r="G4075">
        <v>0</v>
      </c>
      <c r="H4075" t="s">
        <v>486</v>
      </c>
      <c r="I4075" t="s">
        <v>15</v>
      </c>
    </row>
    <row r="4076" spans="1:11" x14ac:dyDescent="0.3">
      <c r="A4076" s="1">
        <v>44832</v>
      </c>
      <c r="B4076" t="s">
        <v>25</v>
      </c>
      <c r="C4076" t="s">
        <v>2947</v>
      </c>
      <c r="D4076" t="s">
        <v>241</v>
      </c>
      <c r="E4076">
        <v>950</v>
      </c>
      <c r="F4076">
        <v>13.48</v>
      </c>
      <c r="G4076">
        <v>0</v>
      </c>
      <c r="H4076" t="s">
        <v>23</v>
      </c>
      <c r="I4076" t="s">
        <v>15</v>
      </c>
    </row>
    <row r="4077" spans="1:11" x14ac:dyDescent="0.3">
      <c r="A4077" s="1">
        <v>44909</v>
      </c>
      <c r="B4077" t="s">
        <v>20</v>
      </c>
      <c r="C4077" t="s">
        <v>4613</v>
      </c>
      <c r="D4077" t="s">
        <v>1151</v>
      </c>
      <c r="E4077" s="2">
        <v>1500</v>
      </c>
      <c r="F4077">
        <v>21.52</v>
      </c>
      <c r="G4077">
        <v>0</v>
      </c>
      <c r="H4077" t="s">
        <v>630</v>
      </c>
      <c r="I4077" t="s">
        <v>15</v>
      </c>
      <c r="J4077" s="1">
        <v>44909</v>
      </c>
      <c r="K4077">
        <v>8964</v>
      </c>
    </row>
    <row r="4078" spans="1:11" x14ac:dyDescent="0.3">
      <c r="A4078" s="1">
        <v>44909</v>
      </c>
      <c r="B4078" t="s">
        <v>20</v>
      </c>
      <c r="C4078" t="s">
        <v>4614</v>
      </c>
      <c r="D4078" t="s">
        <v>1151</v>
      </c>
      <c r="E4078" s="2">
        <v>1400</v>
      </c>
      <c r="F4078">
        <v>24.7</v>
      </c>
      <c r="G4078">
        <v>0.5</v>
      </c>
      <c r="H4078" t="s">
        <v>630</v>
      </c>
      <c r="I4078" t="s">
        <v>15</v>
      </c>
      <c r="J4078" s="1">
        <v>44909</v>
      </c>
      <c r="K4078">
        <v>8964</v>
      </c>
    </row>
    <row r="4079" spans="1:11" x14ac:dyDescent="0.3">
      <c r="A4079" s="1">
        <v>44909</v>
      </c>
      <c r="B4079" t="s">
        <v>20</v>
      </c>
      <c r="C4079" t="s">
        <v>4615</v>
      </c>
      <c r="D4079" t="s">
        <v>1151</v>
      </c>
      <c r="E4079" s="2">
        <v>1400</v>
      </c>
      <c r="F4079">
        <v>22.76</v>
      </c>
      <c r="G4079">
        <v>0</v>
      </c>
      <c r="H4079" t="s">
        <v>630</v>
      </c>
      <c r="I4079" t="s">
        <v>15</v>
      </c>
      <c r="J4079" s="1">
        <v>44909</v>
      </c>
      <c r="K4079">
        <v>8964</v>
      </c>
    </row>
    <row r="4080" spans="1:11" x14ac:dyDescent="0.3">
      <c r="A4080" s="1">
        <v>44909</v>
      </c>
      <c r="B4080" t="s">
        <v>20</v>
      </c>
      <c r="C4080" t="s">
        <v>4616</v>
      </c>
      <c r="D4080" t="s">
        <v>1151</v>
      </c>
      <c r="E4080" s="2">
        <v>1400</v>
      </c>
      <c r="F4080">
        <v>22.72</v>
      </c>
      <c r="G4080">
        <v>0</v>
      </c>
      <c r="H4080" t="s">
        <v>630</v>
      </c>
      <c r="I4080" t="s">
        <v>15</v>
      </c>
      <c r="J4080" s="1">
        <v>44909</v>
      </c>
      <c r="K4080">
        <v>8964</v>
      </c>
    </row>
    <row r="4081" spans="1:11" x14ac:dyDescent="0.3">
      <c r="A4081" s="1">
        <v>44909</v>
      </c>
      <c r="B4081" t="s">
        <v>20</v>
      </c>
      <c r="C4081" t="s">
        <v>4617</v>
      </c>
      <c r="D4081" t="s">
        <v>1151</v>
      </c>
      <c r="E4081" s="2">
        <v>1400</v>
      </c>
      <c r="F4081">
        <v>22.94</v>
      </c>
      <c r="G4081">
        <v>0</v>
      </c>
      <c r="H4081" t="s">
        <v>630</v>
      </c>
      <c r="I4081" t="s">
        <v>15</v>
      </c>
      <c r="J4081" s="1">
        <v>44909</v>
      </c>
      <c r="K4081">
        <v>8964</v>
      </c>
    </row>
    <row r="4082" spans="1:11" x14ac:dyDescent="0.3">
      <c r="A4082" s="1">
        <v>44909</v>
      </c>
      <c r="B4082" t="s">
        <v>20</v>
      </c>
      <c r="C4082" t="s">
        <v>4618</v>
      </c>
      <c r="D4082" t="s">
        <v>1151</v>
      </c>
      <c r="E4082" s="2">
        <v>1400</v>
      </c>
      <c r="F4082">
        <v>24.02</v>
      </c>
      <c r="G4082">
        <v>0</v>
      </c>
      <c r="H4082" t="s">
        <v>630</v>
      </c>
      <c r="I4082" t="s">
        <v>15</v>
      </c>
      <c r="J4082" s="1">
        <v>44909</v>
      </c>
      <c r="K4082">
        <v>8964</v>
      </c>
    </row>
    <row r="4083" spans="1:11" x14ac:dyDescent="0.3">
      <c r="A4083" s="1">
        <v>44909</v>
      </c>
      <c r="B4083" t="s">
        <v>20</v>
      </c>
      <c r="C4083" t="s">
        <v>4619</v>
      </c>
      <c r="D4083" t="s">
        <v>1151</v>
      </c>
      <c r="E4083" s="2">
        <v>1400</v>
      </c>
      <c r="F4083">
        <v>24.14</v>
      </c>
      <c r="G4083">
        <v>0</v>
      </c>
      <c r="H4083" t="s">
        <v>1152</v>
      </c>
      <c r="I4083" t="s">
        <v>15</v>
      </c>
      <c r="J4083" s="1">
        <v>44909</v>
      </c>
      <c r="K4083">
        <v>8963</v>
      </c>
    </row>
    <row r="4084" spans="1:11" x14ac:dyDescent="0.3">
      <c r="A4084" s="1">
        <v>44909</v>
      </c>
      <c r="B4084" t="s">
        <v>20</v>
      </c>
      <c r="C4084" t="s">
        <v>4620</v>
      </c>
      <c r="D4084" t="s">
        <v>1151</v>
      </c>
      <c r="E4084" s="2">
        <v>1400</v>
      </c>
      <c r="F4084">
        <v>24.42</v>
      </c>
      <c r="G4084">
        <v>0</v>
      </c>
      <c r="H4084" t="s">
        <v>1152</v>
      </c>
      <c r="I4084" t="s">
        <v>15</v>
      </c>
      <c r="J4084" s="1">
        <v>44909</v>
      </c>
      <c r="K4084">
        <v>8963</v>
      </c>
    </row>
    <row r="4085" spans="1:11" x14ac:dyDescent="0.3">
      <c r="A4085" s="1">
        <v>44909</v>
      </c>
      <c r="B4085" t="s">
        <v>20</v>
      </c>
      <c r="C4085" t="s">
        <v>4621</v>
      </c>
      <c r="D4085" t="s">
        <v>1151</v>
      </c>
      <c r="E4085" s="2">
        <v>1400</v>
      </c>
      <c r="F4085">
        <v>23.82</v>
      </c>
      <c r="G4085">
        <v>0</v>
      </c>
      <c r="H4085" t="s">
        <v>1152</v>
      </c>
      <c r="I4085" t="s">
        <v>15</v>
      </c>
      <c r="J4085" s="1">
        <v>44909</v>
      </c>
      <c r="K4085">
        <v>8963</v>
      </c>
    </row>
    <row r="4086" spans="1:11" x14ac:dyDescent="0.3">
      <c r="A4086" s="1">
        <v>44909</v>
      </c>
      <c r="B4086" t="s">
        <v>20</v>
      </c>
      <c r="C4086" t="s">
        <v>4622</v>
      </c>
      <c r="D4086" t="s">
        <v>1151</v>
      </c>
      <c r="E4086" s="2">
        <v>1400</v>
      </c>
      <c r="F4086">
        <v>23.12</v>
      </c>
      <c r="G4086">
        <v>0</v>
      </c>
      <c r="H4086" t="s">
        <v>1152</v>
      </c>
      <c r="I4086" t="s">
        <v>15</v>
      </c>
      <c r="J4086" s="1">
        <v>44909</v>
      </c>
      <c r="K4086">
        <v>8963</v>
      </c>
    </row>
    <row r="4087" spans="1:11" x14ac:dyDescent="0.3">
      <c r="A4087" s="1">
        <v>44909</v>
      </c>
      <c r="B4087" t="s">
        <v>20</v>
      </c>
      <c r="C4087" t="s">
        <v>4623</v>
      </c>
      <c r="D4087" t="s">
        <v>1151</v>
      </c>
      <c r="E4087" s="2">
        <v>1400</v>
      </c>
      <c r="F4087">
        <v>24.04</v>
      </c>
      <c r="G4087">
        <v>0</v>
      </c>
      <c r="H4087" t="s">
        <v>630</v>
      </c>
      <c r="I4087" t="s">
        <v>15</v>
      </c>
      <c r="J4087" s="1">
        <v>44909</v>
      </c>
      <c r="K4087">
        <v>8964</v>
      </c>
    </row>
    <row r="4088" spans="1:11" x14ac:dyDescent="0.3">
      <c r="A4088" s="1">
        <v>44866</v>
      </c>
      <c r="B4088" t="s">
        <v>25</v>
      </c>
      <c r="C4088" t="s">
        <v>3760</v>
      </c>
      <c r="D4088" t="s">
        <v>254</v>
      </c>
      <c r="E4088" s="2">
        <v>1500</v>
      </c>
      <c r="F4088">
        <v>13.48</v>
      </c>
      <c r="G4088">
        <v>0</v>
      </c>
      <c r="H4088" t="s">
        <v>23</v>
      </c>
      <c r="I4088" t="s">
        <v>15</v>
      </c>
      <c r="J4088" s="1">
        <v>44866</v>
      </c>
      <c r="K4088">
        <v>8726</v>
      </c>
    </row>
    <row r="4089" spans="1:11" x14ac:dyDescent="0.3">
      <c r="A4089" s="1">
        <v>44786</v>
      </c>
      <c r="B4089" t="s">
        <v>25</v>
      </c>
      <c r="C4089" t="s">
        <v>369</v>
      </c>
      <c r="D4089" t="s">
        <v>241</v>
      </c>
      <c r="E4089" s="2">
        <v>1000</v>
      </c>
      <c r="F4089">
        <v>13.38</v>
      </c>
      <c r="G4089">
        <v>0</v>
      </c>
      <c r="H4089" t="s">
        <v>23</v>
      </c>
      <c r="I4089" t="s">
        <v>15</v>
      </c>
    </row>
    <row r="4090" spans="1:11" x14ac:dyDescent="0.3">
      <c r="A4090" s="1">
        <v>44861</v>
      </c>
      <c r="B4090" t="s">
        <v>25</v>
      </c>
      <c r="C4090" t="s">
        <v>3618</v>
      </c>
      <c r="D4090" t="s">
        <v>617</v>
      </c>
      <c r="E4090">
        <v>800</v>
      </c>
      <c r="F4090">
        <v>13.38</v>
      </c>
      <c r="G4090">
        <v>1.42</v>
      </c>
      <c r="H4090" t="s">
        <v>23</v>
      </c>
      <c r="I4090" t="s">
        <v>15</v>
      </c>
      <c r="J4090" s="1">
        <v>44862</v>
      </c>
      <c r="K4090">
        <v>8703</v>
      </c>
    </row>
    <row r="4091" spans="1:11" x14ac:dyDescent="0.3">
      <c r="A4091" s="1">
        <v>44947</v>
      </c>
      <c r="B4091" t="s">
        <v>25</v>
      </c>
      <c r="C4091" t="s">
        <v>5291</v>
      </c>
      <c r="D4091" t="s">
        <v>5290</v>
      </c>
      <c r="E4091">
        <v>900</v>
      </c>
      <c r="F4091">
        <v>13.38</v>
      </c>
      <c r="G4091">
        <v>2.66</v>
      </c>
      <c r="H4091" t="s">
        <v>23</v>
      </c>
      <c r="I4091" t="s">
        <v>15</v>
      </c>
      <c r="J4091" s="1">
        <v>44947</v>
      </c>
      <c r="K4091">
        <v>9073</v>
      </c>
    </row>
    <row r="4092" spans="1:11" x14ac:dyDescent="0.3">
      <c r="A4092" s="1">
        <v>44796</v>
      </c>
      <c r="B4092" t="s">
        <v>11</v>
      </c>
      <c r="C4092" t="s">
        <v>558</v>
      </c>
      <c r="D4092" t="s">
        <v>559</v>
      </c>
      <c r="E4092" s="2">
        <v>4100</v>
      </c>
      <c r="F4092">
        <v>13.36</v>
      </c>
      <c r="G4092">
        <v>0</v>
      </c>
      <c r="H4092" t="s">
        <v>23</v>
      </c>
      <c r="I4092" t="s">
        <v>15</v>
      </c>
      <c r="J4092" s="1">
        <v>44797</v>
      </c>
      <c r="K4092">
        <v>8467</v>
      </c>
    </row>
    <row r="4093" spans="1:11" x14ac:dyDescent="0.3">
      <c r="A4093" s="1">
        <v>44832</v>
      </c>
      <c r="B4093" t="s">
        <v>11</v>
      </c>
      <c r="C4093" t="s">
        <v>2926</v>
      </c>
      <c r="D4093" t="s">
        <v>241</v>
      </c>
      <c r="E4093">
        <v>950</v>
      </c>
      <c r="F4093">
        <v>13.36</v>
      </c>
      <c r="G4093">
        <v>0</v>
      </c>
      <c r="H4093" t="s">
        <v>23</v>
      </c>
      <c r="I4093" t="s">
        <v>15</v>
      </c>
    </row>
    <row r="4094" spans="1:11" x14ac:dyDescent="0.3">
      <c r="A4094" s="1">
        <v>44841</v>
      </c>
      <c r="B4094" t="s">
        <v>25</v>
      </c>
      <c r="C4094" t="s">
        <v>3179</v>
      </c>
      <c r="D4094" t="s">
        <v>288</v>
      </c>
      <c r="E4094" s="2">
        <v>1750</v>
      </c>
      <c r="F4094">
        <v>13.36</v>
      </c>
      <c r="G4094">
        <v>1.1200000000000001</v>
      </c>
      <c r="H4094" t="s">
        <v>23</v>
      </c>
      <c r="I4094" t="s">
        <v>15</v>
      </c>
    </row>
    <row r="4095" spans="1:11" x14ac:dyDescent="0.3">
      <c r="A4095" s="1">
        <v>44783</v>
      </c>
      <c r="B4095" t="s">
        <v>20</v>
      </c>
      <c r="C4095" t="s">
        <v>228</v>
      </c>
      <c r="D4095" t="s">
        <v>227</v>
      </c>
      <c r="E4095">
        <v>300</v>
      </c>
      <c r="F4095">
        <v>13.35</v>
      </c>
      <c r="G4095">
        <v>0</v>
      </c>
      <c r="H4095" t="s">
        <v>23</v>
      </c>
      <c r="I4095" t="s">
        <v>15</v>
      </c>
    </row>
    <row r="4096" spans="1:11" x14ac:dyDescent="0.3">
      <c r="A4096" s="1">
        <v>44891</v>
      </c>
      <c r="B4096" t="s">
        <v>25</v>
      </c>
      <c r="C4096" t="s">
        <v>4303</v>
      </c>
      <c r="D4096" t="s">
        <v>22</v>
      </c>
      <c r="E4096">
        <v>600</v>
      </c>
      <c r="F4096">
        <v>13.34</v>
      </c>
      <c r="G4096">
        <v>0.56000000000000005</v>
      </c>
      <c r="H4096" t="s">
        <v>23</v>
      </c>
      <c r="I4096" t="s">
        <v>15</v>
      </c>
    </row>
    <row r="4097" spans="1:11" x14ac:dyDescent="0.3">
      <c r="A4097" s="1">
        <v>44818</v>
      </c>
      <c r="B4097" t="s">
        <v>11</v>
      </c>
      <c r="C4097" t="s">
        <v>2695</v>
      </c>
      <c r="D4097" t="s">
        <v>85</v>
      </c>
      <c r="E4097" s="2">
        <v>2200</v>
      </c>
      <c r="F4097">
        <v>13.32</v>
      </c>
      <c r="G4097">
        <v>0</v>
      </c>
      <c r="H4097" t="s">
        <v>23</v>
      </c>
      <c r="I4097" t="s">
        <v>15</v>
      </c>
      <c r="J4097" s="1">
        <v>44818</v>
      </c>
      <c r="K4097">
        <v>8544</v>
      </c>
    </row>
    <row r="4098" spans="1:11" x14ac:dyDescent="0.3">
      <c r="A4098" s="1">
        <v>44904</v>
      </c>
      <c r="B4098" t="s">
        <v>20</v>
      </c>
      <c r="C4098" t="s">
        <v>4511</v>
      </c>
      <c r="D4098" t="s">
        <v>4186</v>
      </c>
      <c r="E4098">
        <v>130</v>
      </c>
      <c r="F4098">
        <v>13.28</v>
      </c>
      <c r="G4098">
        <v>0</v>
      </c>
      <c r="H4098" t="s">
        <v>23</v>
      </c>
      <c r="I4098" t="s">
        <v>15</v>
      </c>
    </row>
    <row r="4099" spans="1:11" x14ac:dyDescent="0.3">
      <c r="A4099" s="1">
        <v>44897</v>
      </c>
      <c r="B4099" t="s">
        <v>25</v>
      </c>
      <c r="C4099" t="s">
        <v>4400</v>
      </c>
      <c r="D4099" t="s">
        <v>2788</v>
      </c>
      <c r="E4099" s="2">
        <v>1200</v>
      </c>
      <c r="F4099">
        <v>13.26</v>
      </c>
      <c r="G4099">
        <v>2.74</v>
      </c>
      <c r="H4099" t="s">
        <v>23</v>
      </c>
      <c r="I4099" t="s">
        <v>15</v>
      </c>
      <c r="J4099" s="1">
        <v>44905</v>
      </c>
      <c r="K4099">
        <v>8944</v>
      </c>
    </row>
    <row r="4100" spans="1:11" x14ac:dyDescent="0.3">
      <c r="A4100" s="1">
        <v>44797</v>
      </c>
      <c r="B4100" t="s">
        <v>25</v>
      </c>
      <c r="C4100" t="s">
        <v>621</v>
      </c>
      <c r="D4100" t="s">
        <v>620</v>
      </c>
      <c r="E4100">
        <v>600</v>
      </c>
      <c r="F4100">
        <v>13.24</v>
      </c>
      <c r="G4100">
        <v>0</v>
      </c>
      <c r="H4100" t="s">
        <v>23</v>
      </c>
      <c r="I4100" t="s">
        <v>15</v>
      </c>
    </row>
    <row r="4101" spans="1:11" x14ac:dyDescent="0.3">
      <c r="A4101" s="1">
        <v>44918</v>
      </c>
      <c r="B4101" t="s">
        <v>20</v>
      </c>
      <c r="C4101" t="s">
        <v>4884</v>
      </c>
      <c r="D4101" t="s">
        <v>4183</v>
      </c>
      <c r="E4101">
        <v>390</v>
      </c>
      <c r="F4101">
        <v>13.24</v>
      </c>
      <c r="G4101">
        <v>0</v>
      </c>
      <c r="H4101" t="s">
        <v>23</v>
      </c>
      <c r="I4101" t="s">
        <v>15</v>
      </c>
    </row>
    <row r="4102" spans="1:11" x14ac:dyDescent="0.3">
      <c r="A4102" s="1">
        <v>44912</v>
      </c>
      <c r="B4102" t="s">
        <v>25</v>
      </c>
      <c r="C4102" t="s">
        <v>4736</v>
      </c>
      <c r="D4102" t="s">
        <v>617</v>
      </c>
      <c r="E4102">
        <v>700</v>
      </c>
      <c r="F4102">
        <v>13.18</v>
      </c>
      <c r="G4102">
        <v>0</v>
      </c>
      <c r="H4102" t="s">
        <v>23</v>
      </c>
      <c r="I4102" t="s">
        <v>15</v>
      </c>
      <c r="J4102" s="1">
        <v>44918</v>
      </c>
      <c r="K4102">
        <v>9007</v>
      </c>
    </row>
    <row r="4103" spans="1:11" x14ac:dyDescent="0.3">
      <c r="A4103" s="1">
        <v>44895</v>
      </c>
      <c r="B4103" t="s">
        <v>11</v>
      </c>
      <c r="C4103" t="s">
        <v>4333</v>
      </c>
      <c r="D4103" t="s">
        <v>1505</v>
      </c>
      <c r="E4103" s="2">
        <v>5100</v>
      </c>
      <c r="F4103">
        <v>13.16</v>
      </c>
      <c r="G4103">
        <v>0</v>
      </c>
      <c r="H4103" t="s">
        <v>23</v>
      </c>
      <c r="I4103" t="s">
        <v>15</v>
      </c>
      <c r="J4103" s="1">
        <v>44895</v>
      </c>
      <c r="K4103">
        <v>8884</v>
      </c>
    </row>
    <row r="4104" spans="1:11" x14ac:dyDescent="0.3">
      <c r="A4104" s="1">
        <v>44778</v>
      </c>
      <c r="B4104" t="s">
        <v>11</v>
      </c>
      <c r="C4104" t="s">
        <v>124</v>
      </c>
      <c r="D4104" t="s">
        <v>85</v>
      </c>
      <c r="E4104" s="2">
        <v>2100</v>
      </c>
      <c r="F4104">
        <v>13.1</v>
      </c>
      <c r="G4104">
        <v>0</v>
      </c>
      <c r="H4104" t="s">
        <v>23</v>
      </c>
      <c r="I4104" t="s">
        <v>15</v>
      </c>
    </row>
    <row r="4105" spans="1:11" x14ac:dyDescent="0.3">
      <c r="A4105" s="1">
        <v>44797</v>
      </c>
      <c r="B4105" t="s">
        <v>25</v>
      </c>
      <c r="C4105" t="s">
        <v>623</v>
      </c>
      <c r="D4105" t="s">
        <v>620</v>
      </c>
      <c r="E4105">
        <v>600</v>
      </c>
      <c r="F4105">
        <v>13.1</v>
      </c>
      <c r="G4105">
        <v>0</v>
      </c>
      <c r="H4105" t="s">
        <v>23</v>
      </c>
      <c r="I4105" t="s">
        <v>15</v>
      </c>
    </row>
    <row r="4106" spans="1:11" x14ac:dyDescent="0.3">
      <c r="A4106" s="1">
        <v>44805</v>
      </c>
      <c r="B4106" t="s">
        <v>11</v>
      </c>
      <c r="C4106" t="s">
        <v>2442</v>
      </c>
      <c r="D4106" t="s">
        <v>1800</v>
      </c>
      <c r="E4106" s="2">
        <v>4100</v>
      </c>
      <c r="F4106">
        <v>13.06</v>
      </c>
      <c r="G4106">
        <v>0</v>
      </c>
      <c r="H4106" t="s">
        <v>23</v>
      </c>
      <c r="I4106" t="s">
        <v>15</v>
      </c>
      <c r="J4106" s="1">
        <v>44805</v>
      </c>
      <c r="K4106">
        <v>8492</v>
      </c>
    </row>
    <row r="4107" spans="1:11" x14ac:dyDescent="0.3">
      <c r="A4107" s="1">
        <v>44833</v>
      </c>
      <c r="B4107" t="s">
        <v>25</v>
      </c>
      <c r="C4107" t="s">
        <v>2982</v>
      </c>
      <c r="D4107" t="s">
        <v>251</v>
      </c>
      <c r="E4107" s="2">
        <v>1500</v>
      </c>
      <c r="F4107">
        <v>13.06</v>
      </c>
      <c r="G4107">
        <v>0</v>
      </c>
      <c r="H4107" t="s">
        <v>23</v>
      </c>
      <c r="I4107" t="s">
        <v>15</v>
      </c>
    </row>
    <row r="4108" spans="1:11" x14ac:dyDescent="0.3">
      <c r="A4108" s="1">
        <v>44897</v>
      </c>
      <c r="B4108" t="s">
        <v>25</v>
      </c>
      <c r="C4108" t="s">
        <v>4401</v>
      </c>
      <c r="D4108" t="s">
        <v>2788</v>
      </c>
      <c r="E4108" s="2">
        <v>1150</v>
      </c>
      <c r="F4108">
        <v>13.06</v>
      </c>
      <c r="G4108">
        <v>0</v>
      </c>
      <c r="H4108" t="s">
        <v>23</v>
      </c>
      <c r="I4108" t="s">
        <v>15</v>
      </c>
      <c r="J4108" s="1">
        <v>44909</v>
      </c>
      <c r="K4108">
        <v>8960</v>
      </c>
    </row>
    <row r="4109" spans="1:11" x14ac:dyDescent="0.3">
      <c r="A4109" s="1">
        <v>44795</v>
      </c>
      <c r="B4109" t="s">
        <v>11</v>
      </c>
      <c r="C4109" t="s">
        <v>544</v>
      </c>
      <c r="D4109" t="s">
        <v>510</v>
      </c>
      <c r="E4109" s="2">
        <v>2500</v>
      </c>
      <c r="F4109">
        <v>13</v>
      </c>
      <c r="G4109">
        <v>0</v>
      </c>
      <c r="H4109" t="s">
        <v>23</v>
      </c>
      <c r="I4109" t="s">
        <v>15</v>
      </c>
      <c r="J4109" s="1">
        <v>44795</v>
      </c>
      <c r="K4109">
        <v>8460</v>
      </c>
    </row>
    <row r="4110" spans="1:11" x14ac:dyDescent="0.3">
      <c r="A4110" s="1">
        <v>44887</v>
      </c>
      <c r="B4110" t="s">
        <v>25</v>
      </c>
      <c r="C4110" t="s">
        <v>4168</v>
      </c>
      <c r="D4110" t="s">
        <v>620</v>
      </c>
      <c r="E4110">
        <v>750</v>
      </c>
      <c r="F4110">
        <v>13</v>
      </c>
      <c r="G4110">
        <v>0</v>
      </c>
      <c r="H4110" t="s">
        <v>23</v>
      </c>
      <c r="I4110" t="s">
        <v>15</v>
      </c>
      <c r="J4110" s="1">
        <v>44902</v>
      </c>
      <c r="K4110">
        <v>8934</v>
      </c>
    </row>
    <row r="4111" spans="1:11" x14ac:dyDescent="0.3">
      <c r="A4111" s="1">
        <v>44866</v>
      </c>
      <c r="B4111" t="s">
        <v>25</v>
      </c>
      <c r="C4111" t="s">
        <v>3769</v>
      </c>
      <c r="D4111" t="s">
        <v>1357</v>
      </c>
      <c r="E4111" s="2">
        <v>2000</v>
      </c>
      <c r="F4111">
        <v>12.96</v>
      </c>
      <c r="G4111">
        <v>0</v>
      </c>
      <c r="H4111" t="s">
        <v>23</v>
      </c>
      <c r="I4111" t="s">
        <v>15</v>
      </c>
      <c r="J4111" s="1">
        <v>44874</v>
      </c>
      <c r="K4111">
        <v>8773</v>
      </c>
    </row>
    <row r="4112" spans="1:11" x14ac:dyDescent="0.3">
      <c r="A4112" s="1">
        <v>44909</v>
      </c>
      <c r="B4112" t="s">
        <v>25</v>
      </c>
      <c r="C4112" t="s">
        <v>4649</v>
      </c>
      <c r="D4112" t="s">
        <v>4650</v>
      </c>
      <c r="E4112" s="2">
        <v>14300</v>
      </c>
      <c r="F4112">
        <v>30.5</v>
      </c>
      <c r="G4112">
        <v>1.46</v>
      </c>
      <c r="I4112" t="s">
        <v>15</v>
      </c>
      <c r="J4112" s="1">
        <v>44909</v>
      </c>
      <c r="K4112">
        <v>8962</v>
      </c>
    </row>
    <row r="4113" spans="1:11" x14ac:dyDescent="0.3">
      <c r="A4113" s="1">
        <v>44909</v>
      </c>
      <c r="B4113" t="s">
        <v>25</v>
      </c>
      <c r="C4113" t="s">
        <v>4651</v>
      </c>
      <c r="D4113" t="s">
        <v>4650</v>
      </c>
      <c r="E4113" s="2">
        <v>3000</v>
      </c>
      <c r="F4113">
        <v>7.66</v>
      </c>
      <c r="G4113">
        <v>0</v>
      </c>
      <c r="I4113" t="s">
        <v>15</v>
      </c>
      <c r="J4113" s="1">
        <v>44909</v>
      </c>
      <c r="K4113">
        <v>8962</v>
      </c>
    </row>
    <row r="4114" spans="1:11" x14ac:dyDescent="0.3">
      <c r="A4114" s="1">
        <v>44873</v>
      </c>
      <c r="B4114" t="s">
        <v>25</v>
      </c>
      <c r="C4114" t="s">
        <v>3885</v>
      </c>
      <c r="D4114" t="s">
        <v>3085</v>
      </c>
      <c r="E4114" s="2">
        <v>5000</v>
      </c>
      <c r="F4114">
        <v>12.96</v>
      </c>
      <c r="G4114">
        <v>0</v>
      </c>
      <c r="H4114" t="s">
        <v>23</v>
      </c>
      <c r="I4114" t="s">
        <v>15</v>
      </c>
      <c r="J4114" s="1">
        <v>44873</v>
      </c>
      <c r="K4114">
        <v>8763</v>
      </c>
    </row>
    <row r="4115" spans="1:11" x14ac:dyDescent="0.3">
      <c r="A4115" s="1">
        <v>44844</v>
      </c>
      <c r="B4115" t="s">
        <v>25</v>
      </c>
      <c r="C4115" t="s">
        <v>3230</v>
      </c>
      <c r="D4115" t="s">
        <v>1776</v>
      </c>
      <c r="E4115">
        <v>800</v>
      </c>
      <c r="F4115">
        <v>12.92</v>
      </c>
      <c r="G4115">
        <v>0</v>
      </c>
      <c r="H4115" t="s">
        <v>23</v>
      </c>
      <c r="I4115" t="s">
        <v>15</v>
      </c>
      <c r="J4115" s="1">
        <v>44862</v>
      </c>
      <c r="K4115">
        <v>8703</v>
      </c>
    </row>
    <row r="4116" spans="1:11" x14ac:dyDescent="0.3">
      <c r="A4116" s="1">
        <v>44887</v>
      </c>
      <c r="B4116" t="s">
        <v>25</v>
      </c>
      <c r="C4116" t="s">
        <v>4164</v>
      </c>
      <c r="D4116" t="s">
        <v>620</v>
      </c>
      <c r="E4116">
        <v>700</v>
      </c>
      <c r="F4116">
        <v>12.9</v>
      </c>
      <c r="G4116">
        <v>0</v>
      </c>
      <c r="H4116" t="s">
        <v>23</v>
      </c>
      <c r="I4116" t="s">
        <v>15</v>
      </c>
      <c r="J4116" s="1">
        <v>44902</v>
      </c>
      <c r="K4116">
        <v>8934</v>
      </c>
    </row>
    <row r="4117" spans="1:11" x14ac:dyDescent="0.3">
      <c r="A4117" s="1">
        <v>44783</v>
      </c>
      <c r="B4117" t="s">
        <v>25</v>
      </c>
      <c r="C4117" t="s">
        <v>261</v>
      </c>
      <c r="D4117" t="s">
        <v>262</v>
      </c>
      <c r="E4117" s="2">
        <v>3800</v>
      </c>
      <c r="F4117">
        <v>12.86</v>
      </c>
      <c r="G4117">
        <v>0</v>
      </c>
      <c r="H4117" t="s">
        <v>23</v>
      </c>
      <c r="I4117" t="s">
        <v>15</v>
      </c>
      <c r="J4117" s="1">
        <v>44783</v>
      </c>
      <c r="K4117">
        <v>8421</v>
      </c>
    </row>
    <row r="4118" spans="1:11" x14ac:dyDescent="0.3">
      <c r="A4118" s="1">
        <v>44797</v>
      </c>
      <c r="B4118" t="s">
        <v>25</v>
      </c>
      <c r="C4118" t="s">
        <v>619</v>
      </c>
      <c r="D4118" t="s">
        <v>620</v>
      </c>
      <c r="E4118">
        <v>600</v>
      </c>
      <c r="F4118">
        <v>12.86</v>
      </c>
      <c r="G4118">
        <v>0</v>
      </c>
      <c r="H4118" t="s">
        <v>23</v>
      </c>
      <c r="I4118" t="s">
        <v>15</v>
      </c>
    </row>
    <row r="4119" spans="1:11" x14ac:dyDescent="0.3">
      <c r="A4119" s="1">
        <v>44797</v>
      </c>
      <c r="B4119" t="s">
        <v>25</v>
      </c>
      <c r="C4119" t="s">
        <v>622</v>
      </c>
      <c r="D4119" t="s">
        <v>620</v>
      </c>
      <c r="E4119">
        <v>600</v>
      </c>
      <c r="F4119">
        <v>12.86</v>
      </c>
      <c r="G4119">
        <v>0</v>
      </c>
      <c r="H4119" t="s">
        <v>23</v>
      </c>
      <c r="I4119" t="s">
        <v>15</v>
      </c>
      <c r="J4119" s="1">
        <v>44797</v>
      </c>
      <c r="K4119">
        <v>8469</v>
      </c>
    </row>
    <row r="4120" spans="1:11" x14ac:dyDescent="0.3">
      <c r="A4120" s="1">
        <v>44824</v>
      </c>
      <c r="B4120" t="s">
        <v>25</v>
      </c>
      <c r="C4120" t="s">
        <v>2816</v>
      </c>
      <c r="D4120" t="s">
        <v>620</v>
      </c>
      <c r="E4120">
        <v>700</v>
      </c>
      <c r="F4120">
        <v>12.86</v>
      </c>
      <c r="G4120">
        <v>0</v>
      </c>
      <c r="H4120" t="s">
        <v>23</v>
      </c>
      <c r="I4120" t="s">
        <v>15</v>
      </c>
      <c r="J4120" s="1">
        <v>44824</v>
      </c>
      <c r="K4120">
        <v>8557</v>
      </c>
    </row>
    <row r="4121" spans="1:11" x14ac:dyDescent="0.3">
      <c r="A4121" s="1">
        <v>44916</v>
      </c>
      <c r="B4121" t="s">
        <v>11</v>
      </c>
      <c r="C4121" t="s">
        <v>4798</v>
      </c>
      <c r="D4121" t="s">
        <v>241</v>
      </c>
      <c r="E4121">
        <v>850</v>
      </c>
      <c r="F4121">
        <v>12.8</v>
      </c>
      <c r="G4121">
        <v>0</v>
      </c>
      <c r="H4121" t="s">
        <v>23</v>
      </c>
      <c r="I4121" t="s">
        <v>15</v>
      </c>
      <c r="J4121" s="1">
        <v>44923</v>
      </c>
      <c r="K4121">
        <v>9022</v>
      </c>
    </row>
    <row r="4122" spans="1:11" x14ac:dyDescent="0.3">
      <c r="A4122" s="1">
        <v>44832</v>
      </c>
      <c r="B4122" t="s">
        <v>25</v>
      </c>
      <c r="C4122" t="s">
        <v>2951</v>
      </c>
      <c r="D4122" t="s">
        <v>500</v>
      </c>
      <c r="E4122">
        <v>550</v>
      </c>
      <c r="F4122">
        <v>12.7</v>
      </c>
      <c r="G4122">
        <v>0</v>
      </c>
      <c r="H4122" t="s">
        <v>23</v>
      </c>
      <c r="I4122" t="s">
        <v>15</v>
      </c>
    </row>
    <row r="4123" spans="1:11" x14ac:dyDescent="0.3">
      <c r="A4123" s="1">
        <v>44844</v>
      </c>
      <c r="B4123" t="s">
        <v>11</v>
      </c>
      <c r="C4123" t="s">
        <v>3215</v>
      </c>
      <c r="D4123" t="s">
        <v>241</v>
      </c>
      <c r="E4123">
        <v>900</v>
      </c>
      <c r="F4123">
        <v>12.66</v>
      </c>
      <c r="G4123">
        <v>1.82</v>
      </c>
      <c r="H4123" t="s">
        <v>23</v>
      </c>
      <c r="I4123" t="s">
        <v>15</v>
      </c>
      <c r="J4123" s="1">
        <v>44845</v>
      </c>
      <c r="K4123">
        <v>8622</v>
      </c>
    </row>
    <row r="4124" spans="1:11" x14ac:dyDescent="0.3">
      <c r="A4124" s="1">
        <v>44910</v>
      </c>
      <c r="B4124" t="s">
        <v>20</v>
      </c>
      <c r="C4124" t="s">
        <v>4662</v>
      </c>
      <c r="D4124" t="s">
        <v>1151</v>
      </c>
      <c r="E4124" s="2">
        <v>1400</v>
      </c>
      <c r="F4124">
        <v>24.14</v>
      </c>
      <c r="G4124">
        <v>0</v>
      </c>
      <c r="H4124" t="s">
        <v>630</v>
      </c>
      <c r="I4124" t="s">
        <v>15</v>
      </c>
      <c r="J4124" s="1">
        <v>44910</v>
      </c>
      <c r="K4124">
        <v>8972</v>
      </c>
    </row>
    <row r="4125" spans="1:11" x14ac:dyDescent="0.3">
      <c r="A4125" s="1">
        <v>44910</v>
      </c>
      <c r="B4125" t="s">
        <v>20</v>
      </c>
      <c r="C4125" t="s">
        <v>4663</v>
      </c>
      <c r="D4125" t="s">
        <v>1151</v>
      </c>
      <c r="E4125" s="2">
        <v>1400</v>
      </c>
      <c r="F4125">
        <v>23.98</v>
      </c>
      <c r="G4125">
        <v>0</v>
      </c>
      <c r="H4125" t="s">
        <v>630</v>
      </c>
      <c r="I4125" t="s">
        <v>15</v>
      </c>
      <c r="J4125" s="1">
        <v>44910</v>
      </c>
      <c r="K4125">
        <v>8972</v>
      </c>
    </row>
    <row r="4126" spans="1:11" x14ac:dyDescent="0.3">
      <c r="A4126" s="1">
        <v>44910</v>
      </c>
      <c r="B4126" t="s">
        <v>20</v>
      </c>
      <c r="C4126" t="s">
        <v>4664</v>
      </c>
      <c r="D4126" t="s">
        <v>1151</v>
      </c>
      <c r="E4126" s="2">
        <v>1400</v>
      </c>
      <c r="F4126">
        <v>24.94</v>
      </c>
      <c r="G4126">
        <v>0.3</v>
      </c>
      <c r="H4126" t="s">
        <v>630</v>
      </c>
      <c r="I4126" t="s">
        <v>15</v>
      </c>
      <c r="J4126" s="1">
        <v>44910</v>
      </c>
      <c r="K4126">
        <v>8972</v>
      </c>
    </row>
    <row r="4127" spans="1:11" x14ac:dyDescent="0.3">
      <c r="A4127" s="1">
        <v>44910</v>
      </c>
      <c r="B4127" t="s">
        <v>20</v>
      </c>
      <c r="C4127" t="s">
        <v>4665</v>
      </c>
      <c r="D4127" t="s">
        <v>1151</v>
      </c>
      <c r="E4127" s="2">
        <v>1400</v>
      </c>
      <c r="F4127">
        <v>25.16</v>
      </c>
      <c r="G4127">
        <v>0</v>
      </c>
      <c r="H4127" t="s">
        <v>630</v>
      </c>
      <c r="I4127" t="s">
        <v>15</v>
      </c>
      <c r="J4127" s="1">
        <v>44910</v>
      </c>
      <c r="K4127">
        <v>8972</v>
      </c>
    </row>
    <row r="4128" spans="1:11" x14ac:dyDescent="0.3">
      <c r="A4128" s="1">
        <v>44910</v>
      </c>
      <c r="B4128" t="s">
        <v>20</v>
      </c>
      <c r="C4128" t="s">
        <v>4666</v>
      </c>
      <c r="D4128" t="s">
        <v>1151</v>
      </c>
      <c r="E4128" s="2">
        <v>1400</v>
      </c>
      <c r="F4128">
        <v>24.14</v>
      </c>
      <c r="G4128">
        <v>0.64</v>
      </c>
      <c r="H4128" t="s">
        <v>630</v>
      </c>
      <c r="I4128" t="s">
        <v>15</v>
      </c>
      <c r="J4128" s="1">
        <v>44910</v>
      </c>
      <c r="K4128">
        <v>8972</v>
      </c>
    </row>
    <row r="4129" spans="1:11" x14ac:dyDescent="0.3">
      <c r="A4129" s="1">
        <v>44910</v>
      </c>
      <c r="B4129" t="s">
        <v>20</v>
      </c>
      <c r="C4129" t="s">
        <v>4667</v>
      </c>
      <c r="D4129" t="s">
        <v>1151</v>
      </c>
      <c r="E4129" s="2">
        <v>1400</v>
      </c>
      <c r="F4129">
        <v>24.04</v>
      </c>
      <c r="G4129">
        <v>0</v>
      </c>
      <c r="H4129" t="s">
        <v>630</v>
      </c>
      <c r="I4129" t="s">
        <v>15</v>
      </c>
      <c r="J4129" s="1">
        <v>44910</v>
      </c>
      <c r="K4129">
        <v>8972</v>
      </c>
    </row>
    <row r="4130" spans="1:11" x14ac:dyDescent="0.3">
      <c r="A4130" s="1">
        <v>44910</v>
      </c>
      <c r="B4130" t="s">
        <v>20</v>
      </c>
      <c r="C4130" t="s">
        <v>4668</v>
      </c>
      <c r="D4130" t="s">
        <v>1151</v>
      </c>
      <c r="E4130" s="2">
        <v>1400</v>
      </c>
      <c r="F4130">
        <v>25.8</v>
      </c>
      <c r="G4130">
        <v>0</v>
      </c>
      <c r="H4130" t="s">
        <v>630</v>
      </c>
      <c r="I4130" t="s">
        <v>15</v>
      </c>
      <c r="J4130" s="1">
        <v>44910</v>
      </c>
      <c r="K4130">
        <v>8972</v>
      </c>
    </row>
    <row r="4131" spans="1:11" x14ac:dyDescent="0.3">
      <c r="A4131" s="1">
        <v>44910</v>
      </c>
      <c r="B4131" t="s">
        <v>20</v>
      </c>
      <c r="C4131" t="s">
        <v>4669</v>
      </c>
      <c r="D4131" t="s">
        <v>1151</v>
      </c>
      <c r="E4131" s="2">
        <v>1400</v>
      </c>
      <c r="F4131">
        <v>24</v>
      </c>
      <c r="G4131">
        <v>0</v>
      </c>
      <c r="H4131" t="s">
        <v>630</v>
      </c>
      <c r="I4131" t="s">
        <v>15</v>
      </c>
      <c r="J4131" s="1">
        <v>44910</v>
      </c>
      <c r="K4131">
        <v>8972</v>
      </c>
    </row>
    <row r="4132" spans="1:11" x14ac:dyDescent="0.3">
      <c r="A4132" s="1">
        <v>44910</v>
      </c>
      <c r="B4132" t="s">
        <v>20</v>
      </c>
      <c r="C4132" t="s">
        <v>4670</v>
      </c>
      <c r="D4132" t="s">
        <v>1151</v>
      </c>
      <c r="E4132" s="2">
        <v>1630</v>
      </c>
      <c r="F4132">
        <v>28.02</v>
      </c>
      <c r="G4132">
        <v>0</v>
      </c>
      <c r="H4132" t="s">
        <v>630</v>
      </c>
      <c r="I4132" t="s">
        <v>15</v>
      </c>
      <c r="J4132" s="1">
        <v>44910</v>
      </c>
      <c r="K4132">
        <v>8972</v>
      </c>
    </row>
    <row r="4133" spans="1:11" x14ac:dyDescent="0.3">
      <c r="A4133" s="1">
        <v>44863</v>
      </c>
      <c r="B4133" t="s">
        <v>25</v>
      </c>
      <c r="C4133" t="s">
        <v>3716</v>
      </c>
      <c r="D4133" t="s">
        <v>620</v>
      </c>
      <c r="E4133">
        <v>700</v>
      </c>
      <c r="F4133">
        <v>12.62</v>
      </c>
      <c r="G4133">
        <v>0</v>
      </c>
      <c r="H4133" t="s">
        <v>23</v>
      </c>
      <c r="I4133" t="s">
        <v>15</v>
      </c>
    </row>
    <row r="4134" spans="1:11" x14ac:dyDescent="0.3">
      <c r="A4134" s="1">
        <v>44911</v>
      </c>
      <c r="B4134" t="s">
        <v>25</v>
      </c>
      <c r="C4134" t="s">
        <v>4732</v>
      </c>
      <c r="D4134" t="s">
        <v>264</v>
      </c>
      <c r="E4134" s="2">
        <v>3400</v>
      </c>
      <c r="F4134">
        <v>12.62</v>
      </c>
      <c r="G4134">
        <v>0</v>
      </c>
      <c r="H4134" t="s">
        <v>23</v>
      </c>
      <c r="I4134" t="s">
        <v>15</v>
      </c>
    </row>
    <row r="4135" spans="1:11" x14ac:dyDescent="0.3">
      <c r="A4135" s="1">
        <v>44905</v>
      </c>
      <c r="B4135" t="s">
        <v>25</v>
      </c>
      <c r="C4135" t="s">
        <v>4553</v>
      </c>
      <c r="D4135" t="s">
        <v>417</v>
      </c>
      <c r="E4135" s="2">
        <v>6500</v>
      </c>
      <c r="F4135">
        <v>12.6</v>
      </c>
      <c r="G4135">
        <v>0</v>
      </c>
      <c r="H4135" t="s">
        <v>23</v>
      </c>
      <c r="I4135" t="s">
        <v>15</v>
      </c>
      <c r="J4135" s="1">
        <v>44905</v>
      </c>
      <c r="K4135">
        <v>8943</v>
      </c>
    </row>
    <row r="4136" spans="1:11" x14ac:dyDescent="0.3">
      <c r="A4136" s="1">
        <v>44797</v>
      </c>
      <c r="B4136" t="s">
        <v>25</v>
      </c>
      <c r="C4136" t="s">
        <v>624</v>
      </c>
      <c r="D4136" t="s">
        <v>620</v>
      </c>
      <c r="E4136">
        <v>600</v>
      </c>
      <c r="F4136">
        <v>12.58</v>
      </c>
      <c r="G4136">
        <v>0</v>
      </c>
      <c r="H4136" t="s">
        <v>23</v>
      </c>
      <c r="I4136" t="s">
        <v>15</v>
      </c>
    </row>
    <row r="4137" spans="1:11" x14ac:dyDescent="0.3">
      <c r="A4137" s="1">
        <v>44898</v>
      </c>
      <c r="B4137" t="s">
        <v>25</v>
      </c>
      <c r="C4137" t="s">
        <v>4431</v>
      </c>
      <c r="D4137" t="s">
        <v>615</v>
      </c>
      <c r="E4137">
        <v>600</v>
      </c>
      <c r="F4137">
        <v>12.58</v>
      </c>
      <c r="G4137">
        <v>0</v>
      </c>
      <c r="H4137" t="s">
        <v>23</v>
      </c>
      <c r="I4137" t="s">
        <v>15</v>
      </c>
      <c r="J4137" s="1">
        <v>44908</v>
      </c>
      <c r="K4137">
        <v>8959</v>
      </c>
    </row>
    <row r="4138" spans="1:11" x14ac:dyDescent="0.3">
      <c r="A4138" s="1">
        <v>44832</v>
      </c>
      <c r="B4138" t="s">
        <v>25</v>
      </c>
      <c r="C4138" t="s">
        <v>2944</v>
      </c>
      <c r="D4138" t="s">
        <v>293</v>
      </c>
      <c r="E4138" s="2">
        <v>1100</v>
      </c>
      <c r="F4138">
        <v>12.54</v>
      </c>
      <c r="G4138">
        <v>0</v>
      </c>
      <c r="H4138" t="s">
        <v>23</v>
      </c>
      <c r="I4138" t="s">
        <v>15</v>
      </c>
      <c r="J4138" s="1">
        <v>44848</v>
      </c>
      <c r="K4138">
        <v>8648</v>
      </c>
    </row>
    <row r="4139" spans="1:11" x14ac:dyDescent="0.3">
      <c r="A4139" s="1">
        <v>44795</v>
      </c>
      <c r="B4139" t="s">
        <v>25</v>
      </c>
      <c r="C4139" t="s">
        <v>552</v>
      </c>
      <c r="D4139" t="s">
        <v>551</v>
      </c>
      <c r="E4139" s="2">
        <v>1000</v>
      </c>
      <c r="F4139">
        <v>12.5</v>
      </c>
      <c r="G4139">
        <v>0</v>
      </c>
      <c r="H4139" t="s">
        <v>23</v>
      </c>
      <c r="I4139" t="s">
        <v>15</v>
      </c>
    </row>
    <row r="4140" spans="1:11" x14ac:dyDescent="0.3">
      <c r="A4140" s="1">
        <v>44896</v>
      </c>
      <c r="B4140" t="s">
        <v>25</v>
      </c>
      <c r="C4140" t="s">
        <v>4372</v>
      </c>
      <c r="D4140" t="s">
        <v>2788</v>
      </c>
      <c r="E4140" s="2">
        <v>1100</v>
      </c>
      <c r="F4140">
        <v>12.5</v>
      </c>
      <c r="G4140">
        <v>1.2</v>
      </c>
      <c r="H4140" t="s">
        <v>23</v>
      </c>
      <c r="I4140" t="s">
        <v>15</v>
      </c>
      <c r="J4140" s="1">
        <v>44896</v>
      </c>
      <c r="K4140">
        <v>8890</v>
      </c>
    </row>
    <row r="4141" spans="1:11" x14ac:dyDescent="0.3">
      <c r="A4141" s="1">
        <v>44888</v>
      </c>
      <c r="B4141" t="s">
        <v>25</v>
      </c>
      <c r="C4141" t="s">
        <v>4202</v>
      </c>
      <c r="D4141" t="s">
        <v>1127</v>
      </c>
      <c r="E4141">
        <v>600</v>
      </c>
      <c r="F4141">
        <v>12.48</v>
      </c>
      <c r="G4141">
        <v>0</v>
      </c>
      <c r="H4141" t="s">
        <v>23</v>
      </c>
      <c r="I4141" t="s">
        <v>15</v>
      </c>
    </row>
    <row r="4142" spans="1:11" x14ac:dyDescent="0.3">
      <c r="A4142" s="1">
        <v>44795</v>
      </c>
      <c r="B4142" t="s">
        <v>25</v>
      </c>
      <c r="C4142" t="s">
        <v>553</v>
      </c>
      <c r="D4142" t="s">
        <v>551</v>
      </c>
      <c r="E4142" s="2">
        <v>1000</v>
      </c>
      <c r="F4142">
        <v>12.46</v>
      </c>
      <c r="G4142">
        <v>0</v>
      </c>
      <c r="H4142" t="s">
        <v>23</v>
      </c>
      <c r="I4142" t="s">
        <v>15</v>
      </c>
    </row>
    <row r="4143" spans="1:11" x14ac:dyDescent="0.3">
      <c r="A4143" s="1">
        <v>44953</v>
      </c>
      <c r="B4143" t="s">
        <v>25</v>
      </c>
      <c r="C4143" t="s">
        <v>5449</v>
      </c>
      <c r="D4143" t="s">
        <v>2788</v>
      </c>
      <c r="E4143" s="2">
        <v>1100</v>
      </c>
      <c r="F4143">
        <v>12.46</v>
      </c>
      <c r="G4143">
        <v>0</v>
      </c>
      <c r="H4143" t="s">
        <v>23</v>
      </c>
      <c r="I4143" t="s">
        <v>15</v>
      </c>
      <c r="J4143" s="1">
        <v>44954</v>
      </c>
      <c r="K4143">
        <v>9118</v>
      </c>
    </row>
    <row r="4144" spans="1:11" x14ac:dyDescent="0.3">
      <c r="A4144" s="1">
        <v>44887</v>
      </c>
      <c r="B4144" t="s">
        <v>25</v>
      </c>
      <c r="C4144" t="s">
        <v>4167</v>
      </c>
      <c r="D4144" t="s">
        <v>620</v>
      </c>
      <c r="E4144">
        <v>600</v>
      </c>
      <c r="F4144">
        <v>12.44</v>
      </c>
      <c r="G4144">
        <v>0</v>
      </c>
      <c r="H4144" t="s">
        <v>23</v>
      </c>
      <c r="I4144" t="s">
        <v>15</v>
      </c>
      <c r="J4144" s="1">
        <v>44887</v>
      </c>
      <c r="K4144">
        <v>8835</v>
      </c>
    </row>
    <row r="4145" spans="1:11" x14ac:dyDescent="0.3">
      <c r="A4145" s="1">
        <v>44909</v>
      </c>
      <c r="B4145" t="s">
        <v>25</v>
      </c>
      <c r="C4145" t="s">
        <v>4638</v>
      </c>
      <c r="D4145" t="s">
        <v>4635</v>
      </c>
      <c r="E4145">
        <v>600</v>
      </c>
      <c r="F4145">
        <v>12.44</v>
      </c>
      <c r="G4145">
        <v>0</v>
      </c>
      <c r="H4145" t="s">
        <v>23</v>
      </c>
      <c r="I4145" t="s">
        <v>15</v>
      </c>
      <c r="J4145" s="1">
        <v>44912</v>
      </c>
      <c r="K4145">
        <v>8981</v>
      </c>
    </row>
    <row r="4146" spans="1:11" x14ac:dyDescent="0.3">
      <c r="A4146" s="1">
        <v>44898</v>
      </c>
      <c r="B4146" t="s">
        <v>25</v>
      </c>
      <c r="C4146" t="s">
        <v>4432</v>
      </c>
      <c r="D4146" t="s">
        <v>615</v>
      </c>
      <c r="E4146">
        <v>600</v>
      </c>
      <c r="F4146">
        <v>12.42</v>
      </c>
      <c r="G4146">
        <v>0</v>
      </c>
      <c r="H4146" t="s">
        <v>23</v>
      </c>
      <c r="I4146" t="s">
        <v>15</v>
      </c>
      <c r="J4146" s="1">
        <v>44900</v>
      </c>
      <c r="K4146">
        <v>8918</v>
      </c>
    </row>
    <row r="4147" spans="1:11" x14ac:dyDescent="0.3">
      <c r="A4147" s="1">
        <v>44911</v>
      </c>
      <c r="B4147" t="s">
        <v>25</v>
      </c>
      <c r="C4147" t="s">
        <v>4727</v>
      </c>
      <c r="D4147" t="s">
        <v>407</v>
      </c>
      <c r="E4147" s="2">
        <v>2000</v>
      </c>
      <c r="F4147">
        <v>12.42</v>
      </c>
      <c r="G4147">
        <v>0</v>
      </c>
      <c r="H4147" t="s">
        <v>23</v>
      </c>
      <c r="I4147" t="s">
        <v>15</v>
      </c>
      <c r="J4147" s="1">
        <v>44911</v>
      </c>
      <c r="K4147">
        <v>8976</v>
      </c>
    </row>
    <row r="4148" spans="1:11" x14ac:dyDescent="0.3">
      <c r="A4148" s="1">
        <v>44863</v>
      </c>
      <c r="B4148" t="s">
        <v>25</v>
      </c>
      <c r="C4148" t="s">
        <v>3717</v>
      </c>
      <c r="D4148" t="s">
        <v>620</v>
      </c>
      <c r="E4148">
        <v>700</v>
      </c>
      <c r="F4148">
        <v>12.34</v>
      </c>
      <c r="G4148">
        <v>0</v>
      </c>
      <c r="H4148" t="s">
        <v>23</v>
      </c>
      <c r="I4148" t="s">
        <v>15</v>
      </c>
      <c r="J4148" s="1">
        <v>44870</v>
      </c>
      <c r="K4148">
        <v>8757</v>
      </c>
    </row>
    <row r="4149" spans="1:11" x14ac:dyDescent="0.3">
      <c r="A4149" s="1">
        <v>44910</v>
      </c>
      <c r="B4149" t="s">
        <v>25</v>
      </c>
      <c r="C4149" t="s">
        <v>4688</v>
      </c>
      <c r="D4149" t="s">
        <v>4689</v>
      </c>
      <c r="E4149" s="2">
        <v>1300</v>
      </c>
      <c r="F4149">
        <v>24.26</v>
      </c>
      <c r="G4149">
        <v>0</v>
      </c>
      <c r="H4149" t="s">
        <v>2563</v>
      </c>
      <c r="I4149" t="s">
        <v>15</v>
      </c>
      <c r="J4149" s="1">
        <v>44910</v>
      </c>
      <c r="K4149">
        <v>8973</v>
      </c>
    </row>
    <row r="4150" spans="1:11" x14ac:dyDescent="0.3">
      <c r="A4150" s="1">
        <v>44910</v>
      </c>
      <c r="B4150" t="s">
        <v>25</v>
      </c>
      <c r="C4150" t="s">
        <v>4690</v>
      </c>
      <c r="D4150" t="s">
        <v>4689</v>
      </c>
      <c r="E4150" s="2">
        <v>1400</v>
      </c>
      <c r="F4150">
        <v>26.36</v>
      </c>
      <c r="G4150">
        <v>0</v>
      </c>
      <c r="H4150" t="s">
        <v>2563</v>
      </c>
      <c r="I4150" t="s">
        <v>15</v>
      </c>
      <c r="J4150" s="1">
        <v>44910</v>
      </c>
      <c r="K4150">
        <v>8973</v>
      </c>
    </row>
    <row r="4151" spans="1:11" x14ac:dyDescent="0.3">
      <c r="A4151" s="1">
        <v>44910</v>
      </c>
      <c r="B4151" t="s">
        <v>25</v>
      </c>
      <c r="C4151" t="s">
        <v>4691</v>
      </c>
      <c r="D4151" t="s">
        <v>4689</v>
      </c>
      <c r="E4151" s="2">
        <v>1300</v>
      </c>
      <c r="F4151">
        <v>24.26</v>
      </c>
      <c r="G4151">
        <v>0</v>
      </c>
      <c r="H4151" t="s">
        <v>2563</v>
      </c>
      <c r="I4151" t="s">
        <v>15</v>
      </c>
      <c r="J4151" s="1">
        <v>44910</v>
      </c>
      <c r="K4151">
        <v>8973</v>
      </c>
    </row>
    <row r="4152" spans="1:11" x14ac:dyDescent="0.3">
      <c r="A4152" s="1">
        <v>44874</v>
      </c>
      <c r="B4152" t="s">
        <v>11</v>
      </c>
      <c r="C4152" t="s">
        <v>3904</v>
      </c>
      <c r="D4152" t="s">
        <v>141</v>
      </c>
      <c r="E4152" s="2">
        <v>3000</v>
      </c>
      <c r="F4152">
        <v>12.34</v>
      </c>
      <c r="G4152">
        <v>1.25</v>
      </c>
      <c r="H4152" t="s">
        <v>23</v>
      </c>
      <c r="I4152" t="s">
        <v>15</v>
      </c>
    </row>
    <row r="4153" spans="1:11" x14ac:dyDescent="0.3">
      <c r="A4153" s="1">
        <v>44888</v>
      </c>
      <c r="B4153" t="s">
        <v>25</v>
      </c>
      <c r="C4153" t="s">
        <v>4203</v>
      </c>
      <c r="D4153" t="s">
        <v>1127</v>
      </c>
      <c r="E4153">
        <v>600</v>
      </c>
      <c r="F4153">
        <v>12.28</v>
      </c>
      <c r="G4153">
        <v>0</v>
      </c>
      <c r="H4153" t="s">
        <v>23</v>
      </c>
      <c r="I4153" t="s">
        <v>15</v>
      </c>
    </row>
    <row r="4154" spans="1:11" x14ac:dyDescent="0.3">
      <c r="A4154" s="1">
        <v>44817</v>
      </c>
      <c r="B4154" t="s">
        <v>11</v>
      </c>
      <c r="C4154" t="s">
        <v>2666</v>
      </c>
      <c r="D4154" t="s">
        <v>85</v>
      </c>
      <c r="E4154" s="2">
        <v>2000</v>
      </c>
      <c r="F4154">
        <v>12.26</v>
      </c>
      <c r="G4154">
        <v>0</v>
      </c>
      <c r="H4154" t="s">
        <v>23</v>
      </c>
      <c r="I4154" t="s">
        <v>15</v>
      </c>
      <c r="J4154" s="1">
        <v>44817</v>
      </c>
      <c r="K4154">
        <v>8542</v>
      </c>
    </row>
    <row r="4155" spans="1:11" x14ac:dyDescent="0.3">
      <c r="A4155" s="1">
        <v>44876</v>
      </c>
      <c r="B4155" t="s">
        <v>20</v>
      </c>
      <c r="C4155" t="s">
        <v>3951</v>
      </c>
      <c r="D4155" t="s">
        <v>22</v>
      </c>
      <c r="E4155">
        <v>530</v>
      </c>
      <c r="F4155">
        <v>12.26</v>
      </c>
      <c r="G4155">
        <v>0</v>
      </c>
      <c r="H4155" t="s">
        <v>23</v>
      </c>
      <c r="I4155" t="s">
        <v>15</v>
      </c>
      <c r="J4155" s="1">
        <v>44876</v>
      </c>
      <c r="K4155">
        <v>8784</v>
      </c>
    </row>
    <row r="4156" spans="1:11" x14ac:dyDescent="0.3">
      <c r="A4156" s="1">
        <v>44889</v>
      </c>
      <c r="B4156" t="s">
        <v>25</v>
      </c>
      <c r="C4156" t="s">
        <v>4256</v>
      </c>
      <c r="D4156" t="s">
        <v>1967</v>
      </c>
      <c r="E4156" s="2">
        <v>16400</v>
      </c>
      <c r="F4156">
        <v>12.26</v>
      </c>
      <c r="G4156">
        <v>0</v>
      </c>
      <c r="H4156" t="s">
        <v>23</v>
      </c>
      <c r="I4156" t="s">
        <v>15</v>
      </c>
    </row>
    <row r="4157" spans="1:11" x14ac:dyDescent="0.3">
      <c r="A4157" s="1">
        <v>44891</v>
      </c>
      <c r="B4157" t="s">
        <v>25</v>
      </c>
      <c r="C4157" t="s">
        <v>4307</v>
      </c>
      <c r="D4157" t="s">
        <v>47</v>
      </c>
      <c r="E4157" s="2">
        <v>10800</v>
      </c>
      <c r="F4157">
        <v>12.26</v>
      </c>
      <c r="G4157">
        <v>2.64</v>
      </c>
      <c r="H4157" t="s">
        <v>23</v>
      </c>
      <c r="I4157" t="s">
        <v>15</v>
      </c>
    </row>
    <row r="4158" spans="1:11" x14ac:dyDescent="0.3">
      <c r="A4158" s="1">
        <v>44925</v>
      </c>
      <c r="B4158" t="s">
        <v>25</v>
      </c>
      <c r="C4158" t="s">
        <v>5075</v>
      </c>
      <c r="D4158" t="s">
        <v>258</v>
      </c>
      <c r="E4158">
        <v>900</v>
      </c>
      <c r="F4158">
        <v>12.24</v>
      </c>
      <c r="G4158">
        <v>0</v>
      </c>
      <c r="H4158" t="s">
        <v>23</v>
      </c>
      <c r="I4158" t="s">
        <v>15</v>
      </c>
    </row>
    <row r="4159" spans="1:11" x14ac:dyDescent="0.3">
      <c r="A4159" s="1">
        <v>44947</v>
      </c>
      <c r="B4159" t="s">
        <v>25</v>
      </c>
      <c r="C4159" t="s">
        <v>5292</v>
      </c>
      <c r="D4159" t="s">
        <v>5290</v>
      </c>
      <c r="E4159">
        <v>900</v>
      </c>
      <c r="F4159">
        <v>12.22</v>
      </c>
      <c r="G4159">
        <v>0</v>
      </c>
      <c r="H4159" t="s">
        <v>23</v>
      </c>
      <c r="I4159" t="s">
        <v>15</v>
      </c>
    </row>
    <row r="4160" spans="1:11" x14ac:dyDescent="0.3">
      <c r="A4160" s="1">
        <v>44911</v>
      </c>
      <c r="B4160" t="s">
        <v>11</v>
      </c>
      <c r="C4160" t="s">
        <v>4700</v>
      </c>
      <c r="D4160" t="s">
        <v>510</v>
      </c>
      <c r="E4160" s="2">
        <v>5500</v>
      </c>
      <c r="F4160">
        <v>30.42</v>
      </c>
      <c r="G4160">
        <v>0</v>
      </c>
      <c r="H4160" t="s">
        <v>4041</v>
      </c>
      <c r="I4160" t="s">
        <v>15</v>
      </c>
      <c r="J4160" s="1">
        <v>44911</v>
      </c>
      <c r="K4160">
        <v>8977</v>
      </c>
    </row>
    <row r="4161" spans="1:11" x14ac:dyDescent="0.3">
      <c r="A4161" s="1">
        <v>44888</v>
      </c>
      <c r="B4161" t="s">
        <v>25</v>
      </c>
      <c r="C4161" t="s">
        <v>4204</v>
      </c>
      <c r="D4161" t="s">
        <v>1127</v>
      </c>
      <c r="E4161">
        <v>600</v>
      </c>
      <c r="F4161">
        <v>12.16</v>
      </c>
      <c r="G4161">
        <v>0</v>
      </c>
      <c r="H4161" t="s">
        <v>23</v>
      </c>
      <c r="I4161" t="s">
        <v>15</v>
      </c>
      <c r="J4161" s="1">
        <v>44888</v>
      </c>
      <c r="K4161">
        <v>8843</v>
      </c>
    </row>
    <row r="4162" spans="1:11" x14ac:dyDescent="0.3">
      <c r="A4162" s="1">
        <v>44904</v>
      </c>
      <c r="B4162" t="s">
        <v>25</v>
      </c>
      <c r="C4162" t="s">
        <v>4534</v>
      </c>
      <c r="D4162" t="s">
        <v>557</v>
      </c>
      <c r="E4162" s="2">
        <v>3800</v>
      </c>
      <c r="F4162">
        <v>12.14</v>
      </c>
      <c r="G4162">
        <v>0.36</v>
      </c>
      <c r="H4162" t="s">
        <v>23</v>
      </c>
      <c r="I4162" t="s">
        <v>15</v>
      </c>
    </row>
    <row r="4163" spans="1:11" x14ac:dyDescent="0.3">
      <c r="A4163" s="1">
        <v>44911</v>
      </c>
      <c r="B4163" t="s">
        <v>20</v>
      </c>
      <c r="C4163" t="s">
        <v>4703</v>
      </c>
      <c r="D4163" t="s">
        <v>95</v>
      </c>
      <c r="E4163" s="2">
        <v>1800</v>
      </c>
      <c r="F4163">
        <v>21.24</v>
      </c>
      <c r="G4163">
        <v>1.28</v>
      </c>
      <c r="H4163" t="s">
        <v>96</v>
      </c>
      <c r="I4163" t="s">
        <v>15</v>
      </c>
      <c r="J4163" s="1">
        <v>44914</v>
      </c>
      <c r="K4163">
        <v>8984</v>
      </c>
    </row>
    <row r="4164" spans="1:11" x14ac:dyDescent="0.3">
      <c r="A4164" s="1">
        <v>44911</v>
      </c>
      <c r="B4164" t="s">
        <v>20</v>
      </c>
      <c r="C4164" t="s">
        <v>4704</v>
      </c>
      <c r="D4164" t="s">
        <v>95</v>
      </c>
      <c r="E4164" s="2">
        <v>1800</v>
      </c>
      <c r="F4164">
        <v>24.24</v>
      </c>
      <c r="G4164">
        <v>0</v>
      </c>
      <c r="H4164" t="s">
        <v>96</v>
      </c>
      <c r="I4164" t="s">
        <v>15</v>
      </c>
      <c r="J4164" s="1">
        <v>44914</v>
      </c>
      <c r="K4164">
        <v>8984</v>
      </c>
    </row>
    <row r="4165" spans="1:11" x14ac:dyDescent="0.3">
      <c r="A4165" s="1">
        <v>44911</v>
      </c>
      <c r="B4165" t="s">
        <v>20</v>
      </c>
      <c r="C4165" t="s">
        <v>4705</v>
      </c>
      <c r="D4165" t="s">
        <v>95</v>
      </c>
      <c r="E4165" s="2">
        <v>1800</v>
      </c>
      <c r="F4165">
        <v>21.3</v>
      </c>
      <c r="G4165">
        <v>0</v>
      </c>
      <c r="H4165" t="s">
        <v>96</v>
      </c>
      <c r="I4165" t="s">
        <v>15</v>
      </c>
      <c r="J4165" s="1">
        <v>44914</v>
      </c>
      <c r="K4165">
        <v>8984</v>
      </c>
    </row>
    <row r="4166" spans="1:11" x14ac:dyDescent="0.3">
      <c r="A4166" s="1">
        <v>44911</v>
      </c>
      <c r="B4166" t="s">
        <v>20</v>
      </c>
      <c r="C4166" t="s">
        <v>4706</v>
      </c>
      <c r="D4166" t="s">
        <v>95</v>
      </c>
      <c r="E4166" s="2">
        <v>1800</v>
      </c>
      <c r="F4166">
        <v>22.16</v>
      </c>
      <c r="G4166">
        <v>0</v>
      </c>
      <c r="H4166" t="s">
        <v>96</v>
      </c>
      <c r="I4166" t="s">
        <v>15</v>
      </c>
      <c r="J4166" s="1">
        <v>44914</v>
      </c>
      <c r="K4166">
        <v>8984</v>
      </c>
    </row>
    <row r="4167" spans="1:11" x14ac:dyDescent="0.3">
      <c r="A4167" s="1">
        <v>44911</v>
      </c>
      <c r="B4167" t="s">
        <v>20</v>
      </c>
      <c r="C4167" t="s">
        <v>4707</v>
      </c>
      <c r="D4167" t="s">
        <v>95</v>
      </c>
      <c r="E4167" s="2">
        <v>1800</v>
      </c>
      <c r="F4167">
        <v>21.96</v>
      </c>
      <c r="G4167">
        <v>0</v>
      </c>
      <c r="H4167" t="s">
        <v>96</v>
      </c>
      <c r="I4167" t="s">
        <v>15</v>
      </c>
      <c r="J4167" s="1">
        <v>44914</v>
      </c>
      <c r="K4167">
        <v>8984</v>
      </c>
    </row>
    <row r="4168" spans="1:11" x14ac:dyDescent="0.3">
      <c r="A4168" s="1">
        <v>44911</v>
      </c>
      <c r="B4168" t="s">
        <v>20</v>
      </c>
      <c r="C4168" t="s">
        <v>4708</v>
      </c>
      <c r="D4168" t="s">
        <v>95</v>
      </c>
      <c r="E4168" s="2">
        <v>1800</v>
      </c>
      <c r="F4168">
        <v>22.9</v>
      </c>
      <c r="G4168">
        <v>0</v>
      </c>
      <c r="H4168" t="s">
        <v>96</v>
      </c>
      <c r="I4168" t="s">
        <v>15</v>
      </c>
      <c r="J4168" s="1">
        <v>44914</v>
      </c>
      <c r="K4168">
        <v>8984</v>
      </c>
    </row>
    <row r="4169" spans="1:11" x14ac:dyDescent="0.3">
      <c r="A4169" s="1">
        <v>44911</v>
      </c>
      <c r="B4169" t="s">
        <v>20</v>
      </c>
      <c r="C4169" t="s">
        <v>4709</v>
      </c>
      <c r="D4169" t="s">
        <v>95</v>
      </c>
      <c r="E4169" s="2">
        <v>1800</v>
      </c>
      <c r="F4169">
        <v>21.4</v>
      </c>
      <c r="G4169">
        <v>0</v>
      </c>
      <c r="H4169" t="s">
        <v>96</v>
      </c>
      <c r="I4169" t="s">
        <v>15</v>
      </c>
      <c r="J4169" s="1">
        <v>44914</v>
      </c>
      <c r="K4169">
        <v>8984</v>
      </c>
    </row>
    <row r="4170" spans="1:11" x14ac:dyDescent="0.3">
      <c r="A4170" s="1">
        <v>44911</v>
      </c>
      <c r="B4170" t="s">
        <v>20</v>
      </c>
      <c r="C4170" t="s">
        <v>4710</v>
      </c>
      <c r="D4170" t="s">
        <v>95</v>
      </c>
      <c r="E4170" s="2">
        <v>1625</v>
      </c>
      <c r="F4170">
        <v>23.74</v>
      </c>
      <c r="G4170">
        <v>0</v>
      </c>
      <c r="H4170" t="s">
        <v>96</v>
      </c>
      <c r="I4170" t="s">
        <v>15</v>
      </c>
      <c r="J4170" s="1">
        <v>44914</v>
      </c>
      <c r="K4170">
        <v>8984</v>
      </c>
    </row>
    <row r="4171" spans="1:11" x14ac:dyDescent="0.3">
      <c r="A4171" s="1">
        <v>44911</v>
      </c>
      <c r="B4171" t="s">
        <v>20</v>
      </c>
      <c r="C4171" t="s">
        <v>4711</v>
      </c>
      <c r="D4171" t="s">
        <v>95</v>
      </c>
      <c r="E4171" s="2">
        <v>1800</v>
      </c>
      <c r="F4171">
        <v>21.84</v>
      </c>
      <c r="G4171">
        <v>0</v>
      </c>
      <c r="H4171" t="s">
        <v>96</v>
      </c>
      <c r="I4171" t="s">
        <v>15</v>
      </c>
      <c r="J4171" s="1">
        <v>44914</v>
      </c>
      <c r="K4171">
        <v>8984</v>
      </c>
    </row>
    <row r="4172" spans="1:11" x14ac:dyDescent="0.3">
      <c r="A4172" s="1">
        <v>44911</v>
      </c>
      <c r="B4172" t="s">
        <v>20</v>
      </c>
      <c r="C4172" t="s">
        <v>4712</v>
      </c>
      <c r="D4172" t="s">
        <v>95</v>
      </c>
      <c r="E4172" s="2">
        <v>1800</v>
      </c>
      <c r="F4172">
        <v>21.36</v>
      </c>
      <c r="G4172">
        <v>0</v>
      </c>
      <c r="H4172" t="s">
        <v>96</v>
      </c>
      <c r="I4172" t="s">
        <v>15</v>
      </c>
      <c r="J4172" s="1">
        <v>44914</v>
      </c>
      <c r="K4172">
        <v>8984</v>
      </c>
    </row>
    <row r="4173" spans="1:11" x14ac:dyDescent="0.3">
      <c r="A4173" s="1">
        <v>44911</v>
      </c>
      <c r="B4173" t="s">
        <v>20</v>
      </c>
      <c r="C4173" t="s">
        <v>4713</v>
      </c>
      <c r="D4173" t="s">
        <v>95</v>
      </c>
      <c r="E4173" s="2">
        <v>1800</v>
      </c>
      <c r="F4173">
        <v>21.52</v>
      </c>
      <c r="G4173">
        <v>0</v>
      </c>
      <c r="H4173" t="s">
        <v>96</v>
      </c>
      <c r="I4173" t="s">
        <v>15</v>
      </c>
      <c r="J4173" s="1">
        <v>44914</v>
      </c>
      <c r="K4173">
        <v>8984</v>
      </c>
    </row>
    <row r="4174" spans="1:11" x14ac:dyDescent="0.3">
      <c r="A4174" s="1">
        <v>44911</v>
      </c>
      <c r="B4174" t="s">
        <v>20</v>
      </c>
      <c r="C4174" t="s">
        <v>4714</v>
      </c>
      <c r="D4174" t="s">
        <v>95</v>
      </c>
      <c r="E4174">
        <v>550</v>
      </c>
      <c r="F4174">
        <v>7.12</v>
      </c>
      <c r="G4174">
        <v>0</v>
      </c>
      <c r="H4174" t="s">
        <v>96</v>
      </c>
      <c r="I4174" t="s">
        <v>15</v>
      </c>
      <c r="J4174" s="1">
        <v>44914</v>
      </c>
      <c r="K4174">
        <v>8984</v>
      </c>
    </row>
    <row r="4175" spans="1:11" x14ac:dyDescent="0.3">
      <c r="A4175" s="1">
        <v>44761</v>
      </c>
      <c r="B4175" t="s">
        <v>11</v>
      </c>
      <c r="C4175" t="s">
        <v>2054</v>
      </c>
      <c r="D4175" t="s">
        <v>363</v>
      </c>
      <c r="E4175" s="2">
        <v>1850</v>
      </c>
      <c r="F4175">
        <v>12.12</v>
      </c>
      <c r="G4175">
        <v>0</v>
      </c>
      <c r="H4175" t="s">
        <v>23</v>
      </c>
      <c r="I4175" t="s">
        <v>15</v>
      </c>
      <c r="J4175" s="1">
        <v>44770</v>
      </c>
      <c r="K4175">
        <v>8394</v>
      </c>
    </row>
    <row r="4176" spans="1:11" x14ac:dyDescent="0.3">
      <c r="A4176" s="1">
        <v>44806</v>
      </c>
      <c r="B4176" t="s">
        <v>11</v>
      </c>
      <c r="C4176" t="s">
        <v>2473</v>
      </c>
      <c r="D4176" t="s">
        <v>674</v>
      </c>
      <c r="E4176" s="2">
        <v>9500</v>
      </c>
      <c r="F4176">
        <v>12.1</v>
      </c>
      <c r="G4176">
        <v>0</v>
      </c>
      <c r="H4176" t="s">
        <v>23</v>
      </c>
      <c r="I4176" t="s">
        <v>15</v>
      </c>
      <c r="J4176" s="1">
        <v>44810</v>
      </c>
      <c r="K4176">
        <v>8516</v>
      </c>
    </row>
    <row r="4177" spans="1:11" x14ac:dyDescent="0.3">
      <c r="A4177" s="1">
        <v>44887</v>
      </c>
      <c r="B4177" t="s">
        <v>25</v>
      </c>
      <c r="C4177" t="s">
        <v>4163</v>
      </c>
      <c r="D4177" t="s">
        <v>620</v>
      </c>
      <c r="E4177">
        <v>650</v>
      </c>
      <c r="F4177">
        <v>12.1</v>
      </c>
      <c r="G4177">
        <v>0</v>
      </c>
      <c r="H4177" t="s">
        <v>23</v>
      </c>
      <c r="I4177" t="s">
        <v>15</v>
      </c>
      <c r="J4177" s="1">
        <v>44887</v>
      </c>
      <c r="K4177">
        <v>8835</v>
      </c>
    </row>
    <row r="4178" spans="1:11" x14ac:dyDescent="0.3">
      <c r="A4178" s="1">
        <v>44916</v>
      </c>
      <c r="B4178" t="s">
        <v>11</v>
      </c>
      <c r="C4178" t="s">
        <v>4800</v>
      </c>
      <c r="D4178" t="s">
        <v>2118</v>
      </c>
      <c r="E4178" s="2">
        <v>2100</v>
      </c>
      <c r="F4178">
        <v>12.06</v>
      </c>
      <c r="G4178">
        <v>0</v>
      </c>
      <c r="H4178" t="s">
        <v>23</v>
      </c>
      <c r="I4178" t="s">
        <v>15</v>
      </c>
    </row>
    <row r="4179" spans="1:11" x14ac:dyDescent="0.3">
      <c r="A4179" s="1">
        <v>44891</v>
      </c>
      <c r="B4179" t="s">
        <v>11</v>
      </c>
      <c r="C4179" t="s">
        <v>4292</v>
      </c>
      <c r="D4179" t="s">
        <v>272</v>
      </c>
      <c r="E4179" s="2">
        <v>7800</v>
      </c>
      <c r="F4179">
        <v>12.05</v>
      </c>
      <c r="G4179">
        <v>0.66</v>
      </c>
      <c r="H4179" t="s">
        <v>23</v>
      </c>
      <c r="I4179" t="s">
        <v>15</v>
      </c>
    </row>
    <row r="4180" spans="1:11" x14ac:dyDescent="0.3">
      <c r="A4180" s="1">
        <v>44807</v>
      </c>
      <c r="B4180" t="s">
        <v>20</v>
      </c>
      <c r="C4180" t="s">
        <v>2487</v>
      </c>
      <c r="D4180" t="s">
        <v>22</v>
      </c>
      <c r="E4180">
        <v>610</v>
      </c>
      <c r="F4180">
        <v>12</v>
      </c>
      <c r="G4180">
        <v>0</v>
      </c>
      <c r="H4180" t="s">
        <v>23</v>
      </c>
      <c r="I4180" t="s">
        <v>15</v>
      </c>
    </row>
    <row r="4181" spans="1:11" x14ac:dyDescent="0.3">
      <c r="A4181" s="1">
        <v>44909</v>
      </c>
      <c r="B4181" t="s">
        <v>20</v>
      </c>
      <c r="C4181" t="s">
        <v>4612</v>
      </c>
      <c r="D4181" t="s">
        <v>85</v>
      </c>
      <c r="E4181" s="2">
        <v>1990</v>
      </c>
      <c r="F4181">
        <v>11.96</v>
      </c>
      <c r="G4181">
        <v>0</v>
      </c>
      <c r="H4181" t="s">
        <v>23</v>
      </c>
      <c r="I4181" t="s">
        <v>15</v>
      </c>
      <c r="J4181" s="1">
        <v>44922</v>
      </c>
      <c r="K4181">
        <v>9017</v>
      </c>
    </row>
    <row r="4182" spans="1:11" x14ac:dyDescent="0.3">
      <c r="A4182" s="1">
        <v>44947</v>
      </c>
      <c r="B4182" t="s">
        <v>11</v>
      </c>
      <c r="C4182" t="s">
        <v>5266</v>
      </c>
      <c r="D4182" t="s">
        <v>241</v>
      </c>
      <c r="E4182">
        <v>800</v>
      </c>
      <c r="F4182">
        <v>11.9</v>
      </c>
      <c r="G4182">
        <v>0</v>
      </c>
      <c r="H4182" t="s">
        <v>23</v>
      </c>
      <c r="I4182" t="s">
        <v>15</v>
      </c>
    </row>
    <row r="4183" spans="1:11" x14ac:dyDescent="0.3">
      <c r="A4183" s="1">
        <v>44811</v>
      </c>
      <c r="B4183" t="s">
        <v>11</v>
      </c>
      <c r="C4183" t="s">
        <v>2544</v>
      </c>
      <c r="D4183" t="s">
        <v>1298</v>
      </c>
      <c r="E4183" s="2">
        <v>3600</v>
      </c>
      <c r="F4183">
        <v>11.89</v>
      </c>
      <c r="G4183">
        <v>0.54</v>
      </c>
      <c r="H4183" t="s">
        <v>23</v>
      </c>
      <c r="I4183" t="s">
        <v>15</v>
      </c>
    </row>
    <row r="4184" spans="1:11" x14ac:dyDescent="0.3">
      <c r="A4184" s="1">
        <v>44947</v>
      </c>
      <c r="B4184" t="s">
        <v>11</v>
      </c>
      <c r="C4184" t="s">
        <v>5264</v>
      </c>
      <c r="D4184" t="s">
        <v>241</v>
      </c>
      <c r="E4184">
        <v>800</v>
      </c>
      <c r="F4184">
        <v>11.86</v>
      </c>
      <c r="G4184">
        <v>0</v>
      </c>
      <c r="H4184" t="s">
        <v>23</v>
      </c>
      <c r="I4184" t="s">
        <v>15</v>
      </c>
      <c r="J4184" s="1">
        <v>44947</v>
      </c>
      <c r="K4184">
        <v>9073</v>
      </c>
    </row>
    <row r="4185" spans="1:11" x14ac:dyDescent="0.3">
      <c r="A4185" s="1">
        <v>44860</v>
      </c>
      <c r="B4185" t="s">
        <v>25</v>
      </c>
      <c r="C4185" t="s">
        <v>3580</v>
      </c>
      <c r="D4185" t="s">
        <v>288</v>
      </c>
      <c r="E4185" s="2">
        <v>1000</v>
      </c>
      <c r="F4185">
        <v>11.84</v>
      </c>
      <c r="G4185">
        <v>0</v>
      </c>
      <c r="H4185" t="s">
        <v>23</v>
      </c>
      <c r="I4185" t="s">
        <v>15</v>
      </c>
      <c r="J4185" s="1">
        <v>44860</v>
      </c>
      <c r="K4185">
        <v>8695</v>
      </c>
    </row>
    <row r="4186" spans="1:11" x14ac:dyDescent="0.3">
      <c r="A4186" s="1">
        <v>44820</v>
      </c>
      <c r="B4186" t="s">
        <v>11</v>
      </c>
      <c r="C4186" t="s">
        <v>2728</v>
      </c>
      <c r="D4186" t="s">
        <v>477</v>
      </c>
      <c r="E4186" s="2">
        <v>4200</v>
      </c>
      <c r="F4186">
        <v>11.78</v>
      </c>
      <c r="G4186">
        <v>0</v>
      </c>
      <c r="H4186" t="s">
        <v>23</v>
      </c>
      <c r="I4186" t="s">
        <v>15</v>
      </c>
      <c r="J4186" s="1">
        <v>44820</v>
      </c>
      <c r="K4186">
        <v>8551</v>
      </c>
    </row>
    <row r="4187" spans="1:11" x14ac:dyDescent="0.3">
      <c r="A4187" s="1">
        <v>44806</v>
      </c>
      <c r="B4187" t="s">
        <v>11</v>
      </c>
      <c r="C4187" t="s">
        <v>2474</v>
      </c>
      <c r="D4187" t="s">
        <v>674</v>
      </c>
      <c r="E4187" s="2">
        <v>7200</v>
      </c>
      <c r="F4187">
        <v>11.76</v>
      </c>
      <c r="G4187">
        <v>0</v>
      </c>
      <c r="H4187" t="s">
        <v>23</v>
      </c>
      <c r="I4187" t="s">
        <v>15</v>
      </c>
      <c r="J4187" s="1">
        <v>44806</v>
      </c>
      <c r="K4187">
        <v>8500</v>
      </c>
    </row>
    <row r="4188" spans="1:11" x14ac:dyDescent="0.3">
      <c r="A4188" s="1">
        <v>44911</v>
      </c>
      <c r="B4188" t="s">
        <v>25</v>
      </c>
      <c r="C4188" t="s">
        <v>4728</v>
      </c>
      <c r="D4188" t="s">
        <v>435</v>
      </c>
      <c r="E4188" s="2">
        <v>1400</v>
      </c>
      <c r="F4188">
        <v>26.6</v>
      </c>
      <c r="G4188">
        <v>0</v>
      </c>
      <c r="H4188" t="s">
        <v>436</v>
      </c>
      <c r="I4188" t="s">
        <v>15</v>
      </c>
      <c r="J4188" s="1">
        <v>44912</v>
      </c>
      <c r="K4188">
        <v>8980</v>
      </c>
    </row>
    <row r="4189" spans="1:11" x14ac:dyDescent="0.3">
      <c r="A4189" s="1">
        <v>44911</v>
      </c>
      <c r="B4189" t="s">
        <v>25</v>
      </c>
      <c r="C4189" t="s">
        <v>4729</v>
      </c>
      <c r="D4189" t="s">
        <v>435</v>
      </c>
      <c r="E4189" s="2">
        <v>1600</v>
      </c>
      <c r="F4189">
        <v>30.7</v>
      </c>
      <c r="G4189">
        <v>0</v>
      </c>
      <c r="H4189" t="s">
        <v>436</v>
      </c>
      <c r="I4189" t="s">
        <v>15</v>
      </c>
      <c r="J4189" s="1">
        <v>44912</v>
      </c>
      <c r="K4189">
        <v>8980</v>
      </c>
    </row>
    <row r="4190" spans="1:11" x14ac:dyDescent="0.3">
      <c r="A4190" s="1">
        <v>44911</v>
      </c>
      <c r="B4190" t="s">
        <v>25</v>
      </c>
      <c r="C4190" t="s">
        <v>4730</v>
      </c>
      <c r="D4190" t="s">
        <v>435</v>
      </c>
      <c r="E4190" s="2">
        <v>1600</v>
      </c>
      <c r="F4190">
        <v>30.96</v>
      </c>
      <c r="G4190">
        <v>0</v>
      </c>
      <c r="H4190" t="s">
        <v>436</v>
      </c>
      <c r="I4190" t="s">
        <v>15</v>
      </c>
      <c r="J4190" s="1">
        <v>44912</v>
      </c>
      <c r="K4190">
        <v>8980</v>
      </c>
    </row>
    <row r="4191" spans="1:11" x14ac:dyDescent="0.3">
      <c r="A4191" s="1">
        <v>44911</v>
      </c>
      <c r="B4191" t="s">
        <v>25</v>
      </c>
      <c r="C4191" t="s">
        <v>4731</v>
      </c>
      <c r="D4191" t="s">
        <v>435</v>
      </c>
      <c r="E4191">
        <v>700</v>
      </c>
      <c r="F4191">
        <v>13.44</v>
      </c>
      <c r="G4191">
        <v>0</v>
      </c>
      <c r="H4191" t="s">
        <v>436</v>
      </c>
      <c r="I4191" t="s">
        <v>15</v>
      </c>
      <c r="J4191" s="1">
        <v>44912</v>
      </c>
      <c r="K4191">
        <v>8980</v>
      </c>
    </row>
    <row r="4192" spans="1:11" x14ac:dyDescent="0.3">
      <c r="A4192" s="1">
        <v>44910</v>
      </c>
      <c r="B4192" t="s">
        <v>11</v>
      </c>
      <c r="C4192" t="s">
        <v>4656</v>
      </c>
      <c r="D4192" t="s">
        <v>215</v>
      </c>
      <c r="E4192" s="2">
        <v>10000</v>
      </c>
      <c r="F4192">
        <v>11.76</v>
      </c>
      <c r="G4192">
        <v>0</v>
      </c>
      <c r="H4192" t="s">
        <v>23</v>
      </c>
      <c r="I4192" t="s">
        <v>15</v>
      </c>
    </row>
    <row r="4193" spans="1:11" x14ac:dyDescent="0.3">
      <c r="A4193" s="1">
        <v>44912</v>
      </c>
      <c r="B4193" t="s">
        <v>20</v>
      </c>
      <c r="C4193" t="s">
        <v>4733</v>
      </c>
      <c r="D4193" t="s">
        <v>306</v>
      </c>
      <c r="E4193">
        <v>250</v>
      </c>
      <c r="F4193">
        <v>19.14</v>
      </c>
      <c r="G4193">
        <v>1.5</v>
      </c>
      <c r="H4193" t="s">
        <v>307</v>
      </c>
      <c r="I4193" t="s">
        <v>15</v>
      </c>
      <c r="J4193" s="1">
        <v>44915</v>
      </c>
      <c r="K4193">
        <v>8991</v>
      </c>
    </row>
    <row r="4194" spans="1:11" x14ac:dyDescent="0.3">
      <c r="A4194" s="1">
        <v>44912</v>
      </c>
      <c r="B4194" t="s">
        <v>20</v>
      </c>
      <c r="C4194" t="s">
        <v>4734</v>
      </c>
      <c r="D4194" t="s">
        <v>306</v>
      </c>
      <c r="E4194">
        <v>250</v>
      </c>
      <c r="F4194">
        <v>19.28</v>
      </c>
      <c r="G4194">
        <v>0</v>
      </c>
      <c r="H4194" t="s">
        <v>307</v>
      </c>
      <c r="I4194" t="s">
        <v>15</v>
      </c>
      <c r="J4194" s="1">
        <v>44915</v>
      </c>
      <c r="K4194">
        <v>8991</v>
      </c>
    </row>
    <row r="4195" spans="1:11" x14ac:dyDescent="0.3">
      <c r="A4195" s="1">
        <v>44947</v>
      </c>
      <c r="B4195" t="s">
        <v>25</v>
      </c>
      <c r="C4195" t="s">
        <v>5304</v>
      </c>
      <c r="D4195" t="s">
        <v>342</v>
      </c>
      <c r="E4195">
        <v>850</v>
      </c>
      <c r="F4195">
        <v>11.76</v>
      </c>
      <c r="G4195">
        <v>0</v>
      </c>
      <c r="H4195" t="s">
        <v>23</v>
      </c>
      <c r="I4195" t="s">
        <v>15</v>
      </c>
    </row>
    <row r="4196" spans="1:11" x14ac:dyDescent="0.3">
      <c r="A4196" s="1">
        <v>44909</v>
      </c>
      <c r="B4196" t="s">
        <v>25</v>
      </c>
      <c r="C4196" t="s">
        <v>4633</v>
      </c>
      <c r="D4196" t="s">
        <v>342</v>
      </c>
      <c r="E4196">
        <v>850</v>
      </c>
      <c r="F4196">
        <v>11.74</v>
      </c>
      <c r="G4196">
        <v>0</v>
      </c>
      <c r="H4196" t="s">
        <v>23</v>
      </c>
      <c r="I4196" t="s">
        <v>15</v>
      </c>
      <c r="J4196" s="1">
        <v>44910</v>
      </c>
      <c r="K4196">
        <v>8968</v>
      </c>
    </row>
    <row r="4197" spans="1:11" x14ac:dyDescent="0.3">
      <c r="A4197" s="1">
        <v>44824</v>
      </c>
      <c r="B4197" t="s">
        <v>25</v>
      </c>
      <c r="C4197" t="s">
        <v>2808</v>
      </c>
      <c r="D4197" t="s">
        <v>288</v>
      </c>
      <c r="E4197" s="2">
        <v>1000</v>
      </c>
      <c r="F4197">
        <v>11.72</v>
      </c>
      <c r="G4197">
        <v>0</v>
      </c>
      <c r="H4197" t="s">
        <v>23</v>
      </c>
      <c r="I4197" t="s">
        <v>15</v>
      </c>
    </row>
    <row r="4198" spans="1:11" x14ac:dyDescent="0.3">
      <c r="A4198" s="1">
        <v>44868</v>
      </c>
      <c r="B4198" t="s">
        <v>11</v>
      </c>
      <c r="C4198" t="s">
        <v>3797</v>
      </c>
      <c r="D4198" t="s">
        <v>44</v>
      </c>
      <c r="E4198" s="2">
        <v>14400</v>
      </c>
      <c r="F4198">
        <v>11.7</v>
      </c>
      <c r="G4198">
        <v>0.54</v>
      </c>
      <c r="H4198" t="s">
        <v>23</v>
      </c>
      <c r="I4198" t="s">
        <v>15</v>
      </c>
      <c r="J4198" s="1">
        <v>44868</v>
      </c>
      <c r="K4198">
        <v>8743</v>
      </c>
    </row>
    <row r="4199" spans="1:11" x14ac:dyDescent="0.3">
      <c r="A4199" s="1">
        <v>44912</v>
      </c>
      <c r="B4199" t="s">
        <v>25</v>
      </c>
      <c r="C4199" t="s">
        <v>4739</v>
      </c>
      <c r="D4199" t="s">
        <v>1571</v>
      </c>
      <c r="E4199" s="2">
        <v>2500</v>
      </c>
      <c r="F4199">
        <v>26.66</v>
      </c>
      <c r="G4199">
        <v>0</v>
      </c>
      <c r="H4199" t="s">
        <v>1572</v>
      </c>
      <c r="I4199" t="s">
        <v>15</v>
      </c>
    </row>
    <row r="4200" spans="1:11" x14ac:dyDescent="0.3">
      <c r="A4200" s="1">
        <v>44912</v>
      </c>
      <c r="B4200" t="s">
        <v>25</v>
      </c>
      <c r="C4200" t="s">
        <v>4740</v>
      </c>
      <c r="D4200" t="s">
        <v>1571</v>
      </c>
      <c r="E4200" s="2">
        <v>1300</v>
      </c>
      <c r="F4200">
        <v>13.9</v>
      </c>
      <c r="G4200">
        <v>0</v>
      </c>
      <c r="H4200" t="s">
        <v>1572</v>
      </c>
      <c r="I4200" t="s">
        <v>15</v>
      </c>
    </row>
    <row r="4201" spans="1:11" x14ac:dyDescent="0.3">
      <c r="A4201" s="1">
        <v>44912</v>
      </c>
      <c r="B4201" t="s">
        <v>25</v>
      </c>
      <c r="C4201" t="s">
        <v>4741</v>
      </c>
      <c r="D4201" t="s">
        <v>1571</v>
      </c>
      <c r="E4201" s="2">
        <v>2300</v>
      </c>
      <c r="F4201">
        <v>24.08</v>
      </c>
      <c r="G4201">
        <v>2.0299999999999998</v>
      </c>
      <c r="H4201" t="s">
        <v>1572</v>
      </c>
      <c r="I4201" t="s">
        <v>15</v>
      </c>
    </row>
    <row r="4202" spans="1:11" x14ac:dyDescent="0.3">
      <c r="A4202" s="1">
        <v>44912</v>
      </c>
      <c r="B4202" t="s">
        <v>25</v>
      </c>
      <c r="C4202" t="s">
        <v>4742</v>
      </c>
      <c r="D4202" t="s">
        <v>1571</v>
      </c>
      <c r="E4202" s="2">
        <v>2300</v>
      </c>
      <c r="F4202">
        <v>23.62</v>
      </c>
      <c r="G4202">
        <v>0</v>
      </c>
      <c r="H4202" t="s">
        <v>1572</v>
      </c>
      <c r="I4202" t="s">
        <v>15</v>
      </c>
    </row>
    <row r="4203" spans="1:11" x14ac:dyDescent="0.3">
      <c r="A4203" s="1">
        <v>44887</v>
      </c>
      <c r="B4203" t="s">
        <v>11</v>
      </c>
      <c r="C4203" t="s">
        <v>4134</v>
      </c>
      <c r="D4203" t="s">
        <v>4132</v>
      </c>
      <c r="E4203">
        <v>600</v>
      </c>
      <c r="F4203">
        <v>11.7</v>
      </c>
      <c r="G4203">
        <v>0</v>
      </c>
      <c r="H4203" t="s">
        <v>23</v>
      </c>
      <c r="I4203" t="s">
        <v>15</v>
      </c>
      <c r="J4203" s="1">
        <v>44896</v>
      </c>
      <c r="K4203">
        <v>8890</v>
      </c>
    </row>
    <row r="4204" spans="1:11" x14ac:dyDescent="0.3">
      <c r="A4204" s="1">
        <v>44901</v>
      </c>
      <c r="B4204" t="s">
        <v>25</v>
      </c>
      <c r="C4204" t="s">
        <v>4467</v>
      </c>
      <c r="D4204" t="s">
        <v>421</v>
      </c>
      <c r="E4204" s="2">
        <v>1090</v>
      </c>
      <c r="F4204">
        <v>11.66</v>
      </c>
      <c r="G4204">
        <v>0</v>
      </c>
      <c r="H4204" t="s">
        <v>23</v>
      </c>
      <c r="I4204" t="s">
        <v>15</v>
      </c>
      <c r="J4204" s="1">
        <v>44901</v>
      </c>
      <c r="K4204">
        <v>8921</v>
      </c>
    </row>
    <row r="4205" spans="1:11" x14ac:dyDescent="0.3">
      <c r="A4205" s="1">
        <v>44917</v>
      </c>
      <c r="B4205" t="s">
        <v>25</v>
      </c>
      <c r="C4205" t="s">
        <v>4857</v>
      </c>
      <c r="D4205" t="s">
        <v>1640</v>
      </c>
      <c r="E4205" s="2">
        <v>3700</v>
      </c>
      <c r="F4205">
        <v>11.66</v>
      </c>
      <c r="G4205">
        <v>1.8</v>
      </c>
      <c r="H4205" t="s">
        <v>23</v>
      </c>
      <c r="I4205" t="s">
        <v>15</v>
      </c>
    </row>
    <row r="4206" spans="1:11" x14ac:dyDescent="0.3">
      <c r="A4206" s="1">
        <v>44832</v>
      </c>
      <c r="B4206" t="s">
        <v>25</v>
      </c>
      <c r="C4206" t="s">
        <v>2952</v>
      </c>
      <c r="D4206" t="s">
        <v>500</v>
      </c>
      <c r="E4206">
        <v>550</v>
      </c>
      <c r="F4206">
        <v>11.62</v>
      </c>
      <c r="G4206">
        <v>2.44</v>
      </c>
      <c r="H4206" t="s">
        <v>23</v>
      </c>
      <c r="I4206" t="s">
        <v>15</v>
      </c>
    </row>
    <row r="4207" spans="1:11" x14ac:dyDescent="0.3">
      <c r="A4207" s="1">
        <v>44812</v>
      </c>
      <c r="B4207" t="s">
        <v>11</v>
      </c>
      <c r="C4207" t="s">
        <v>2584</v>
      </c>
      <c r="D4207" t="s">
        <v>85</v>
      </c>
      <c r="E4207" s="2">
        <v>1700</v>
      </c>
      <c r="F4207">
        <v>11.6</v>
      </c>
      <c r="G4207">
        <v>0.7</v>
      </c>
      <c r="H4207" t="s">
        <v>23</v>
      </c>
      <c r="I4207" t="s">
        <v>15</v>
      </c>
    </row>
    <row r="4208" spans="1:11" x14ac:dyDescent="0.3">
      <c r="A4208" s="1">
        <v>44833</v>
      </c>
      <c r="B4208" t="s">
        <v>25</v>
      </c>
      <c r="C4208" t="s">
        <v>2989</v>
      </c>
      <c r="D4208" t="s">
        <v>1402</v>
      </c>
      <c r="E4208" s="2">
        <v>6400</v>
      </c>
      <c r="F4208">
        <v>11.58</v>
      </c>
      <c r="G4208">
        <v>0</v>
      </c>
      <c r="H4208" t="s">
        <v>23</v>
      </c>
      <c r="I4208" t="s">
        <v>15</v>
      </c>
    </row>
    <row r="4209" spans="1:11" x14ac:dyDescent="0.3">
      <c r="A4209" s="1">
        <v>44844</v>
      </c>
      <c r="B4209" t="s">
        <v>25</v>
      </c>
      <c r="C4209" t="s">
        <v>3233</v>
      </c>
      <c r="D4209" t="s">
        <v>1780</v>
      </c>
      <c r="E4209">
        <v>400</v>
      </c>
      <c r="F4209">
        <v>11.58</v>
      </c>
      <c r="G4209">
        <v>0</v>
      </c>
      <c r="H4209" t="s">
        <v>23</v>
      </c>
      <c r="I4209" t="s">
        <v>15</v>
      </c>
    </row>
    <row r="4210" spans="1:11" x14ac:dyDescent="0.3">
      <c r="A4210" s="1">
        <v>44856</v>
      </c>
      <c r="B4210" t="s">
        <v>11</v>
      </c>
      <c r="C4210" t="s">
        <v>3489</v>
      </c>
      <c r="D4210" t="s">
        <v>567</v>
      </c>
      <c r="E4210" s="2">
        <v>6160</v>
      </c>
      <c r="F4210">
        <v>11.58</v>
      </c>
      <c r="G4210">
        <v>0</v>
      </c>
      <c r="H4210" t="s">
        <v>23</v>
      </c>
      <c r="I4210" t="s">
        <v>15</v>
      </c>
    </row>
    <row r="4211" spans="1:11" x14ac:dyDescent="0.3">
      <c r="A4211" s="1">
        <v>44860</v>
      </c>
      <c r="B4211" t="s">
        <v>25</v>
      </c>
      <c r="C4211" t="s">
        <v>3585</v>
      </c>
      <c r="D4211" t="s">
        <v>3536</v>
      </c>
      <c r="E4211" s="2">
        <v>1200</v>
      </c>
      <c r="F4211">
        <v>11.58</v>
      </c>
      <c r="G4211">
        <v>0</v>
      </c>
      <c r="H4211" t="s">
        <v>23</v>
      </c>
      <c r="I4211" t="s">
        <v>15</v>
      </c>
    </row>
    <row r="4212" spans="1:11" x14ac:dyDescent="0.3">
      <c r="A4212" s="1">
        <v>44786</v>
      </c>
      <c r="B4212" t="s">
        <v>25</v>
      </c>
      <c r="C4212" t="s">
        <v>371</v>
      </c>
      <c r="D4212" t="s">
        <v>241</v>
      </c>
      <c r="E4212">
        <v>800</v>
      </c>
      <c r="F4212">
        <v>11.56</v>
      </c>
      <c r="G4212">
        <v>0</v>
      </c>
      <c r="H4212" t="s">
        <v>23</v>
      </c>
      <c r="I4212" t="s">
        <v>15</v>
      </c>
    </row>
    <row r="4213" spans="1:11" x14ac:dyDescent="0.3">
      <c r="A4213" s="1">
        <v>44912</v>
      </c>
      <c r="B4213" t="s">
        <v>25</v>
      </c>
      <c r="C4213" t="s">
        <v>4754</v>
      </c>
      <c r="D4213" t="s">
        <v>456</v>
      </c>
      <c r="E4213" s="2">
        <v>3100</v>
      </c>
      <c r="F4213">
        <v>30.72</v>
      </c>
      <c r="G4213">
        <v>2.2000000000000002</v>
      </c>
      <c r="H4213" t="s">
        <v>436</v>
      </c>
      <c r="I4213" t="s">
        <v>15</v>
      </c>
      <c r="J4213" s="1">
        <v>44912</v>
      </c>
      <c r="K4213">
        <v>8980</v>
      </c>
    </row>
    <row r="4214" spans="1:11" x14ac:dyDescent="0.3">
      <c r="A4214" s="1">
        <v>44912</v>
      </c>
      <c r="B4214" t="s">
        <v>25</v>
      </c>
      <c r="C4214" t="s">
        <v>4755</v>
      </c>
      <c r="D4214" t="s">
        <v>456</v>
      </c>
      <c r="E4214" s="2">
        <v>1800</v>
      </c>
      <c r="F4214">
        <v>19.079999999999998</v>
      </c>
      <c r="G4214">
        <v>0</v>
      </c>
      <c r="H4214" t="s">
        <v>436</v>
      </c>
      <c r="I4214" t="s">
        <v>15</v>
      </c>
      <c r="J4214" s="1">
        <v>44912</v>
      </c>
      <c r="K4214">
        <v>8980</v>
      </c>
    </row>
    <row r="4215" spans="1:11" x14ac:dyDescent="0.3">
      <c r="A4215" s="1">
        <v>44912</v>
      </c>
      <c r="B4215" t="s">
        <v>25</v>
      </c>
      <c r="C4215" t="s">
        <v>4756</v>
      </c>
      <c r="D4215" t="s">
        <v>456</v>
      </c>
      <c r="E4215" s="2">
        <v>2900</v>
      </c>
      <c r="F4215">
        <v>29.02</v>
      </c>
      <c r="G4215">
        <v>0</v>
      </c>
      <c r="H4215" t="s">
        <v>436</v>
      </c>
      <c r="I4215" t="s">
        <v>15</v>
      </c>
      <c r="J4215" s="1">
        <v>44912</v>
      </c>
      <c r="K4215">
        <v>8980</v>
      </c>
    </row>
    <row r="4216" spans="1:11" x14ac:dyDescent="0.3">
      <c r="A4216" s="1">
        <v>44912</v>
      </c>
      <c r="B4216" t="s">
        <v>25</v>
      </c>
      <c r="C4216" t="s">
        <v>4757</v>
      </c>
      <c r="D4216" t="s">
        <v>456</v>
      </c>
      <c r="E4216" s="2">
        <v>3000</v>
      </c>
      <c r="F4216">
        <v>30.44</v>
      </c>
      <c r="G4216">
        <v>0</v>
      </c>
      <c r="H4216" t="s">
        <v>436</v>
      </c>
      <c r="I4216" t="s">
        <v>15</v>
      </c>
      <c r="J4216" s="1">
        <v>44912</v>
      </c>
      <c r="K4216">
        <v>8980</v>
      </c>
    </row>
    <row r="4217" spans="1:11" x14ac:dyDescent="0.3">
      <c r="A4217" s="1">
        <v>44912</v>
      </c>
      <c r="B4217" t="s">
        <v>25</v>
      </c>
      <c r="C4217" t="s">
        <v>4758</v>
      </c>
      <c r="D4217" t="s">
        <v>435</v>
      </c>
      <c r="E4217" s="2">
        <v>1400</v>
      </c>
      <c r="F4217">
        <v>27.56</v>
      </c>
      <c r="G4217">
        <v>5.8</v>
      </c>
      <c r="H4217" t="s">
        <v>436</v>
      </c>
      <c r="I4217" t="s">
        <v>15</v>
      </c>
      <c r="J4217" s="1">
        <v>44912</v>
      </c>
      <c r="K4217">
        <v>8980</v>
      </c>
    </row>
    <row r="4218" spans="1:11" x14ac:dyDescent="0.3">
      <c r="A4218" s="1">
        <v>44912</v>
      </c>
      <c r="B4218" t="s">
        <v>25</v>
      </c>
      <c r="C4218" t="s">
        <v>4759</v>
      </c>
      <c r="D4218" t="s">
        <v>435</v>
      </c>
      <c r="E4218" s="2">
        <v>1400</v>
      </c>
      <c r="F4218">
        <v>27.44</v>
      </c>
      <c r="G4218">
        <v>0</v>
      </c>
      <c r="H4218" t="s">
        <v>436</v>
      </c>
      <c r="I4218" t="s">
        <v>15</v>
      </c>
      <c r="J4218" s="1">
        <v>44912</v>
      </c>
      <c r="K4218">
        <v>8980</v>
      </c>
    </row>
    <row r="4219" spans="1:11" x14ac:dyDescent="0.3">
      <c r="A4219" s="1">
        <v>44912</v>
      </c>
      <c r="B4219" t="s">
        <v>25</v>
      </c>
      <c r="C4219" t="s">
        <v>4760</v>
      </c>
      <c r="D4219" t="s">
        <v>435</v>
      </c>
      <c r="E4219" s="2">
        <v>1000</v>
      </c>
      <c r="F4219">
        <v>21.02</v>
      </c>
      <c r="G4219">
        <v>0</v>
      </c>
      <c r="H4219" t="s">
        <v>436</v>
      </c>
      <c r="I4219" t="s">
        <v>15</v>
      </c>
      <c r="J4219" s="1">
        <v>44912</v>
      </c>
      <c r="K4219">
        <v>8980</v>
      </c>
    </row>
    <row r="4220" spans="1:11" x14ac:dyDescent="0.3">
      <c r="A4220" s="1">
        <v>44952</v>
      </c>
      <c r="B4220" t="s">
        <v>11</v>
      </c>
      <c r="C4220" t="s">
        <v>5385</v>
      </c>
      <c r="D4220" t="s">
        <v>464</v>
      </c>
      <c r="E4220" s="2">
        <v>3600</v>
      </c>
      <c r="F4220">
        <v>11.56</v>
      </c>
      <c r="G4220">
        <v>0</v>
      </c>
      <c r="H4220" t="s">
        <v>23</v>
      </c>
      <c r="I4220" t="s">
        <v>15</v>
      </c>
    </row>
    <row r="4221" spans="1:11" x14ac:dyDescent="0.3">
      <c r="A4221" s="1">
        <v>44952</v>
      </c>
      <c r="B4221" t="s">
        <v>11</v>
      </c>
      <c r="C4221" t="s">
        <v>5386</v>
      </c>
      <c r="D4221" t="s">
        <v>464</v>
      </c>
      <c r="E4221" s="2">
        <v>3600</v>
      </c>
      <c r="F4221">
        <v>11.56</v>
      </c>
      <c r="G4221">
        <v>0</v>
      </c>
      <c r="H4221" t="s">
        <v>23</v>
      </c>
      <c r="I4221" t="s">
        <v>15</v>
      </c>
    </row>
    <row r="4222" spans="1:11" x14ac:dyDescent="0.3">
      <c r="A4222" s="1">
        <v>44793</v>
      </c>
      <c r="B4222" t="s">
        <v>25</v>
      </c>
      <c r="C4222" t="s">
        <v>531</v>
      </c>
      <c r="D4222" t="s">
        <v>528</v>
      </c>
      <c r="E4222" s="2">
        <v>1500</v>
      </c>
      <c r="F4222">
        <v>11.48</v>
      </c>
      <c r="G4222">
        <v>0</v>
      </c>
      <c r="H4222" t="s">
        <v>23</v>
      </c>
      <c r="I4222" t="s">
        <v>15</v>
      </c>
      <c r="J4222" s="1">
        <v>44810</v>
      </c>
      <c r="K4222">
        <v>8516</v>
      </c>
    </row>
    <row r="4223" spans="1:11" x14ac:dyDescent="0.3">
      <c r="A4223" s="1">
        <v>44915</v>
      </c>
      <c r="B4223" t="s">
        <v>627</v>
      </c>
      <c r="C4223" t="s">
        <v>4764</v>
      </c>
      <c r="D4223" t="s">
        <v>629</v>
      </c>
      <c r="F4223">
        <v>16.100000000000001</v>
      </c>
      <c r="G4223">
        <v>0</v>
      </c>
      <c r="H4223" t="s">
        <v>630</v>
      </c>
      <c r="I4223" t="s">
        <v>15</v>
      </c>
      <c r="J4223" s="1">
        <v>44915</v>
      </c>
      <c r="K4223">
        <v>8989</v>
      </c>
    </row>
    <row r="4224" spans="1:11" x14ac:dyDescent="0.3">
      <c r="A4224" s="1">
        <v>44915</v>
      </c>
      <c r="B4224" t="s">
        <v>627</v>
      </c>
      <c r="C4224" t="s">
        <v>4765</v>
      </c>
      <c r="D4224" t="s">
        <v>629</v>
      </c>
      <c r="F4224">
        <v>15.8</v>
      </c>
      <c r="G4224">
        <v>0</v>
      </c>
      <c r="H4224" t="s">
        <v>630</v>
      </c>
      <c r="I4224" t="s">
        <v>15</v>
      </c>
      <c r="J4224" s="1">
        <v>44915</v>
      </c>
      <c r="K4224">
        <v>8989</v>
      </c>
    </row>
    <row r="4225" spans="1:11" x14ac:dyDescent="0.3">
      <c r="A4225" s="1">
        <v>44915</v>
      </c>
      <c r="B4225" t="s">
        <v>627</v>
      </c>
      <c r="C4225" t="s">
        <v>4766</v>
      </c>
      <c r="D4225" t="s">
        <v>629</v>
      </c>
      <c r="F4225">
        <v>14.1</v>
      </c>
      <c r="G4225">
        <v>6.9</v>
      </c>
      <c r="H4225" t="s">
        <v>630</v>
      </c>
      <c r="I4225" t="s">
        <v>15</v>
      </c>
      <c r="J4225" s="1">
        <v>44915</v>
      </c>
      <c r="K4225">
        <v>8989</v>
      </c>
    </row>
    <row r="4226" spans="1:11" x14ac:dyDescent="0.3">
      <c r="A4226" s="1">
        <v>44915</v>
      </c>
      <c r="B4226" t="s">
        <v>627</v>
      </c>
      <c r="C4226" t="s">
        <v>4767</v>
      </c>
      <c r="D4226" t="s">
        <v>629</v>
      </c>
      <c r="F4226">
        <v>13.4</v>
      </c>
      <c r="G4226">
        <v>24.2</v>
      </c>
      <c r="H4226" t="s">
        <v>630</v>
      </c>
      <c r="I4226" t="s">
        <v>15</v>
      </c>
      <c r="J4226" s="1">
        <v>44915</v>
      </c>
      <c r="K4226">
        <v>8989</v>
      </c>
    </row>
    <row r="4227" spans="1:11" x14ac:dyDescent="0.3">
      <c r="A4227" s="1">
        <v>44915</v>
      </c>
      <c r="B4227" t="s">
        <v>627</v>
      </c>
      <c r="C4227" t="s">
        <v>4768</v>
      </c>
      <c r="D4227" t="s">
        <v>629</v>
      </c>
      <c r="F4227">
        <v>14.7</v>
      </c>
      <c r="G4227">
        <v>0</v>
      </c>
      <c r="H4227" t="s">
        <v>630</v>
      </c>
      <c r="I4227" t="s">
        <v>15</v>
      </c>
      <c r="J4227" s="1">
        <v>44915</v>
      </c>
      <c r="K4227">
        <v>8989</v>
      </c>
    </row>
    <row r="4228" spans="1:11" x14ac:dyDescent="0.3">
      <c r="A4228" s="1">
        <v>44915</v>
      </c>
      <c r="B4228" t="s">
        <v>627</v>
      </c>
      <c r="C4228" t="s">
        <v>4769</v>
      </c>
      <c r="D4228" t="s">
        <v>629</v>
      </c>
      <c r="F4228">
        <v>16.2</v>
      </c>
      <c r="G4228">
        <v>0</v>
      </c>
      <c r="H4228" t="s">
        <v>630</v>
      </c>
      <c r="I4228" t="s">
        <v>15</v>
      </c>
      <c r="J4228" s="1">
        <v>44915</v>
      </c>
      <c r="K4228">
        <v>8989</v>
      </c>
    </row>
    <row r="4229" spans="1:11" x14ac:dyDescent="0.3">
      <c r="A4229" s="1">
        <v>44915</v>
      </c>
      <c r="B4229" t="s">
        <v>627</v>
      </c>
      <c r="C4229" t="s">
        <v>4770</v>
      </c>
      <c r="D4229" t="s">
        <v>629</v>
      </c>
      <c r="F4229">
        <v>12.6</v>
      </c>
      <c r="G4229">
        <v>0</v>
      </c>
      <c r="H4229" t="s">
        <v>630</v>
      </c>
      <c r="I4229" t="s">
        <v>15</v>
      </c>
      <c r="J4229" s="1">
        <v>44915</v>
      </c>
      <c r="K4229">
        <v>8989</v>
      </c>
    </row>
    <row r="4230" spans="1:11" x14ac:dyDescent="0.3">
      <c r="A4230" s="1">
        <v>44915</v>
      </c>
      <c r="B4230" t="s">
        <v>627</v>
      </c>
      <c r="C4230" t="s">
        <v>4771</v>
      </c>
      <c r="D4230" t="s">
        <v>629</v>
      </c>
      <c r="F4230">
        <v>15.6</v>
      </c>
      <c r="G4230">
        <v>0</v>
      </c>
      <c r="H4230" t="s">
        <v>630</v>
      </c>
      <c r="I4230" t="s">
        <v>15</v>
      </c>
      <c r="J4230" s="1">
        <v>44915</v>
      </c>
      <c r="K4230">
        <v>8989</v>
      </c>
    </row>
    <row r="4231" spans="1:11" x14ac:dyDescent="0.3">
      <c r="A4231" s="1">
        <v>44845</v>
      </c>
      <c r="B4231" t="s">
        <v>25</v>
      </c>
      <c r="C4231" t="s">
        <v>3262</v>
      </c>
      <c r="D4231" t="s">
        <v>264</v>
      </c>
      <c r="E4231" s="2">
        <v>3600</v>
      </c>
      <c r="F4231">
        <v>11.46</v>
      </c>
      <c r="G4231">
        <v>0</v>
      </c>
      <c r="H4231" t="s">
        <v>23</v>
      </c>
      <c r="I4231" t="s">
        <v>15</v>
      </c>
      <c r="J4231" s="1">
        <v>44868</v>
      </c>
      <c r="K4231">
        <v>8748</v>
      </c>
    </row>
    <row r="4232" spans="1:11" x14ac:dyDescent="0.3">
      <c r="A4232" s="1">
        <v>44832</v>
      </c>
      <c r="B4232" t="s">
        <v>25</v>
      </c>
      <c r="C4232" t="s">
        <v>2953</v>
      </c>
      <c r="D4232" t="s">
        <v>500</v>
      </c>
      <c r="E4232">
        <v>550</v>
      </c>
      <c r="F4232">
        <v>11.42</v>
      </c>
      <c r="G4232">
        <v>0</v>
      </c>
      <c r="H4232" t="s">
        <v>23</v>
      </c>
      <c r="I4232" t="s">
        <v>15</v>
      </c>
    </row>
    <row r="4233" spans="1:11" x14ac:dyDescent="0.3">
      <c r="A4233" s="1">
        <v>44898</v>
      </c>
      <c r="B4233" t="s">
        <v>11</v>
      </c>
      <c r="C4233" t="s">
        <v>4406</v>
      </c>
      <c r="D4233" t="s">
        <v>52</v>
      </c>
      <c r="E4233" s="2">
        <v>3000</v>
      </c>
      <c r="F4233">
        <v>11.42</v>
      </c>
      <c r="G4233">
        <v>0</v>
      </c>
      <c r="H4233" t="s">
        <v>23</v>
      </c>
      <c r="I4233" t="s">
        <v>15</v>
      </c>
    </row>
    <row r="4234" spans="1:11" x14ac:dyDescent="0.3">
      <c r="A4234" s="1">
        <v>44775</v>
      </c>
      <c r="B4234" t="s">
        <v>25</v>
      </c>
      <c r="C4234" t="s">
        <v>53</v>
      </c>
      <c r="D4234" t="s">
        <v>54</v>
      </c>
      <c r="E4234" s="2">
        <v>5400</v>
      </c>
      <c r="F4234">
        <v>11.4</v>
      </c>
      <c r="G4234">
        <v>0</v>
      </c>
      <c r="H4234" t="s">
        <v>23</v>
      </c>
      <c r="I4234" t="s">
        <v>15</v>
      </c>
    </row>
    <row r="4235" spans="1:11" x14ac:dyDescent="0.3">
      <c r="A4235" s="1">
        <v>44786</v>
      </c>
      <c r="B4235" t="s">
        <v>11</v>
      </c>
      <c r="C4235" t="s">
        <v>348</v>
      </c>
      <c r="D4235" t="s">
        <v>85</v>
      </c>
      <c r="E4235" s="2">
        <v>2100</v>
      </c>
      <c r="F4235">
        <v>11.4</v>
      </c>
      <c r="G4235">
        <v>0</v>
      </c>
      <c r="H4235" t="s">
        <v>23</v>
      </c>
      <c r="I4235" t="s">
        <v>15</v>
      </c>
    </row>
    <row r="4236" spans="1:11" x14ac:dyDescent="0.3">
      <c r="A4236" s="1">
        <v>44854</v>
      </c>
      <c r="B4236" t="s">
        <v>11</v>
      </c>
      <c r="C4236" t="s">
        <v>3423</v>
      </c>
      <c r="D4236" t="s">
        <v>561</v>
      </c>
      <c r="E4236" s="2">
        <v>2200</v>
      </c>
      <c r="F4236">
        <v>11.4</v>
      </c>
      <c r="G4236">
        <v>0</v>
      </c>
      <c r="H4236" t="s">
        <v>23</v>
      </c>
      <c r="I4236" t="s">
        <v>15</v>
      </c>
    </row>
    <row r="4237" spans="1:11" x14ac:dyDescent="0.3">
      <c r="A4237" s="1">
        <v>44915</v>
      </c>
      <c r="B4237" t="s">
        <v>11</v>
      </c>
      <c r="C4237" t="s">
        <v>4778</v>
      </c>
      <c r="D4237" t="s">
        <v>1136</v>
      </c>
      <c r="E4237" s="2">
        <v>23000</v>
      </c>
      <c r="F4237">
        <v>24.42</v>
      </c>
      <c r="G4237">
        <v>0</v>
      </c>
      <c r="I4237" t="s">
        <v>15</v>
      </c>
      <c r="J4237" s="1">
        <v>44915</v>
      </c>
      <c r="K4237">
        <v>8987</v>
      </c>
    </row>
    <row r="4238" spans="1:11" x14ac:dyDescent="0.3">
      <c r="A4238" s="1">
        <v>44915</v>
      </c>
      <c r="B4238" t="s">
        <v>11</v>
      </c>
      <c r="C4238" t="s">
        <v>4779</v>
      </c>
      <c r="D4238" t="s">
        <v>1136</v>
      </c>
      <c r="E4238" s="2">
        <v>11000</v>
      </c>
      <c r="F4238">
        <v>10.74</v>
      </c>
      <c r="G4238">
        <v>0</v>
      </c>
      <c r="I4238" t="s">
        <v>15</v>
      </c>
    </row>
    <row r="4239" spans="1:11" x14ac:dyDescent="0.3">
      <c r="A4239" s="1">
        <v>44915</v>
      </c>
      <c r="B4239" t="s">
        <v>20</v>
      </c>
      <c r="C4239" t="s">
        <v>4780</v>
      </c>
      <c r="D4239" t="s">
        <v>306</v>
      </c>
      <c r="E4239">
        <v>350</v>
      </c>
      <c r="F4239">
        <v>26.66</v>
      </c>
      <c r="G4239">
        <v>0</v>
      </c>
      <c r="H4239" t="s">
        <v>307</v>
      </c>
      <c r="I4239" t="s">
        <v>15</v>
      </c>
      <c r="J4239" s="1">
        <v>44915</v>
      </c>
      <c r="K4239">
        <v>8991</v>
      </c>
    </row>
    <row r="4240" spans="1:11" x14ac:dyDescent="0.3">
      <c r="A4240" s="1">
        <v>44915</v>
      </c>
      <c r="B4240" t="s">
        <v>20</v>
      </c>
      <c r="C4240" t="s">
        <v>4781</v>
      </c>
      <c r="D4240" t="s">
        <v>306</v>
      </c>
      <c r="E4240">
        <v>350</v>
      </c>
      <c r="F4240">
        <v>26.56</v>
      </c>
      <c r="G4240">
        <v>0</v>
      </c>
      <c r="H4240" t="s">
        <v>307</v>
      </c>
      <c r="I4240" t="s">
        <v>15</v>
      </c>
      <c r="J4240" s="1">
        <v>44915</v>
      </c>
      <c r="K4240">
        <v>8991</v>
      </c>
    </row>
    <row r="4241" spans="1:11" x14ac:dyDescent="0.3">
      <c r="A4241" s="1">
        <v>44915</v>
      </c>
      <c r="B4241" t="s">
        <v>20</v>
      </c>
      <c r="C4241" t="s">
        <v>4782</v>
      </c>
      <c r="D4241" t="s">
        <v>306</v>
      </c>
      <c r="E4241">
        <v>230</v>
      </c>
      <c r="F4241">
        <v>17.260000000000002</v>
      </c>
      <c r="G4241">
        <v>0</v>
      </c>
      <c r="H4241" t="s">
        <v>307</v>
      </c>
      <c r="I4241" t="s">
        <v>15</v>
      </c>
      <c r="J4241" s="1">
        <v>44915</v>
      </c>
      <c r="K4241">
        <v>8991</v>
      </c>
    </row>
    <row r="4242" spans="1:11" x14ac:dyDescent="0.3">
      <c r="A4242" s="1">
        <v>44915</v>
      </c>
      <c r="B4242" t="s">
        <v>20</v>
      </c>
      <c r="C4242" t="s">
        <v>4783</v>
      </c>
      <c r="D4242" t="s">
        <v>4784</v>
      </c>
      <c r="E4242" s="2">
        <v>10000</v>
      </c>
      <c r="F4242">
        <v>25.6</v>
      </c>
      <c r="G4242">
        <v>0.46</v>
      </c>
      <c r="H4242" t="s">
        <v>4785</v>
      </c>
      <c r="I4242" t="s">
        <v>15</v>
      </c>
      <c r="J4242" s="1">
        <v>44916</v>
      </c>
      <c r="K4242">
        <v>8999</v>
      </c>
    </row>
    <row r="4243" spans="1:11" x14ac:dyDescent="0.3">
      <c r="A4243" s="1">
        <v>44947</v>
      </c>
      <c r="B4243" t="s">
        <v>25</v>
      </c>
      <c r="C4243" t="s">
        <v>5302</v>
      </c>
      <c r="D4243" t="s">
        <v>342</v>
      </c>
      <c r="E4243">
        <v>800</v>
      </c>
      <c r="F4243">
        <v>11.4</v>
      </c>
      <c r="G4243">
        <v>0</v>
      </c>
      <c r="H4243" t="s">
        <v>23</v>
      </c>
      <c r="I4243" t="s">
        <v>15</v>
      </c>
    </row>
    <row r="4244" spans="1:11" x14ac:dyDescent="0.3">
      <c r="A4244" s="1">
        <v>44806</v>
      </c>
      <c r="B4244" t="s">
        <v>11</v>
      </c>
      <c r="C4244" t="s">
        <v>2472</v>
      </c>
      <c r="D4244" t="s">
        <v>1967</v>
      </c>
      <c r="E4244" s="2">
        <v>11200</v>
      </c>
      <c r="F4244">
        <v>11.38</v>
      </c>
      <c r="G4244">
        <v>0</v>
      </c>
      <c r="H4244" t="s">
        <v>23</v>
      </c>
      <c r="I4244" t="s">
        <v>15</v>
      </c>
      <c r="J4244" s="1">
        <v>44806</v>
      </c>
      <c r="K4244">
        <v>8500</v>
      </c>
    </row>
    <row r="4245" spans="1:11" x14ac:dyDescent="0.3">
      <c r="A4245" s="1">
        <v>44824</v>
      </c>
      <c r="B4245" t="s">
        <v>25</v>
      </c>
      <c r="C4245" t="s">
        <v>2789</v>
      </c>
      <c r="D4245" t="s">
        <v>2788</v>
      </c>
      <c r="E4245" s="2">
        <v>1000</v>
      </c>
      <c r="F4245">
        <v>11.38</v>
      </c>
      <c r="G4245">
        <v>1.7</v>
      </c>
      <c r="H4245" t="s">
        <v>23</v>
      </c>
      <c r="I4245" t="s">
        <v>15</v>
      </c>
      <c r="J4245" s="1">
        <v>44824</v>
      </c>
      <c r="K4245">
        <v>8558</v>
      </c>
    </row>
    <row r="4246" spans="1:11" x14ac:dyDescent="0.3">
      <c r="A4246" s="1">
        <v>44833</v>
      </c>
      <c r="B4246" t="s">
        <v>25</v>
      </c>
      <c r="C4246" t="s">
        <v>2980</v>
      </c>
      <c r="D4246" t="s">
        <v>247</v>
      </c>
      <c r="E4246" s="2">
        <v>1600</v>
      </c>
      <c r="F4246">
        <v>11.38</v>
      </c>
      <c r="G4246">
        <v>0</v>
      </c>
      <c r="H4246" t="s">
        <v>23</v>
      </c>
      <c r="I4246" t="s">
        <v>15</v>
      </c>
    </row>
    <row r="4247" spans="1:11" x14ac:dyDescent="0.3">
      <c r="A4247" s="1">
        <v>44915</v>
      </c>
      <c r="B4247" t="s">
        <v>25</v>
      </c>
      <c r="C4247" t="s">
        <v>4790</v>
      </c>
      <c r="D4247" t="s">
        <v>1571</v>
      </c>
      <c r="E4247" s="2">
        <v>2300</v>
      </c>
      <c r="F4247">
        <v>23.82</v>
      </c>
      <c r="G4247">
        <v>3.94</v>
      </c>
      <c r="H4247" t="s">
        <v>1572</v>
      </c>
      <c r="I4247" t="s">
        <v>15</v>
      </c>
    </row>
    <row r="4248" spans="1:11" x14ac:dyDescent="0.3">
      <c r="A4248" s="1">
        <v>44915</v>
      </c>
      <c r="B4248" t="s">
        <v>25</v>
      </c>
      <c r="C4248" t="s">
        <v>4791</v>
      </c>
      <c r="D4248" t="s">
        <v>1571</v>
      </c>
      <c r="E4248" s="2">
        <v>2400</v>
      </c>
      <c r="F4248">
        <v>24.86</v>
      </c>
      <c r="G4248">
        <v>0</v>
      </c>
      <c r="H4248" t="s">
        <v>1572</v>
      </c>
      <c r="I4248" t="s">
        <v>15</v>
      </c>
    </row>
    <row r="4249" spans="1:11" x14ac:dyDescent="0.3">
      <c r="A4249" s="1">
        <v>44915</v>
      </c>
      <c r="B4249" t="s">
        <v>25</v>
      </c>
      <c r="C4249" t="s">
        <v>4792</v>
      </c>
      <c r="D4249" t="s">
        <v>1571</v>
      </c>
      <c r="E4249" s="2">
        <v>2300</v>
      </c>
      <c r="F4249">
        <v>22.74</v>
      </c>
      <c r="G4249">
        <v>3.9</v>
      </c>
      <c r="H4249" t="s">
        <v>1572</v>
      </c>
      <c r="I4249" t="s">
        <v>15</v>
      </c>
    </row>
    <row r="4250" spans="1:11" x14ac:dyDescent="0.3">
      <c r="A4250" s="1">
        <v>44887</v>
      </c>
      <c r="B4250" t="s">
        <v>25</v>
      </c>
      <c r="C4250" t="s">
        <v>4165</v>
      </c>
      <c r="D4250" t="s">
        <v>620</v>
      </c>
      <c r="E4250">
        <v>600</v>
      </c>
      <c r="F4250">
        <v>11.38</v>
      </c>
      <c r="G4250">
        <v>0</v>
      </c>
      <c r="H4250" t="s">
        <v>23</v>
      </c>
      <c r="I4250" t="s">
        <v>15</v>
      </c>
      <c r="J4250" s="1">
        <v>44887</v>
      </c>
      <c r="K4250">
        <v>8835</v>
      </c>
    </row>
    <row r="4251" spans="1:11" x14ac:dyDescent="0.3">
      <c r="A4251" s="1">
        <v>44947</v>
      </c>
      <c r="B4251" t="s">
        <v>25</v>
      </c>
      <c r="C4251" t="s">
        <v>5301</v>
      </c>
      <c r="D4251" t="s">
        <v>342</v>
      </c>
      <c r="E4251">
        <v>800</v>
      </c>
      <c r="F4251">
        <v>11.38</v>
      </c>
      <c r="G4251">
        <v>0</v>
      </c>
      <c r="H4251" t="s">
        <v>23</v>
      </c>
      <c r="I4251" t="s">
        <v>15</v>
      </c>
    </row>
    <row r="4252" spans="1:11" x14ac:dyDescent="0.3">
      <c r="A4252" s="1">
        <v>44888</v>
      </c>
      <c r="B4252" t="s">
        <v>25</v>
      </c>
      <c r="C4252" t="s">
        <v>4205</v>
      </c>
      <c r="D4252" t="s">
        <v>1127</v>
      </c>
      <c r="E4252">
        <v>600</v>
      </c>
      <c r="F4252">
        <v>11.36</v>
      </c>
      <c r="G4252">
        <v>0</v>
      </c>
      <c r="H4252" t="s">
        <v>23</v>
      </c>
      <c r="I4252" t="s">
        <v>15</v>
      </c>
      <c r="J4252" s="1">
        <v>44918</v>
      </c>
      <c r="K4252">
        <v>9007</v>
      </c>
    </row>
    <row r="4253" spans="1:11" x14ac:dyDescent="0.3">
      <c r="A4253" s="1">
        <v>44862</v>
      </c>
      <c r="B4253" t="s">
        <v>11</v>
      </c>
      <c r="C4253" t="s">
        <v>3637</v>
      </c>
      <c r="D4253" t="s">
        <v>52</v>
      </c>
      <c r="E4253" s="2">
        <v>2000</v>
      </c>
      <c r="F4253">
        <v>11.34</v>
      </c>
      <c r="G4253">
        <v>0</v>
      </c>
      <c r="H4253" t="s">
        <v>23</v>
      </c>
      <c r="I4253" t="s">
        <v>15</v>
      </c>
    </row>
    <row r="4254" spans="1:11" x14ac:dyDescent="0.3">
      <c r="A4254" s="1">
        <v>44805</v>
      </c>
      <c r="B4254" t="s">
        <v>11</v>
      </c>
      <c r="C4254" t="s">
        <v>2439</v>
      </c>
      <c r="D4254" t="s">
        <v>471</v>
      </c>
      <c r="E4254" s="2">
        <v>5400</v>
      </c>
      <c r="F4254">
        <v>11.32</v>
      </c>
      <c r="G4254">
        <v>0</v>
      </c>
      <c r="H4254" t="s">
        <v>23</v>
      </c>
      <c r="I4254" t="s">
        <v>15</v>
      </c>
      <c r="J4254" s="1">
        <v>44805</v>
      </c>
      <c r="K4254">
        <v>8492</v>
      </c>
    </row>
    <row r="4255" spans="1:11" x14ac:dyDescent="0.3">
      <c r="A4255" s="1">
        <v>44909</v>
      </c>
      <c r="B4255" t="s">
        <v>25</v>
      </c>
      <c r="C4255" t="s">
        <v>4644</v>
      </c>
      <c r="D4255" t="s">
        <v>1645</v>
      </c>
      <c r="E4255">
        <v>800</v>
      </c>
      <c r="F4255">
        <v>11.24</v>
      </c>
      <c r="G4255">
        <v>0</v>
      </c>
      <c r="H4255" t="s">
        <v>23</v>
      </c>
      <c r="I4255" t="s">
        <v>15</v>
      </c>
      <c r="J4255" s="1">
        <v>44910</v>
      </c>
      <c r="K4255">
        <v>8968</v>
      </c>
    </row>
    <row r="4256" spans="1:11" x14ac:dyDescent="0.3">
      <c r="A4256" s="1">
        <v>44910</v>
      </c>
      <c r="B4256" t="s">
        <v>25</v>
      </c>
      <c r="C4256" t="s">
        <v>4682</v>
      </c>
      <c r="D4256" t="s">
        <v>4681</v>
      </c>
      <c r="E4256">
        <v>330</v>
      </c>
      <c r="F4256">
        <v>11.24</v>
      </c>
      <c r="G4256">
        <v>0</v>
      </c>
      <c r="H4256" t="s">
        <v>23</v>
      </c>
      <c r="I4256" t="s">
        <v>15</v>
      </c>
    </row>
    <row r="4257" spans="1:11" x14ac:dyDescent="0.3">
      <c r="A4257" s="1">
        <v>44947</v>
      </c>
      <c r="B4257" t="s">
        <v>25</v>
      </c>
      <c r="C4257" t="s">
        <v>5303</v>
      </c>
      <c r="D4257" t="s">
        <v>342</v>
      </c>
      <c r="E4257">
        <v>800</v>
      </c>
      <c r="F4257">
        <v>11.2</v>
      </c>
      <c r="G4257">
        <v>0</v>
      </c>
      <c r="H4257" t="s">
        <v>23</v>
      </c>
      <c r="I4257" t="s">
        <v>15</v>
      </c>
    </row>
    <row r="4258" spans="1:11" x14ac:dyDescent="0.3">
      <c r="A4258" s="1">
        <v>44833</v>
      </c>
      <c r="B4258" t="s">
        <v>11</v>
      </c>
      <c r="C4258" t="s">
        <v>2961</v>
      </c>
      <c r="D4258" t="s">
        <v>572</v>
      </c>
      <c r="E4258" s="2">
        <v>4500</v>
      </c>
      <c r="F4258">
        <v>11.16</v>
      </c>
      <c r="G4258">
        <v>0</v>
      </c>
      <c r="H4258" t="s">
        <v>23</v>
      </c>
      <c r="I4258" t="s">
        <v>15</v>
      </c>
    </row>
    <row r="4259" spans="1:11" x14ac:dyDescent="0.3">
      <c r="A4259" s="1">
        <v>44867</v>
      </c>
      <c r="B4259" t="s">
        <v>11</v>
      </c>
      <c r="C4259" t="s">
        <v>3784</v>
      </c>
      <c r="D4259" t="s">
        <v>567</v>
      </c>
      <c r="E4259" s="2">
        <v>5700</v>
      </c>
      <c r="F4259">
        <v>11.12</v>
      </c>
      <c r="G4259">
        <v>0</v>
      </c>
      <c r="H4259" t="s">
        <v>23</v>
      </c>
      <c r="I4259" t="s">
        <v>15</v>
      </c>
      <c r="J4259" s="1">
        <v>44867</v>
      </c>
      <c r="K4259">
        <v>8738</v>
      </c>
    </row>
    <row r="4260" spans="1:11" x14ac:dyDescent="0.3">
      <c r="A4260" s="1">
        <v>44947</v>
      </c>
      <c r="B4260" t="s">
        <v>25</v>
      </c>
      <c r="C4260" t="s">
        <v>5305</v>
      </c>
      <c r="D4260" t="s">
        <v>363</v>
      </c>
      <c r="E4260" s="2">
        <v>2050</v>
      </c>
      <c r="F4260">
        <v>11.12</v>
      </c>
      <c r="G4260">
        <v>1.5</v>
      </c>
      <c r="H4260" t="s">
        <v>23</v>
      </c>
      <c r="I4260" t="s">
        <v>15</v>
      </c>
      <c r="J4260" s="1">
        <v>44956</v>
      </c>
      <c r="K4260">
        <v>9120</v>
      </c>
    </row>
    <row r="4261" spans="1:11" x14ac:dyDescent="0.3">
      <c r="A4261" s="1">
        <v>44916</v>
      </c>
      <c r="B4261" t="s">
        <v>20</v>
      </c>
      <c r="C4261" t="s">
        <v>4804</v>
      </c>
      <c r="D4261" t="s">
        <v>101</v>
      </c>
      <c r="E4261">
        <v>205</v>
      </c>
      <c r="F4261">
        <v>29.3</v>
      </c>
      <c r="G4261">
        <v>0</v>
      </c>
      <c r="H4261" t="s">
        <v>102</v>
      </c>
      <c r="I4261" t="s">
        <v>15</v>
      </c>
      <c r="J4261" s="1">
        <v>44916</v>
      </c>
      <c r="K4261">
        <v>8995</v>
      </c>
    </row>
    <row r="4262" spans="1:11" x14ac:dyDescent="0.3">
      <c r="A4262" s="1">
        <v>44916</v>
      </c>
      <c r="B4262" t="s">
        <v>20</v>
      </c>
      <c r="C4262" t="s">
        <v>4805</v>
      </c>
      <c r="D4262" t="s">
        <v>105</v>
      </c>
      <c r="E4262">
        <v>125</v>
      </c>
      <c r="F4262">
        <v>24.44</v>
      </c>
      <c r="G4262">
        <v>0</v>
      </c>
      <c r="H4262" t="s">
        <v>102</v>
      </c>
      <c r="I4262" t="s">
        <v>15</v>
      </c>
      <c r="J4262" s="1">
        <v>44916</v>
      </c>
      <c r="K4262">
        <v>8995</v>
      </c>
    </row>
    <row r="4263" spans="1:11" x14ac:dyDescent="0.3">
      <c r="A4263" s="1">
        <v>44916</v>
      </c>
      <c r="B4263" t="s">
        <v>20</v>
      </c>
      <c r="C4263" t="s">
        <v>4806</v>
      </c>
      <c r="D4263" t="s">
        <v>105</v>
      </c>
      <c r="E4263">
        <v>125</v>
      </c>
      <c r="F4263">
        <v>23.18</v>
      </c>
      <c r="G4263">
        <v>0</v>
      </c>
      <c r="H4263" t="s">
        <v>102</v>
      </c>
      <c r="I4263" t="s">
        <v>15</v>
      </c>
      <c r="J4263" s="1">
        <v>44916</v>
      </c>
      <c r="K4263">
        <v>8995</v>
      </c>
    </row>
    <row r="4264" spans="1:11" x14ac:dyDescent="0.3">
      <c r="A4264" s="1">
        <v>44916</v>
      </c>
      <c r="B4264" t="s">
        <v>20</v>
      </c>
      <c r="C4264" t="s">
        <v>4807</v>
      </c>
      <c r="D4264" t="s">
        <v>105</v>
      </c>
      <c r="E4264">
        <v>125</v>
      </c>
      <c r="F4264">
        <v>22.92</v>
      </c>
      <c r="G4264">
        <v>0</v>
      </c>
      <c r="H4264" t="s">
        <v>102</v>
      </c>
      <c r="I4264" t="s">
        <v>15</v>
      </c>
      <c r="J4264" s="1">
        <v>44916</v>
      </c>
      <c r="K4264">
        <v>8995</v>
      </c>
    </row>
    <row r="4265" spans="1:11" x14ac:dyDescent="0.3">
      <c r="A4265" s="1">
        <v>44916</v>
      </c>
      <c r="B4265" t="s">
        <v>20</v>
      </c>
      <c r="C4265" t="s">
        <v>4808</v>
      </c>
      <c r="D4265" t="s">
        <v>105</v>
      </c>
      <c r="E4265">
        <v>58</v>
      </c>
      <c r="F4265">
        <v>10.66</v>
      </c>
      <c r="G4265">
        <v>0</v>
      </c>
      <c r="H4265" t="s">
        <v>102</v>
      </c>
      <c r="I4265" t="s">
        <v>15</v>
      </c>
      <c r="J4265" s="1">
        <v>44916</v>
      </c>
      <c r="K4265">
        <v>8995</v>
      </c>
    </row>
    <row r="4266" spans="1:11" x14ac:dyDescent="0.3">
      <c r="A4266" s="1">
        <v>44916</v>
      </c>
      <c r="B4266" t="s">
        <v>20</v>
      </c>
      <c r="C4266" t="s">
        <v>4809</v>
      </c>
      <c r="D4266" t="s">
        <v>4784</v>
      </c>
      <c r="E4266" s="2">
        <v>6300</v>
      </c>
      <c r="F4266">
        <v>16.36</v>
      </c>
      <c r="G4266">
        <v>1.72</v>
      </c>
      <c r="H4266" t="s">
        <v>4785</v>
      </c>
      <c r="I4266" t="s">
        <v>15</v>
      </c>
      <c r="J4266" s="1">
        <v>44916</v>
      </c>
      <c r="K4266">
        <v>8999</v>
      </c>
    </row>
    <row r="4267" spans="1:11" x14ac:dyDescent="0.3">
      <c r="A4267" s="1">
        <v>44916</v>
      </c>
      <c r="B4267" t="s">
        <v>20</v>
      </c>
      <c r="C4267" t="s">
        <v>4810</v>
      </c>
      <c r="D4267" t="s">
        <v>4784</v>
      </c>
      <c r="E4267" s="2">
        <v>6100</v>
      </c>
      <c r="F4267">
        <v>15.26</v>
      </c>
      <c r="G4267">
        <v>0</v>
      </c>
      <c r="H4267" t="s">
        <v>4785</v>
      </c>
      <c r="I4267" t="s">
        <v>15</v>
      </c>
      <c r="J4267" s="1">
        <v>44916</v>
      </c>
      <c r="K4267">
        <v>8999</v>
      </c>
    </row>
    <row r="4268" spans="1:11" x14ac:dyDescent="0.3">
      <c r="A4268" s="1">
        <v>44916</v>
      </c>
      <c r="B4268" t="s">
        <v>20</v>
      </c>
      <c r="C4268" t="s">
        <v>4811</v>
      </c>
      <c r="D4268" t="s">
        <v>4784</v>
      </c>
      <c r="E4268" s="2">
        <v>8900</v>
      </c>
      <c r="F4268">
        <v>24.82</v>
      </c>
      <c r="G4268">
        <v>3.6</v>
      </c>
      <c r="H4268" t="s">
        <v>4785</v>
      </c>
      <c r="I4268" t="s">
        <v>15</v>
      </c>
      <c r="J4268" s="1">
        <v>44916</v>
      </c>
      <c r="K4268">
        <v>8999</v>
      </c>
    </row>
    <row r="4269" spans="1:11" x14ac:dyDescent="0.3">
      <c r="A4269" s="1">
        <v>44909</v>
      </c>
      <c r="B4269" t="s">
        <v>11</v>
      </c>
      <c r="C4269" t="s">
        <v>4607</v>
      </c>
      <c r="D4269" t="s">
        <v>782</v>
      </c>
      <c r="E4269" s="2">
        <v>5900</v>
      </c>
      <c r="F4269">
        <v>11.05</v>
      </c>
      <c r="G4269">
        <v>0.18</v>
      </c>
      <c r="H4269" t="s">
        <v>23</v>
      </c>
      <c r="I4269" t="s">
        <v>15</v>
      </c>
      <c r="J4269" s="1">
        <v>44909</v>
      </c>
      <c r="K4269">
        <v>8962</v>
      </c>
    </row>
    <row r="4270" spans="1:11" x14ac:dyDescent="0.3">
      <c r="A4270" s="1">
        <v>44763</v>
      </c>
      <c r="B4270" t="s">
        <v>11</v>
      </c>
      <c r="C4270" t="s">
        <v>2116</v>
      </c>
      <c r="D4270" t="s">
        <v>951</v>
      </c>
      <c r="E4270" s="2">
        <v>3400</v>
      </c>
      <c r="F4270">
        <v>11</v>
      </c>
      <c r="G4270">
        <v>0</v>
      </c>
      <c r="H4270" t="s">
        <v>23</v>
      </c>
      <c r="I4270" t="s">
        <v>15</v>
      </c>
      <c r="J4270" s="1">
        <v>44770</v>
      </c>
      <c r="K4270">
        <v>8394</v>
      </c>
    </row>
    <row r="4271" spans="1:11" x14ac:dyDescent="0.3">
      <c r="A4271" s="1">
        <v>44784</v>
      </c>
      <c r="B4271" t="s">
        <v>25</v>
      </c>
      <c r="C4271" t="s">
        <v>295</v>
      </c>
      <c r="D4271" t="s">
        <v>293</v>
      </c>
      <c r="E4271" s="2">
        <v>1350</v>
      </c>
      <c r="F4271">
        <v>11</v>
      </c>
      <c r="G4271">
        <v>0</v>
      </c>
      <c r="H4271" t="s">
        <v>23</v>
      </c>
      <c r="I4271" t="s">
        <v>15</v>
      </c>
    </row>
    <row r="4272" spans="1:11" x14ac:dyDescent="0.3">
      <c r="A4272" s="1">
        <v>44861</v>
      </c>
      <c r="B4272" t="s">
        <v>11</v>
      </c>
      <c r="C4272" t="s">
        <v>3600</v>
      </c>
      <c r="D4272" t="s">
        <v>3601</v>
      </c>
      <c r="E4272" s="2">
        <v>3500</v>
      </c>
      <c r="F4272">
        <v>11</v>
      </c>
      <c r="G4272">
        <v>0</v>
      </c>
      <c r="H4272" t="s">
        <v>23</v>
      </c>
      <c r="I4272" t="s">
        <v>15</v>
      </c>
    </row>
    <row r="4273" spans="1:11" x14ac:dyDescent="0.3">
      <c r="A4273" s="1">
        <v>44866</v>
      </c>
      <c r="B4273" t="s">
        <v>11</v>
      </c>
      <c r="C4273" t="s">
        <v>3746</v>
      </c>
      <c r="D4273" t="s">
        <v>3601</v>
      </c>
      <c r="E4273" s="2">
        <v>3700</v>
      </c>
      <c r="F4273">
        <v>11</v>
      </c>
      <c r="G4273">
        <v>0</v>
      </c>
      <c r="H4273" t="s">
        <v>23</v>
      </c>
      <c r="I4273" t="s">
        <v>15</v>
      </c>
      <c r="J4273" s="1">
        <v>44866</v>
      </c>
      <c r="K4273">
        <v>8734</v>
      </c>
    </row>
    <row r="4274" spans="1:11" x14ac:dyDescent="0.3">
      <c r="A4274" s="1">
        <v>44954</v>
      </c>
      <c r="B4274" t="s">
        <v>25</v>
      </c>
      <c r="C4274" t="s">
        <v>5500</v>
      </c>
      <c r="D4274" t="s">
        <v>1142</v>
      </c>
      <c r="E4274" s="2">
        <v>3200</v>
      </c>
      <c r="F4274">
        <v>10.98</v>
      </c>
      <c r="G4274">
        <v>0</v>
      </c>
      <c r="H4274" t="s">
        <v>23</v>
      </c>
      <c r="I4274" t="s">
        <v>15</v>
      </c>
      <c r="J4274" s="1">
        <v>44954</v>
      </c>
      <c r="K4274">
        <v>9117</v>
      </c>
    </row>
    <row r="4275" spans="1:11" x14ac:dyDescent="0.3">
      <c r="A4275" s="1">
        <v>44889</v>
      </c>
      <c r="B4275" t="s">
        <v>11</v>
      </c>
      <c r="C4275" t="s">
        <v>4217</v>
      </c>
      <c r="D4275" t="s">
        <v>674</v>
      </c>
      <c r="E4275" s="2">
        <v>9200</v>
      </c>
      <c r="F4275">
        <v>10.96</v>
      </c>
      <c r="G4275">
        <v>0</v>
      </c>
      <c r="H4275" t="s">
        <v>23</v>
      </c>
      <c r="I4275" t="s">
        <v>15</v>
      </c>
      <c r="J4275" s="1">
        <v>44893</v>
      </c>
      <c r="K4275">
        <v>8872</v>
      </c>
    </row>
    <row r="4276" spans="1:11" x14ac:dyDescent="0.3">
      <c r="A4276" s="1">
        <v>44895</v>
      </c>
      <c r="B4276" t="s">
        <v>25</v>
      </c>
      <c r="C4276" t="s">
        <v>4352</v>
      </c>
      <c r="D4276" t="s">
        <v>363</v>
      </c>
      <c r="E4276" s="2">
        <v>2045</v>
      </c>
      <c r="F4276">
        <v>10.92</v>
      </c>
      <c r="G4276">
        <v>2.64</v>
      </c>
      <c r="H4276" t="s">
        <v>23</v>
      </c>
      <c r="I4276" t="s">
        <v>15</v>
      </c>
      <c r="J4276" s="1">
        <v>44897</v>
      </c>
      <c r="K4276">
        <v>8904</v>
      </c>
    </row>
    <row r="4277" spans="1:11" x14ac:dyDescent="0.3">
      <c r="A4277" s="1">
        <v>44777</v>
      </c>
      <c r="B4277" t="s">
        <v>25</v>
      </c>
      <c r="C4277" t="s">
        <v>120</v>
      </c>
      <c r="D4277" t="s">
        <v>119</v>
      </c>
      <c r="E4277" s="2">
        <v>2500</v>
      </c>
      <c r="F4277">
        <v>10.86</v>
      </c>
      <c r="G4277">
        <v>0</v>
      </c>
      <c r="H4277" t="s">
        <v>23</v>
      </c>
      <c r="I4277" t="s">
        <v>15</v>
      </c>
      <c r="J4277" s="1">
        <v>44777</v>
      </c>
      <c r="K4277">
        <v>8409</v>
      </c>
    </row>
    <row r="4278" spans="1:11" x14ac:dyDescent="0.3">
      <c r="A4278" s="1">
        <v>44818</v>
      </c>
      <c r="B4278" t="s">
        <v>11</v>
      </c>
      <c r="C4278" t="s">
        <v>2696</v>
      </c>
      <c r="D4278" t="s">
        <v>44</v>
      </c>
      <c r="E4278" s="2">
        <v>10200</v>
      </c>
      <c r="F4278">
        <v>10.86</v>
      </c>
      <c r="G4278">
        <v>0</v>
      </c>
      <c r="H4278" t="s">
        <v>23</v>
      </c>
      <c r="I4278" t="s">
        <v>15</v>
      </c>
      <c r="J4278" s="1">
        <v>44818</v>
      </c>
      <c r="K4278">
        <v>8545</v>
      </c>
    </row>
    <row r="4279" spans="1:11" x14ac:dyDescent="0.3">
      <c r="A4279" s="1">
        <v>44910</v>
      </c>
      <c r="B4279" t="s">
        <v>11</v>
      </c>
      <c r="C4279" t="s">
        <v>4661</v>
      </c>
      <c r="D4279" t="s">
        <v>672</v>
      </c>
      <c r="E4279" s="2">
        <v>1300</v>
      </c>
      <c r="F4279">
        <v>10.84</v>
      </c>
      <c r="G4279">
        <v>0</v>
      </c>
      <c r="H4279" t="s">
        <v>23</v>
      </c>
      <c r="I4279" t="s">
        <v>15</v>
      </c>
      <c r="J4279" s="1">
        <v>44910</v>
      </c>
      <c r="K4279">
        <v>8970</v>
      </c>
    </row>
    <row r="4280" spans="1:11" x14ac:dyDescent="0.3">
      <c r="A4280" s="1">
        <v>44830</v>
      </c>
      <c r="B4280" t="s">
        <v>11</v>
      </c>
      <c r="C4280" t="s">
        <v>2889</v>
      </c>
      <c r="D4280" t="s">
        <v>56</v>
      </c>
      <c r="E4280" s="2">
        <v>7900</v>
      </c>
      <c r="F4280">
        <v>10.82</v>
      </c>
      <c r="G4280">
        <v>1.4</v>
      </c>
      <c r="H4280" t="s">
        <v>23</v>
      </c>
      <c r="I4280" t="s">
        <v>15</v>
      </c>
    </row>
    <row r="4281" spans="1:11" x14ac:dyDescent="0.3">
      <c r="A4281" s="1">
        <v>44866</v>
      </c>
      <c r="B4281" t="s">
        <v>25</v>
      </c>
      <c r="C4281" t="s">
        <v>3761</v>
      </c>
      <c r="D4281" t="s">
        <v>3762</v>
      </c>
      <c r="E4281" s="2">
        <v>2800</v>
      </c>
      <c r="F4281">
        <v>10.82</v>
      </c>
      <c r="G4281">
        <v>0</v>
      </c>
      <c r="H4281" t="s">
        <v>23</v>
      </c>
      <c r="I4281" t="s">
        <v>15</v>
      </c>
    </row>
    <row r="4282" spans="1:11" x14ac:dyDescent="0.3">
      <c r="A4282" s="1">
        <v>44895</v>
      </c>
      <c r="B4282" t="s">
        <v>20</v>
      </c>
      <c r="C4282" t="s">
        <v>4337</v>
      </c>
      <c r="D4282" t="s">
        <v>85</v>
      </c>
      <c r="E4282" s="2">
        <v>1615</v>
      </c>
      <c r="F4282">
        <v>10.82</v>
      </c>
      <c r="G4282">
        <v>0</v>
      </c>
      <c r="H4282" t="s">
        <v>23</v>
      </c>
      <c r="I4282" t="s">
        <v>15</v>
      </c>
      <c r="J4282" s="1">
        <v>44900</v>
      </c>
      <c r="K4282">
        <v>8918</v>
      </c>
    </row>
    <row r="4283" spans="1:11" x14ac:dyDescent="0.3">
      <c r="A4283" s="1">
        <v>44952</v>
      </c>
      <c r="B4283" t="s">
        <v>11</v>
      </c>
      <c r="C4283" t="s">
        <v>5392</v>
      </c>
      <c r="D4283" t="s">
        <v>2118</v>
      </c>
      <c r="E4283" s="2">
        <v>2000</v>
      </c>
      <c r="F4283">
        <v>10.82</v>
      </c>
      <c r="G4283">
        <v>0</v>
      </c>
      <c r="H4283" t="s">
        <v>23</v>
      </c>
      <c r="I4283" t="s">
        <v>15</v>
      </c>
      <c r="J4283" s="1">
        <v>44952</v>
      </c>
      <c r="K4283">
        <v>9093</v>
      </c>
    </row>
    <row r="4284" spans="1:11" x14ac:dyDescent="0.3">
      <c r="A4284" s="1">
        <v>44804</v>
      </c>
      <c r="B4284" t="s">
        <v>11</v>
      </c>
      <c r="C4284" t="s">
        <v>834</v>
      </c>
      <c r="D4284" t="s">
        <v>153</v>
      </c>
      <c r="E4284" s="2">
        <v>3000</v>
      </c>
      <c r="F4284">
        <v>10.8</v>
      </c>
      <c r="G4284">
        <v>0</v>
      </c>
      <c r="H4284" t="s">
        <v>23</v>
      </c>
      <c r="I4284" t="s">
        <v>15</v>
      </c>
    </row>
    <row r="4285" spans="1:11" x14ac:dyDescent="0.3">
      <c r="A4285" s="1">
        <v>44863</v>
      </c>
      <c r="B4285" t="s">
        <v>25</v>
      </c>
      <c r="C4285" t="s">
        <v>3730</v>
      </c>
      <c r="D4285" t="s">
        <v>1776</v>
      </c>
      <c r="E4285">
        <v>650</v>
      </c>
      <c r="F4285">
        <v>10.8</v>
      </c>
      <c r="G4285">
        <v>0</v>
      </c>
      <c r="H4285" t="s">
        <v>23</v>
      </c>
      <c r="I4285" t="s">
        <v>15</v>
      </c>
      <c r="J4285" s="1">
        <v>44894</v>
      </c>
      <c r="K4285">
        <v>8882</v>
      </c>
    </row>
    <row r="4286" spans="1:11" x14ac:dyDescent="0.3">
      <c r="A4286" s="1">
        <v>44842</v>
      </c>
      <c r="B4286" t="s">
        <v>25</v>
      </c>
      <c r="C4286" t="s">
        <v>3201</v>
      </c>
      <c r="D4286" t="s">
        <v>1736</v>
      </c>
      <c r="E4286" s="2">
        <v>1250</v>
      </c>
      <c r="F4286">
        <v>10.78</v>
      </c>
      <c r="G4286">
        <v>1.78</v>
      </c>
      <c r="H4286" t="s">
        <v>23</v>
      </c>
      <c r="I4286" t="s">
        <v>15</v>
      </c>
    </row>
    <row r="4287" spans="1:11" x14ac:dyDescent="0.3">
      <c r="A4287" s="1">
        <v>44777</v>
      </c>
      <c r="B4287" t="s">
        <v>11</v>
      </c>
      <c r="C4287" t="s">
        <v>91</v>
      </c>
      <c r="D4287" t="s">
        <v>92</v>
      </c>
      <c r="E4287" s="2">
        <v>11000</v>
      </c>
      <c r="F4287">
        <v>10.74</v>
      </c>
      <c r="G4287">
        <v>0</v>
      </c>
      <c r="H4287" t="s">
        <v>23</v>
      </c>
      <c r="I4287" t="s">
        <v>15</v>
      </c>
      <c r="J4287" s="1">
        <v>44777</v>
      </c>
      <c r="K4287">
        <v>8409</v>
      </c>
    </row>
    <row r="4288" spans="1:11" x14ac:dyDescent="0.3">
      <c r="A4288" s="1">
        <v>44839</v>
      </c>
      <c r="B4288" t="s">
        <v>11</v>
      </c>
      <c r="C4288" t="s">
        <v>3108</v>
      </c>
      <c r="D4288" t="s">
        <v>58</v>
      </c>
      <c r="E4288" s="2">
        <v>3000</v>
      </c>
      <c r="F4288">
        <v>10.72</v>
      </c>
      <c r="G4288">
        <v>0</v>
      </c>
      <c r="H4288" t="s">
        <v>23</v>
      </c>
      <c r="I4288" t="s">
        <v>15</v>
      </c>
    </row>
    <row r="4289" spans="1:11" x14ac:dyDescent="0.3">
      <c r="A4289" s="1">
        <v>44910</v>
      </c>
      <c r="B4289" t="s">
        <v>25</v>
      </c>
      <c r="C4289" t="s">
        <v>4674</v>
      </c>
      <c r="D4289" t="s">
        <v>333</v>
      </c>
      <c r="E4289" s="2">
        <v>1000</v>
      </c>
      <c r="F4289">
        <v>10.72</v>
      </c>
      <c r="G4289">
        <v>0</v>
      </c>
      <c r="H4289" t="s">
        <v>23</v>
      </c>
      <c r="I4289" t="s">
        <v>15</v>
      </c>
      <c r="J4289" s="1">
        <v>44910</v>
      </c>
      <c r="K4289">
        <v>8972</v>
      </c>
    </row>
    <row r="4290" spans="1:11" x14ac:dyDescent="0.3">
      <c r="A4290" s="1">
        <v>44925</v>
      </c>
      <c r="B4290" t="s">
        <v>11</v>
      </c>
      <c r="C4290" t="s">
        <v>5039</v>
      </c>
      <c r="D4290" t="s">
        <v>62</v>
      </c>
      <c r="E4290" s="2">
        <v>4200</v>
      </c>
      <c r="F4290">
        <v>10.64</v>
      </c>
      <c r="G4290">
        <v>0</v>
      </c>
      <c r="H4290" t="s">
        <v>23</v>
      </c>
      <c r="I4290" t="s">
        <v>15</v>
      </c>
    </row>
    <row r="4291" spans="1:11" x14ac:dyDescent="0.3">
      <c r="A4291" s="1">
        <v>44888</v>
      </c>
      <c r="B4291" t="s">
        <v>11</v>
      </c>
      <c r="C4291" t="s">
        <v>4172</v>
      </c>
      <c r="D4291" t="s">
        <v>563</v>
      </c>
      <c r="E4291" s="2">
        <v>6500</v>
      </c>
      <c r="F4291">
        <v>10.62</v>
      </c>
      <c r="G4291">
        <v>0.04</v>
      </c>
      <c r="H4291" t="s">
        <v>23</v>
      </c>
      <c r="I4291" t="s">
        <v>15</v>
      </c>
    </row>
    <row r="4292" spans="1:11" x14ac:dyDescent="0.3">
      <c r="A4292" s="1">
        <v>44917</v>
      </c>
      <c r="B4292" t="s">
        <v>627</v>
      </c>
      <c r="C4292" t="s">
        <v>4836</v>
      </c>
      <c r="D4292" t="s">
        <v>3304</v>
      </c>
      <c r="F4292">
        <v>12</v>
      </c>
      <c r="G4292">
        <v>0</v>
      </c>
      <c r="H4292" t="s">
        <v>282</v>
      </c>
      <c r="I4292" t="s">
        <v>15</v>
      </c>
      <c r="J4292" s="1">
        <v>44917</v>
      </c>
      <c r="K4292">
        <v>9002</v>
      </c>
    </row>
    <row r="4293" spans="1:11" x14ac:dyDescent="0.3">
      <c r="A4293" s="1">
        <v>44917</v>
      </c>
      <c r="B4293" t="s">
        <v>627</v>
      </c>
      <c r="C4293" t="s">
        <v>4837</v>
      </c>
      <c r="D4293" t="s">
        <v>3304</v>
      </c>
      <c r="F4293">
        <v>15.2</v>
      </c>
      <c r="G4293">
        <v>0</v>
      </c>
      <c r="H4293" t="s">
        <v>282</v>
      </c>
      <c r="I4293" t="s">
        <v>15</v>
      </c>
      <c r="J4293" s="1">
        <v>44917</v>
      </c>
      <c r="K4293">
        <v>9002</v>
      </c>
    </row>
    <row r="4294" spans="1:11" x14ac:dyDescent="0.3">
      <c r="A4294" s="1">
        <v>44917</v>
      </c>
      <c r="B4294" t="s">
        <v>627</v>
      </c>
      <c r="C4294" t="s">
        <v>4838</v>
      </c>
      <c r="D4294" t="s">
        <v>3304</v>
      </c>
      <c r="F4294">
        <v>17.600000000000001</v>
      </c>
      <c r="G4294">
        <v>0</v>
      </c>
      <c r="H4294" t="s">
        <v>282</v>
      </c>
      <c r="I4294" t="s">
        <v>15</v>
      </c>
      <c r="J4294" s="1">
        <v>44917</v>
      </c>
      <c r="K4294">
        <v>9002</v>
      </c>
    </row>
    <row r="4295" spans="1:11" x14ac:dyDescent="0.3">
      <c r="A4295" s="1">
        <v>44917</v>
      </c>
      <c r="B4295" t="s">
        <v>627</v>
      </c>
      <c r="C4295" t="s">
        <v>4839</v>
      </c>
      <c r="D4295" t="s">
        <v>3304</v>
      </c>
      <c r="F4295">
        <v>18.2</v>
      </c>
      <c r="G4295">
        <v>0</v>
      </c>
      <c r="H4295" t="s">
        <v>282</v>
      </c>
      <c r="I4295" t="s">
        <v>15</v>
      </c>
      <c r="J4295" s="1">
        <v>44917</v>
      </c>
      <c r="K4295">
        <v>9002</v>
      </c>
    </row>
    <row r="4296" spans="1:11" x14ac:dyDescent="0.3">
      <c r="A4296" s="1">
        <v>44917</v>
      </c>
      <c r="B4296" t="s">
        <v>627</v>
      </c>
      <c r="C4296" t="s">
        <v>4840</v>
      </c>
      <c r="D4296" t="s">
        <v>3304</v>
      </c>
      <c r="F4296">
        <v>17.100000000000001</v>
      </c>
      <c r="G4296">
        <v>0</v>
      </c>
      <c r="H4296" t="s">
        <v>282</v>
      </c>
      <c r="I4296" t="s">
        <v>15</v>
      </c>
      <c r="J4296" s="1">
        <v>44917</v>
      </c>
      <c r="K4296">
        <v>9002</v>
      </c>
    </row>
    <row r="4297" spans="1:11" x14ac:dyDescent="0.3">
      <c r="A4297" s="1">
        <v>44917</v>
      </c>
      <c r="B4297" t="s">
        <v>627</v>
      </c>
      <c r="C4297" t="s">
        <v>4841</v>
      </c>
      <c r="D4297" t="s">
        <v>3304</v>
      </c>
      <c r="F4297">
        <v>16.2</v>
      </c>
      <c r="G4297">
        <v>0</v>
      </c>
      <c r="H4297" t="s">
        <v>282</v>
      </c>
      <c r="I4297" t="s">
        <v>15</v>
      </c>
      <c r="J4297" s="1">
        <v>44917</v>
      </c>
      <c r="K4297">
        <v>9002</v>
      </c>
    </row>
    <row r="4298" spans="1:11" x14ac:dyDescent="0.3">
      <c r="A4298" s="1">
        <v>44953</v>
      </c>
      <c r="B4298" t="s">
        <v>25</v>
      </c>
      <c r="C4298" t="s">
        <v>5456</v>
      </c>
      <c r="D4298" t="s">
        <v>5457</v>
      </c>
      <c r="E4298" s="2">
        <v>7200</v>
      </c>
      <c r="F4298">
        <v>10.62</v>
      </c>
      <c r="G4298">
        <v>0</v>
      </c>
      <c r="H4298" t="s">
        <v>23</v>
      </c>
      <c r="I4298" t="s">
        <v>15</v>
      </c>
      <c r="J4298" s="1">
        <v>44953</v>
      </c>
      <c r="K4298">
        <v>9103</v>
      </c>
    </row>
    <row r="4299" spans="1:11" x14ac:dyDescent="0.3">
      <c r="A4299" s="1">
        <v>44812</v>
      </c>
      <c r="B4299" t="s">
        <v>11</v>
      </c>
      <c r="C4299" t="s">
        <v>2579</v>
      </c>
      <c r="D4299" t="s">
        <v>728</v>
      </c>
      <c r="E4299" s="2">
        <v>7100</v>
      </c>
      <c r="F4299">
        <v>10.6</v>
      </c>
      <c r="G4299">
        <v>0</v>
      </c>
      <c r="H4299" t="s">
        <v>23</v>
      </c>
      <c r="I4299" t="s">
        <v>15</v>
      </c>
      <c r="J4299" s="1">
        <v>44812</v>
      </c>
      <c r="K4299">
        <v>8525</v>
      </c>
    </row>
    <row r="4300" spans="1:11" x14ac:dyDescent="0.3">
      <c r="A4300" s="1">
        <v>44842</v>
      </c>
      <c r="B4300" t="s">
        <v>25</v>
      </c>
      <c r="C4300" t="s">
        <v>3203</v>
      </c>
      <c r="D4300" t="s">
        <v>1678</v>
      </c>
      <c r="E4300" s="2">
        <v>1000</v>
      </c>
      <c r="F4300">
        <v>10.6</v>
      </c>
      <c r="G4300">
        <v>0</v>
      </c>
      <c r="H4300" t="s">
        <v>23</v>
      </c>
      <c r="I4300" t="s">
        <v>15</v>
      </c>
    </row>
    <row r="4301" spans="1:11" x14ac:dyDescent="0.3">
      <c r="A4301" s="1">
        <v>44917</v>
      </c>
      <c r="B4301" t="s">
        <v>11</v>
      </c>
      <c r="C4301" t="s">
        <v>4845</v>
      </c>
      <c r="D4301" t="s">
        <v>569</v>
      </c>
      <c r="E4301" s="2">
        <v>25000</v>
      </c>
      <c r="F4301">
        <v>23.74</v>
      </c>
      <c r="G4301">
        <v>0.16</v>
      </c>
      <c r="H4301" t="s">
        <v>570</v>
      </c>
      <c r="I4301" t="s">
        <v>15</v>
      </c>
    </row>
    <row r="4302" spans="1:11" x14ac:dyDescent="0.3">
      <c r="A4302" s="1">
        <v>44917</v>
      </c>
      <c r="B4302" t="s">
        <v>11</v>
      </c>
      <c r="C4302" t="s">
        <v>4846</v>
      </c>
      <c r="D4302" t="s">
        <v>569</v>
      </c>
      <c r="E4302" s="2">
        <v>25000</v>
      </c>
      <c r="F4302">
        <v>23.44</v>
      </c>
      <c r="G4302">
        <v>0</v>
      </c>
      <c r="H4302" t="s">
        <v>570</v>
      </c>
      <c r="I4302" t="s">
        <v>15</v>
      </c>
      <c r="J4302" s="1">
        <v>44925</v>
      </c>
      <c r="K4302">
        <v>9041</v>
      </c>
    </row>
    <row r="4303" spans="1:11" x14ac:dyDescent="0.3">
      <c r="A4303" s="1">
        <v>44917</v>
      </c>
      <c r="B4303" t="s">
        <v>11</v>
      </c>
      <c r="C4303" t="s">
        <v>4847</v>
      </c>
      <c r="D4303" t="s">
        <v>569</v>
      </c>
      <c r="E4303" s="2">
        <v>25000</v>
      </c>
      <c r="F4303">
        <v>23.38</v>
      </c>
      <c r="G4303">
        <v>0</v>
      </c>
      <c r="H4303" t="s">
        <v>570</v>
      </c>
      <c r="I4303" t="s">
        <v>15</v>
      </c>
    </row>
    <row r="4304" spans="1:11" x14ac:dyDescent="0.3">
      <c r="A4304" s="1">
        <v>44917</v>
      </c>
      <c r="B4304" t="s">
        <v>11</v>
      </c>
      <c r="C4304" t="s">
        <v>4848</v>
      </c>
      <c r="D4304" t="s">
        <v>569</v>
      </c>
      <c r="E4304" s="2">
        <v>25000</v>
      </c>
      <c r="F4304">
        <v>23.22</v>
      </c>
      <c r="G4304">
        <v>0</v>
      </c>
      <c r="H4304" t="s">
        <v>570</v>
      </c>
      <c r="I4304" t="s">
        <v>15</v>
      </c>
    </row>
    <row r="4305" spans="1:11" x14ac:dyDescent="0.3">
      <c r="A4305" s="1">
        <v>44917</v>
      </c>
      <c r="B4305" t="s">
        <v>11</v>
      </c>
      <c r="C4305" t="s">
        <v>4849</v>
      </c>
      <c r="D4305" t="s">
        <v>569</v>
      </c>
      <c r="E4305" s="2">
        <v>25000</v>
      </c>
      <c r="F4305">
        <v>23.22</v>
      </c>
      <c r="G4305">
        <v>0</v>
      </c>
      <c r="H4305" t="s">
        <v>570</v>
      </c>
      <c r="I4305" t="s">
        <v>15</v>
      </c>
      <c r="J4305" s="1">
        <v>44925</v>
      </c>
      <c r="K4305">
        <v>9041</v>
      </c>
    </row>
    <row r="4306" spans="1:11" x14ac:dyDescent="0.3">
      <c r="A4306" s="1">
        <v>44917</v>
      </c>
      <c r="B4306" t="s">
        <v>11</v>
      </c>
      <c r="C4306" t="s">
        <v>4850</v>
      </c>
      <c r="D4306" t="s">
        <v>569</v>
      </c>
      <c r="E4306" s="2">
        <v>25000</v>
      </c>
      <c r="F4306">
        <v>23.6</v>
      </c>
      <c r="G4306">
        <v>0</v>
      </c>
      <c r="H4306" t="s">
        <v>570</v>
      </c>
      <c r="I4306" t="s">
        <v>15</v>
      </c>
      <c r="J4306" s="1">
        <v>44925</v>
      </c>
      <c r="K4306">
        <v>9041</v>
      </c>
    </row>
    <row r="4307" spans="1:11" x14ac:dyDescent="0.3">
      <c r="A4307" s="1">
        <v>44917</v>
      </c>
      <c r="B4307" t="s">
        <v>11</v>
      </c>
      <c r="C4307" t="s">
        <v>4851</v>
      </c>
      <c r="D4307" t="s">
        <v>569</v>
      </c>
      <c r="E4307" s="2">
        <v>25000</v>
      </c>
      <c r="F4307">
        <v>23.34</v>
      </c>
      <c r="G4307">
        <v>0</v>
      </c>
      <c r="H4307" t="s">
        <v>570</v>
      </c>
      <c r="I4307" t="s">
        <v>15</v>
      </c>
      <c r="J4307" s="1">
        <v>44925</v>
      </c>
      <c r="K4307">
        <v>9041</v>
      </c>
    </row>
    <row r="4308" spans="1:11" x14ac:dyDescent="0.3">
      <c r="A4308" s="1">
        <v>44917</v>
      </c>
      <c r="B4308" t="s">
        <v>11</v>
      </c>
      <c r="C4308" t="s">
        <v>4852</v>
      </c>
      <c r="D4308" t="s">
        <v>569</v>
      </c>
      <c r="E4308" s="2">
        <v>25000</v>
      </c>
      <c r="F4308">
        <v>23.52</v>
      </c>
      <c r="G4308">
        <v>0.57999999999999996</v>
      </c>
      <c r="H4308" t="s">
        <v>570</v>
      </c>
      <c r="I4308" t="s">
        <v>15</v>
      </c>
    </row>
    <row r="4309" spans="1:11" x14ac:dyDescent="0.3">
      <c r="A4309" s="1">
        <v>44917</v>
      </c>
      <c r="B4309" t="s">
        <v>11</v>
      </c>
      <c r="C4309" t="s">
        <v>4853</v>
      </c>
      <c r="D4309" t="s">
        <v>569</v>
      </c>
      <c r="E4309" s="2">
        <v>25000</v>
      </c>
      <c r="F4309">
        <v>23.28</v>
      </c>
      <c r="G4309">
        <v>0</v>
      </c>
      <c r="H4309" t="s">
        <v>570</v>
      </c>
      <c r="I4309" t="s">
        <v>15</v>
      </c>
      <c r="J4309" s="1">
        <v>44925</v>
      </c>
      <c r="K4309">
        <v>9040</v>
      </c>
    </row>
    <row r="4310" spans="1:11" x14ac:dyDescent="0.3">
      <c r="A4310" s="1">
        <v>44917</v>
      </c>
      <c r="B4310" t="s">
        <v>11</v>
      </c>
      <c r="C4310" t="s">
        <v>4854</v>
      </c>
      <c r="D4310" t="s">
        <v>569</v>
      </c>
      <c r="E4310" s="2">
        <v>25000</v>
      </c>
      <c r="F4310">
        <v>23.22</v>
      </c>
      <c r="G4310">
        <v>0</v>
      </c>
      <c r="H4310" t="s">
        <v>570</v>
      </c>
      <c r="I4310" t="s">
        <v>15</v>
      </c>
    </row>
    <row r="4311" spans="1:11" x14ac:dyDescent="0.3">
      <c r="A4311" s="1">
        <v>44917</v>
      </c>
      <c r="B4311" t="s">
        <v>20</v>
      </c>
      <c r="C4311" t="s">
        <v>4855</v>
      </c>
      <c r="D4311" t="s">
        <v>2588</v>
      </c>
      <c r="E4311" s="2">
        <v>3600</v>
      </c>
      <c r="F4311">
        <v>18.16</v>
      </c>
      <c r="G4311">
        <v>1.3</v>
      </c>
      <c r="H4311" t="s">
        <v>2589</v>
      </c>
      <c r="I4311" t="s">
        <v>15</v>
      </c>
      <c r="J4311" s="1">
        <v>44923</v>
      </c>
      <c r="K4311">
        <v>9024</v>
      </c>
    </row>
    <row r="4312" spans="1:11" x14ac:dyDescent="0.3">
      <c r="A4312" s="1">
        <v>44917</v>
      </c>
      <c r="B4312" t="s">
        <v>20</v>
      </c>
      <c r="C4312" t="s">
        <v>4856</v>
      </c>
      <c r="D4312" t="s">
        <v>2588</v>
      </c>
      <c r="E4312" s="2">
        <v>4600</v>
      </c>
      <c r="F4312">
        <v>21.88</v>
      </c>
      <c r="G4312">
        <v>0</v>
      </c>
      <c r="H4312" t="s">
        <v>2589</v>
      </c>
      <c r="I4312" t="s">
        <v>15</v>
      </c>
      <c r="J4312" s="1">
        <v>44923</v>
      </c>
      <c r="K4312">
        <v>9024</v>
      </c>
    </row>
    <row r="4313" spans="1:11" x14ac:dyDescent="0.3">
      <c r="A4313" s="1">
        <v>44896</v>
      </c>
      <c r="B4313" t="s">
        <v>11</v>
      </c>
      <c r="C4313" t="s">
        <v>4358</v>
      </c>
      <c r="D4313" t="s">
        <v>241</v>
      </c>
      <c r="E4313">
        <v>750</v>
      </c>
      <c r="F4313">
        <v>10.6</v>
      </c>
      <c r="G4313">
        <v>0</v>
      </c>
      <c r="H4313" t="s">
        <v>23</v>
      </c>
      <c r="I4313" t="s">
        <v>15</v>
      </c>
      <c r="J4313" s="1">
        <v>44896</v>
      </c>
      <c r="K4313">
        <v>8890</v>
      </c>
    </row>
    <row r="4314" spans="1:11" x14ac:dyDescent="0.3">
      <c r="A4314" s="1">
        <v>44917</v>
      </c>
      <c r="B4314" t="s">
        <v>25</v>
      </c>
      <c r="C4314" t="s">
        <v>4858</v>
      </c>
      <c r="D4314" t="s">
        <v>4859</v>
      </c>
      <c r="E4314" s="2">
        <v>3350</v>
      </c>
      <c r="F4314">
        <v>20.260000000000002</v>
      </c>
      <c r="G4314">
        <v>0.84</v>
      </c>
      <c r="H4314" t="s">
        <v>4860</v>
      </c>
      <c r="I4314" t="s">
        <v>15</v>
      </c>
    </row>
    <row r="4315" spans="1:11" x14ac:dyDescent="0.3">
      <c r="A4315" s="1">
        <v>44917</v>
      </c>
      <c r="B4315" t="s">
        <v>25</v>
      </c>
      <c r="C4315" t="s">
        <v>4861</v>
      </c>
      <c r="D4315" t="s">
        <v>4859</v>
      </c>
      <c r="E4315" s="2">
        <v>4350</v>
      </c>
      <c r="F4315">
        <v>25.22</v>
      </c>
      <c r="G4315">
        <v>0</v>
      </c>
      <c r="H4315" t="s">
        <v>4860</v>
      </c>
      <c r="I4315" t="s">
        <v>15</v>
      </c>
    </row>
    <row r="4316" spans="1:11" x14ac:dyDescent="0.3">
      <c r="A4316" s="1">
        <v>44952</v>
      </c>
      <c r="B4316" t="s">
        <v>11</v>
      </c>
      <c r="C4316" t="s">
        <v>5401</v>
      </c>
      <c r="D4316" t="s">
        <v>1282</v>
      </c>
      <c r="E4316" s="2">
        <v>3700</v>
      </c>
      <c r="F4316">
        <v>10.6</v>
      </c>
      <c r="G4316">
        <v>0</v>
      </c>
      <c r="H4316" t="s">
        <v>23</v>
      </c>
      <c r="I4316" t="s">
        <v>15</v>
      </c>
      <c r="J4316" s="1">
        <v>44952</v>
      </c>
      <c r="K4316">
        <v>9099</v>
      </c>
    </row>
    <row r="4317" spans="1:11" x14ac:dyDescent="0.3">
      <c r="A4317" s="1">
        <v>44840</v>
      </c>
      <c r="B4317" t="s">
        <v>25</v>
      </c>
      <c r="C4317" t="s">
        <v>3157</v>
      </c>
      <c r="D4317" t="s">
        <v>290</v>
      </c>
      <c r="E4317" s="2">
        <v>1150</v>
      </c>
      <c r="F4317">
        <v>10.54</v>
      </c>
      <c r="G4317">
        <v>0</v>
      </c>
      <c r="H4317" t="s">
        <v>23</v>
      </c>
      <c r="I4317" t="s">
        <v>15</v>
      </c>
      <c r="J4317" s="1">
        <v>44852</v>
      </c>
      <c r="K4317">
        <v>8660</v>
      </c>
    </row>
    <row r="4318" spans="1:11" x14ac:dyDescent="0.3">
      <c r="A4318" s="1">
        <v>44923</v>
      </c>
      <c r="B4318" t="s">
        <v>20</v>
      </c>
      <c r="C4318" t="s">
        <v>4967</v>
      </c>
      <c r="D4318" t="s">
        <v>85</v>
      </c>
      <c r="E4318" s="2">
        <v>1300</v>
      </c>
      <c r="F4318">
        <v>10.52</v>
      </c>
      <c r="G4318">
        <v>0</v>
      </c>
      <c r="H4318" t="s">
        <v>23</v>
      </c>
      <c r="I4318" t="s">
        <v>15</v>
      </c>
    </row>
    <row r="4319" spans="1:11" x14ac:dyDescent="0.3">
      <c r="A4319" s="1">
        <v>44953</v>
      </c>
      <c r="B4319" t="s">
        <v>25</v>
      </c>
      <c r="C4319" t="s">
        <v>5452</v>
      </c>
      <c r="D4319" t="s">
        <v>293</v>
      </c>
      <c r="E4319">
        <v>950</v>
      </c>
      <c r="F4319">
        <v>10.52</v>
      </c>
      <c r="G4319">
        <v>0</v>
      </c>
      <c r="H4319" t="s">
        <v>23</v>
      </c>
      <c r="I4319" t="s">
        <v>15</v>
      </c>
    </row>
    <row r="4320" spans="1:11" x14ac:dyDescent="0.3">
      <c r="A4320" s="1">
        <v>44853</v>
      </c>
      <c r="B4320" t="s">
        <v>11</v>
      </c>
      <c r="C4320" t="s">
        <v>3394</v>
      </c>
      <c r="D4320" t="s">
        <v>1505</v>
      </c>
      <c r="E4320" s="2">
        <v>3900</v>
      </c>
      <c r="F4320">
        <v>10.46</v>
      </c>
      <c r="G4320">
        <v>0.1</v>
      </c>
      <c r="H4320" t="s">
        <v>23</v>
      </c>
      <c r="I4320" t="s">
        <v>15</v>
      </c>
      <c r="J4320" s="1">
        <v>44854</v>
      </c>
      <c r="K4320">
        <v>8671</v>
      </c>
    </row>
    <row r="4321" spans="1:11" x14ac:dyDescent="0.3">
      <c r="A4321" s="1">
        <v>44918</v>
      </c>
      <c r="B4321" t="s">
        <v>11</v>
      </c>
      <c r="C4321" t="s">
        <v>4867</v>
      </c>
      <c r="D4321" t="s">
        <v>569</v>
      </c>
      <c r="E4321" s="2">
        <v>25000</v>
      </c>
      <c r="F4321">
        <v>23.46</v>
      </c>
      <c r="G4321">
        <v>0</v>
      </c>
      <c r="H4321" t="s">
        <v>570</v>
      </c>
      <c r="I4321" t="s">
        <v>15</v>
      </c>
      <c r="J4321" s="1">
        <v>44925</v>
      </c>
      <c r="K4321">
        <v>9041</v>
      </c>
    </row>
    <row r="4322" spans="1:11" x14ac:dyDescent="0.3">
      <c r="A4322" s="1">
        <v>44918</v>
      </c>
      <c r="B4322" t="s">
        <v>11</v>
      </c>
      <c r="C4322" t="s">
        <v>4868</v>
      </c>
      <c r="D4322" t="s">
        <v>569</v>
      </c>
      <c r="E4322" s="2">
        <v>25000</v>
      </c>
      <c r="F4322">
        <v>23.49</v>
      </c>
      <c r="G4322">
        <v>0.24</v>
      </c>
      <c r="H4322" t="s">
        <v>570</v>
      </c>
      <c r="I4322" t="s">
        <v>15</v>
      </c>
    </row>
    <row r="4323" spans="1:11" x14ac:dyDescent="0.3">
      <c r="A4323" s="1">
        <v>44918</v>
      </c>
      <c r="B4323" t="s">
        <v>11</v>
      </c>
      <c r="C4323" t="s">
        <v>4869</v>
      </c>
      <c r="D4323" t="s">
        <v>569</v>
      </c>
      <c r="E4323" s="2">
        <v>25000</v>
      </c>
      <c r="F4323">
        <v>23.6</v>
      </c>
      <c r="G4323">
        <v>0</v>
      </c>
      <c r="H4323" t="s">
        <v>570</v>
      </c>
      <c r="I4323" t="s">
        <v>15</v>
      </c>
      <c r="J4323" s="1">
        <v>44925</v>
      </c>
      <c r="K4323">
        <v>9041</v>
      </c>
    </row>
    <row r="4324" spans="1:11" x14ac:dyDescent="0.3">
      <c r="A4324" s="1">
        <v>44918</v>
      </c>
      <c r="B4324" t="s">
        <v>11</v>
      </c>
      <c r="C4324" t="s">
        <v>4870</v>
      </c>
      <c r="D4324" t="s">
        <v>569</v>
      </c>
      <c r="E4324" s="2">
        <v>25000</v>
      </c>
      <c r="F4324">
        <v>23.64</v>
      </c>
      <c r="G4324">
        <v>0</v>
      </c>
      <c r="H4324" t="s">
        <v>570</v>
      </c>
      <c r="I4324" t="s">
        <v>15</v>
      </c>
      <c r="J4324" s="1">
        <v>44925</v>
      </c>
      <c r="K4324">
        <v>9041</v>
      </c>
    </row>
    <row r="4325" spans="1:11" x14ac:dyDescent="0.3">
      <c r="A4325" s="1">
        <v>44918</v>
      </c>
      <c r="B4325" t="s">
        <v>11</v>
      </c>
      <c r="C4325" t="s">
        <v>4871</v>
      </c>
      <c r="D4325" t="s">
        <v>569</v>
      </c>
      <c r="E4325" s="2">
        <v>25000</v>
      </c>
      <c r="F4325">
        <v>23.52</v>
      </c>
      <c r="G4325">
        <v>0</v>
      </c>
      <c r="H4325" t="s">
        <v>570</v>
      </c>
      <c r="I4325" t="s">
        <v>15</v>
      </c>
      <c r="J4325" s="1">
        <v>44925</v>
      </c>
      <c r="K4325">
        <v>9041</v>
      </c>
    </row>
    <row r="4326" spans="1:11" x14ac:dyDescent="0.3">
      <c r="A4326" s="1">
        <v>44918</v>
      </c>
      <c r="B4326" t="s">
        <v>11</v>
      </c>
      <c r="C4326" t="s">
        <v>4872</v>
      </c>
      <c r="D4326" t="s">
        <v>569</v>
      </c>
      <c r="E4326" s="2">
        <v>25000</v>
      </c>
      <c r="F4326">
        <v>23.26</v>
      </c>
      <c r="G4326">
        <v>0</v>
      </c>
      <c r="H4326" t="s">
        <v>570</v>
      </c>
      <c r="I4326" t="s">
        <v>15</v>
      </c>
    </row>
    <row r="4327" spans="1:11" x14ac:dyDescent="0.3">
      <c r="A4327" s="1">
        <v>44918</v>
      </c>
      <c r="B4327" t="s">
        <v>11</v>
      </c>
      <c r="C4327" t="s">
        <v>4873</v>
      </c>
      <c r="D4327" t="s">
        <v>569</v>
      </c>
      <c r="E4327" s="2">
        <v>25000</v>
      </c>
      <c r="F4327">
        <v>22.88</v>
      </c>
      <c r="G4327">
        <v>0</v>
      </c>
      <c r="H4327" t="s">
        <v>570</v>
      </c>
      <c r="I4327" t="s">
        <v>15</v>
      </c>
    </row>
    <row r="4328" spans="1:11" x14ac:dyDescent="0.3">
      <c r="A4328" s="1">
        <v>44918</v>
      </c>
      <c r="B4328" t="s">
        <v>11</v>
      </c>
      <c r="C4328" t="s">
        <v>4874</v>
      </c>
      <c r="D4328" t="s">
        <v>569</v>
      </c>
      <c r="E4328" s="2">
        <v>25000</v>
      </c>
      <c r="F4328">
        <v>23.22</v>
      </c>
      <c r="G4328">
        <v>0.5</v>
      </c>
      <c r="H4328" t="s">
        <v>570</v>
      </c>
      <c r="I4328" t="s">
        <v>15</v>
      </c>
    </row>
    <row r="4329" spans="1:11" x14ac:dyDescent="0.3">
      <c r="A4329" s="1">
        <v>44918</v>
      </c>
      <c r="B4329" t="s">
        <v>11</v>
      </c>
      <c r="C4329" t="s">
        <v>4875</v>
      </c>
      <c r="D4329" t="s">
        <v>569</v>
      </c>
      <c r="E4329" s="2">
        <v>25000</v>
      </c>
      <c r="F4329">
        <v>23.72</v>
      </c>
      <c r="G4329">
        <v>0</v>
      </c>
      <c r="H4329" t="s">
        <v>570</v>
      </c>
      <c r="I4329" t="s">
        <v>15</v>
      </c>
      <c r="J4329" s="1">
        <v>44925</v>
      </c>
      <c r="K4329">
        <v>9041</v>
      </c>
    </row>
    <row r="4330" spans="1:11" x14ac:dyDescent="0.3">
      <c r="A4330" s="1">
        <v>44918</v>
      </c>
      <c r="B4330" t="s">
        <v>11</v>
      </c>
      <c r="C4330" t="s">
        <v>4876</v>
      </c>
      <c r="D4330" t="s">
        <v>569</v>
      </c>
      <c r="E4330" s="2">
        <v>25000</v>
      </c>
      <c r="F4330">
        <v>23.6</v>
      </c>
      <c r="G4330">
        <v>0</v>
      </c>
      <c r="H4330" t="s">
        <v>570</v>
      </c>
      <c r="I4330" t="s">
        <v>15</v>
      </c>
    </row>
    <row r="4331" spans="1:11" x14ac:dyDescent="0.3">
      <c r="A4331" s="1">
        <v>44918</v>
      </c>
      <c r="B4331" t="s">
        <v>11</v>
      </c>
      <c r="C4331" t="s">
        <v>4877</v>
      </c>
      <c r="D4331" t="s">
        <v>1498</v>
      </c>
      <c r="E4331" s="2">
        <v>4200</v>
      </c>
      <c r="F4331">
        <v>14.42</v>
      </c>
      <c r="G4331">
        <v>0</v>
      </c>
      <c r="H4331" t="s">
        <v>918</v>
      </c>
      <c r="I4331" t="s">
        <v>15</v>
      </c>
      <c r="J4331" s="1">
        <v>44919</v>
      </c>
      <c r="K4331">
        <v>9010</v>
      </c>
    </row>
    <row r="4332" spans="1:11" x14ac:dyDescent="0.3">
      <c r="A4332" s="1">
        <v>44918</v>
      </c>
      <c r="B4332" t="s">
        <v>11</v>
      </c>
      <c r="C4332" t="s">
        <v>4878</v>
      </c>
      <c r="D4332" t="s">
        <v>1498</v>
      </c>
      <c r="E4332" s="2">
        <v>6000</v>
      </c>
      <c r="F4332">
        <v>20.46</v>
      </c>
      <c r="G4332">
        <v>0</v>
      </c>
      <c r="H4332" t="s">
        <v>918</v>
      </c>
      <c r="I4332" t="s">
        <v>15</v>
      </c>
      <c r="J4332" s="1">
        <v>44919</v>
      </c>
      <c r="K4332">
        <v>9010</v>
      </c>
    </row>
    <row r="4333" spans="1:11" x14ac:dyDescent="0.3">
      <c r="A4333" s="1">
        <v>44918</v>
      </c>
      <c r="B4333" t="s">
        <v>11</v>
      </c>
      <c r="C4333" t="s">
        <v>4879</v>
      </c>
      <c r="D4333" t="s">
        <v>3278</v>
      </c>
      <c r="E4333" s="2">
        <v>7000</v>
      </c>
      <c r="F4333">
        <v>25.72</v>
      </c>
      <c r="G4333">
        <v>0.8</v>
      </c>
      <c r="H4333" t="s">
        <v>918</v>
      </c>
      <c r="I4333" t="s">
        <v>15</v>
      </c>
      <c r="J4333" s="1">
        <v>44919</v>
      </c>
      <c r="K4333">
        <v>9010</v>
      </c>
    </row>
    <row r="4334" spans="1:11" x14ac:dyDescent="0.3">
      <c r="A4334" s="1">
        <v>44918</v>
      </c>
      <c r="B4334" t="s">
        <v>11</v>
      </c>
      <c r="C4334" t="s">
        <v>4880</v>
      </c>
      <c r="D4334" t="s">
        <v>3278</v>
      </c>
      <c r="E4334" s="2">
        <v>7000</v>
      </c>
      <c r="F4334">
        <v>26.06</v>
      </c>
      <c r="G4334">
        <v>0</v>
      </c>
      <c r="H4334" t="s">
        <v>918</v>
      </c>
      <c r="I4334" t="s">
        <v>15</v>
      </c>
      <c r="J4334" s="1">
        <v>44919</v>
      </c>
      <c r="K4334">
        <v>9010</v>
      </c>
    </row>
    <row r="4335" spans="1:11" x14ac:dyDescent="0.3">
      <c r="A4335" s="1">
        <v>44918</v>
      </c>
      <c r="B4335" t="s">
        <v>11</v>
      </c>
      <c r="C4335" t="s">
        <v>4881</v>
      </c>
      <c r="D4335" t="s">
        <v>3278</v>
      </c>
      <c r="E4335" s="2">
        <v>3200</v>
      </c>
      <c r="F4335">
        <v>11.94</v>
      </c>
      <c r="G4335">
        <v>0</v>
      </c>
      <c r="H4335" t="s">
        <v>918</v>
      </c>
      <c r="I4335" t="s">
        <v>15</v>
      </c>
      <c r="J4335" s="1">
        <v>44919</v>
      </c>
      <c r="K4335">
        <v>9010</v>
      </c>
    </row>
    <row r="4336" spans="1:11" x14ac:dyDescent="0.3">
      <c r="A4336" s="1">
        <v>44905</v>
      </c>
      <c r="B4336" t="s">
        <v>11</v>
      </c>
      <c r="C4336" t="s">
        <v>4536</v>
      </c>
      <c r="D4336" t="s">
        <v>728</v>
      </c>
      <c r="E4336" s="2">
        <v>6100</v>
      </c>
      <c r="F4336">
        <v>10.46</v>
      </c>
      <c r="G4336">
        <v>0</v>
      </c>
      <c r="H4336" t="s">
        <v>23</v>
      </c>
      <c r="I4336" t="s">
        <v>15</v>
      </c>
      <c r="J4336" s="1">
        <v>44907</v>
      </c>
      <c r="K4336">
        <v>8949</v>
      </c>
    </row>
    <row r="4337" spans="1:11" x14ac:dyDescent="0.3">
      <c r="A4337" s="1">
        <v>44953</v>
      </c>
      <c r="B4337" t="s">
        <v>11</v>
      </c>
      <c r="C4337" t="s">
        <v>5431</v>
      </c>
      <c r="D4337" t="s">
        <v>5432</v>
      </c>
      <c r="E4337" s="2">
        <v>2700</v>
      </c>
      <c r="F4337">
        <v>10.46</v>
      </c>
      <c r="G4337">
        <v>0</v>
      </c>
      <c r="H4337" t="s">
        <v>23</v>
      </c>
      <c r="I4337" t="s">
        <v>15</v>
      </c>
      <c r="J4337" s="1">
        <v>44953</v>
      </c>
      <c r="K4337">
        <v>9102</v>
      </c>
    </row>
    <row r="4338" spans="1:11" x14ac:dyDescent="0.3">
      <c r="A4338" s="1">
        <v>44877</v>
      </c>
      <c r="B4338" t="s">
        <v>11</v>
      </c>
      <c r="C4338" t="s">
        <v>3974</v>
      </c>
      <c r="D4338" t="s">
        <v>3975</v>
      </c>
      <c r="E4338" s="2">
        <v>5600</v>
      </c>
      <c r="F4338">
        <v>10.44</v>
      </c>
      <c r="G4338">
        <v>1.1000000000000001</v>
      </c>
      <c r="H4338" t="s">
        <v>23</v>
      </c>
      <c r="I4338" t="s">
        <v>15</v>
      </c>
    </row>
    <row r="4339" spans="1:11" x14ac:dyDescent="0.3">
      <c r="A4339" s="1">
        <v>44918</v>
      </c>
      <c r="B4339" t="s">
        <v>20</v>
      </c>
      <c r="C4339" t="s">
        <v>4885</v>
      </c>
      <c r="D4339" t="s">
        <v>4886</v>
      </c>
      <c r="E4339" s="2">
        <v>2000</v>
      </c>
      <c r="F4339">
        <v>21.32</v>
      </c>
      <c r="G4339">
        <v>0.56000000000000005</v>
      </c>
      <c r="H4339" t="s">
        <v>2589</v>
      </c>
      <c r="I4339" t="s">
        <v>15</v>
      </c>
    </row>
    <row r="4340" spans="1:11" x14ac:dyDescent="0.3">
      <c r="A4340" s="1">
        <v>44918</v>
      </c>
      <c r="B4340" t="s">
        <v>20</v>
      </c>
      <c r="C4340" t="s">
        <v>4887</v>
      </c>
      <c r="D4340" t="s">
        <v>4886</v>
      </c>
      <c r="E4340" s="2">
        <v>2000</v>
      </c>
      <c r="F4340">
        <v>21</v>
      </c>
      <c r="G4340">
        <v>0</v>
      </c>
      <c r="H4340" t="s">
        <v>2589</v>
      </c>
      <c r="I4340" t="s">
        <v>15</v>
      </c>
    </row>
    <row r="4341" spans="1:11" x14ac:dyDescent="0.3">
      <c r="A4341" s="1">
        <v>44918</v>
      </c>
      <c r="B4341" t="s">
        <v>20</v>
      </c>
      <c r="C4341" t="s">
        <v>4888</v>
      </c>
      <c r="D4341" t="s">
        <v>4886</v>
      </c>
      <c r="E4341">
        <v>618</v>
      </c>
      <c r="F4341">
        <v>6.82</v>
      </c>
      <c r="G4341">
        <v>0</v>
      </c>
      <c r="H4341" t="s">
        <v>2589</v>
      </c>
      <c r="I4341" t="s">
        <v>15</v>
      </c>
    </row>
    <row r="4342" spans="1:11" x14ac:dyDescent="0.3">
      <c r="A4342" s="1">
        <v>44841</v>
      </c>
      <c r="B4342" t="s">
        <v>25</v>
      </c>
      <c r="C4342" t="s">
        <v>3178</v>
      </c>
      <c r="D4342" t="s">
        <v>2788</v>
      </c>
      <c r="E4342">
        <v>950</v>
      </c>
      <c r="F4342">
        <v>10.42</v>
      </c>
      <c r="G4342">
        <v>0</v>
      </c>
      <c r="H4342" t="s">
        <v>23</v>
      </c>
      <c r="I4342" t="s">
        <v>15</v>
      </c>
    </row>
    <row r="4343" spans="1:11" x14ac:dyDescent="0.3">
      <c r="A4343" s="1">
        <v>44918</v>
      </c>
      <c r="B4343" t="s">
        <v>20</v>
      </c>
      <c r="C4343" t="s">
        <v>4890</v>
      </c>
      <c r="D4343" t="s">
        <v>281</v>
      </c>
      <c r="E4343" s="2">
        <v>1300</v>
      </c>
      <c r="F4343">
        <v>23.82</v>
      </c>
      <c r="G4343">
        <v>0</v>
      </c>
      <c r="H4343" t="s">
        <v>282</v>
      </c>
      <c r="I4343" t="s">
        <v>15</v>
      </c>
      <c r="J4343" s="1">
        <v>44918</v>
      </c>
      <c r="K4343">
        <v>9005</v>
      </c>
    </row>
    <row r="4344" spans="1:11" x14ac:dyDescent="0.3">
      <c r="A4344" s="1">
        <v>44918</v>
      </c>
      <c r="B4344" t="s">
        <v>20</v>
      </c>
      <c r="C4344" t="s">
        <v>4891</v>
      </c>
      <c r="D4344" t="s">
        <v>281</v>
      </c>
      <c r="E4344" s="2">
        <v>1300</v>
      </c>
      <c r="F4344">
        <v>24.76</v>
      </c>
      <c r="G4344">
        <v>0</v>
      </c>
      <c r="H4344" t="s">
        <v>282</v>
      </c>
      <c r="I4344" t="s">
        <v>15</v>
      </c>
      <c r="J4344" s="1">
        <v>44918</v>
      </c>
      <c r="K4344">
        <v>9005</v>
      </c>
    </row>
    <row r="4345" spans="1:11" x14ac:dyDescent="0.3">
      <c r="A4345" s="1">
        <v>44918</v>
      </c>
      <c r="B4345" t="s">
        <v>20</v>
      </c>
      <c r="C4345" t="s">
        <v>4892</v>
      </c>
      <c r="D4345" t="s">
        <v>281</v>
      </c>
      <c r="E4345" s="2">
        <v>1300</v>
      </c>
      <c r="F4345">
        <v>24.12</v>
      </c>
      <c r="G4345">
        <v>0</v>
      </c>
      <c r="H4345" t="s">
        <v>282</v>
      </c>
      <c r="I4345" t="s">
        <v>15</v>
      </c>
      <c r="J4345" s="1">
        <v>44918</v>
      </c>
      <c r="K4345">
        <v>9005</v>
      </c>
    </row>
    <row r="4346" spans="1:11" x14ac:dyDescent="0.3">
      <c r="A4346" s="1">
        <v>44918</v>
      </c>
      <c r="B4346" t="s">
        <v>20</v>
      </c>
      <c r="C4346" t="s">
        <v>4893</v>
      </c>
      <c r="D4346" t="s">
        <v>281</v>
      </c>
      <c r="E4346" s="2">
        <v>1300</v>
      </c>
      <c r="F4346">
        <v>24.82</v>
      </c>
      <c r="G4346">
        <v>0</v>
      </c>
      <c r="H4346" t="s">
        <v>282</v>
      </c>
      <c r="I4346" t="s">
        <v>15</v>
      </c>
      <c r="J4346" s="1">
        <v>44918</v>
      </c>
      <c r="K4346">
        <v>9005</v>
      </c>
    </row>
    <row r="4347" spans="1:11" x14ac:dyDescent="0.3">
      <c r="A4347" s="1">
        <v>44918</v>
      </c>
      <c r="B4347" t="s">
        <v>20</v>
      </c>
      <c r="C4347" t="s">
        <v>4894</v>
      </c>
      <c r="D4347" t="s">
        <v>281</v>
      </c>
      <c r="E4347">
        <v>350</v>
      </c>
      <c r="F4347">
        <v>6.66</v>
      </c>
      <c r="G4347">
        <v>0</v>
      </c>
      <c r="H4347" t="s">
        <v>282</v>
      </c>
      <c r="I4347" t="s">
        <v>15</v>
      </c>
      <c r="J4347" s="1">
        <v>44918</v>
      </c>
      <c r="K4347">
        <v>9005</v>
      </c>
    </row>
    <row r="4348" spans="1:11" x14ac:dyDescent="0.3">
      <c r="A4348" s="1">
        <v>44918</v>
      </c>
      <c r="B4348" t="s">
        <v>20</v>
      </c>
      <c r="C4348" t="s">
        <v>4895</v>
      </c>
      <c r="D4348" t="s">
        <v>1158</v>
      </c>
      <c r="E4348">
        <v>850</v>
      </c>
      <c r="F4348">
        <v>23.48</v>
      </c>
      <c r="G4348">
        <v>0.8</v>
      </c>
      <c r="H4348" t="s">
        <v>1152</v>
      </c>
      <c r="I4348" t="s">
        <v>15</v>
      </c>
      <c r="J4348" s="1">
        <v>44919</v>
      </c>
      <c r="K4348">
        <v>9012</v>
      </c>
    </row>
    <row r="4349" spans="1:11" x14ac:dyDescent="0.3">
      <c r="A4349" s="1">
        <v>44918</v>
      </c>
      <c r="B4349" t="s">
        <v>20</v>
      </c>
      <c r="C4349" t="s">
        <v>4896</v>
      </c>
      <c r="D4349" t="s">
        <v>1158</v>
      </c>
      <c r="E4349">
        <v>850</v>
      </c>
      <c r="F4349">
        <v>22.16</v>
      </c>
      <c r="G4349">
        <v>0</v>
      </c>
      <c r="H4349" t="s">
        <v>1152</v>
      </c>
      <c r="I4349" t="s">
        <v>15</v>
      </c>
      <c r="J4349" s="1">
        <v>44919</v>
      </c>
      <c r="K4349">
        <v>9012</v>
      </c>
    </row>
    <row r="4350" spans="1:11" x14ac:dyDescent="0.3">
      <c r="A4350" s="1">
        <v>44918</v>
      </c>
      <c r="B4350" t="s">
        <v>20</v>
      </c>
      <c r="C4350" t="s">
        <v>4897</v>
      </c>
      <c r="D4350" t="s">
        <v>1158</v>
      </c>
      <c r="E4350">
        <v>900</v>
      </c>
      <c r="F4350">
        <v>23.42</v>
      </c>
      <c r="G4350">
        <v>1.3</v>
      </c>
      <c r="H4350" t="s">
        <v>1152</v>
      </c>
      <c r="I4350" t="s">
        <v>15</v>
      </c>
      <c r="J4350" s="1">
        <v>44919</v>
      </c>
      <c r="K4350">
        <v>9012</v>
      </c>
    </row>
    <row r="4351" spans="1:11" x14ac:dyDescent="0.3">
      <c r="A4351" s="1">
        <v>44918</v>
      </c>
      <c r="B4351" t="s">
        <v>20</v>
      </c>
      <c r="C4351" t="s">
        <v>4898</v>
      </c>
      <c r="D4351" t="s">
        <v>1158</v>
      </c>
      <c r="E4351">
        <v>900</v>
      </c>
      <c r="F4351">
        <v>23.48</v>
      </c>
      <c r="G4351">
        <v>0</v>
      </c>
      <c r="H4351" t="s">
        <v>1152</v>
      </c>
      <c r="I4351" t="s">
        <v>15</v>
      </c>
      <c r="J4351" s="1">
        <v>44919</v>
      </c>
      <c r="K4351">
        <v>9012</v>
      </c>
    </row>
    <row r="4352" spans="1:11" x14ac:dyDescent="0.3">
      <c r="A4352" s="1">
        <v>44918</v>
      </c>
      <c r="B4352" t="s">
        <v>20</v>
      </c>
      <c r="C4352" t="s">
        <v>4899</v>
      </c>
      <c r="D4352" t="s">
        <v>1158</v>
      </c>
      <c r="E4352">
        <v>418</v>
      </c>
      <c r="F4352">
        <v>10.8</v>
      </c>
      <c r="G4352">
        <v>0</v>
      </c>
      <c r="H4352" t="s">
        <v>1152</v>
      </c>
      <c r="I4352" t="s">
        <v>15</v>
      </c>
      <c r="J4352" s="1">
        <v>44919</v>
      </c>
      <c r="K4352">
        <v>9012</v>
      </c>
    </row>
    <row r="4353" spans="1:11" x14ac:dyDescent="0.3">
      <c r="A4353" s="1">
        <v>44918</v>
      </c>
      <c r="B4353" t="s">
        <v>25</v>
      </c>
      <c r="C4353" t="s">
        <v>4900</v>
      </c>
      <c r="D4353" t="s">
        <v>4859</v>
      </c>
      <c r="E4353" s="2">
        <v>3400</v>
      </c>
      <c r="F4353">
        <v>21.42</v>
      </c>
      <c r="G4353">
        <v>3.06</v>
      </c>
      <c r="H4353" t="s">
        <v>4860</v>
      </c>
      <c r="I4353" t="s">
        <v>15</v>
      </c>
    </row>
    <row r="4354" spans="1:11" x14ac:dyDescent="0.3">
      <c r="A4354" s="1">
        <v>44918</v>
      </c>
      <c r="B4354" t="s">
        <v>25</v>
      </c>
      <c r="C4354" t="s">
        <v>4901</v>
      </c>
      <c r="D4354" t="s">
        <v>4859</v>
      </c>
      <c r="E4354" s="2">
        <v>3200</v>
      </c>
      <c r="F4354">
        <v>18.88</v>
      </c>
      <c r="G4354">
        <v>0</v>
      </c>
      <c r="H4354" t="s">
        <v>4860</v>
      </c>
      <c r="I4354" t="s">
        <v>15</v>
      </c>
    </row>
    <row r="4355" spans="1:11" x14ac:dyDescent="0.3">
      <c r="A4355" s="1">
        <v>44844</v>
      </c>
      <c r="B4355" t="s">
        <v>25</v>
      </c>
      <c r="C4355" t="s">
        <v>3232</v>
      </c>
      <c r="D4355" t="s">
        <v>1780</v>
      </c>
      <c r="E4355">
        <v>500</v>
      </c>
      <c r="F4355">
        <v>10.42</v>
      </c>
      <c r="G4355">
        <v>0</v>
      </c>
      <c r="H4355" t="s">
        <v>23</v>
      </c>
      <c r="I4355" t="s">
        <v>15</v>
      </c>
      <c r="J4355" s="1">
        <v>44844</v>
      </c>
      <c r="K4355">
        <v>8619</v>
      </c>
    </row>
    <row r="4356" spans="1:11" x14ac:dyDescent="0.3">
      <c r="A4356" s="1">
        <v>44918</v>
      </c>
      <c r="B4356" t="s">
        <v>25</v>
      </c>
      <c r="C4356" t="s">
        <v>4903</v>
      </c>
      <c r="D4356" t="s">
        <v>2755</v>
      </c>
      <c r="E4356" s="2">
        <v>5900</v>
      </c>
      <c r="F4356">
        <v>27.08</v>
      </c>
      <c r="G4356">
        <v>0</v>
      </c>
      <c r="H4356" t="s">
        <v>2756</v>
      </c>
      <c r="I4356" t="s">
        <v>15</v>
      </c>
      <c r="J4356" s="1">
        <v>44918</v>
      </c>
      <c r="K4356">
        <v>9008</v>
      </c>
    </row>
    <row r="4357" spans="1:11" x14ac:dyDescent="0.3">
      <c r="A4357" s="1">
        <v>44918</v>
      </c>
      <c r="B4357" t="s">
        <v>25</v>
      </c>
      <c r="C4357" t="s">
        <v>4904</v>
      </c>
      <c r="D4357" t="s">
        <v>2755</v>
      </c>
      <c r="E4357" s="2">
        <v>4600</v>
      </c>
      <c r="F4357">
        <v>22.5</v>
      </c>
      <c r="G4357">
        <v>2.34</v>
      </c>
      <c r="H4357" t="s">
        <v>2756</v>
      </c>
      <c r="I4357" t="s">
        <v>15</v>
      </c>
      <c r="J4357" s="1">
        <v>44918</v>
      </c>
      <c r="K4357">
        <v>9008</v>
      </c>
    </row>
    <row r="4358" spans="1:11" x14ac:dyDescent="0.3">
      <c r="A4358" s="1">
        <v>44918</v>
      </c>
      <c r="B4358" t="s">
        <v>25</v>
      </c>
      <c r="C4358" t="s">
        <v>4905</v>
      </c>
      <c r="D4358" t="s">
        <v>2755</v>
      </c>
      <c r="E4358" s="2">
        <v>5100</v>
      </c>
      <c r="F4358">
        <v>23.66</v>
      </c>
      <c r="G4358">
        <v>0</v>
      </c>
      <c r="H4358" t="s">
        <v>2756</v>
      </c>
      <c r="I4358" t="s">
        <v>15</v>
      </c>
      <c r="J4358" s="1">
        <v>44918</v>
      </c>
      <c r="K4358">
        <v>9008</v>
      </c>
    </row>
    <row r="4359" spans="1:11" x14ac:dyDescent="0.3">
      <c r="A4359" s="1">
        <v>44918</v>
      </c>
      <c r="B4359" t="s">
        <v>25</v>
      </c>
      <c r="C4359" t="s">
        <v>4906</v>
      </c>
      <c r="D4359" t="s">
        <v>2755</v>
      </c>
      <c r="E4359" s="2">
        <v>1300</v>
      </c>
      <c r="F4359">
        <v>6.32</v>
      </c>
      <c r="G4359">
        <v>0</v>
      </c>
      <c r="H4359" t="s">
        <v>2756</v>
      </c>
      <c r="I4359" t="s">
        <v>15</v>
      </c>
      <c r="J4359" s="1">
        <v>44918</v>
      </c>
      <c r="K4359">
        <v>9008</v>
      </c>
    </row>
    <row r="4360" spans="1:11" x14ac:dyDescent="0.3">
      <c r="A4360" s="1">
        <v>44918</v>
      </c>
      <c r="B4360" t="s">
        <v>25</v>
      </c>
      <c r="C4360" t="s">
        <v>4907</v>
      </c>
      <c r="D4360" t="s">
        <v>1469</v>
      </c>
      <c r="E4360" s="2">
        <v>4600</v>
      </c>
      <c r="F4360">
        <v>26.48</v>
      </c>
      <c r="G4360">
        <v>0</v>
      </c>
      <c r="H4360" t="s">
        <v>918</v>
      </c>
      <c r="I4360" t="s">
        <v>15</v>
      </c>
      <c r="J4360" s="1">
        <v>44919</v>
      </c>
      <c r="K4360">
        <v>9010</v>
      </c>
    </row>
    <row r="4361" spans="1:11" x14ac:dyDescent="0.3">
      <c r="A4361" s="1">
        <v>44918</v>
      </c>
      <c r="B4361" t="s">
        <v>25</v>
      </c>
      <c r="C4361" t="s">
        <v>4908</v>
      </c>
      <c r="D4361" t="s">
        <v>1469</v>
      </c>
      <c r="E4361" s="2">
        <v>4100</v>
      </c>
      <c r="F4361">
        <v>23.58</v>
      </c>
      <c r="G4361">
        <v>0</v>
      </c>
      <c r="H4361" t="s">
        <v>918</v>
      </c>
      <c r="I4361" t="s">
        <v>15</v>
      </c>
      <c r="J4361" s="1">
        <v>44919</v>
      </c>
      <c r="K4361">
        <v>9010</v>
      </c>
    </row>
    <row r="4362" spans="1:11" x14ac:dyDescent="0.3">
      <c r="A4362" s="1">
        <v>44918</v>
      </c>
      <c r="B4362" t="s">
        <v>25</v>
      </c>
      <c r="C4362" t="s">
        <v>4909</v>
      </c>
      <c r="D4362" t="s">
        <v>1469</v>
      </c>
      <c r="E4362" s="2">
        <v>2900</v>
      </c>
      <c r="F4362">
        <v>16.559999999999999</v>
      </c>
      <c r="G4362">
        <v>0</v>
      </c>
      <c r="H4362" t="s">
        <v>918</v>
      </c>
      <c r="I4362" t="s">
        <v>15</v>
      </c>
      <c r="J4362" s="1">
        <v>44919</v>
      </c>
      <c r="K4362">
        <v>9010</v>
      </c>
    </row>
    <row r="4363" spans="1:11" x14ac:dyDescent="0.3">
      <c r="A4363" s="1">
        <v>44919</v>
      </c>
      <c r="B4363" t="s">
        <v>11</v>
      </c>
      <c r="C4363" t="s">
        <v>4910</v>
      </c>
      <c r="D4363" t="s">
        <v>569</v>
      </c>
      <c r="E4363" s="2">
        <v>25000</v>
      </c>
      <c r="F4363">
        <v>23.54</v>
      </c>
      <c r="G4363">
        <v>0</v>
      </c>
      <c r="H4363" t="s">
        <v>570</v>
      </c>
      <c r="I4363" t="s">
        <v>15</v>
      </c>
    </row>
    <row r="4364" spans="1:11" x14ac:dyDescent="0.3">
      <c r="A4364" s="1">
        <v>44919</v>
      </c>
      <c r="B4364" t="s">
        <v>11</v>
      </c>
      <c r="C4364" t="s">
        <v>4911</v>
      </c>
      <c r="D4364" t="s">
        <v>569</v>
      </c>
      <c r="E4364" s="2">
        <v>20780</v>
      </c>
      <c r="F4364">
        <v>19.8</v>
      </c>
      <c r="G4364">
        <v>0</v>
      </c>
      <c r="H4364" t="s">
        <v>570</v>
      </c>
      <c r="I4364" t="s">
        <v>15</v>
      </c>
    </row>
    <row r="4365" spans="1:11" x14ac:dyDescent="0.3">
      <c r="A4365" s="1">
        <v>44763</v>
      </c>
      <c r="B4365" t="s">
        <v>11</v>
      </c>
      <c r="C4365" t="s">
        <v>2112</v>
      </c>
      <c r="D4365" t="s">
        <v>2111</v>
      </c>
      <c r="E4365" s="2">
        <v>2700</v>
      </c>
      <c r="F4365">
        <v>10.38</v>
      </c>
      <c r="G4365">
        <v>0</v>
      </c>
      <c r="H4365" t="s">
        <v>23</v>
      </c>
      <c r="I4365" t="s">
        <v>15</v>
      </c>
      <c r="J4365" s="1">
        <v>44776</v>
      </c>
      <c r="K4365">
        <v>8408</v>
      </c>
    </row>
    <row r="4366" spans="1:11" x14ac:dyDescent="0.3">
      <c r="A4366" s="1">
        <v>44789</v>
      </c>
      <c r="B4366" t="s">
        <v>25</v>
      </c>
      <c r="C4366" t="s">
        <v>408</v>
      </c>
      <c r="D4366" t="s">
        <v>407</v>
      </c>
      <c r="E4366" s="2">
        <v>1900</v>
      </c>
      <c r="F4366">
        <v>10.34</v>
      </c>
      <c r="G4366">
        <v>0</v>
      </c>
      <c r="H4366" t="s">
        <v>23</v>
      </c>
      <c r="I4366" t="s">
        <v>15</v>
      </c>
      <c r="J4366" s="1">
        <v>44789</v>
      </c>
      <c r="K4366">
        <v>8439</v>
      </c>
    </row>
    <row r="4367" spans="1:11" x14ac:dyDescent="0.3">
      <c r="A4367" s="1">
        <v>44805</v>
      </c>
      <c r="B4367" t="s">
        <v>11</v>
      </c>
      <c r="C4367" t="s">
        <v>2441</v>
      </c>
      <c r="D4367" t="s">
        <v>56</v>
      </c>
      <c r="E4367" s="2">
        <v>3600</v>
      </c>
      <c r="F4367">
        <v>10.32</v>
      </c>
      <c r="G4367">
        <v>2.1</v>
      </c>
      <c r="H4367" t="s">
        <v>23</v>
      </c>
      <c r="I4367" t="s">
        <v>15</v>
      </c>
      <c r="J4367" s="1">
        <v>44805</v>
      </c>
      <c r="K4367">
        <v>8492</v>
      </c>
    </row>
    <row r="4368" spans="1:11" x14ac:dyDescent="0.3">
      <c r="A4368" s="1">
        <v>44792</v>
      </c>
      <c r="B4368" t="s">
        <v>11</v>
      </c>
      <c r="C4368" t="s">
        <v>474</v>
      </c>
      <c r="D4368" t="s">
        <v>475</v>
      </c>
      <c r="E4368" s="2">
        <v>7800</v>
      </c>
      <c r="F4368">
        <v>10.3</v>
      </c>
      <c r="G4368">
        <v>0</v>
      </c>
      <c r="H4368" t="s">
        <v>23</v>
      </c>
      <c r="I4368" t="s">
        <v>15</v>
      </c>
      <c r="J4368" s="1">
        <v>44792</v>
      </c>
      <c r="K4368">
        <v>8450</v>
      </c>
    </row>
    <row r="4369" spans="1:11" x14ac:dyDescent="0.3">
      <c r="A4369" s="1">
        <v>44781</v>
      </c>
      <c r="B4369" t="s">
        <v>20</v>
      </c>
      <c r="C4369" t="s">
        <v>182</v>
      </c>
      <c r="D4369" t="s">
        <v>22</v>
      </c>
      <c r="E4369">
        <v>560</v>
      </c>
      <c r="F4369">
        <v>10.26</v>
      </c>
      <c r="G4369">
        <v>0</v>
      </c>
      <c r="H4369" t="s">
        <v>23</v>
      </c>
      <c r="I4369" t="s">
        <v>15</v>
      </c>
    </row>
    <row r="4370" spans="1:11" x14ac:dyDescent="0.3">
      <c r="A4370" s="1">
        <v>44796</v>
      </c>
      <c r="B4370" t="s">
        <v>25</v>
      </c>
      <c r="C4370" t="s">
        <v>597</v>
      </c>
      <c r="D4370" t="s">
        <v>598</v>
      </c>
      <c r="E4370" s="2">
        <v>1000</v>
      </c>
      <c r="F4370">
        <v>10.24</v>
      </c>
      <c r="G4370">
        <v>0</v>
      </c>
      <c r="H4370" t="s">
        <v>23</v>
      </c>
      <c r="I4370" t="s">
        <v>15</v>
      </c>
      <c r="J4370" s="1">
        <v>44796</v>
      </c>
      <c r="K4370">
        <v>8463</v>
      </c>
    </row>
    <row r="4371" spans="1:11" x14ac:dyDescent="0.3">
      <c r="A4371" s="1">
        <v>44910</v>
      </c>
      <c r="B4371" t="s">
        <v>25</v>
      </c>
      <c r="C4371" t="s">
        <v>4699</v>
      </c>
      <c r="D4371" t="s">
        <v>1142</v>
      </c>
      <c r="E4371" s="2">
        <v>3300</v>
      </c>
      <c r="F4371">
        <v>10.220000000000001</v>
      </c>
      <c r="G4371">
        <v>0</v>
      </c>
      <c r="H4371" t="s">
        <v>23</v>
      </c>
      <c r="I4371" t="s">
        <v>15</v>
      </c>
    </row>
    <row r="4372" spans="1:11" x14ac:dyDescent="0.3">
      <c r="A4372" s="1">
        <v>44888</v>
      </c>
      <c r="B4372" t="s">
        <v>25</v>
      </c>
      <c r="C4372" t="s">
        <v>4195</v>
      </c>
      <c r="D4372" t="s">
        <v>620</v>
      </c>
      <c r="E4372">
        <v>450</v>
      </c>
      <c r="F4372">
        <v>10.210000000000001</v>
      </c>
      <c r="G4372">
        <v>1.68</v>
      </c>
      <c r="H4372" t="s">
        <v>23</v>
      </c>
      <c r="I4372" t="s">
        <v>15</v>
      </c>
    </row>
    <row r="4373" spans="1:11" x14ac:dyDescent="0.3">
      <c r="A4373" s="1">
        <v>44922</v>
      </c>
      <c r="B4373" t="s">
        <v>11</v>
      </c>
      <c r="C4373" t="s">
        <v>4920</v>
      </c>
      <c r="D4373" t="s">
        <v>510</v>
      </c>
      <c r="E4373" s="2">
        <v>5800</v>
      </c>
      <c r="F4373">
        <v>29.02</v>
      </c>
      <c r="G4373">
        <v>0</v>
      </c>
      <c r="H4373" t="s">
        <v>508</v>
      </c>
      <c r="I4373" t="s">
        <v>15</v>
      </c>
      <c r="J4373" s="1">
        <v>44922</v>
      </c>
      <c r="K4373">
        <v>9020</v>
      </c>
    </row>
    <row r="4374" spans="1:11" x14ac:dyDescent="0.3">
      <c r="A4374" s="1">
        <v>44922</v>
      </c>
      <c r="B4374" t="s">
        <v>11</v>
      </c>
      <c r="C4374" t="s">
        <v>4921</v>
      </c>
      <c r="D4374" t="s">
        <v>510</v>
      </c>
      <c r="E4374">
        <v>800</v>
      </c>
      <c r="F4374">
        <v>4.9800000000000004</v>
      </c>
      <c r="G4374">
        <v>0</v>
      </c>
      <c r="H4374" t="s">
        <v>508</v>
      </c>
      <c r="I4374" t="s">
        <v>15</v>
      </c>
      <c r="J4374" s="1">
        <v>44922</v>
      </c>
      <c r="K4374">
        <v>9020</v>
      </c>
    </row>
    <row r="4375" spans="1:11" x14ac:dyDescent="0.3">
      <c r="A4375" s="1">
        <v>44922</v>
      </c>
      <c r="B4375" t="s">
        <v>11</v>
      </c>
      <c r="C4375" t="s">
        <v>4922</v>
      </c>
      <c r="D4375" t="s">
        <v>743</v>
      </c>
      <c r="E4375" s="2">
        <v>13200</v>
      </c>
      <c r="F4375">
        <v>10.48</v>
      </c>
      <c r="G4375">
        <v>0</v>
      </c>
      <c r="H4375" t="s">
        <v>154</v>
      </c>
      <c r="I4375" t="s">
        <v>15</v>
      </c>
      <c r="J4375" s="1">
        <v>44922</v>
      </c>
      <c r="K4375">
        <v>9021</v>
      </c>
    </row>
    <row r="4376" spans="1:11" x14ac:dyDescent="0.3">
      <c r="A4376" s="1">
        <v>44922</v>
      </c>
      <c r="B4376" t="s">
        <v>11</v>
      </c>
      <c r="C4376" t="s">
        <v>4923</v>
      </c>
      <c r="D4376" t="s">
        <v>473</v>
      </c>
      <c r="E4376" s="2">
        <v>9500</v>
      </c>
      <c r="F4376">
        <v>23.26</v>
      </c>
      <c r="G4376">
        <v>0</v>
      </c>
      <c r="H4376" t="s">
        <v>154</v>
      </c>
      <c r="I4376" t="s">
        <v>15</v>
      </c>
      <c r="J4376" s="1">
        <v>44922</v>
      </c>
      <c r="K4376">
        <v>9021</v>
      </c>
    </row>
    <row r="4377" spans="1:11" x14ac:dyDescent="0.3">
      <c r="A4377" s="1">
        <v>44922</v>
      </c>
      <c r="B4377" t="s">
        <v>11</v>
      </c>
      <c r="C4377" t="s">
        <v>4924</v>
      </c>
      <c r="D4377" t="s">
        <v>153</v>
      </c>
      <c r="E4377" s="2">
        <v>5700</v>
      </c>
      <c r="F4377">
        <v>20.94</v>
      </c>
      <c r="G4377">
        <v>0</v>
      </c>
      <c r="H4377" t="s">
        <v>154</v>
      </c>
      <c r="I4377" t="s">
        <v>15</v>
      </c>
      <c r="J4377" s="1">
        <v>44922</v>
      </c>
      <c r="K4377">
        <v>9021</v>
      </c>
    </row>
    <row r="4378" spans="1:11" x14ac:dyDescent="0.3">
      <c r="A4378" s="1">
        <v>44922</v>
      </c>
      <c r="B4378" t="s">
        <v>11</v>
      </c>
      <c r="C4378" t="s">
        <v>4925</v>
      </c>
      <c r="D4378" t="s">
        <v>156</v>
      </c>
      <c r="E4378" s="2">
        <v>5000</v>
      </c>
      <c r="F4378">
        <v>20.76</v>
      </c>
      <c r="G4378">
        <v>0</v>
      </c>
      <c r="H4378" t="s">
        <v>154</v>
      </c>
      <c r="I4378" t="s">
        <v>15</v>
      </c>
      <c r="J4378" s="1">
        <v>44922</v>
      </c>
      <c r="K4378">
        <v>9021</v>
      </c>
    </row>
    <row r="4379" spans="1:11" x14ac:dyDescent="0.3">
      <c r="A4379" s="1">
        <v>44922</v>
      </c>
      <c r="B4379" t="s">
        <v>20</v>
      </c>
      <c r="C4379" t="s">
        <v>4926</v>
      </c>
      <c r="D4379" t="s">
        <v>4927</v>
      </c>
      <c r="E4379">
        <v>550</v>
      </c>
      <c r="F4379">
        <v>19.66</v>
      </c>
      <c r="G4379">
        <v>0</v>
      </c>
      <c r="H4379" t="s">
        <v>973</v>
      </c>
      <c r="I4379" t="s">
        <v>15</v>
      </c>
      <c r="J4379" s="1">
        <v>44922</v>
      </c>
      <c r="K4379">
        <v>9019</v>
      </c>
    </row>
    <row r="4380" spans="1:11" x14ac:dyDescent="0.3">
      <c r="A4380" s="1">
        <v>44922</v>
      </c>
      <c r="B4380" t="s">
        <v>20</v>
      </c>
      <c r="C4380" t="s">
        <v>4928</v>
      </c>
      <c r="D4380" t="s">
        <v>4927</v>
      </c>
      <c r="E4380">
        <v>500</v>
      </c>
      <c r="F4380">
        <v>17.98</v>
      </c>
      <c r="G4380">
        <v>0</v>
      </c>
      <c r="H4380" t="s">
        <v>973</v>
      </c>
      <c r="I4380" t="s">
        <v>15</v>
      </c>
      <c r="J4380" s="1">
        <v>44922</v>
      </c>
      <c r="K4380">
        <v>9019</v>
      </c>
    </row>
    <row r="4381" spans="1:11" x14ac:dyDescent="0.3">
      <c r="A4381" s="1">
        <v>44922</v>
      </c>
      <c r="B4381" t="s">
        <v>20</v>
      </c>
      <c r="C4381" t="s">
        <v>4929</v>
      </c>
      <c r="D4381" t="s">
        <v>4927</v>
      </c>
      <c r="E4381">
        <v>550</v>
      </c>
      <c r="F4381">
        <v>19.260000000000002</v>
      </c>
      <c r="G4381">
        <v>0</v>
      </c>
      <c r="H4381" t="s">
        <v>973</v>
      </c>
      <c r="I4381" t="s">
        <v>15</v>
      </c>
      <c r="J4381" s="1">
        <v>44922</v>
      </c>
      <c r="K4381">
        <v>9019</v>
      </c>
    </row>
    <row r="4382" spans="1:11" x14ac:dyDescent="0.3">
      <c r="A4382" s="1">
        <v>44922</v>
      </c>
      <c r="B4382" t="s">
        <v>20</v>
      </c>
      <c r="C4382" t="s">
        <v>4930</v>
      </c>
      <c r="D4382" t="s">
        <v>4927</v>
      </c>
      <c r="E4382">
        <v>550</v>
      </c>
      <c r="F4382">
        <v>19.16</v>
      </c>
      <c r="G4382">
        <v>0</v>
      </c>
      <c r="H4382" t="s">
        <v>973</v>
      </c>
      <c r="I4382" t="s">
        <v>15</v>
      </c>
      <c r="J4382" s="1">
        <v>44922</v>
      </c>
      <c r="K4382">
        <v>9019</v>
      </c>
    </row>
    <row r="4383" spans="1:11" x14ac:dyDescent="0.3">
      <c r="A4383" s="1">
        <v>44922</v>
      </c>
      <c r="B4383" t="s">
        <v>20</v>
      </c>
      <c r="C4383" t="s">
        <v>4931</v>
      </c>
      <c r="D4383" t="s">
        <v>4927</v>
      </c>
      <c r="E4383">
        <v>430</v>
      </c>
      <c r="F4383">
        <v>15.8</v>
      </c>
      <c r="G4383">
        <v>0</v>
      </c>
      <c r="H4383" t="s">
        <v>973</v>
      </c>
      <c r="I4383" t="s">
        <v>15</v>
      </c>
      <c r="J4383" s="1">
        <v>44922</v>
      </c>
      <c r="K4383">
        <v>9019</v>
      </c>
    </row>
    <row r="4384" spans="1:11" x14ac:dyDescent="0.3">
      <c r="A4384" s="1">
        <v>44922</v>
      </c>
      <c r="B4384" t="s">
        <v>20</v>
      </c>
      <c r="C4384" t="s">
        <v>4932</v>
      </c>
      <c r="D4384" t="s">
        <v>972</v>
      </c>
      <c r="E4384">
        <v>350</v>
      </c>
      <c r="F4384">
        <v>22.28</v>
      </c>
      <c r="G4384">
        <v>0.6</v>
      </c>
      <c r="H4384" t="s">
        <v>973</v>
      </c>
      <c r="I4384" t="s">
        <v>15</v>
      </c>
      <c r="J4384" s="1">
        <v>44922</v>
      </c>
      <c r="K4384">
        <v>9019</v>
      </c>
    </row>
    <row r="4385" spans="1:11" x14ac:dyDescent="0.3">
      <c r="A4385" s="1">
        <v>44922</v>
      </c>
      <c r="B4385" t="s">
        <v>20</v>
      </c>
      <c r="C4385" t="s">
        <v>4933</v>
      </c>
      <c r="D4385" t="s">
        <v>972</v>
      </c>
      <c r="E4385">
        <v>350</v>
      </c>
      <c r="F4385">
        <v>20.72</v>
      </c>
      <c r="G4385">
        <v>0</v>
      </c>
      <c r="H4385" t="s">
        <v>973</v>
      </c>
      <c r="I4385" t="s">
        <v>15</v>
      </c>
      <c r="J4385" s="1">
        <v>44922</v>
      </c>
      <c r="K4385">
        <v>9019</v>
      </c>
    </row>
    <row r="4386" spans="1:11" x14ac:dyDescent="0.3">
      <c r="A4386" s="1">
        <v>44922</v>
      </c>
      <c r="B4386" t="s">
        <v>20</v>
      </c>
      <c r="C4386" t="s">
        <v>4934</v>
      </c>
      <c r="D4386" t="s">
        <v>972</v>
      </c>
      <c r="E4386">
        <v>347</v>
      </c>
      <c r="F4386">
        <v>21.96</v>
      </c>
      <c r="G4386">
        <v>0</v>
      </c>
      <c r="H4386" t="s">
        <v>973</v>
      </c>
      <c r="I4386" t="s">
        <v>15</v>
      </c>
      <c r="J4386" s="1">
        <v>44922</v>
      </c>
      <c r="K4386">
        <v>9019</v>
      </c>
    </row>
    <row r="4387" spans="1:11" x14ac:dyDescent="0.3">
      <c r="A4387" s="1">
        <v>44922</v>
      </c>
      <c r="B4387" t="s">
        <v>20</v>
      </c>
      <c r="C4387" t="s">
        <v>4935</v>
      </c>
      <c r="D4387" t="s">
        <v>972</v>
      </c>
      <c r="E4387">
        <v>300</v>
      </c>
      <c r="F4387">
        <v>19.16</v>
      </c>
      <c r="G4387">
        <v>0</v>
      </c>
      <c r="H4387" t="s">
        <v>973</v>
      </c>
      <c r="I4387" t="s">
        <v>15</v>
      </c>
      <c r="J4387" s="1">
        <v>44922</v>
      </c>
      <c r="K4387">
        <v>9019</v>
      </c>
    </row>
    <row r="4388" spans="1:11" x14ac:dyDescent="0.3">
      <c r="A4388" s="1">
        <v>44922</v>
      </c>
      <c r="B4388" t="s">
        <v>20</v>
      </c>
      <c r="C4388" t="s">
        <v>4936</v>
      </c>
      <c r="D4388" t="s">
        <v>972</v>
      </c>
      <c r="E4388">
        <v>300</v>
      </c>
      <c r="F4388">
        <v>17.28</v>
      </c>
      <c r="G4388">
        <v>0</v>
      </c>
      <c r="H4388" t="s">
        <v>973</v>
      </c>
      <c r="I4388" t="s">
        <v>15</v>
      </c>
      <c r="J4388" s="1">
        <v>44922</v>
      </c>
      <c r="K4388">
        <v>9019</v>
      </c>
    </row>
    <row r="4389" spans="1:11" x14ac:dyDescent="0.3">
      <c r="A4389" s="1">
        <v>44841</v>
      </c>
      <c r="B4389" t="s">
        <v>25</v>
      </c>
      <c r="C4389" t="s">
        <v>3180</v>
      </c>
      <c r="D4389" t="s">
        <v>288</v>
      </c>
      <c r="E4389">
        <v>900</v>
      </c>
      <c r="F4389">
        <v>10.199999999999999</v>
      </c>
      <c r="G4389">
        <v>0</v>
      </c>
      <c r="H4389" t="s">
        <v>23</v>
      </c>
      <c r="I4389" t="s">
        <v>15</v>
      </c>
      <c r="J4389" s="1">
        <v>44845</v>
      </c>
      <c r="K4389">
        <v>8624</v>
      </c>
    </row>
    <row r="4390" spans="1:11" x14ac:dyDescent="0.3">
      <c r="A4390" s="1">
        <v>44804</v>
      </c>
      <c r="B4390" t="s">
        <v>11</v>
      </c>
      <c r="C4390" t="s">
        <v>828</v>
      </c>
      <c r="D4390" t="s">
        <v>175</v>
      </c>
      <c r="E4390" s="2">
        <v>3900</v>
      </c>
      <c r="F4390">
        <v>10.18</v>
      </c>
      <c r="G4390">
        <v>0</v>
      </c>
      <c r="H4390" t="s">
        <v>23</v>
      </c>
      <c r="I4390" t="s">
        <v>15</v>
      </c>
    </row>
    <row r="4391" spans="1:11" x14ac:dyDescent="0.3">
      <c r="A4391" s="1">
        <v>44922</v>
      </c>
      <c r="B4391" t="s">
        <v>20</v>
      </c>
      <c r="C4391" t="s">
        <v>4939</v>
      </c>
      <c r="D4391" t="s">
        <v>4940</v>
      </c>
      <c r="E4391" s="2">
        <v>4100</v>
      </c>
      <c r="F4391">
        <v>31.18</v>
      </c>
      <c r="G4391">
        <v>0</v>
      </c>
      <c r="H4391" t="s">
        <v>794</v>
      </c>
      <c r="I4391" t="s">
        <v>15</v>
      </c>
    </row>
    <row r="4392" spans="1:11" x14ac:dyDescent="0.3">
      <c r="A4392" s="1">
        <v>44922</v>
      </c>
      <c r="B4392" t="s">
        <v>20</v>
      </c>
      <c r="C4392" t="s">
        <v>4941</v>
      </c>
      <c r="D4392" t="s">
        <v>4940</v>
      </c>
      <c r="E4392" s="2">
        <v>4262</v>
      </c>
      <c r="F4392">
        <v>31.48</v>
      </c>
      <c r="G4392">
        <v>0.26</v>
      </c>
      <c r="H4392" t="s">
        <v>794</v>
      </c>
      <c r="I4392" t="s">
        <v>15</v>
      </c>
    </row>
    <row r="4393" spans="1:11" x14ac:dyDescent="0.3">
      <c r="A4393" s="1">
        <v>44862</v>
      </c>
      <c r="B4393" t="s">
        <v>11</v>
      </c>
      <c r="C4393" t="s">
        <v>3640</v>
      </c>
      <c r="D4393" t="s">
        <v>1791</v>
      </c>
      <c r="E4393" s="2">
        <v>6000</v>
      </c>
      <c r="F4393">
        <v>10.18</v>
      </c>
      <c r="G4393">
        <v>0</v>
      </c>
      <c r="H4393" t="s">
        <v>23</v>
      </c>
      <c r="I4393" t="s">
        <v>15</v>
      </c>
    </row>
    <row r="4394" spans="1:11" x14ac:dyDescent="0.3">
      <c r="A4394" s="1">
        <v>44947</v>
      </c>
      <c r="B4394" t="s">
        <v>11</v>
      </c>
      <c r="C4394" t="s">
        <v>5273</v>
      </c>
      <c r="D4394" t="s">
        <v>52</v>
      </c>
      <c r="E4394" s="2">
        <v>2400</v>
      </c>
      <c r="F4394">
        <v>10.18</v>
      </c>
      <c r="G4394">
        <v>0</v>
      </c>
      <c r="H4394" t="s">
        <v>23</v>
      </c>
      <c r="I4394" t="s">
        <v>15</v>
      </c>
      <c r="J4394" s="1">
        <v>44947</v>
      </c>
      <c r="K4394">
        <v>9074</v>
      </c>
    </row>
    <row r="4395" spans="1:11" x14ac:dyDescent="0.3">
      <c r="A4395" s="1">
        <v>44922</v>
      </c>
      <c r="B4395" t="s">
        <v>25</v>
      </c>
      <c r="C4395" t="s">
        <v>4944</v>
      </c>
      <c r="D4395" t="s">
        <v>141</v>
      </c>
      <c r="E4395" s="2">
        <v>5000</v>
      </c>
      <c r="F4395">
        <v>21.92</v>
      </c>
      <c r="G4395">
        <v>1.1599999999999999</v>
      </c>
      <c r="H4395" t="s">
        <v>142</v>
      </c>
      <c r="I4395" t="s">
        <v>15</v>
      </c>
      <c r="J4395" s="1">
        <v>44923</v>
      </c>
      <c r="K4395">
        <v>9025</v>
      </c>
    </row>
    <row r="4396" spans="1:11" x14ac:dyDescent="0.3">
      <c r="A4396" s="1">
        <v>44922</v>
      </c>
      <c r="B4396" t="s">
        <v>25</v>
      </c>
      <c r="C4396" t="s">
        <v>4945</v>
      </c>
      <c r="D4396" t="s">
        <v>141</v>
      </c>
      <c r="E4396" s="2">
        <v>5000</v>
      </c>
      <c r="F4396">
        <v>22.72</v>
      </c>
      <c r="G4396">
        <v>0</v>
      </c>
      <c r="H4396" t="s">
        <v>142</v>
      </c>
      <c r="I4396" t="s">
        <v>15</v>
      </c>
      <c r="J4396" s="1">
        <v>44923</v>
      </c>
      <c r="K4396">
        <v>9025</v>
      </c>
    </row>
    <row r="4397" spans="1:11" x14ac:dyDescent="0.3">
      <c r="A4397" s="1">
        <v>44922</v>
      </c>
      <c r="B4397" t="s">
        <v>25</v>
      </c>
      <c r="C4397" t="s">
        <v>4946</v>
      </c>
      <c r="D4397" t="s">
        <v>141</v>
      </c>
      <c r="E4397" s="2">
        <v>5000</v>
      </c>
      <c r="F4397">
        <v>22.46</v>
      </c>
      <c r="G4397">
        <v>0</v>
      </c>
      <c r="H4397" t="s">
        <v>142</v>
      </c>
      <c r="I4397" t="s">
        <v>15</v>
      </c>
      <c r="J4397" s="1">
        <v>44923</v>
      </c>
      <c r="K4397">
        <v>9025</v>
      </c>
    </row>
    <row r="4398" spans="1:11" x14ac:dyDescent="0.3">
      <c r="A4398" s="1">
        <v>44922</v>
      </c>
      <c r="B4398" t="s">
        <v>25</v>
      </c>
      <c r="C4398" t="s">
        <v>4947</v>
      </c>
      <c r="D4398" t="s">
        <v>141</v>
      </c>
      <c r="E4398" s="2">
        <v>5000</v>
      </c>
      <c r="F4398">
        <v>22.14</v>
      </c>
      <c r="G4398">
        <v>0</v>
      </c>
      <c r="H4398" t="s">
        <v>142</v>
      </c>
      <c r="I4398" t="s">
        <v>15</v>
      </c>
      <c r="J4398" s="1">
        <v>44923</v>
      </c>
      <c r="K4398">
        <v>9025</v>
      </c>
    </row>
    <row r="4399" spans="1:11" x14ac:dyDescent="0.3">
      <c r="A4399" s="1">
        <v>44922</v>
      </c>
      <c r="B4399" t="s">
        <v>25</v>
      </c>
      <c r="C4399" t="s">
        <v>4948</v>
      </c>
      <c r="D4399" t="s">
        <v>27</v>
      </c>
      <c r="E4399" s="2">
        <v>6000</v>
      </c>
      <c r="F4399">
        <v>26.3</v>
      </c>
      <c r="G4399">
        <v>0.12</v>
      </c>
      <c r="H4399" t="s">
        <v>708</v>
      </c>
      <c r="I4399" t="s">
        <v>15</v>
      </c>
      <c r="J4399" s="1">
        <v>44923</v>
      </c>
      <c r="K4399">
        <v>9022</v>
      </c>
    </row>
    <row r="4400" spans="1:11" x14ac:dyDescent="0.3">
      <c r="A4400" s="1">
        <v>44922</v>
      </c>
      <c r="B4400" t="s">
        <v>25</v>
      </c>
      <c r="C4400" t="s">
        <v>4949</v>
      </c>
      <c r="D4400" t="s">
        <v>27</v>
      </c>
      <c r="E4400" s="2">
        <v>6200</v>
      </c>
      <c r="F4400">
        <v>27</v>
      </c>
      <c r="G4400">
        <v>0</v>
      </c>
      <c r="H4400" t="s">
        <v>708</v>
      </c>
      <c r="I4400" t="s">
        <v>15</v>
      </c>
      <c r="J4400" s="1">
        <v>44923</v>
      </c>
      <c r="K4400">
        <v>9022</v>
      </c>
    </row>
    <row r="4401" spans="1:11" x14ac:dyDescent="0.3">
      <c r="A4401" s="1">
        <v>44922</v>
      </c>
      <c r="B4401" t="s">
        <v>25</v>
      </c>
      <c r="C4401" t="s">
        <v>4950</v>
      </c>
      <c r="D4401" t="s">
        <v>27</v>
      </c>
      <c r="E4401" s="2">
        <v>1900</v>
      </c>
      <c r="F4401">
        <v>8.36</v>
      </c>
      <c r="G4401">
        <v>0</v>
      </c>
      <c r="H4401" t="s">
        <v>708</v>
      </c>
      <c r="I4401" t="s">
        <v>15</v>
      </c>
      <c r="J4401" s="1">
        <v>44923</v>
      </c>
      <c r="K4401">
        <v>9022</v>
      </c>
    </row>
    <row r="4402" spans="1:11" x14ac:dyDescent="0.3">
      <c r="A4402" s="1">
        <v>44952</v>
      </c>
      <c r="B4402" t="s">
        <v>25</v>
      </c>
      <c r="C4402" t="s">
        <v>5417</v>
      </c>
      <c r="D4402" t="s">
        <v>5418</v>
      </c>
      <c r="E4402" s="2">
        <v>4100</v>
      </c>
      <c r="F4402">
        <v>10.18</v>
      </c>
      <c r="G4402">
        <v>0</v>
      </c>
      <c r="H4402" t="s">
        <v>23</v>
      </c>
      <c r="I4402" t="s">
        <v>15</v>
      </c>
      <c r="J4402" s="1">
        <v>44952</v>
      </c>
      <c r="K4402">
        <v>9093</v>
      </c>
    </row>
    <row r="4403" spans="1:11" x14ac:dyDescent="0.3">
      <c r="A4403" s="1">
        <v>44764</v>
      </c>
      <c r="B4403" t="s">
        <v>25</v>
      </c>
      <c r="C4403" t="s">
        <v>2186</v>
      </c>
      <c r="D4403" t="s">
        <v>533</v>
      </c>
      <c r="E4403">
        <v>450</v>
      </c>
      <c r="F4403">
        <v>10.16</v>
      </c>
      <c r="G4403">
        <v>0</v>
      </c>
      <c r="H4403" t="s">
        <v>23</v>
      </c>
      <c r="I4403" t="s">
        <v>15</v>
      </c>
      <c r="J4403" s="1">
        <v>44764</v>
      </c>
      <c r="K4403">
        <v>8378</v>
      </c>
    </row>
    <row r="4404" spans="1:11" x14ac:dyDescent="0.3">
      <c r="A4404" s="1">
        <v>44845</v>
      </c>
      <c r="B4404" t="s">
        <v>25</v>
      </c>
      <c r="C4404" t="s">
        <v>3265</v>
      </c>
      <c r="D4404" t="s">
        <v>441</v>
      </c>
      <c r="E4404" s="2">
        <v>1800</v>
      </c>
      <c r="F4404">
        <v>10.16</v>
      </c>
      <c r="G4404">
        <v>0</v>
      </c>
      <c r="H4404" t="s">
        <v>23</v>
      </c>
      <c r="I4404" t="s">
        <v>15</v>
      </c>
    </row>
    <row r="4405" spans="1:11" x14ac:dyDescent="0.3">
      <c r="A4405" s="1">
        <v>44923</v>
      </c>
      <c r="B4405" t="s">
        <v>11</v>
      </c>
      <c r="C4405" t="s">
        <v>4954</v>
      </c>
      <c r="D4405" t="s">
        <v>749</v>
      </c>
      <c r="E4405">
        <v>700</v>
      </c>
      <c r="F4405">
        <v>22.46</v>
      </c>
      <c r="G4405">
        <v>0</v>
      </c>
      <c r="H4405" t="s">
        <v>275</v>
      </c>
      <c r="I4405" t="s">
        <v>15</v>
      </c>
      <c r="J4405" s="1">
        <v>44925</v>
      </c>
      <c r="K4405">
        <v>9044</v>
      </c>
    </row>
    <row r="4406" spans="1:11" x14ac:dyDescent="0.3">
      <c r="A4406" s="1">
        <v>44923</v>
      </c>
      <c r="B4406" t="s">
        <v>11</v>
      </c>
      <c r="C4406" t="s">
        <v>4955</v>
      </c>
      <c r="D4406" t="s">
        <v>749</v>
      </c>
      <c r="E4406">
        <v>700</v>
      </c>
      <c r="F4406">
        <v>22.42</v>
      </c>
      <c r="G4406">
        <v>0</v>
      </c>
      <c r="H4406" t="s">
        <v>275</v>
      </c>
      <c r="I4406" t="s">
        <v>15</v>
      </c>
      <c r="J4406" s="1">
        <v>44925</v>
      </c>
      <c r="K4406">
        <v>9044</v>
      </c>
    </row>
    <row r="4407" spans="1:11" x14ac:dyDescent="0.3">
      <c r="A4407" s="1">
        <v>44923</v>
      </c>
      <c r="B4407" t="s">
        <v>11</v>
      </c>
      <c r="C4407" t="s">
        <v>4956</v>
      </c>
      <c r="D4407" t="s">
        <v>749</v>
      </c>
      <c r="E4407">
        <v>700</v>
      </c>
      <c r="F4407">
        <v>23.12</v>
      </c>
      <c r="G4407">
        <v>0</v>
      </c>
      <c r="H4407" t="s">
        <v>275</v>
      </c>
      <c r="I4407" t="s">
        <v>15</v>
      </c>
      <c r="J4407" s="1">
        <v>44925</v>
      </c>
      <c r="K4407">
        <v>9044</v>
      </c>
    </row>
    <row r="4408" spans="1:11" x14ac:dyDescent="0.3">
      <c r="A4408" s="1">
        <v>44923</v>
      </c>
      <c r="B4408" t="s">
        <v>11</v>
      </c>
      <c r="C4408" t="s">
        <v>4957</v>
      </c>
      <c r="D4408" t="s">
        <v>749</v>
      </c>
      <c r="E4408">
        <v>700</v>
      </c>
      <c r="F4408">
        <v>22.88</v>
      </c>
      <c r="G4408">
        <v>0</v>
      </c>
      <c r="H4408" t="s">
        <v>275</v>
      </c>
      <c r="I4408" t="s">
        <v>15</v>
      </c>
      <c r="J4408" s="1">
        <v>44925</v>
      </c>
      <c r="K4408">
        <v>9044</v>
      </c>
    </row>
    <row r="4409" spans="1:11" x14ac:dyDescent="0.3">
      <c r="A4409" s="1">
        <v>44923</v>
      </c>
      <c r="B4409" t="s">
        <v>11</v>
      </c>
      <c r="C4409" t="s">
        <v>4958</v>
      </c>
      <c r="D4409" t="s">
        <v>749</v>
      </c>
      <c r="E4409">
        <v>700</v>
      </c>
      <c r="F4409">
        <v>21.76</v>
      </c>
      <c r="G4409">
        <v>0</v>
      </c>
      <c r="H4409" t="s">
        <v>275</v>
      </c>
      <c r="I4409" t="s">
        <v>15</v>
      </c>
      <c r="J4409" s="1">
        <v>44925</v>
      </c>
      <c r="K4409">
        <v>9044</v>
      </c>
    </row>
    <row r="4410" spans="1:11" x14ac:dyDescent="0.3">
      <c r="A4410" s="1">
        <v>44923</v>
      </c>
      <c r="B4410" t="s">
        <v>11</v>
      </c>
      <c r="C4410" t="s">
        <v>4959</v>
      </c>
      <c r="D4410" t="s">
        <v>749</v>
      </c>
      <c r="E4410">
        <v>700</v>
      </c>
      <c r="F4410">
        <v>21.54</v>
      </c>
      <c r="G4410">
        <v>0</v>
      </c>
      <c r="H4410" t="s">
        <v>275</v>
      </c>
      <c r="I4410" t="s">
        <v>15</v>
      </c>
      <c r="J4410" s="1">
        <v>44925</v>
      </c>
      <c r="K4410">
        <v>9044</v>
      </c>
    </row>
    <row r="4411" spans="1:11" x14ac:dyDescent="0.3">
      <c r="A4411" s="1">
        <v>44923</v>
      </c>
      <c r="B4411" t="s">
        <v>11</v>
      </c>
      <c r="C4411" t="s">
        <v>4960</v>
      </c>
      <c r="D4411" t="s">
        <v>749</v>
      </c>
      <c r="E4411">
        <v>700</v>
      </c>
      <c r="F4411">
        <v>21.86</v>
      </c>
      <c r="G4411">
        <v>0</v>
      </c>
      <c r="H4411" t="s">
        <v>275</v>
      </c>
      <c r="I4411" t="s">
        <v>15</v>
      </c>
      <c r="J4411" s="1">
        <v>44925</v>
      </c>
      <c r="K4411">
        <v>9044</v>
      </c>
    </row>
    <row r="4412" spans="1:11" x14ac:dyDescent="0.3">
      <c r="A4412" s="1">
        <v>44923</v>
      </c>
      <c r="B4412" t="s">
        <v>11</v>
      </c>
      <c r="C4412" t="s">
        <v>4961</v>
      </c>
      <c r="D4412" t="s">
        <v>510</v>
      </c>
      <c r="E4412" s="2">
        <v>6000</v>
      </c>
      <c r="F4412">
        <v>29.08</v>
      </c>
      <c r="G4412">
        <v>0</v>
      </c>
      <c r="H4412" t="s">
        <v>4041</v>
      </c>
      <c r="I4412" t="s">
        <v>15</v>
      </c>
    </row>
    <row r="4413" spans="1:11" x14ac:dyDescent="0.3">
      <c r="A4413" s="1">
        <v>44923</v>
      </c>
      <c r="B4413" t="s">
        <v>11</v>
      </c>
      <c r="C4413" t="s">
        <v>4962</v>
      </c>
      <c r="D4413" t="s">
        <v>510</v>
      </c>
      <c r="E4413" s="2">
        <v>1177</v>
      </c>
      <c r="F4413">
        <v>5.7</v>
      </c>
      <c r="G4413">
        <v>0</v>
      </c>
      <c r="H4413" t="s">
        <v>4041</v>
      </c>
      <c r="I4413" t="s">
        <v>15</v>
      </c>
    </row>
    <row r="4414" spans="1:11" x14ac:dyDescent="0.3">
      <c r="A4414" s="1">
        <v>44923</v>
      </c>
      <c r="B4414" t="s">
        <v>11</v>
      </c>
      <c r="C4414" t="s">
        <v>4963</v>
      </c>
      <c r="D4414" t="s">
        <v>191</v>
      </c>
      <c r="E4414" s="2">
        <v>5000</v>
      </c>
      <c r="F4414">
        <v>27.28</v>
      </c>
      <c r="G4414">
        <v>0</v>
      </c>
      <c r="H4414" t="s">
        <v>210</v>
      </c>
      <c r="I4414" t="s">
        <v>15</v>
      </c>
      <c r="J4414" s="1">
        <v>44924</v>
      </c>
      <c r="K4414">
        <v>9026</v>
      </c>
    </row>
    <row r="4415" spans="1:11" x14ac:dyDescent="0.3">
      <c r="A4415" s="1">
        <v>44923</v>
      </c>
      <c r="B4415" t="s">
        <v>20</v>
      </c>
      <c r="C4415" t="s">
        <v>4964</v>
      </c>
      <c r="D4415" t="s">
        <v>3070</v>
      </c>
      <c r="E4415" s="2">
        <v>2700</v>
      </c>
      <c r="F4415">
        <v>23.94</v>
      </c>
      <c r="G4415">
        <v>1.98</v>
      </c>
      <c r="H4415" t="s">
        <v>3071</v>
      </c>
      <c r="I4415" t="s">
        <v>15</v>
      </c>
      <c r="J4415" s="1">
        <v>44924</v>
      </c>
      <c r="K4415">
        <v>9027</v>
      </c>
    </row>
    <row r="4416" spans="1:11" x14ac:dyDescent="0.3">
      <c r="A4416" s="1">
        <v>44923</v>
      </c>
      <c r="B4416" t="s">
        <v>20</v>
      </c>
      <c r="C4416" t="s">
        <v>4965</v>
      </c>
      <c r="D4416" t="s">
        <v>3070</v>
      </c>
      <c r="E4416" s="2">
        <v>2300</v>
      </c>
      <c r="F4416">
        <v>21.26</v>
      </c>
      <c r="G4416">
        <v>1.42</v>
      </c>
      <c r="H4416" t="s">
        <v>3071</v>
      </c>
      <c r="I4416" t="s">
        <v>15</v>
      </c>
      <c r="J4416" s="1">
        <v>44924</v>
      </c>
      <c r="K4416">
        <v>9027</v>
      </c>
    </row>
    <row r="4417" spans="1:11" x14ac:dyDescent="0.3">
      <c r="A4417" s="1">
        <v>44923</v>
      </c>
      <c r="B4417" t="s">
        <v>20</v>
      </c>
      <c r="C4417" t="s">
        <v>4966</v>
      </c>
      <c r="D4417" t="s">
        <v>3070</v>
      </c>
      <c r="E4417" s="2">
        <v>2000</v>
      </c>
      <c r="F4417">
        <v>19.98</v>
      </c>
      <c r="G4417">
        <v>0</v>
      </c>
      <c r="H4417" t="s">
        <v>3071</v>
      </c>
      <c r="I4417" t="s">
        <v>15</v>
      </c>
      <c r="J4417" s="1">
        <v>44924</v>
      </c>
      <c r="K4417">
        <v>9027</v>
      </c>
    </row>
    <row r="4418" spans="1:11" x14ac:dyDescent="0.3">
      <c r="A4418" s="1">
        <v>44910</v>
      </c>
      <c r="B4418" t="s">
        <v>11</v>
      </c>
      <c r="C4418" t="s">
        <v>4660</v>
      </c>
      <c r="D4418" t="s">
        <v>510</v>
      </c>
      <c r="E4418" s="2">
        <v>1800</v>
      </c>
      <c r="F4418">
        <v>10.119999999999999</v>
      </c>
      <c r="G4418">
        <v>0</v>
      </c>
      <c r="H4418" t="s">
        <v>23</v>
      </c>
      <c r="I4418" t="s">
        <v>15</v>
      </c>
    </row>
    <row r="4419" spans="1:11" x14ac:dyDescent="0.3">
      <c r="A4419" s="1">
        <v>44866</v>
      </c>
      <c r="B4419" t="s">
        <v>25</v>
      </c>
      <c r="C4419" t="s">
        <v>3768</v>
      </c>
      <c r="D4419" t="s">
        <v>1406</v>
      </c>
      <c r="E4419" s="2">
        <v>1600</v>
      </c>
      <c r="F4419">
        <v>10.08</v>
      </c>
      <c r="G4419">
        <v>0</v>
      </c>
      <c r="H4419" t="s">
        <v>23</v>
      </c>
      <c r="I4419" t="s">
        <v>15</v>
      </c>
      <c r="J4419" s="1">
        <v>44866</v>
      </c>
      <c r="K4419">
        <v>8731</v>
      </c>
    </row>
    <row r="4420" spans="1:11" x14ac:dyDescent="0.3">
      <c r="A4420" s="1">
        <v>44772</v>
      </c>
      <c r="B4420" t="s">
        <v>25</v>
      </c>
      <c r="C4420" t="s">
        <v>2411</v>
      </c>
      <c r="D4420" t="s">
        <v>2305</v>
      </c>
      <c r="E4420" s="2">
        <v>6200</v>
      </c>
      <c r="F4420">
        <v>10.039999999999999</v>
      </c>
      <c r="G4420">
        <v>0</v>
      </c>
      <c r="H4420" t="s">
        <v>23</v>
      </c>
      <c r="I4420" t="s">
        <v>15</v>
      </c>
      <c r="J4420" s="1">
        <v>44772</v>
      </c>
      <c r="K4420">
        <v>8402</v>
      </c>
    </row>
    <row r="4421" spans="1:11" x14ac:dyDescent="0.3">
      <c r="A4421" s="1">
        <v>44923</v>
      </c>
      <c r="B4421" t="s">
        <v>25</v>
      </c>
      <c r="C4421" t="s">
        <v>4970</v>
      </c>
      <c r="D4421" t="s">
        <v>707</v>
      </c>
      <c r="E4421" s="2">
        <v>4300</v>
      </c>
      <c r="F4421">
        <v>15.5</v>
      </c>
      <c r="G4421">
        <v>1.1000000000000001</v>
      </c>
      <c r="H4421" t="s">
        <v>708</v>
      </c>
      <c r="I4421" t="s">
        <v>15</v>
      </c>
      <c r="J4421" s="1">
        <v>44923</v>
      </c>
      <c r="K4421">
        <v>9022</v>
      </c>
    </row>
    <row r="4422" spans="1:11" x14ac:dyDescent="0.3">
      <c r="A4422" s="1">
        <v>44923</v>
      </c>
      <c r="B4422" t="s">
        <v>25</v>
      </c>
      <c r="C4422" t="s">
        <v>4971</v>
      </c>
      <c r="D4422" t="s">
        <v>707</v>
      </c>
      <c r="E4422" s="2">
        <v>2200</v>
      </c>
      <c r="F4422">
        <v>7.74</v>
      </c>
      <c r="G4422">
        <v>0</v>
      </c>
      <c r="H4422" t="s">
        <v>708</v>
      </c>
      <c r="I4422" t="s">
        <v>15</v>
      </c>
      <c r="J4422" s="1">
        <v>44923</v>
      </c>
      <c r="K4422">
        <v>9022</v>
      </c>
    </row>
    <row r="4423" spans="1:11" x14ac:dyDescent="0.3">
      <c r="A4423" s="1">
        <v>44923</v>
      </c>
      <c r="B4423" t="s">
        <v>25</v>
      </c>
      <c r="C4423" t="s">
        <v>4972</v>
      </c>
      <c r="D4423" t="s">
        <v>141</v>
      </c>
      <c r="E4423" s="2">
        <v>4500</v>
      </c>
      <c r="F4423">
        <v>19.62</v>
      </c>
      <c r="G4423">
        <v>2.12</v>
      </c>
      <c r="H4423" t="s">
        <v>3078</v>
      </c>
      <c r="I4423" t="s">
        <v>15</v>
      </c>
      <c r="J4423" s="1">
        <v>44923</v>
      </c>
      <c r="K4423">
        <v>9024</v>
      </c>
    </row>
    <row r="4424" spans="1:11" x14ac:dyDescent="0.3">
      <c r="A4424" s="1">
        <v>44923</v>
      </c>
      <c r="B4424" t="s">
        <v>25</v>
      </c>
      <c r="C4424" t="s">
        <v>4973</v>
      </c>
      <c r="D4424" t="s">
        <v>141</v>
      </c>
      <c r="E4424" s="2">
        <v>5000</v>
      </c>
      <c r="F4424">
        <v>22.68</v>
      </c>
      <c r="G4424">
        <v>0</v>
      </c>
      <c r="H4424" t="s">
        <v>210</v>
      </c>
      <c r="I4424" t="s">
        <v>15</v>
      </c>
      <c r="J4424" s="1">
        <v>44924</v>
      </c>
      <c r="K4424">
        <v>9026</v>
      </c>
    </row>
    <row r="4425" spans="1:11" x14ac:dyDescent="0.3">
      <c r="A4425" s="1">
        <v>44923</v>
      </c>
      <c r="B4425" t="s">
        <v>25</v>
      </c>
      <c r="C4425" t="s">
        <v>4974</v>
      </c>
      <c r="D4425" t="s">
        <v>141</v>
      </c>
      <c r="E4425" s="2">
        <v>4500</v>
      </c>
      <c r="F4425">
        <v>20.02</v>
      </c>
      <c r="G4425">
        <v>0</v>
      </c>
      <c r="H4425" t="s">
        <v>3078</v>
      </c>
      <c r="I4425" t="s">
        <v>15</v>
      </c>
      <c r="J4425" s="1">
        <v>44923</v>
      </c>
      <c r="K4425">
        <v>9024</v>
      </c>
    </row>
    <row r="4426" spans="1:11" x14ac:dyDescent="0.3">
      <c r="A4426" s="1">
        <v>44923</v>
      </c>
      <c r="B4426" t="s">
        <v>25</v>
      </c>
      <c r="C4426" t="s">
        <v>4975</v>
      </c>
      <c r="D4426" t="s">
        <v>191</v>
      </c>
      <c r="E4426" s="2">
        <v>5000</v>
      </c>
      <c r="F4426">
        <v>24.72</v>
      </c>
      <c r="G4426">
        <v>0</v>
      </c>
      <c r="H4426" t="s">
        <v>210</v>
      </c>
      <c r="I4426" t="s">
        <v>15</v>
      </c>
      <c r="J4426" s="1">
        <v>44923</v>
      </c>
      <c r="K4426">
        <v>9025</v>
      </c>
    </row>
    <row r="4427" spans="1:11" x14ac:dyDescent="0.3">
      <c r="A4427" s="1">
        <v>44923</v>
      </c>
      <c r="B4427" t="s">
        <v>25</v>
      </c>
      <c r="C4427" t="s">
        <v>4976</v>
      </c>
      <c r="D4427" t="s">
        <v>191</v>
      </c>
      <c r="E4427" s="2">
        <v>5000</v>
      </c>
      <c r="F4427">
        <v>26.48</v>
      </c>
      <c r="G4427">
        <v>0</v>
      </c>
      <c r="H4427" t="s">
        <v>210</v>
      </c>
      <c r="I4427" t="s">
        <v>15</v>
      </c>
      <c r="J4427" s="1">
        <v>44923</v>
      </c>
      <c r="K4427">
        <v>9025</v>
      </c>
    </row>
    <row r="4428" spans="1:11" x14ac:dyDescent="0.3">
      <c r="A4428" s="1">
        <v>44923</v>
      </c>
      <c r="B4428" t="s">
        <v>25</v>
      </c>
      <c r="C4428" t="s">
        <v>4977</v>
      </c>
      <c r="D4428" t="s">
        <v>191</v>
      </c>
      <c r="E4428" s="2">
        <v>5000</v>
      </c>
      <c r="F4428">
        <v>26.22</v>
      </c>
      <c r="G4428">
        <v>0</v>
      </c>
      <c r="H4428" t="s">
        <v>210</v>
      </c>
      <c r="I4428" t="s">
        <v>15</v>
      </c>
      <c r="J4428" s="1">
        <v>44923</v>
      </c>
      <c r="K4428">
        <v>9025</v>
      </c>
    </row>
    <row r="4429" spans="1:11" x14ac:dyDescent="0.3">
      <c r="A4429" s="1">
        <v>44923</v>
      </c>
      <c r="B4429" t="s">
        <v>25</v>
      </c>
      <c r="C4429" t="s">
        <v>4978</v>
      </c>
      <c r="D4429" t="s">
        <v>191</v>
      </c>
      <c r="E4429" s="2">
        <v>5000</v>
      </c>
      <c r="F4429">
        <v>27.08</v>
      </c>
      <c r="G4429">
        <v>0</v>
      </c>
      <c r="H4429" t="s">
        <v>142</v>
      </c>
      <c r="I4429" t="s">
        <v>15</v>
      </c>
      <c r="J4429" s="1">
        <v>44923</v>
      </c>
      <c r="K4429">
        <v>9025</v>
      </c>
    </row>
    <row r="4430" spans="1:11" x14ac:dyDescent="0.3">
      <c r="A4430" s="1">
        <v>44924</v>
      </c>
      <c r="B4430" t="s">
        <v>11</v>
      </c>
      <c r="C4430" t="s">
        <v>4979</v>
      </c>
      <c r="D4430" t="s">
        <v>749</v>
      </c>
      <c r="E4430">
        <v>700</v>
      </c>
      <c r="F4430">
        <v>21.24</v>
      </c>
      <c r="G4430">
        <v>0</v>
      </c>
      <c r="H4430" t="s">
        <v>275</v>
      </c>
      <c r="I4430" t="s">
        <v>15</v>
      </c>
      <c r="J4430" s="1">
        <v>44925</v>
      </c>
      <c r="K4430">
        <v>9040</v>
      </c>
    </row>
    <row r="4431" spans="1:11" x14ac:dyDescent="0.3">
      <c r="A4431" s="1">
        <v>44924</v>
      </c>
      <c r="B4431" t="s">
        <v>11</v>
      </c>
      <c r="C4431" t="s">
        <v>4980</v>
      </c>
      <c r="D4431" t="s">
        <v>749</v>
      </c>
      <c r="E4431">
        <v>700</v>
      </c>
      <c r="F4431">
        <v>21.6</v>
      </c>
      <c r="G4431">
        <v>0</v>
      </c>
      <c r="H4431" t="s">
        <v>275</v>
      </c>
      <c r="I4431" t="s">
        <v>15</v>
      </c>
      <c r="J4431" s="1">
        <v>44925</v>
      </c>
      <c r="K4431">
        <v>9040</v>
      </c>
    </row>
    <row r="4432" spans="1:11" x14ac:dyDescent="0.3">
      <c r="A4432" s="1">
        <v>44924</v>
      </c>
      <c r="B4432" t="s">
        <v>11</v>
      </c>
      <c r="C4432" t="s">
        <v>4981</v>
      </c>
      <c r="D4432" t="s">
        <v>749</v>
      </c>
      <c r="E4432">
        <v>700</v>
      </c>
      <c r="F4432">
        <v>21.68</v>
      </c>
      <c r="G4432">
        <v>0</v>
      </c>
      <c r="H4432" t="s">
        <v>275</v>
      </c>
      <c r="I4432" t="s">
        <v>15</v>
      </c>
      <c r="J4432" s="1">
        <v>44925</v>
      </c>
      <c r="K4432">
        <v>9040</v>
      </c>
    </row>
    <row r="4433" spans="1:11" x14ac:dyDescent="0.3">
      <c r="A4433" s="1">
        <v>44924</v>
      </c>
      <c r="B4433" t="s">
        <v>11</v>
      </c>
      <c r="C4433" t="s">
        <v>4982</v>
      </c>
      <c r="D4433" t="s">
        <v>749</v>
      </c>
      <c r="E4433">
        <v>700</v>
      </c>
      <c r="F4433">
        <v>21.63</v>
      </c>
      <c r="G4433">
        <v>0</v>
      </c>
      <c r="H4433" t="s">
        <v>275</v>
      </c>
      <c r="I4433" t="s">
        <v>15</v>
      </c>
      <c r="J4433" s="1">
        <v>44925</v>
      </c>
      <c r="K4433">
        <v>9040</v>
      </c>
    </row>
    <row r="4434" spans="1:11" x14ac:dyDescent="0.3">
      <c r="A4434" s="1">
        <v>44924</v>
      </c>
      <c r="B4434" t="s">
        <v>11</v>
      </c>
      <c r="C4434" t="s">
        <v>4983</v>
      </c>
      <c r="D4434" t="s">
        <v>749</v>
      </c>
      <c r="E4434">
        <v>800</v>
      </c>
      <c r="F4434">
        <v>24.46</v>
      </c>
      <c r="G4434">
        <v>0</v>
      </c>
      <c r="H4434" t="s">
        <v>275</v>
      </c>
      <c r="I4434" t="s">
        <v>15</v>
      </c>
      <c r="J4434" s="1">
        <v>44925</v>
      </c>
      <c r="K4434">
        <v>9040</v>
      </c>
    </row>
    <row r="4435" spans="1:11" x14ac:dyDescent="0.3">
      <c r="A4435" s="1">
        <v>44924</v>
      </c>
      <c r="B4435" t="s">
        <v>11</v>
      </c>
      <c r="C4435" t="s">
        <v>4984</v>
      </c>
      <c r="D4435" t="s">
        <v>749</v>
      </c>
      <c r="E4435">
        <v>700</v>
      </c>
      <c r="F4435">
        <v>21.16</v>
      </c>
      <c r="G4435">
        <v>0</v>
      </c>
      <c r="H4435" t="s">
        <v>275</v>
      </c>
      <c r="I4435" t="s">
        <v>15</v>
      </c>
      <c r="J4435" s="1">
        <v>44925</v>
      </c>
      <c r="K4435">
        <v>9040</v>
      </c>
    </row>
    <row r="4436" spans="1:11" x14ac:dyDescent="0.3">
      <c r="A4436" s="1">
        <v>44924</v>
      </c>
      <c r="B4436" t="s">
        <v>11</v>
      </c>
      <c r="C4436" t="s">
        <v>4985</v>
      </c>
      <c r="D4436" t="s">
        <v>749</v>
      </c>
      <c r="E4436">
        <v>700</v>
      </c>
      <c r="F4436">
        <v>21</v>
      </c>
      <c r="G4436">
        <v>0</v>
      </c>
      <c r="H4436" t="s">
        <v>275</v>
      </c>
      <c r="I4436" t="s">
        <v>15</v>
      </c>
      <c r="J4436" s="1">
        <v>44925</v>
      </c>
      <c r="K4436">
        <v>9040</v>
      </c>
    </row>
    <row r="4437" spans="1:11" x14ac:dyDescent="0.3">
      <c r="A4437" s="1">
        <v>44924</v>
      </c>
      <c r="B4437" t="s">
        <v>11</v>
      </c>
      <c r="C4437" t="s">
        <v>4986</v>
      </c>
      <c r="D4437" t="s">
        <v>749</v>
      </c>
      <c r="E4437">
        <v>700</v>
      </c>
      <c r="F4437">
        <v>20.7</v>
      </c>
      <c r="G4437">
        <v>0</v>
      </c>
      <c r="H4437" t="s">
        <v>275</v>
      </c>
      <c r="I4437" t="s">
        <v>15</v>
      </c>
      <c r="J4437" s="1">
        <v>44925</v>
      </c>
      <c r="K4437">
        <v>9040</v>
      </c>
    </row>
    <row r="4438" spans="1:11" x14ac:dyDescent="0.3">
      <c r="A4438" s="1">
        <v>44924</v>
      </c>
      <c r="B4438" t="s">
        <v>11</v>
      </c>
      <c r="C4438" t="s">
        <v>4987</v>
      </c>
      <c r="D4438" t="s">
        <v>749</v>
      </c>
      <c r="E4438">
        <v>700</v>
      </c>
      <c r="F4438">
        <v>20.16</v>
      </c>
      <c r="G4438">
        <v>0.96</v>
      </c>
      <c r="H4438" t="s">
        <v>275</v>
      </c>
      <c r="I4438" t="s">
        <v>15</v>
      </c>
      <c r="J4438" s="1">
        <v>44925</v>
      </c>
      <c r="K4438">
        <v>9040</v>
      </c>
    </row>
    <row r="4439" spans="1:11" x14ac:dyDescent="0.3">
      <c r="A4439" s="1">
        <v>44924</v>
      </c>
      <c r="B4439" t="s">
        <v>11</v>
      </c>
      <c r="C4439" t="s">
        <v>4988</v>
      </c>
      <c r="D4439" t="s">
        <v>1276</v>
      </c>
      <c r="E4439" s="2">
        <v>4400</v>
      </c>
      <c r="F4439">
        <v>10.28</v>
      </c>
      <c r="G4439">
        <v>0.39</v>
      </c>
      <c r="H4439" t="s">
        <v>4989</v>
      </c>
      <c r="I4439" t="s">
        <v>15</v>
      </c>
      <c r="J4439" s="1">
        <v>44956</v>
      </c>
      <c r="K4439">
        <v>9124</v>
      </c>
    </row>
    <row r="4440" spans="1:11" x14ac:dyDescent="0.3">
      <c r="A4440" s="1">
        <v>44924</v>
      </c>
      <c r="B4440" t="s">
        <v>11</v>
      </c>
      <c r="C4440" t="s">
        <v>4990</v>
      </c>
      <c r="D4440" t="s">
        <v>1276</v>
      </c>
      <c r="E4440" s="2">
        <v>10600</v>
      </c>
      <c r="F4440">
        <v>24.64</v>
      </c>
      <c r="G4440">
        <v>0</v>
      </c>
      <c r="H4440" t="s">
        <v>4989</v>
      </c>
      <c r="I4440" t="s">
        <v>15</v>
      </c>
      <c r="J4440" s="1">
        <v>44956</v>
      </c>
      <c r="K4440">
        <v>9123</v>
      </c>
    </row>
    <row r="4441" spans="1:11" x14ac:dyDescent="0.3">
      <c r="A4441" s="1">
        <v>44924</v>
      </c>
      <c r="B4441" t="s">
        <v>11</v>
      </c>
      <c r="C4441" t="s">
        <v>4991</v>
      </c>
      <c r="D4441" t="s">
        <v>4992</v>
      </c>
      <c r="E4441" s="2">
        <v>16200</v>
      </c>
      <c r="F4441">
        <v>22.86</v>
      </c>
      <c r="G4441">
        <v>0</v>
      </c>
      <c r="H4441" t="s">
        <v>4989</v>
      </c>
      <c r="I4441" t="s">
        <v>15</v>
      </c>
      <c r="J4441" s="1">
        <v>44956</v>
      </c>
      <c r="K4441">
        <v>9123</v>
      </c>
    </row>
    <row r="4442" spans="1:11" x14ac:dyDescent="0.3">
      <c r="A4442" s="1">
        <v>44924</v>
      </c>
      <c r="B4442" t="s">
        <v>11</v>
      </c>
      <c r="C4442" t="s">
        <v>4993</v>
      </c>
      <c r="D4442" t="s">
        <v>4992</v>
      </c>
      <c r="E4442" s="2">
        <v>16800</v>
      </c>
      <c r="F4442">
        <v>23.2</v>
      </c>
      <c r="G4442">
        <v>0</v>
      </c>
      <c r="H4442" t="s">
        <v>4989</v>
      </c>
      <c r="I4442" t="s">
        <v>15</v>
      </c>
      <c r="J4442" s="1">
        <v>44956</v>
      </c>
      <c r="K4442">
        <v>9123</v>
      </c>
    </row>
    <row r="4443" spans="1:11" x14ac:dyDescent="0.3">
      <c r="A4443" s="1">
        <v>44924</v>
      </c>
      <c r="B4443" t="s">
        <v>11</v>
      </c>
      <c r="C4443" t="s">
        <v>4994</v>
      </c>
      <c r="D4443" t="s">
        <v>4995</v>
      </c>
      <c r="E4443" s="2">
        <v>7100</v>
      </c>
      <c r="F4443">
        <v>23.02</v>
      </c>
      <c r="G4443">
        <v>0</v>
      </c>
      <c r="H4443" t="s">
        <v>4989</v>
      </c>
      <c r="I4443" t="s">
        <v>15</v>
      </c>
    </row>
    <row r="4444" spans="1:11" x14ac:dyDescent="0.3">
      <c r="A4444" s="1">
        <v>44924</v>
      </c>
      <c r="B4444" t="s">
        <v>11</v>
      </c>
      <c r="C4444" t="s">
        <v>4996</v>
      </c>
      <c r="D4444" t="s">
        <v>4995</v>
      </c>
      <c r="E4444" s="2">
        <v>7100</v>
      </c>
      <c r="F4444">
        <v>23.34</v>
      </c>
      <c r="G4444">
        <v>0</v>
      </c>
      <c r="H4444" t="s">
        <v>4989</v>
      </c>
      <c r="I4444" t="s">
        <v>15</v>
      </c>
    </row>
    <row r="4445" spans="1:11" x14ac:dyDescent="0.3">
      <c r="A4445" s="1">
        <v>44924</v>
      </c>
      <c r="B4445" t="s">
        <v>20</v>
      </c>
      <c r="C4445" t="s">
        <v>4997</v>
      </c>
      <c r="D4445" t="s">
        <v>3070</v>
      </c>
      <c r="E4445" s="2">
        <v>2050</v>
      </c>
      <c r="F4445">
        <v>18.739999999999998</v>
      </c>
      <c r="G4445">
        <v>3.68</v>
      </c>
      <c r="H4445" t="s">
        <v>3071</v>
      </c>
      <c r="I4445" t="s">
        <v>15</v>
      </c>
      <c r="J4445" s="1">
        <v>44924</v>
      </c>
      <c r="K4445">
        <v>9027</v>
      </c>
    </row>
    <row r="4446" spans="1:11" x14ac:dyDescent="0.3">
      <c r="A4446" s="1">
        <v>44924</v>
      </c>
      <c r="B4446" t="s">
        <v>20</v>
      </c>
      <c r="C4446" t="s">
        <v>4998</v>
      </c>
      <c r="D4446" t="s">
        <v>3070</v>
      </c>
      <c r="E4446" s="2">
        <v>2100</v>
      </c>
      <c r="F4446">
        <v>19.38</v>
      </c>
      <c r="G4446">
        <v>1.1599999999999999</v>
      </c>
      <c r="H4446" t="s">
        <v>3071</v>
      </c>
      <c r="I4446" t="s">
        <v>15</v>
      </c>
      <c r="J4446" s="1">
        <v>44924</v>
      </c>
      <c r="K4446">
        <v>9027</v>
      </c>
    </row>
    <row r="4447" spans="1:11" x14ac:dyDescent="0.3">
      <c r="A4447" s="1">
        <v>44924</v>
      </c>
      <c r="B4447" t="s">
        <v>20</v>
      </c>
      <c r="C4447" t="s">
        <v>4999</v>
      </c>
      <c r="D4447" t="s">
        <v>3070</v>
      </c>
      <c r="E4447" s="2">
        <v>2000</v>
      </c>
      <c r="F4447">
        <v>18</v>
      </c>
      <c r="G4447">
        <v>0</v>
      </c>
      <c r="H4447" t="s">
        <v>3071</v>
      </c>
      <c r="I4447" t="s">
        <v>15</v>
      </c>
      <c r="J4447" s="1">
        <v>44924</v>
      </c>
      <c r="K4447">
        <v>9027</v>
      </c>
    </row>
    <row r="4448" spans="1:11" x14ac:dyDescent="0.3">
      <c r="A4448" s="1">
        <v>44924</v>
      </c>
      <c r="B4448" t="s">
        <v>20</v>
      </c>
      <c r="C4448" t="s">
        <v>5000</v>
      </c>
      <c r="D4448" t="s">
        <v>3070</v>
      </c>
      <c r="E4448" s="2">
        <v>2100</v>
      </c>
      <c r="F4448">
        <v>20.66</v>
      </c>
      <c r="G4448">
        <v>0</v>
      </c>
      <c r="H4448" t="s">
        <v>3071</v>
      </c>
      <c r="I4448" t="s">
        <v>15</v>
      </c>
      <c r="J4448" s="1">
        <v>44924</v>
      </c>
      <c r="K4448">
        <v>9027</v>
      </c>
    </row>
    <row r="4449" spans="1:11" x14ac:dyDescent="0.3">
      <c r="A4449" s="1">
        <v>44905</v>
      </c>
      <c r="B4449" t="s">
        <v>25</v>
      </c>
      <c r="C4449" t="s">
        <v>4554</v>
      </c>
      <c r="D4449" t="s">
        <v>417</v>
      </c>
      <c r="E4449" s="2">
        <v>5100</v>
      </c>
      <c r="F4449">
        <v>10.039999999999999</v>
      </c>
      <c r="G4449">
        <v>0</v>
      </c>
      <c r="H4449" t="s">
        <v>23</v>
      </c>
      <c r="I4449" t="s">
        <v>15</v>
      </c>
    </row>
    <row r="4450" spans="1:11" x14ac:dyDescent="0.3">
      <c r="A4450" s="1">
        <v>44772</v>
      </c>
      <c r="B4450" t="s">
        <v>11</v>
      </c>
      <c r="C4450" t="s">
        <v>2383</v>
      </c>
      <c r="D4450" t="s">
        <v>1243</v>
      </c>
      <c r="E4450" s="2">
        <v>4500</v>
      </c>
      <c r="F4450">
        <v>10.02</v>
      </c>
      <c r="G4450">
        <v>0</v>
      </c>
      <c r="H4450" t="s">
        <v>23</v>
      </c>
      <c r="I4450" t="s">
        <v>15</v>
      </c>
    </row>
    <row r="4451" spans="1:11" x14ac:dyDescent="0.3">
      <c r="A4451" s="1">
        <v>44867</v>
      </c>
      <c r="B4451" t="s">
        <v>11</v>
      </c>
      <c r="C4451" t="s">
        <v>3787</v>
      </c>
      <c r="D4451" t="s">
        <v>1505</v>
      </c>
      <c r="E4451" s="2">
        <v>3400</v>
      </c>
      <c r="F4451">
        <v>10.02</v>
      </c>
      <c r="G4451">
        <v>0</v>
      </c>
      <c r="H4451" t="s">
        <v>23</v>
      </c>
      <c r="I4451" t="s">
        <v>15</v>
      </c>
      <c r="J4451" s="1">
        <v>44867</v>
      </c>
      <c r="K4451">
        <v>8737</v>
      </c>
    </row>
    <row r="4452" spans="1:11" x14ac:dyDescent="0.3">
      <c r="A4452" s="1">
        <v>44924</v>
      </c>
      <c r="B4452" t="s">
        <v>20</v>
      </c>
      <c r="C4452" t="s">
        <v>5004</v>
      </c>
      <c r="D4452" t="s">
        <v>714</v>
      </c>
      <c r="E4452" s="2">
        <v>1200</v>
      </c>
      <c r="F4452">
        <v>29.86</v>
      </c>
      <c r="G4452">
        <v>0</v>
      </c>
      <c r="H4452" t="s">
        <v>275</v>
      </c>
      <c r="I4452" t="s">
        <v>15</v>
      </c>
      <c r="J4452" s="1">
        <v>44925</v>
      </c>
      <c r="K4452">
        <v>9040</v>
      </c>
    </row>
    <row r="4453" spans="1:11" x14ac:dyDescent="0.3">
      <c r="A4453" s="1">
        <v>44924</v>
      </c>
      <c r="B4453" t="s">
        <v>20</v>
      </c>
      <c r="C4453" t="s">
        <v>5005</v>
      </c>
      <c r="D4453" t="s">
        <v>714</v>
      </c>
      <c r="E4453" s="2">
        <v>1200</v>
      </c>
      <c r="F4453">
        <v>29.62</v>
      </c>
      <c r="G4453">
        <v>0</v>
      </c>
      <c r="H4453" t="s">
        <v>275</v>
      </c>
      <c r="I4453" t="s">
        <v>15</v>
      </c>
      <c r="J4453" s="1">
        <v>44925</v>
      </c>
      <c r="K4453">
        <v>9040</v>
      </c>
    </row>
    <row r="4454" spans="1:11" x14ac:dyDescent="0.3">
      <c r="A4454" s="1">
        <v>44924</v>
      </c>
      <c r="B4454" t="s">
        <v>20</v>
      </c>
      <c r="C4454" t="s">
        <v>5006</v>
      </c>
      <c r="D4454" t="s">
        <v>714</v>
      </c>
      <c r="E4454" s="2">
        <v>1200</v>
      </c>
      <c r="F4454">
        <v>29.58</v>
      </c>
      <c r="G4454">
        <v>0</v>
      </c>
      <c r="H4454" t="s">
        <v>275</v>
      </c>
      <c r="I4454" t="s">
        <v>15</v>
      </c>
      <c r="J4454" s="1">
        <v>44925</v>
      </c>
      <c r="K4454">
        <v>9043</v>
      </c>
    </row>
    <row r="4455" spans="1:11" x14ac:dyDescent="0.3">
      <c r="A4455" s="1">
        <v>44924</v>
      </c>
      <c r="B4455" t="s">
        <v>20</v>
      </c>
      <c r="C4455" t="s">
        <v>5007</v>
      </c>
      <c r="D4455" t="s">
        <v>714</v>
      </c>
      <c r="E4455" s="2">
        <v>1200</v>
      </c>
      <c r="F4455">
        <v>29.84</v>
      </c>
      <c r="G4455">
        <v>0</v>
      </c>
      <c r="H4455" t="s">
        <v>275</v>
      </c>
      <c r="I4455" t="s">
        <v>15</v>
      </c>
      <c r="J4455" s="1">
        <v>44925</v>
      </c>
      <c r="K4455">
        <v>9040</v>
      </c>
    </row>
    <row r="4456" spans="1:11" x14ac:dyDescent="0.3">
      <c r="A4456" s="1">
        <v>44924</v>
      </c>
      <c r="B4456" t="s">
        <v>20</v>
      </c>
      <c r="C4456" t="s">
        <v>5008</v>
      </c>
      <c r="D4456" t="s">
        <v>789</v>
      </c>
      <c r="E4456" s="2">
        <v>1200</v>
      </c>
      <c r="F4456">
        <v>25.68</v>
      </c>
      <c r="G4456">
        <v>0</v>
      </c>
      <c r="H4456" t="s">
        <v>790</v>
      </c>
      <c r="I4456" t="s">
        <v>15</v>
      </c>
      <c r="J4456" s="1">
        <v>44924</v>
      </c>
      <c r="K4456">
        <v>9028</v>
      </c>
    </row>
    <row r="4457" spans="1:11" x14ac:dyDescent="0.3">
      <c r="A4457" s="1">
        <v>44924</v>
      </c>
      <c r="B4457" t="s">
        <v>20</v>
      </c>
      <c r="C4457" t="s">
        <v>5009</v>
      </c>
      <c r="D4457" t="s">
        <v>789</v>
      </c>
      <c r="E4457" s="2">
        <v>1200</v>
      </c>
      <c r="F4457">
        <v>26.46</v>
      </c>
      <c r="G4457">
        <v>0</v>
      </c>
      <c r="H4457" t="s">
        <v>790</v>
      </c>
      <c r="I4457" t="s">
        <v>15</v>
      </c>
      <c r="J4457" s="1">
        <v>44924</v>
      </c>
      <c r="K4457">
        <v>9028</v>
      </c>
    </row>
    <row r="4458" spans="1:11" x14ac:dyDescent="0.3">
      <c r="A4458" s="1">
        <v>44924</v>
      </c>
      <c r="B4458" t="s">
        <v>20</v>
      </c>
      <c r="C4458" t="s">
        <v>5010</v>
      </c>
      <c r="D4458" t="s">
        <v>789</v>
      </c>
      <c r="E4458" s="2">
        <v>1200</v>
      </c>
      <c r="F4458">
        <v>25.98</v>
      </c>
      <c r="G4458">
        <v>0</v>
      </c>
      <c r="H4458" t="s">
        <v>790</v>
      </c>
      <c r="I4458" t="s">
        <v>15</v>
      </c>
      <c r="J4458" s="1">
        <v>44924</v>
      </c>
      <c r="K4458">
        <v>9034</v>
      </c>
    </row>
    <row r="4459" spans="1:11" x14ac:dyDescent="0.3">
      <c r="A4459" s="1">
        <v>44924</v>
      </c>
      <c r="B4459" t="s">
        <v>20</v>
      </c>
      <c r="C4459" t="s">
        <v>5011</v>
      </c>
      <c r="D4459" t="s">
        <v>789</v>
      </c>
      <c r="E4459" s="2">
        <v>1200</v>
      </c>
      <c r="F4459">
        <v>26.48</v>
      </c>
      <c r="G4459">
        <v>0</v>
      </c>
      <c r="H4459" t="s">
        <v>790</v>
      </c>
      <c r="I4459" t="s">
        <v>15</v>
      </c>
      <c r="J4459" s="1">
        <v>44924</v>
      </c>
      <c r="K4459">
        <v>9034</v>
      </c>
    </row>
    <row r="4460" spans="1:11" x14ac:dyDescent="0.3">
      <c r="A4460" s="1">
        <v>44924</v>
      </c>
      <c r="B4460" t="s">
        <v>20</v>
      </c>
      <c r="C4460" t="s">
        <v>5012</v>
      </c>
      <c r="D4460" t="s">
        <v>789</v>
      </c>
      <c r="E4460" s="2">
        <v>1200</v>
      </c>
      <c r="F4460">
        <v>26.2</v>
      </c>
      <c r="G4460">
        <v>0</v>
      </c>
      <c r="H4460" t="s">
        <v>790</v>
      </c>
      <c r="I4460" t="s">
        <v>15</v>
      </c>
      <c r="J4460" s="1">
        <v>44924</v>
      </c>
      <c r="K4460">
        <v>9036</v>
      </c>
    </row>
    <row r="4461" spans="1:11" x14ac:dyDescent="0.3">
      <c r="A4461" s="1">
        <v>44924</v>
      </c>
      <c r="B4461" t="s">
        <v>20</v>
      </c>
      <c r="C4461" t="s">
        <v>5013</v>
      </c>
      <c r="D4461" t="s">
        <v>789</v>
      </c>
      <c r="E4461" s="2">
        <v>1200</v>
      </c>
      <c r="F4461">
        <v>25.6</v>
      </c>
      <c r="G4461">
        <v>0</v>
      </c>
      <c r="H4461" t="s">
        <v>790</v>
      </c>
      <c r="I4461" t="s">
        <v>15</v>
      </c>
      <c r="J4461" s="1">
        <v>44924</v>
      </c>
      <c r="K4461">
        <v>9036</v>
      </c>
    </row>
    <row r="4462" spans="1:11" x14ac:dyDescent="0.3">
      <c r="A4462" s="1">
        <v>44924</v>
      </c>
      <c r="B4462" t="s">
        <v>20</v>
      </c>
      <c r="C4462" t="s">
        <v>5014</v>
      </c>
      <c r="D4462" t="s">
        <v>789</v>
      </c>
      <c r="E4462" s="2">
        <v>1200</v>
      </c>
      <c r="F4462">
        <v>25.76</v>
      </c>
      <c r="G4462">
        <v>0</v>
      </c>
      <c r="H4462" t="s">
        <v>790</v>
      </c>
      <c r="I4462" t="s">
        <v>15</v>
      </c>
      <c r="J4462" s="1">
        <v>44924</v>
      </c>
      <c r="K4462">
        <v>9036</v>
      </c>
    </row>
    <row r="4463" spans="1:11" x14ac:dyDescent="0.3">
      <c r="A4463" s="1">
        <v>44924</v>
      </c>
      <c r="B4463" t="s">
        <v>20</v>
      </c>
      <c r="C4463" t="s">
        <v>5015</v>
      </c>
      <c r="D4463" t="s">
        <v>789</v>
      </c>
      <c r="E4463" s="2">
        <v>1200</v>
      </c>
      <c r="F4463">
        <v>27.76</v>
      </c>
      <c r="G4463">
        <v>0</v>
      </c>
      <c r="H4463" t="s">
        <v>790</v>
      </c>
      <c r="I4463" t="s">
        <v>15</v>
      </c>
      <c r="J4463" s="1">
        <v>44924</v>
      </c>
      <c r="K4463">
        <v>9036</v>
      </c>
    </row>
    <row r="4464" spans="1:11" x14ac:dyDescent="0.3">
      <c r="A4464" s="1">
        <v>44924</v>
      </c>
      <c r="B4464" t="s">
        <v>20</v>
      </c>
      <c r="C4464" t="s">
        <v>5016</v>
      </c>
      <c r="D4464" t="s">
        <v>230</v>
      </c>
      <c r="E4464" s="2">
        <v>1500</v>
      </c>
      <c r="F4464">
        <v>30.2</v>
      </c>
      <c r="G4464">
        <v>0</v>
      </c>
      <c r="H4464" t="s">
        <v>207</v>
      </c>
      <c r="I4464" t="s">
        <v>15</v>
      </c>
      <c r="J4464" s="1">
        <v>44925</v>
      </c>
      <c r="K4464">
        <v>9039</v>
      </c>
    </row>
    <row r="4465" spans="1:11" x14ac:dyDescent="0.3">
      <c r="A4465" s="1">
        <v>44924</v>
      </c>
      <c r="B4465" t="s">
        <v>20</v>
      </c>
      <c r="C4465" t="s">
        <v>5017</v>
      </c>
      <c r="D4465" t="s">
        <v>230</v>
      </c>
      <c r="E4465" s="2">
        <v>1500</v>
      </c>
      <c r="F4465">
        <v>30.86</v>
      </c>
      <c r="G4465">
        <v>0</v>
      </c>
      <c r="H4465" t="s">
        <v>207</v>
      </c>
      <c r="I4465" t="s">
        <v>15</v>
      </c>
      <c r="J4465" s="1">
        <v>44925</v>
      </c>
      <c r="K4465">
        <v>9039</v>
      </c>
    </row>
    <row r="4466" spans="1:11" x14ac:dyDescent="0.3">
      <c r="A4466" s="1">
        <v>44924</v>
      </c>
      <c r="B4466" t="s">
        <v>20</v>
      </c>
      <c r="C4466" t="s">
        <v>5018</v>
      </c>
      <c r="D4466" t="s">
        <v>230</v>
      </c>
      <c r="E4466" s="2">
        <v>1300</v>
      </c>
      <c r="F4466">
        <v>27.28</v>
      </c>
      <c r="G4466">
        <v>0</v>
      </c>
      <c r="H4466" t="s">
        <v>207</v>
      </c>
      <c r="I4466" t="s">
        <v>15</v>
      </c>
      <c r="J4466" s="1">
        <v>44925</v>
      </c>
      <c r="K4466">
        <v>9039</v>
      </c>
    </row>
    <row r="4467" spans="1:11" x14ac:dyDescent="0.3">
      <c r="A4467" s="1">
        <v>44924</v>
      </c>
      <c r="B4467" t="s">
        <v>20</v>
      </c>
      <c r="C4467" t="s">
        <v>5019</v>
      </c>
      <c r="D4467" t="s">
        <v>230</v>
      </c>
      <c r="E4467">
        <v>631</v>
      </c>
      <c r="F4467">
        <v>13.08</v>
      </c>
      <c r="G4467">
        <v>0</v>
      </c>
      <c r="H4467" t="s">
        <v>207</v>
      </c>
      <c r="I4467" t="s">
        <v>15</v>
      </c>
      <c r="J4467" s="1">
        <v>44925</v>
      </c>
      <c r="K4467">
        <v>9039</v>
      </c>
    </row>
    <row r="4468" spans="1:11" x14ac:dyDescent="0.3">
      <c r="A4468" s="1">
        <v>44952</v>
      </c>
      <c r="B4468" t="s">
        <v>11</v>
      </c>
      <c r="C4468" t="s">
        <v>5397</v>
      </c>
      <c r="D4468" t="s">
        <v>956</v>
      </c>
      <c r="E4468" s="2">
        <v>4600</v>
      </c>
      <c r="F4468">
        <v>10.02</v>
      </c>
      <c r="G4468">
        <v>0</v>
      </c>
      <c r="H4468" t="s">
        <v>23</v>
      </c>
      <c r="I4468" t="s">
        <v>15</v>
      </c>
      <c r="J4468" s="1">
        <v>44952</v>
      </c>
      <c r="K4468">
        <v>9099</v>
      </c>
    </row>
    <row r="4469" spans="1:11" x14ac:dyDescent="0.3">
      <c r="A4469" s="1">
        <v>44925</v>
      </c>
      <c r="B4469" t="s">
        <v>627</v>
      </c>
      <c r="C4469" t="s">
        <v>5021</v>
      </c>
      <c r="D4469" t="s">
        <v>3267</v>
      </c>
      <c r="F4469">
        <v>13.6</v>
      </c>
      <c r="G4469">
        <v>0</v>
      </c>
      <c r="H4469" t="s">
        <v>630</v>
      </c>
      <c r="I4469" t="s">
        <v>15</v>
      </c>
      <c r="J4469" s="1">
        <v>44929</v>
      </c>
      <c r="K4469">
        <v>9046</v>
      </c>
    </row>
    <row r="4470" spans="1:11" x14ac:dyDescent="0.3">
      <c r="A4470" s="1">
        <v>44925</v>
      </c>
      <c r="B4470" t="s">
        <v>627</v>
      </c>
      <c r="C4470" t="s">
        <v>5022</v>
      </c>
      <c r="D4470" t="s">
        <v>3267</v>
      </c>
      <c r="F4470">
        <v>14.8</v>
      </c>
      <c r="G4470">
        <v>0</v>
      </c>
      <c r="H4470" t="s">
        <v>630</v>
      </c>
      <c r="I4470" t="s">
        <v>15</v>
      </c>
      <c r="J4470" s="1">
        <v>44929</v>
      </c>
      <c r="K4470">
        <v>9046</v>
      </c>
    </row>
    <row r="4471" spans="1:11" x14ac:dyDescent="0.3">
      <c r="A4471" s="1">
        <v>44925</v>
      </c>
      <c r="B4471" t="s">
        <v>627</v>
      </c>
      <c r="C4471" t="s">
        <v>5023</v>
      </c>
      <c r="D4471" t="s">
        <v>3267</v>
      </c>
      <c r="F4471">
        <v>17</v>
      </c>
      <c r="G4471">
        <v>0</v>
      </c>
      <c r="H4471" t="s">
        <v>630</v>
      </c>
      <c r="I4471" t="s">
        <v>15</v>
      </c>
      <c r="J4471" s="1">
        <v>44929</v>
      </c>
      <c r="K4471">
        <v>9046</v>
      </c>
    </row>
    <row r="4472" spans="1:11" x14ac:dyDescent="0.3">
      <c r="A4472" s="1">
        <v>44925</v>
      </c>
      <c r="B4472" t="s">
        <v>627</v>
      </c>
      <c r="C4472" t="s">
        <v>5024</v>
      </c>
      <c r="D4472" t="s">
        <v>3267</v>
      </c>
      <c r="F4472">
        <v>12.6</v>
      </c>
      <c r="G4472">
        <v>0</v>
      </c>
      <c r="H4472" t="s">
        <v>630</v>
      </c>
      <c r="I4472" t="s">
        <v>15</v>
      </c>
      <c r="J4472" s="1">
        <v>44929</v>
      </c>
      <c r="K4472">
        <v>9046</v>
      </c>
    </row>
    <row r="4473" spans="1:11" x14ac:dyDescent="0.3">
      <c r="A4473" s="1">
        <v>44925</v>
      </c>
      <c r="B4473" t="s">
        <v>11</v>
      </c>
      <c r="C4473" t="s">
        <v>5025</v>
      </c>
      <c r="D4473" t="s">
        <v>749</v>
      </c>
      <c r="E4473">
        <v>800</v>
      </c>
      <c r="F4473">
        <v>24</v>
      </c>
      <c r="G4473">
        <v>1.7</v>
      </c>
      <c r="H4473" t="s">
        <v>275</v>
      </c>
      <c r="I4473" t="s">
        <v>15</v>
      </c>
      <c r="J4473" s="1">
        <v>44925</v>
      </c>
      <c r="K4473">
        <v>9040</v>
      </c>
    </row>
    <row r="4474" spans="1:11" x14ac:dyDescent="0.3">
      <c r="A4474" s="1">
        <v>44925</v>
      </c>
      <c r="B4474" t="s">
        <v>11</v>
      </c>
      <c r="C4474" t="s">
        <v>5026</v>
      </c>
      <c r="D4474" t="s">
        <v>749</v>
      </c>
      <c r="E4474">
        <v>800</v>
      </c>
      <c r="F4474">
        <v>24.98</v>
      </c>
      <c r="G4474">
        <v>0</v>
      </c>
      <c r="H4474" t="s">
        <v>275</v>
      </c>
      <c r="I4474" t="s">
        <v>15</v>
      </c>
      <c r="J4474" s="1">
        <v>44925</v>
      </c>
      <c r="K4474">
        <v>9040</v>
      </c>
    </row>
    <row r="4475" spans="1:11" x14ac:dyDescent="0.3">
      <c r="A4475" s="1">
        <v>44925</v>
      </c>
      <c r="B4475" t="s">
        <v>11</v>
      </c>
      <c r="C4475" t="s">
        <v>5027</v>
      </c>
      <c r="D4475" t="s">
        <v>749</v>
      </c>
      <c r="E4475">
        <v>800</v>
      </c>
      <c r="F4475">
        <v>24.86</v>
      </c>
      <c r="G4475">
        <v>0</v>
      </c>
      <c r="H4475" t="s">
        <v>275</v>
      </c>
      <c r="I4475" t="s">
        <v>15</v>
      </c>
      <c r="J4475" s="1">
        <v>44925</v>
      </c>
      <c r="K4475">
        <v>9040</v>
      </c>
    </row>
    <row r="4476" spans="1:11" x14ac:dyDescent="0.3">
      <c r="A4476" s="1">
        <v>44925</v>
      </c>
      <c r="B4476" t="s">
        <v>11</v>
      </c>
      <c r="C4476" t="s">
        <v>5028</v>
      </c>
      <c r="D4476" t="s">
        <v>749</v>
      </c>
      <c r="E4476">
        <v>700</v>
      </c>
      <c r="F4476">
        <v>22.6</v>
      </c>
      <c r="G4476">
        <v>0</v>
      </c>
      <c r="H4476" t="s">
        <v>275</v>
      </c>
      <c r="I4476" t="s">
        <v>15</v>
      </c>
      <c r="J4476" s="1">
        <v>44925</v>
      </c>
      <c r="K4476">
        <v>9040</v>
      </c>
    </row>
    <row r="4477" spans="1:11" x14ac:dyDescent="0.3">
      <c r="A4477" s="1">
        <v>44925</v>
      </c>
      <c r="B4477" t="s">
        <v>11</v>
      </c>
      <c r="C4477" t="s">
        <v>5029</v>
      </c>
      <c r="D4477" t="s">
        <v>749</v>
      </c>
      <c r="E4477">
        <v>400</v>
      </c>
      <c r="F4477">
        <v>12.04</v>
      </c>
      <c r="G4477">
        <v>0</v>
      </c>
      <c r="H4477" t="s">
        <v>275</v>
      </c>
      <c r="I4477" t="s">
        <v>15</v>
      </c>
      <c r="J4477" s="1">
        <v>44925</v>
      </c>
      <c r="K4477">
        <v>9040</v>
      </c>
    </row>
    <row r="4478" spans="1:11" x14ac:dyDescent="0.3">
      <c r="A4478" s="1">
        <v>44925</v>
      </c>
      <c r="B4478" t="s">
        <v>11</v>
      </c>
      <c r="C4478" t="s">
        <v>5030</v>
      </c>
      <c r="D4478" t="s">
        <v>749</v>
      </c>
      <c r="E4478" s="2">
        <v>1000</v>
      </c>
      <c r="F4478">
        <v>25.52</v>
      </c>
      <c r="G4478">
        <v>0.3</v>
      </c>
      <c r="H4478" t="s">
        <v>275</v>
      </c>
      <c r="I4478" t="s">
        <v>15</v>
      </c>
      <c r="J4478" s="1">
        <v>44925</v>
      </c>
      <c r="K4478">
        <v>9040</v>
      </c>
    </row>
    <row r="4479" spans="1:11" x14ac:dyDescent="0.3">
      <c r="A4479" s="1">
        <v>44925</v>
      </c>
      <c r="B4479" t="s">
        <v>11</v>
      </c>
      <c r="C4479" t="s">
        <v>5031</v>
      </c>
      <c r="D4479" t="s">
        <v>749</v>
      </c>
      <c r="E4479" s="2">
        <v>1000</v>
      </c>
      <c r="F4479">
        <v>24.1</v>
      </c>
      <c r="G4479">
        <v>0</v>
      </c>
      <c r="H4479" t="s">
        <v>275</v>
      </c>
      <c r="I4479" t="s">
        <v>15</v>
      </c>
      <c r="J4479" s="1">
        <v>44925</v>
      </c>
      <c r="K4479">
        <v>9040</v>
      </c>
    </row>
    <row r="4480" spans="1:11" x14ac:dyDescent="0.3">
      <c r="A4480" s="1">
        <v>44925</v>
      </c>
      <c r="B4480" t="s">
        <v>11</v>
      </c>
      <c r="C4480" t="s">
        <v>5032</v>
      </c>
      <c r="D4480" t="s">
        <v>749</v>
      </c>
      <c r="E4480">
        <v>900</v>
      </c>
      <c r="F4480">
        <v>26.58</v>
      </c>
      <c r="G4480">
        <v>0</v>
      </c>
      <c r="H4480" t="s">
        <v>275</v>
      </c>
      <c r="I4480" t="s">
        <v>15</v>
      </c>
      <c r="J4480" s="1">
        <v>44925</v>
      </c>
      <c r="K4480">
        <v>9040</v>
      </c>
    </row>
    <row r="4481" spans="1:11" x14ac:dyDescent="0.3">
      <c r="A4481" s="1">
        <v>44925</v>
      </c>
      <c r="B4481" t="s">
        <v>11</v>
      </c>
      <c r="C4481" t="s">
        <v>5033</v>
      </c>
      <c r="D4481" t="s">
        <v>749</v>
      </c>
      <c r="E4481">
        <v>900</v>
      </c>
      <c r="F4481">
        <v>27.34</v>
      </c>
      <c r="G4481">
        <v>0</v>
      </c>
      <c r="H4481" t="s">
        <v>275</v>
      </c>
      <c r="I4481" t="s">
        <v>15</v>
      </c>
      <c r="J4481" s="1">
        <v>44925</v>
      </c>
      <c r="K4481">
        <v>9040</v>
      </c>
    </row>
    <row r="4482" spans="1:11" x14ac:dyDescent="0.3">
      <c r="A4482" s="1">
        <v>44925</v>
      </c>
      <c r="B4482" t="s">
        <v>11</v>
      </c>
      <c r="C4482" t="s">
        <v>5034</v>
      </c>
      <c r="D4482" t="s">
        <v>5035</v>
      </c>
      <c r="E4482">
        <v>500</v>
      </c>
      <c r="F4482">
        <v>26.58</v>
      </c>
      <c r="G4482">
        <v>0</v>
      </c>
      <c r="H4482" t="s">
        <v>275</v>
      </c>
      <c r="I4482" t="s">
        <v>15</v>
      </c>
    </row>
    <row r="4483" spans="1:11" x14ac:dyDescent="0.3">
      <c r="A4483" s="1">
        <v>44925</v>
      </c>
      <c r="B4483" t="s">
        <v>11</v>
      </c>
      <c r="C4483" t="s">
        <v>5036</v>
      </c>
      <c r="D4483" t="s">
        <v>5035</v>
      </c>
      <c r="E4483">
        <v>500</v>
      </c>
      <c r="F4483">
        <v>26.5</v>
      </c>
      <c r="G4483">
        <v>0</v>
      </c>
      <c r="H4483" t="s">
        <v>275</v>
      </c>
      <c r="I4483" t="s">
        <v>15</v>
      </c>
    </row>
    <row r="4484" spans="1:11" x14ac:dyDescent="0.3">
      <c r="A4484" s="1">
        <v>44925</v>
      </c>
      <c r="B4484" t="s">
        <v>11</v>
      </c>
      <c r="C4484" t="s">
        <v>5037</v>
      </c>
      <c r="D4484" t="s">
        <v>5035</v>
      </c>
      <c r="E4484">
        <v>200</v>
      </c>
      <c r="F4484">
        <v>11.32</v>
      </c>
      <c r="G4484">
        <v>0</v>
      </c>
      <c r="H4484" t="s">
        <v>275</v>
      </c>
      <c r="I4484" t="s">
        <v>15</v>
      </c>
    </row>
    <row r="4485" spans="1:11" x14ac:dyDescent="0.3">
      <c r="A4485" s="1">
        <v>44768</v>
      </c>
      <c r="B4485" t="s">
        <v>25</v>
      </c>
      <c r="C4485" t="s">
        <v>2275</v>
      </c>
      <c r="D4485" t="s">
        <v>563</v>
      </c>
      <c r="E4485" s="2">
        <v>6400</v>
      </c>
      <c r="F4485">
        <v>10</v>
      </c>
      <c r="G4485">
        <v>0</v>
      </c>
      <c r="H4485" t="s">
        <v>23</v>
      </c>
      <c r="I4485" t="s">
        <v>15</v>
      </c>
    </row>
    <row r="4486" spans="1:11" x14ac:dyDescent="0.3">
      <c r="A4486" s="1">
        <v>44772</v>
      </c>
      <c r="B4486" t="s">
        <v>20</v>
      </c>
      <c r="C4486" t="s">
        <v>2387</v>
      </c>
      <c r="D4486" t="s">
        <v>2388</v>
      </c>
      <c r="E4486">
        <v>230</v>
      </c>
      <c r="F4486">
        <v>10</v>
      </c>
      <c r="G4486">
        <v>0</v>
      </c>
      <c r="H4486" t="s">
        <v>23</v>
      </c>
      <c r="I4486" t="s">
        <v>15</v>
      </c>
    </row>
    <row r="4487" spans="1:11" x14ac:dyDescent="0.3">
      <c r="A4487" s="1">
        <v>44925</v>
      </c>
      <c r="B4487" t="s">
        <v>11</v>
      </c>
      <c r="C4487" t="s">
        <v>5040</v>
      </c>
      <c r="D4487" t="s">
        <v>4995</v>
      </c>
      <c r="E4487" s="2">
        <v>5600</v>
      </c>
      <c r="F4487">
        <v>18.52</v>
      </c>
      <c r="G4487">
        <v>1.78</v>
      </c>
      <c r="H4487" t="s">
        <v>4989</v>
      </c>
      <c r="I4487" t="s">
        <v>15</v>
      </c>
      <c r="J4487" s="1">
        <v>44956</v>
      </c>
      <c r="K4487">
        <v>9124</v>
      </c>
    </row>
    <row r="4488" spans="1:11" x14ac:dyDescent="0.3">
      <c r="A4488" s="1">
        <v>44925</v>
      </c>
      <c r="B4488" t="s">
        <v>20</v>
      </c>
      <c r="C4488" t="s">
        <v>5041</v>
      </c>
      <c r="D4488" t="s">
        <v>2350</v>
      </c>
      <c r="E4488">
        <v>620</v>
      </c>
      <c r="F4488">
        <v>19.38</v>
      </c>
      <c r="G4488">
        <v>0</v>
      </c>
      <c r="H4488" t="s">
        <v>2323</v>
      </c>
      <c r="I4488" t="s">
        <v>15</v>
      </c>
    </row>
    <row r="4489" spans="1:11" x14ac:dyDescent="0.3">
      <c r="A4489" s="1">
        <v>44925</v>
      </c>
      <c r="B4489" t="s">
        <v>20</v>
      </c>
      <c r="C4489" t="s">
        <v>5042</v>
      </c>
      <c r="D4489" t="s">
        <v>2350</v>
      </c>
      <c r="E4489">
        <v>583</v>
      </c>
      <c r="F4489">
        <v>18.5</v>
      </c>
      <c r="G4489">
        <v>0</v>
      </c>
      <c r="H4489" t="s">
        <v>2323</v>
      </c>
      <c r="I4489" t="s">
        <v>15</v>
      </c>
    </row>
    <row r="4490" spans="1:11" x14ac:dyDescent="0.3">
      <c r="A4490" s="1">
        <v>44925</v>
      </c>
      <c r="B4490" t="s">
        <v>20</v>
      </c>
      <c r="C4490" t="s">
        <v>5043</v>
      </c>
      <c r="D4490" t="s">
        <v>2322</v>
      </c>
      <c r="E4490">
        <v>500</v>
      </c>
      <c r="F4490">
        <v>20.86</v>
      </c>
      <c r="G4490">
        <v>0</v>
      </c>
      <c r="H4490" t="s">
        <v>2323</v>
      </c>
      <c r="I4490" t="s">
        <v>15</v>
      </c>
    </row>
    <row r="4491" spans="1:11" x14ac:dyDescent="0.3">
      <c r="A4491" s="1">
        <v>44925</v>
      </c>
      <c r="B4491" t="s">
        <v>20</v>
      </c>
      <c r="C4491" t="s">
        <v>5044</v>
      </c>
      <c r="D4491" t="s">
        <v>2322</v>
      </c>
      <c r="E4491">
        <v>482</v>
      </c>
      <c r="F4491">
        <v>20.239999999999998</v>
      </c>
      <c r="G4491">
        <v>0.64</v>
      </c>
      <c r="H4491" t="s">
        <v>2323</v>
      </c>
      <c r="I4491" t="s">
        <v>15</v>
      </c>
    </row>
    <row r="4492" spans="1:11" x14ac:dyDescent="0.3">
      <c r="A4492" s="1">
        <v>44925</v>
      </c>
      <c r="B4492" t="s">
        <v>20</v>
      </c>
      <c r="C4492" t="s">
        <v>5045</v>
      </c>
      <c r="D4492" t="s">
        <v>274</v>
      </c>
      <c r="E4492">
        <v>400</v>
      </c>
      <c r="F4492">
        <v>23.66</v>
      </c>
      <c r="G4492">
        <v>0</v>
      </c>
      <c r="H4492" t="s">
        <v>275</v>
      </c>
      <c r="I4492" t="s">
        <v>15</v>
      </c>
    </row>
    <row r="4493" spans="1:11" x14ac:dyDescent="0.3">
      <c r="A4493" s="1">
        <v>44925</v>
      </c>
      <c r="B4493" t="s">
        <v>20</v>
      </c>
      <c r="C4493" t="s">
        <v>5046</v>
      </c>
      <c r="D4493" t="s">
        <v>274</v>
      </c>
      <c r="E4493">
        <v>400</v>
      </c>
      <c r="F4493">
        <v>20.96</v>
      </c>
      <c r="G4493">
        <v>0</v>
      </c>
      <c r="H4493" t="s">
        <v>275</v>
      </c>
      <c r="I4493" t="s">
        <v>15</v>
      </c>
    </row>
    <row r="4494" spans="1:11" x14ac:dyDescent="0.3">
      <c r="A4494" s="1">
        <v>44925</v>
      </c>
      <c r="B4494" t="s">
        <v>20</v>
      </c>
      <c r="C4494" t="s">
        <v>5047</v>
      </c>
      <c r="D4494" t="s">
        <v>274</v>
      </c>
      <c r="E4494">
        <v>400</v>
      </c>
      <c r="F4494">
        <v>21.54</v>
      </c>
      <c r="G4494">
        <v>0</v>
      </c>
      <c r="H4494" t="s">
        <v>275</v>
      </c>
      <c r="I4494" t="s">
        <v>15</v>
      </c>
    </row>
    <row r="4495" spans="1:11" x14ac:dyDescent="0.3">
      <c r="A4495" s="1">
        <v>44925</v>
      </c>
      <c r="B4495" t="s">
        <v>20</v>
      </c>
      <c r="C4495" t="s">
        <v>5048</v>
      </c>
      <c r="D4495" t="s">
        <v>274</v>
      </c>
      <c r="E4495">
        <v>176</v>
      </c>
      <c r="F4495">
        <v>9.14</v>
      </c>
      <c r="G4495">
        <v>0</v>
      </c>
      <c r="H4495" t="s">
        <v>275</v>
      </c>
      <c r="I4495" t="s">
        <v>15</v>
      </c>
    </row>
    <row r="4496" spans="1:11" x14ac:dyDescent="0.3">
      <c r="A4496" s="1">
        <v>44925</v>
      </c>
      <c r="B4496" t="s">
        <v>20</v>
      </c>
      <c r="C4496" t="s">
        <v>5049</v>
      </c>
      <c r="D4496" t="s">
        <v>714</v>
      </c>
      <c r="E4496">
        <v>400</v>
      </c>
      <c r="F4496">
        <v>9.94</v>
      </c>
      <c r="G4496">
        <v>0.7</v>
      </c>
      <c r="H4496" t="s">
        <v>275</v>
      </c>
      <c r="I4496" t="s">
        <v>15</v>
      </c>
      <c r="J4496" s="1">
        <v>44925</v>
      </c>
      <c r="K4496">
        <v>9042</v>
      </c>
    </row>
    <row r="4497" spans="1:11" x14ac:dyDescent="0.3">
      <c r="A4497" s="1">
        <v>44925</v>
      </c>
      <c r="B4497" t="s">
        <v>20</v>
      </c>
      <c r="C4497" t="s">
        <v>5050</v>
      </c>
      <c r="D4497" t="s">
        <v>789</v>
      </c>
      <c r="E4497" s="2">
        <v>1200</v>
      </c>
      <c r="F4497">
        <v>26.02</v>
      </c>
      <c r="G4497">
        <v>1.62</v>
      </c>
      <c r="H4497" t="s">
        <v>790</v>
      </c>
      <c r="I4497" t="s">
        <v>15</v>
      </c>
      <c r="J4497" s="1">
        <v>44925</v>
      </c>
      <c r="K4497">
        <v>9037</v>
      </c>
    </row>
    <row r="4498" spans="1:11" x14ac:dyDescent="0.3">
      <c r="A4498" s="1">
        <v>44925</v>
      </c>
      <c r="B4498" t="s">
        <v>20</v>
      </c>
      <c r="C4498" t="s">
        <v>5051</v>
      </c>
      <c r="D4498" t="s">
        <v>789</v>
      </c>
      <c r="E4498" s="2">
        <v>1300</v>
      </c>
      <c r="F4498">
        <v>28.32</v>
      </c>
      <c r="G4498">
        <v>0</v>
      </c>
      <c r="H4498" t="s">
        <v>790</v>
      </c>
      <c r="I4498" t="s">
        <v>15</v>
      </c>
      <c r="J4498" s="1">
        <v>44925</v>
      </c>
      <c r="K4498">
        <v>9037</v>
      </c>
    </row>
    <row r="4499" spans="1:11" x14ac:dyDescent="0.3">
      <c r="A4499" s="1">
        <v>44925</v>
      </c>
      <c r="B4499" t="s">
        <v>20</v>
      </c>
      <c r="C4499" t="s">
        <v>5052</v>
      </c>
      <c r="D4499" t="s">
        <v>789</v>
      </c>
      <c r="E4499" s="2">
        <v>1300</v>
      </c>
      <c r="F4499">
        <v>28.16</v>
      </c>
      <c r="G4499">
        <v>0</v>
      </c>
      <c r="H4499" t="s">
        <v>790</v>
      </c>
      <c r="I4499" t="s">
        <v>15</v>
      </c>
      <c r="J4499" s="1">
        <v>44925</v>
      </c>
      <c r="K4499">
        <v>9037</v>
      </c>
    </row>
    <row r="4500" spans="1:11" x14ac:dyDescent="0.3">
      <c r="A4500" s="1">
        <v>44925</v>
      </c>
      <c r="B4500" t="s">
        <v>20</v>
      </c>
      <c r="C4500" t="s">
        <v>5053</v>
      </c>
      <c r="D4500" t="s">
        <v>789</v>
      </c>
      <c r="E4500" s="2">
        <v>1300</v>
      </c>
      <c r="F4500">
        <v>28.6</v>
      </c>
      <c r="G4500">
        <v>0</v>
      </c>
      <c r="H4500" t="s">
        <v>790</v>
      </c>
      <c r="I4500" t="s">
        <v>15</v>
      </c>
      <c r="J4500" s="1">
        <v>44925</v>
      </c>
      <c r="K4500">
        <v>9037</v>
      </c>
    </row>
    <row r="4501" spans="1:11" x14ac:dyDescent="0.3">
      <c r="A4501" s="1">
        <v>44925</v>
      </c>
      <c r="B4501" t="s">
        <v>20</v>
      </c>
      <c r="C4501" t="s">
        <v>5054</v>
      </c>
      <c r="D4501" t="s">
        <v>789</v>
      </c>
      <c r="E4501" s="2">
        <v>1300</v>
      </c>
      <c r="F4501">
        <v>28.24</v>
      </c>
      <c r="G4501">
        <v>0</v>
      </c>
      <c r="H4501" t="s">
        <v>790</v>
      </c>
      <c r="I4501" t="s">
        <v>15</v>
      </c>
      <c r="J4501" s="1">
        <v>44925</v>
      </c>
      <c r="K4501">
        <v>9037</v>
      </c>
    </row>
    <row r="4502" spans="1:11" x14ac:dyDescent="0.3">
      <c r="A4502" s="1">
        <v>44925</v>
      </c>
      <c r="B4502" t="s">
        <v>20</v>
      </c>
      <c r="C4502" t="s">
        <v>5055</v>
      </c>
      <c r="D4502" t="s">
        <v>789</v>
      </c>
      <c r="E4502" s="2">
        <v>1284</v>
      </c>
      <c r="F4502">
        <v>27.76</v>
      </c>
      <c r="G4502">
        <v>0</v>
      </c>
      <c r="H4502" t="s">
        <v>790</v>
      </c>
      <c r="I4502" t="s">
        <v>15</v>
      </c>
      <c r="J4502" s="1">
        <v>44925</v>
      </c>
      <c r="K4502">
        <v>9037</v>
      </c>
    </row>
    <row r="4503" spans="1:11" x14ac:dyDescent="0.3">
      <c r="A4503" s="1">
        <v>44925</v>
      </c>
      <c r="B4503" t="s">
        <v>20</v>
      </c>
      <c r="C4503" t="s">
        <v>5056</v>
      </c>
      <c r="D4503" t="s">
        <v>789</v>
      </c>
      <c r="E4503" s="2">
        <v>1200</v>
      </c>
      <c r="F4503">
        <v>26.34</v>
      </c>
      <c r="G4503">
        <v>0</v>
      </c>
      <c r="H4503" t="s">
        <v>790</v>
      </c>
      <c r="I4503" t="s">
        <v>15</v>
      </c>
      <c r="J4503" s="1">
        <v>44925</v>
      </c>
      <c r="K4503">
        <v>9037</v>
      </c>
    </row>
    <row r="4504" spans="1:11" x14ac:dyDescent="0.3">
      <c r="A4504" s="1">
        <v>44925</v>
      </c>
      <c r="B4504" t="s">
        <v>20</v>
      </c>
      <c r="C4504" t="s">
        <v>5057</v>
      </c>
      <c r="D4504" t="s">
        <v>2070</v>
      </c>
      <c r="E4504" s="2">
        <v>1000</v>
      </c>
      <c r="F4504">
        <v>29.32</v>
      </c>
      <c r="G4504">
        <v>0</v>
      </c>
      <c r="H4504" t="s">
        <v>790</v>
      </c>
      <c r="I4504" t="s">
        <v>15</v>
      </c>
      <c r="J4504" s="1">
        <v>44925</v>
      </c>
      <c r="K4504">
        <v>9037</v>
      </c>
    </row>
    <row r="4505" spans="1:11" x14ac:dyDescent="0.3">
      <c r="A4505" s="1">
        <v>44925</v>
      </c>
      <c r="B4505" t="s">
        <v>20</v>
      </c>
      <c r="C4505" t="s">
        <v>5058</v>
      </c>
      <c r="D4505" t="s">
        <v>2070</v>
      </c>
      <c r="E4505" s="2">
        <v>1000</v>
      </c>
      <c r="F4505">
        <v>29.3</v>
      </c>
      <c r="G4505">
        <v>0</v>
      </c>
      <c r="H4505" t="s">
        <v>790</v>
      </c>
      <c r="I4505" t="s">
        <v>15</v>
      </c>
      <c r="J4505" s="1">
        <v>44925</v>
      </c>
      <c r="K4505">
        <v>9037</v>
      </c>
    </row>
    <row r="4506" spans="1:11" x14ac:dyDescent="0.3">
      <c r="A4506" s="1">
        <v>44925</v>
      </c>
      <c r="B4506" t="s">
        <v>20</v>
      </c>
      <c r="C4506" t="s">
        <v>5059</v>
      </c>
      <c r="D4506" t="s">
        <v>2070</v>
      </c>
      <c r="E4506" s="2">
        <v>1000</v>
      </c>
      <c r="F4506">
        <v>29.2</v>
      </c>
      <c r="G4506">
        <v>0</v>
      </c>
      <c r="H4506" t="s">
        <v>790</v>
      </c>
      <c r="I4506" t="s">
        <v>15</v>
      </c>
      <c r="J4506" s="1">
        <v>44925</v>
      </c>
      <c r="K4506">
        <v>9037</v>
      </c>
    </row>
    <row r="4507" spans="1:11" x14ac:dyDescent="0.3">
      <c r="A4507" s="1">
        <v>44925</v>
      </c>
      <c r="B4507" t="s">
        <v>20</v>
      </c>
      <c r="C4507" t="s">
        <v>5060</v>
      </c>
      <c r="D4507" t="s">
        <v>2070</v>
      </c>
      <c r="E4507" s="2">
        <v>1000</v>
      </c>
      <c r="F4507">
        <v>29.54</v>
      </c>
      <c r="G4507">
        <v>0</v>
      </c>
      <c r="H4507" t="s">
        <v>790</v>
      </c>
      <c r="I4507" t="s">
        <v>15</v>
      </c>
      <c r="J4507" s="1">
        <v>44925</v>
      </c>
      <c r="K4507">
        <v>9037</v>
      </c>
    </row>
    <row r="4508" spans="1:11" x14ac:dyDescent="0.3">
      <c r="A4508" s="1">
        <v>44925</v>
      </c>
      <c r="B4508" t="s">
        <v>20</v>
      </c>
      <c r="C4508" t="s">
        <v>5061</v>
      </c>
      <c r="D4508" t="s">
        <v>2070</v>
      </c>
      <c r="E4508" s="2">
        <v>1000</v>
      </c>
      <c r="F4508">
        <v>29.32</v>
      </c>
      <c r="G4508">
        <v>0</v>
      </c>
      <c r="H4508" t="s">
        <v>790</v>
      </c>
      <c r="I4508" t="s">
        <v>15</v>
      </c>
      <c r="J4508" s="1">
        <v>44925</v>
      </c>
      <c r="K4508">
        <v>9037</v>
      </c>
    </row>
    <row r="4509" spans="1:11" x14ac:dyDescent="0.3">
      <c r="A4509" s="1">
        <v>44925</v>
      </c>
      <c r="B4509" t="s">
        <v>20</v>
      </c>
      <c r="C4509" t="s">
        <v>5062</v>
      </c>
      <c r="D4509" t="s">
        <v>2070</v>
      </c>
      <c r="E4509" s="2">
        <v>1000</v>
      </c>
      <c r="F4509">
        <v>29.34</v>
      </c>
      <c r="G4509">
        <v>0</v>
      </c>
      <c r="H4509" t="s">
        <v>790</v>
      </c>
      <c r="I4509" t="s">
        <v>15</v>
      </c>
      <c r="J4509" s="1">
        <v>44925</v>
      </c>
      <c r="K4509">
        <v>9037</v>
      </c>
    </row>
    <row r="4510" spans="1:11" x14ac:dyDescent="0.3">
      <c r="A4510" s="1">
        <v>44925</v>
      </c>
      <c r="B4510" t="s">
        <v>20</v>
      </c>
      <c r="C4510" t="s">
        <v>5063</v>
      </c>
      <c r="D4510" t="s">
        <v>2070</v>
      </c>
      <c r="E4510" s="2">
        <v>1005</v>
      </c>
      <c r="F4510">
        <v>29.54</v>
      </c>
      <c r="G4510">
        <v>0</v>
      </c>
      <c r="H4510" t="s">
        <v>790</v>
      </c>
      <c r="I4510" t="s">
        <v>15</v>
      </c>
      <c r="J4510" s="1">
        <v>44925</v>
      </c>
      <c r="K4510">
        <v>9037</v>
      </c>
    </row>
    <row r="4511" spans="1:11" x14ac:dyDescent="0.3">
      <c r="A4511" s="1">
        <v>44925</v>
      </c>
      <c r="B4511" t="s">
        <v>25</v>
      </c>
      <c r="C4511" t="s">
        <v>5064</v>
      </c>
      <c r="D4511" t="s">
        <v>202</v>
      </c>
      <c r="E4511" s="2">
        <v>2600</v>
      </c>
      <c r="F4511">
        <v>24.6</v>
      </c>
      <c r="G4511">
        <v>0</v>
      </c>
      <c r="H4511" t="s">
        <v>203</v>
      </c>
      <c r="I4511" t="s">
        <v>15</v>
      </c>
    </row>
    <row r="4512" spans="1:11" x14ac:dyDescent="0.3">
      <c r="A4512" s="1">
        <v>44925</v>
      </c>
      <c r="B4512" t="s">
        <v>25</v>
      </c>
      <c r="C4512" t="s">
        <v>5065</v>
      </c>
      <c r="D4512" t="s">
        <v>202</v>
      </c>
      <c r="E4512" s="2">
        <v>2500</v>
      </c>
      <c r="F4512">
        <v>23.88</v>
      </c>
      <c r="G4512">
        <v>0</v>
      </c>
      <c r="H4512" t="s">
        <v>203</v>
      </c>
      <c r="I4512" t="s">
        <v>15</v>
      </c>
    </row>
    <row r="4513" spans="1:11" x14ac:dyDescent="0.3">
      <c r="A4513" s="1">
        <v>44925</v>
      </c>
      <c r="B4513" t="s">
        <v>25</v>
      </c>
      <c r="C4513" t="s">
        <v>5066</v>
      </c>
      <c r="D4513" t="s">
        <v>202</v>
      </c>
      <c r="E4513" s="2">
        <v>1500</v>
      </c>
      <c r="F4513">
        <v>14.4</v>
      </c>
      <c r="G4513">
        <v>0</v>
      </c>
      <c r="H4513" t="s">
        <v>203</v>
      </c>
      <c r="I4513" t="s">
        <v>15</v>
      </c>
    </row>
    <row r="4514" spans="1:11" x14ac:dyDescent="0.3">
      <c r="A4514" s="1">
        <v>44925</v>
      </c>
      <c r="B4514" t="s">
        <v>25</v>
      </c>
      <c r="C4514" t="s">
        <v>5067</v>
      </c>
      <c r="D4514" t="s">
        <v>206</v>
      </c>
      <c r="E4514" s="2">
        <v>2300</v>
      </c>
      <c r="F4514">
        <v>25.72</v>
      </c>
      <c r="G4514">
        <v>0</v>
      </c>
      <c r="H4514" t="s">
        <v>207</v>
      </c>
      <c r="I4514" t="s">
        <v>15</v>
      </c>
      <c r="J4514" s="1">
        <v>44925</v>
      </c>
      <c r="K4514">
        <v>9039</v>
      </c>
    </row>
    <row r="4515" spans="1:11" x14ac:dyDescent="0.3">
      <c r="A4515" s="1">
        <v>44925</v>
      </c>
      <c r="B4515" t="s">
        <v>25</v>
      </c>
      <c r="C4515" t="s">
        <v>5068</v>
      </c>
      <c r="D4515" t="s">
        <v>206</v>
      </c>
      <c r="E4515" s="2">
        <v>2200</v>
      </c>
      <c r="F4515">
        <v>24.52</v>
      </c>
      <c r="G4515">
        <v>0</v>
      </c>
      <c r="H4515" t="s">
        <v>207</v>
      </c>
      <c r="I4515" t="s">
        <v>15</v>
      </c>
      <c r="J4515" s="1">
        <v>44925</v>
      </c>
      <c r="K4515">
        <v>9039</v>
      </c>
    </row>
    <row r="4516" spans="1:11" x14ac:dyDescent="0.3">
      <c r="A4516" s="1">
        <v>44925</v>
      </c>
      <c r="B4516" t="s">
        <v>25</v>
      </c>
      <c r="C4516" t="s">
        <v>5069</v>
      </c>
      <c r="D4516" t="s">
        <v>206</v>
      </c>
      <c r="E4516" s="2">
        <v>1500</v>
      </c>
      <c r="F4516">
        <v>17.04</v>
      </c>
      <c r="G4516">
        <v>0</v>
      </c>
      <c r="H4516" t="s">
        <v>207</v>
      </c>
      <c r="I4516" t="s">
        <v>15</v>
      </c>
      <c r="J4516" s="1">
        <v>44925</v>
      </c>
      <c r="K4516">
        <v>9039</v>
      </c>
    </row>
    <row r="4517" spans="1:11" x14ac:dyDescent="0.3">
      <c r="A4517" s="1">
        <v>44807</v>
      </c>
      <c r="B4517" t="s">
        <v>11</v>
      </c>
      <c r="C4517" t="s">
        <v>2477</v>
      </c>
      <c r="D4517" t="s">
        <v>1300</v>
      </c>
      <c r="E4517" s="2">
        <v>3000</v>
      </c>
      <c r="F4517">
        <v>10</v>
      </c>
      <c r="G4517">
        <v>0</v>
      </c>
      <c r="H4517" t="s">
        <v>23</v>
      </c>
      <c r="I4517" t="s">
        <v>15</v>
      </c>
    </row>
    <row r="4518" spans="1:11" x14ac:dyDescent="0.3">
      <c r="A4518" s="1">
        <v>44839</v>
      </c>
      <c r="B4518" t="s">
        <v>11</v>
      </c>
      <c r="C4518" t="s">
        <v>3102</v>
      </c>
      <c r="D4518" t="s">
        <v>475</v>
      </c>
      <c r="E4518">
        <v>50</v>
      </c>
      <c r="F4518">
        <v>10</v>
      </c>
      <c r="G4518">
        <v>0</v>
      </c>
      <c r="H4518" t="s">
        <v>23</v>
      </c>
      <c r="I4518" t="s">
        <v>15</v>
      </c>
    </row>
    <row r="4519" spans="1:11" x14ac:dyDescent="0.3">
      <c r="A4519" s="1">
        <v>44839</v>
      </c>
      <c r="B4519" t="s">
        <v>11</v>
      </c>
      <c r="C4519" t="s">
        <v>3103</v>
      </c>
      <c r="D4519" t="s">
        <v>475</v>
      </c>
      <c r="E4519">
        <v>50</v>
      </c>
      <c r="F4519">
        <v>10</v>
      </c>
      <c r="G4519">
        <v>0</v>
      </c>
      <c r="H4519" t="s">
        <v>23</v>
      </c>
      <c r="I4519" t="s">
        <v>15</v>
      </c>
    </row>
    <row r="4520" spans="1:11" x14ac:dyDescent="0.3">
      <c r="A4520" s="1">
        <v>44905</v>
      </c>
      <c r="B4520" t="s">
        <v>25</v>
      </c>
      <c r="C4520" t="s">
        <v>4565</v>
      </c>
      <c r="D4520" t="s">
        <v>1524</v>
      </c>
      <c r="E4520" s="2">
        <v>3800</v>
      </c>
      <c r="F4520">
        <v>10</v>
      </c>
      <c r="G4520">
        <v>0</v>
      </c>
      <c r="H4520" t="s">
        <v>23</v>
      </c>
      <c r="I4520" t="s">
        <v>15</v>
      </c>
      <c r="J4520" s="1">
        <v>44905</v>
      </c>
      <c r="K4520">
        <v>8944</v>
      </c>
    </row>
    <row r="4521" spans="1:11" x14ac:dyDescent="0.3">
      <c r="A4521" s="1">
        <v>44796</v>
      </c>
      <c r="B4521" t="s">
        <v>25</v>
      </c>
      <c r="C4521" t="s">
        <v>593</v>
      </c>
      <c r="D4521" t="s">
        <v>594</v>
      </c>
      <c r="E4521">
        <v>500</v>
      </c>
      <c r="F4521">
        <v>9.9600000000000009</v>
      </c>
      <c r="G4521">
        <v>0</v>
      </c>
      <c r="H4521" t="s">
        <v>23</v>
      </c>
      <c r="I4521" t="s">
        <v>15</v>
      </c>
      <c r="J4521" s="1">
        <v>44796</v>
      </c>
      <c r="K4521">
        <v>8463</v>
      </c>
    </row>
    <row r="4522" spans="1:11" x14ac:dyDescent="0.3">
      <c r="A4522" s="1">
        <v>44824</v>
      </c>
      <c r="B4522" t="s">
        <v>25</v>
      </c>
      <c r="C4522" t="s">
        <v>2792</v>
      </c>
      <c r="D4522" t="s">
        <v>2791</v>
      </c>
      <c r="E4522">
        <v>700</v>
      </c>
      <c r="F4522">
        <v>9.9600000000000009</v>
      </c>
      <c r="G4522">
        <v>0</v>
      </c>
      <c r="H4522" t="s">
        <v>23</v>
      </c>
      <c r="I4522" t="s">
        <v>15</v>
      </c>
      <c r="J4522" s="1">
        <v>44824</v>
      </c>
      <c r="K4522">
        <v>8557</v>
      </c>
    </row>
    <row r="4523" spans="1:11" x14ac:dyDescent="0.3">
      <c r="A4523" s="1">
        <v>44887</v>
      </c>
      <c r="B4523" t="s">
        <v>25</v>
      </c>
      <c r="C4523" t="s">
        <v>4162</v>
      </c>
      <c r="D4523" t="s">
        <v>288</v>
      </c>
      <c r="E4523">
        <v>650</v>
      </c>
      <c r="F4523">
        <v>9.92</v>
      </c>
      <c r="G4523">
        <v>0</v>
      </c>
      <c r="H4523" t="s">
        <v>23</v>
      </c>
      <c r="I4523" t="s">
        <v>15</v>
      </c>
      <c r="J4523" s="1">
        <v>44893</v>
      </c>
      <c r="K4523">
        <v>8876</v>
      </c>
    </row>
    <row r="4524" spans="1:11" x14ac:dyDescent="0.3">
      <c r="A4524" s="1">
        <v>44786</v>
      </c>
      <c r="B4524" t="s">
        <v>25</v>
      </c>
      <c r="C4524" t="s">
        <v>366</v>
      </c>
      <c r="D4524" t="s">
        <v>293</v>
      </c>
      <c r="E4524">
        <v>500</v>
      </c>
      <c r="F4524">
        <v>9.86</v>
      </c>
      <c r="G4524">
        <v>0</v>
      </c>
      <c r="H4524" t="s">
        <v>23</v>
      </c>
      <c r="I4524" t="s">
        <v>15</v>
      </c>
      <c r="J4524" s="1">
        <v>44793</v>
      </c>
      <c r="K4524">
        <v>8453</v>
      </c>
    </row>
    <row r="4525" spans="1:11" x14ac:dyDescent="0.3">
      <c r="A4525" s="1">
        <v>44846</v>
      </c>
      <c r="B4525" t="s">
        <v>25</v>
      </c>
      <c r="C4525" t="s">
        <v>3302</v>
      </c>
      <c r="D4525" t="s">
        <v>1678</v>
      </c>
      <c r="E4525">
        <v>950</v>
      </c>
      <c r="F4525">
        <v>9.86</v>
      </c>
      <c r="G4525">
        <v>0</v>
      </c>
      <c r="H4525" t="s">
        <v>23</v>
      </c>
      <c r="I4525" t="s">
        <v>15</v>
      </c>
      <c r="J4525" s="1">
        <v>44855</v>
      </c>
      <c r="K4525">
        <v>8681</v>
      </c>
    </row>
    <row r="4526" spans="1:11" x14ac:dyDescent="0.3">
      <c r="A4526" s="1">
        <v>44896</v>
      </c>
      <c r="B4526" t="s">
        <v>11</v>
      </c>
      <c r="C4526" t="s">
        <v>4357</v>
      </c>
      <c r="D4526" t="s">
        <v>241</v>
      </c>
      <c r="E4526">
        <v>750</v>
      </c>
      <c r="F4526">
        <v>9.84</v>
      </c>
      <c r="G4526">
        <v>0</v>
      </c>
      <c r="H4526" t="s">
        <v>23</v>
      </c>
      <c r="I4526" t="s">
        <v>15</v>
      </c>
    </row>
    <row r="4527" spans="1:11" x14ac:dyDescent="0.3">
      <c r="A4527" s="1">
        <v>44790</v>
      </c>
      <c r="B4527" t="s">
        <v>25</v>
      </c>
      <c r="C4527" t="s">
        <v>429</v>
      </c>
      <c r="D4527" t="s">
        <v>363</v>
      </c>
      <c r="E4527" s="2">
        <v>1800</v>
      </c>
      <c r="F4527">
        <v>9.8000000000000007</v>
      </c>
      <c r="G4527">
        <v>0</v>
      </c>
      <c r="H4527" t="s">
        <v>23</v>
      </c>
      <c r="I4527" t="s">
        <v>15</v>
      </c>
      <c r="J4527" s="1">
        <v>44793</v>
      </c>
      <c r="K4527">
        <v>8455</v>
      </c>
    </row>
    <row r="4528" spans="1:11" x14ac:dyDescent="0.3">
      <c r="A4528" s="1">
        <v>44897</v>
      </c>
      <c r="B4528" t="s">
        <v>25</v>
      </c>
      <c r="C4528" t="s">
        <v>4396</v>
      </c>
      <c r="D4528" t="s">
        <v>4395</v>
      </c>
      <c r="E4528">
        <v>450</v>
      </c>
      <c r="F4528">
        <v>9.8000000000000007</v>
      </c>
      <c r="G4528">
        <v>0</v>
      </c>
      <c r="H4528" t="s">
        <v>23</v>
      </c>
      <c r="I4528" t="s">
        <v>15</v>
      </c>
    </row>
    <row r="4529" spans="1:11" x14ac:dyDescent="0.3">
      <c r="A4529" s="1">
        <v>44912</v>
      </c>
      <c r="B4529" t="s">
        <v>25</v>
      </c>
      <c r="C4529" t="s">
        <v>4753</v>
      </c>
      <c r="D4529" t="s">
        <v>177</v>
      </c>
      <c r="E4529">
        <v>400</v>
      </c>
      <c r="F4529">
        <v>9.76</v>
      </c>
      <c r="G4529">
        <v>1.22</v>
      </c>
      <c r="H4529" t="s">
        <v>23</v>
      </c>
      <c r="I4529" t="s">
        <v>15</v>
      </c>
    </row>
    <row r="4530" spans="1:11" x14ac:dyDescent="0.3">
      <c r="A4530" s="1">
        <v>44925</v>
      </c>
      <c r="B4530" t="s">
        <v>25</v>
      </c>
      <c r="C4530" t="s">
        <v>5083</v>
      </c>
      <c r="D4530" t="s">
        <v>5084</v>
      </c>
      <c r="E4530" s="2">
        <v>5300</v>
      </c>
      <c r="F4530">
        <v>22</v>
      </c>
      <c r="G4530">
        <v>1.36</v>
      </c>
      <c r="H4530" t="s">
        <v>904</v>
      </c>
      <c r="I4530" t="s">
        <v>15</v>
      </c>
      <c r="J4530" s="1">
        <v>44925</v>
      </c>
      <c r="K4530">
        <v>9038</v>
      </c>
    </row>
    <row r="4531" spans="1:11" x14ac:dyDescent="0.3">
      <c r="A4531" s="1">
        <v>44925</v>
      </c>
      <c r="B4531" t="s">
        <v>25</v>
      </c>
      <c r="C4531" t="s">
        <v>5085</v>
      </c>
      <c r="D4531" t="s">
        <v>5084</v>
      </c>
      <c r="E4531" s="2">
        <v>4100</v>
      </c>
      <c r="F4531">
        <v>23.94</v>
      </c>
      <c r="G4531">
        <v>0</v>
      </c>
      <c r="H4531" t="s">
        <v>904</v>
      </c>
      <c r="I4531" t="s">
        <v>15</v>
      </c>
      <c r="J4531" s="1">
        <v>44925</v>
      </c>
      <c r="K4531">
        <v>9038</v>
      </c>
    </row>
    <row r="4532" spans="1:11" x14ac:dyDescent="0.3">
      <c r="A4532" s="1">
        <v>44925</v>
      </c>
      <c r="B4532" t="s">
        <v>25</v>
      </c>
      <c r="C4532" t="s">
        <v>5086</v>
      </c>
      <c r="D4532" t="s">
        <v>5084</v>
      </c>
      <c r="E4532" s="2">
        <v>6500</v>
      </c>
      <c r="F4532">
        <v>26.28</v>
      </c>
      <c r="G4532">
        <v>0</v>
      </c>
      <c r="H4532" t="s">
        <v>904</v>
      </c>
      <c r="I4532" t="s">
        <v>15</v>
      </c>
      <c r="J4532" s="1">
        <v>44925</v>
      </c>
      <c r="K4532">
        <v>9038</v>
      </c>
    </row>
    <row r="4533" spans="1:11" x14ac:dyDescent="0.3">
      <c r="A4533" s="1">
        <v>44925</v>
      </c>
      <c r="B4533" t="s">
        <v>25</v>
      </c>
      <c r="C4533" t="s">
        <v>5087</v>
      </c>
      <c r="D4533" t="s">
        <v>5084</v>
      </c>
      <c r="E4533" s="2">
        <v>6700</v>
      </c>
      <c r="F4533">
        <v>27.02</v>
      </c>
      <c r="G4533">
        <v>0</v>
      </c>
      <c r="H4533" t="s">
        <v>904</v>
      </c>
      <c r="I4533" t="s">
        <v>15</v>
      </c>
      <c r="J4533" s="1">
        <v>44925</v>
      </c>
      <c r="K4533">
        <v>9038</v>
      </c>
    </row>
    <row r="4534" spans="1:11" x14ac:dyDescent="0.3">
      <c r="A4534" s="1">
        <v>44929</v>
      </c>
      <c r="B4534" t="s">
        <v>627</v>
      </c>
      <c r="C4534" t="s">
        <v>5088</v>
      </c>
      <c r="D4534" t="s">
        <v>629</v>
      </c>
      <c r="F4534">
        <v>16.7</v>
      </c>
      <c r="G4534">
        <v>0</v>
      </c>
      <c r="H4534" t="s">
        <v>630</v>
      </c>
      <c r="I4534" t="s">
        <v>15</v>
      </c>
      <c r="J4534" s="1">
        <v>44930</v>
      </c>
      <c r="K4534">
        <v>9047</v>
      </c>
    </row>
    <row r="4535" spans="1:11" x14ac:dyDescent="0.3">
      <c r="A4535" s="1">
        <v>44929</v>
      </c>
      <c r="B4535" t="s">
        <v>627</v>
      </c>
      <c r="C4535" t="s">
        <v>5089</v>
      </c>
      <c r="D4535" t="s">
        <v>629</v>
      </c>
      <c r="F4535">
        <v>19.100000000000001</v>
      </c>
      <c r="G4535">
        <v>0</v>
      </c>
      <c r="H4535" t="s">
        <v>630</v>
      </c>
      <c r="I4535" t="s">
        <v>15</v>
      </c>
      <c r="J4535" s="1">
        <v>44930</v>
      </c>
      <c r="K4535">
        <v>9047</v>
      </c>
    </row>
    <row r="4536" spans="1:11" x14ac:dyDescent="0.3">
      <c r="A4536" s="1">
        <v>44929</v>
      </c>
      <c r="B4536" t="s">
        <v>627</v>
      </c>
      <c r="C4536" t="s">
        <v>5090</v>
      </c>
      <c r="D4536" t="s">
        <v>629</v>
      </c>
      <c r="F4536">
        <v>18</v>
      </c>
      <c r="G4536">
        <v>0</v>
      </c>
      <c r="H4536" t="s">
        <v>630</v>
      </c>
      <c r="I4536" t="s">
        <v>15</v>
      </c>
      <c r="J4536" s="1">
        <v>44930</v>
      </c>
      <c r="K4536">
        <v>9047</v>
      </c>
    </row>
    <row r="4537" spans="1:11" x14ac:dyDescent="0.3">
      <c r="A4537" s="1">
        <v>44929</v>
      </c>
      <c r="B4537" t="s">
        <v>627</v>
      </c>
      <c r="C4537" t="s">
        <v>5091</v>
      </c>
      <c r="D4537" t="s">
        <v>629</v>
      </c>
      <c r="F4537">
        <v>17.399999999999999</v>
      </c>
      <c r="G4537">
        <v>0</v>
      </c>
      <c r="H4537" t="s">
        <v>630</v>
      </c>
      <c r="I4537" t="s">
        <v>15</v>
      </c>
      <c r="J4537" s="1">
        <v>44930</v>
      </c>
      <c r="K4537">
        <v>9047</v>
      </c>
    </row>
    <row r="4538" spans="1:11" x14ac:dyDescent="0.3">
      <c r="A4538" s="1">
        <v>44929</v>
      </c>
      <c r="B4538" t="s">
        <v>627</v>
      </c>
      <c r="C4538" t="s">
        <v>5092</v>
      </c>
      <c r="D4538" t="s">
        <v>629</v>
      </c>
      <c r="F4538">
        <v>17.600000000000001</v>
      </c>
      <c r="G4538">
        <v>0</v>
      </c>
      <c r="H4538" t="s">
        <v>630</v>
      </c>
      <c r="I4538" t="s">
        <v>15</v>
      </c>
      <c r="J4538" s="1">
        <v>44930</v>
      </c>
      <c r="K4538">
        <v>9047</v>
      </c>
    </row>
    <row r="4539" spans="1:11" x14ac:dyDescent="0.3">
      <c r="A4539" s="1">
        <v>44929</v>
      </c>
      <c r="B4539" t="s">
        <v>627</v>
      </c>
      <c r="C4539" t="s">
        <v>5093</v>
      </c>
      <c r="D4539" t="s">
        <v>629</v>
      </c>
      <c r="F4539">
        <v>15.1</v>
      </c>
      <c r="G4539">
        <v>0</v>
      </c>
      <c r="H4539" t="s">
        <v>630</v>
      </c>
      <c r="I4539" t="s">
        <v>15</v>
      </c>
      <c r="J4539" s="1">
        <v>44930</v>
      </c>
      <c r="K4539">
        <v>9047</v>
      </c>
    </row>
    <row r="4540" spans="1:11" x14ac:dyDescent="0.3">
      <c r="A4540" s="1">
        <v>44929</v>
      </c>
      <c r="B4540" t="s">
        <v>627</v>
      </c>
      <c r="C4540" t="s">
        <v>5094</v>
      </c>
      <c r="D4540" t="s">
        <v>629</v>
      </c>
      <c r="F4540">
        <v>18.2</v>
      </c>
      <c r="G4540">
        <v>0</v>
      </c>
      <c r="H4540" t="s">
        <v>630</v>
      </c>
      <c r="I4540" t="s">
        <v>15</v>
      </c>
      <c r="J4540" s="1">
        <v>44930</v>
      </c>
      <c r="K4540">
        <v>9047</v>
      </c>
    </row>
    <row r="4541" spans="1:11" x14ac:dyDescent="0.3">
      <c r="A4541" s="1">
        <v>44929</v>
      </c>
      <c r="B4541" t="s">
        <v>627</v>
      </c>
      <c r="C4541" t="s">
        <v>5095</v>
      </c>
      <c r="D4541" t="s">
        <v>629</v>
      </c>
      <c r="F4541">
        <v>16.100000000000001</v>
      </c>
      <c r="G4541">
        <v>0</v>
      </c>
      <c r="H4541" t="s">
        <v>630</v>
      </c>
      <c r="I4541" t="s">
        <v>15</v>
      </c>
      <c r="J4541" s="1">
        <v>44930</v>
      </c>
      <c r="K4541">
        <v>9047</v>
      </c>
    </row>
    <row r="4542" spans="1:11" x14ac:dyDescent="0.3">
      <c r="A4542" s="1">
        <v>44929</v>
      </c>
      <c r="B4542" t="s">
        <v>627</v>
      </c>
      <c r="C4542" t="s">
        <v>5096</v>
      </c>
      <c r="D4542" t="s">
        <v>629</v>
      </c>
      <c r="F4542">
        <v>13.5</v>
      </c>
      <c r="G4542">
        <v>0</v>
      </c>
      <c r="H4542" t="s">
        <v>630</v>
      </c>
      <c r="I4542" t="s">
        <v>15</v>
      </c>
      <c r="J4542" s="1">
        <v>44930</v>
      </c>
      <c r="K4542">
        <v>9047</v>
      </c>
    </row>
    <row r="4543" spans="1:11" x14ac:dyDescent="0.3">
      <c r="A4543" s="1">
        <v>44929</v>
      </c>
      <c r="B4543" t="s">
        <v>627</v>
      </c>
      <c r="C4543" t="s">
        <v>5097</v>
      </c>
      <c r="D4543" t="s">
        <v>629</v>
      </c>
      <c r="F4543">
        <v>14.7</v>
      </c>
      <c r="G4543">
        <v>0</v>
      </c>
      <c r="H4543" t="s">
        <v>630</v>
      </c>
      <c r="I4543" t="s">
        <v>15</v>
      </c>
      <c r="J4543" s="1">
        <v>44930</v>
      </c>
      <c r="K4543">
        <v>9047</v>
      </c>
    </row>
    <row r="4544" spans="1:11" x14ac:dyDescent="0.3">
      <c r="A4544" s="1">
        <v>44929</v>
      </c>
      <c r="B4544" t="s">
        <v>627</v>
      </c>
      <c r="C4544" t="s">
        <v>5098</v>
      </c>
      <c r="D4544" t="s">
        <v>629</v>
      </c>
      <c r="F4544">
        <v>16.7</v>
      </c>
      <c r="G4544">
        <v>0</v>
      </c>
      <c r="H4544" t="s">
        <v>630</v>
      </c>
      <c r="I4544" t="s">
        <v>15</v>
      </c>
      <c r="J4544" s="1">
        <v>44930</v>
      </c>
      <c r="K4544">
        <v>9047</v>
      </c>
    </row>
    <row r="4545" spans="1:11" x14ac:dyDescent="0.3">
      <c r="A4545" s="1">
        <v>44929</v>
      </c>
      <c r="B4545" t="s">
        <v>627</v>
      </c>
      <c r="C4545" t="s">
        <v>5099</v>
      </c>
      <c r="D4545" t="s">
        <v>3267</v>
      </c>
      <c r="F4545">
        <v>19.399999999999999</v>
      </c>
      <c r="G4545">
        <v>0</v>
      </c>
      <c r="H4545" t="s">
        <v>630</v>
      </c>
      <c r="I4545" t="s">
        <v>15</v>
      </c>
      <c r="J4545" s="1">
        <v>44929</v>
      </c>
      <c r="K4545">
        <v>9046</v>
      </c>
    </row>
    <row r="4546" spans="1:11" x14ac:dyDescent="0.3">
      <c r="A4546" s="1">
        <v>44929</v>
      </c>
      <c r="B4546" t="s">
        <v>627</v>
      </c>
      <c r="C4546" t="s">
        <v>5100</v>
      </c>
      <c r="D4546" t="s">
        <v>3267</v>
      </c>
      <c r="F4546">
        <v>18.899999999999999</v>
      </c>
      <c r="G4546">
        <v>0</v>
      </c>
      <c r="H4546" t="s">
        <v>630</v>
      </c>
      <c r="I4546" t="s">
        <v>15</v>
      </c>
      <c r="J4546" s="1">
        <v>44929</v>
      </c>
      <c r="K4546">
        <v>9046</v>
      </c>
    </row>
    <row r="4547" spans="1:11" x14ac:dyDescent="0.3">
      <c r="A4547" s="1">
        <v>44930</v>
      </c>
      <c r="B4547" t="s">
        <v>627</v>
      </c>
      <c r="C4547" t="s">
        <v>5101</v>
      </c>
      <c r="D4547" t="s">
        <v>629</v>
      </c>
      <c r="F4547">
        <v>15.4</v>
      </c>
      <c r="G4547">
        <v>0</v>
      </c>
      <c r="H4547" t="s">
        <v>630</v>
      </c>
      <c r="I4547" t="s">
        <v>15</v>
      </c>
      <c r="J4547" s="1">
        <v>44930</v>
      </c>
      <c r="K4547">
        <v>9047</v>
      </c>
    </row>
    <row r="4548" spans="1:11" x14ac:dyDescent="0.3">
      <c r="A4548" s="1">
        <v>44931</v>
      </c>
      <c r="B4548" t="s">
        <v>20</v>
      </c>
      <c r="C4548" t="s">
        <v>5102</v>
      </c>
      <c r="D4548" t="s">
        <v>2322</v>
      </c>
      <c r="E4548">
        <v>500</v>
      </c>
      <c r="F4548">
        <v>20.92</v>
      </c>
      <c r="G4548">
        <v>0.52</v>
      </c>
      <c r="H4548" t="s">
        <v>2323</v>
      </c>
      <c r="I4548" t="s">
        <v>15</v>
      </c>
      <c r="J4548" s="1">
        <v>44931</v>
      </c>
      <c r="K4548">
        <v>9048</v>
      </c>
    </row>
    <row r="4549" spans="1:11" x14ac:dyDescent="0.3">
      <c r="A4549" s="1">
        <v>44931</v>
      </c>
      <c r="B4549" t="s">
        <v>20</v>
      </c>
      <c r="C4549" t="s">
        <v>5103</v>
      </c>
      <c r="D4549" t="s">
        <v>2322</v>
      </c>
      <c r="E4549">
        <v>500</v>
      </c>
      <c r="F4549">
        <v>20.96</v>
      </c>
      <c r="G4549">
        <v>0</v>
      </c>
      <c r="H4549" t="s">
        <v>2323</v>
      </c>
      <c r="I4549" t="s">
        <v>15</v>
      </c>
      <c r="J4549" s="1">
        <v>44931</v>
      </c>
      <c r="K4549">
        <v>9048</v>
      </c>
    </row>
    <row r="4550" spans="1:11" x14ac:dyDescent="0.3">
      <c r="A4550" s="1">
        <v>44931</v>
      </c>
      <c r="B4550" t="s">
        <v>20</v>
      </c>
      <c r="C4550" t="s">
        <v>5104</v>
      </c>
      <c r="D4550" t="s">
        <v>2322</v>
      </c>
      <c r="E4550">
        <v>500</v>
      </c>
      <c r="F4550">
        <v>20.88</v>
      </c>
      <c r="G4550">
        <v>0</v>
      </c>
      <c r="H4550" t="s">
        <v>2323</v>
      </c>
      <c r="I4550" t="s">
        <v>15</v>
      </c>
      <c r="J4550" s="1">
        <v>44931</v>
      </c>
      <c r="K4550">
        <v>9048</v>
      </c>
    </row>
    <row r="4551" spans="1:11" x14ac:dyDescent="0.3">
      <c r="A4551" s="1">
        <v>44931</v>
      </c>
      <c r="B4551" t="s">
        <v>20</v>
      </c>
      <c r="C4551" t="s">
        <v>5105</v>
      </c>
      <c r="D4551" t="s">
        <v>2322</v>
      </c>
      <c r="E4551">
        <v>500</v>
      </c>
      <c r="F4551">
        <v>20.92</v>
      </c>
      <c r="G4551">
        <v>0</v>
      </c>
      <c r="H4551" t="s">
        <v>2323</v>
      </c>
      <c r="I4551" t="s">
        <v>15</v>
      </c>
    </row>
    <row r="4552" spans="1:11" x14ac:dyDescent="0.3">
      <c r="A4552" s="1">
        <v>44931</v>
      </c>
      <c r="B4552" t="s">
        <v>20</v>
      </c>
      <c r="C4552" t="s">
        <v>5106</v>
      </c>
      <c r="D4552" t="s">
        <v>2322</v>
      </c>
      <c r="E4552">
        <v>500</v>
      </c>
      <c r="F4552">
        <v>20.88</v>
      </c>
      <c r="G4552">
        <v>0</v>
      </c>
      <c r="H4552" t="s">
        <v>2323</v>
      </c>
      <c r="I4552" t="s">
        <v>15</v>
      </c>
      <c r="J4552" s="1">
        <v>44931</v>
      </c>
      <c r="K4552">
        <v>9048</v>
      </c>
    </row>
    <row r="4553" spans="1:11" x14ac:dyDescent="0.3">
      <c r="A4553" s="1">
        <v>44931</v>
      </c>
      <c r="B4553" t="s">
        <v>20</v>
      </c>
      <c r="C4553" t="s">
        <v>5107</v>
      </c>
      <c r="D4553" t="s">
        <v>2322</v>
      </c>
      <c r="E4553">
        <v>500</v>
      </c>
      <c r="F4553">
        <v>21.78</v>
      </c>
      <c r="G4553">
        <v>0</v>
      </c>
      <c r="H4553" t="s">
        <v>2323</v>
      </c>
      <c r="I4553" t="s">
        <v>15</v>
      </c>
      <c r="J4553" s="1">
        <v>44931</v>
      </c>
      <c r="K4553">
        <v>9048</v>
      </c>
    </row>
    <row r="4554" spans="1:11" x14ac:dyDescent="0.3">
      <c r="A4554" s="1">
        <v>44931</v>
      </c>
      <c r="B4554" t="s">
        <v>20</v>
      </c>
      <c r="C4554" t="s">
        <v>5108</v>
      </c>
      <c r="D4554" t="s">
        <v>2322</v>
      </c>
      <c r="E4554">
        <v>500</v>
      </c>
      <c r="F4554">
        <v>22.22</v>
      </c>
      <c r="G4554">
        <v>0.32</v>
      </c>
      <c r="H4554" t="s">
        <v>2323</v>
      </c>
      <c r="I4554" t="s">
        <v>15</v>
      </c>
      <c r="J4554" s="1">
        <v>44931</v>
      </c>
      <c r="K4554">
        <v>9048</v>
      </c>
    </row>
    <row r="4555" spans="1:11" x14ac:dyDescent="0.3">
      <c r="A4555" s="1">
        <v>44931</v>
      </c>
      <c r="B4555" t="s">
        <v>20</v>
      </c>
      <c r="C4555" t="s">
        <v>5109</v>
      </c>
      <c r="D4555" t="s">
        <v>2322</v>
      </c>
      <c r="E4555">
        <v>500</v>
      </c>
      <c r="F4555">
        <v>20.96</v>
      </c>
      <c r="G4555">
        <v>0</v>
      </c>
      <c r="H4555" t="s">
        <v>2323</v>
      </c>
      <c r="I4555" t="s">
        <v>15</v>
      </c>
      <c r="J4555" s="1">
        <v>44931</v>
      </c>
      <c r="K4555">
        <v>9048</v>
      </c>
    </row>
    <row r="4556" spans="1:11" x14ac:dyDescent="0.3">
      <c r="A4556" s="1">
        <v>44931</v>
      </c>
      <c r="B4556" t="s">
        <v>20</v>
      </c>
      <c r="C4556" t="s">
        <v>5110</v>
      </c>
      <c r="D4556" t="s">
        <v>2322</v>
      </c>
      <c r="E4556">
        <v>246</v>
      </c>
      <c r="F4556">
        <v>10.48</v>
      </c>
      <c r="G4556">
        <v>0</v>
      </c>
      <c r="H4556" t="s">
        <v>2323</v>
      </c>
      <c r="I4556" t="s">
        <v>15</v>
      </c>
      <c r="J4556" s="1">
        <v>44931</v>
      </c>
      <c r="K4556">
        <v>9048</v>
      </c>
    </row>
    <row r="4557" spans="1:11" x14ac:dyDescent="0.3">
      <c r="A4557" s="1">
        <v>44937</v>
      </c>
      <c r="B4557" t="s">
        <v>11</v>
      </c>
      <c r="C4557" t="s">
        <v>5111</v>
      </c>
      <c r="D4557" t="s">
        <v>1013</v>
      </c>
      <c r="E4557" s="2">
        <v>25000</v>
      </c>
      <c r="F4557">
        <v>22.34</v>
      </c>
      <c r="G4557">
        <v>2.1800000000000002</v>
      </c>
      <c r="H4557" t="s">
        <v>1014</v>
      </c>
      <c r="I4557" t="s">
        <v>15</v>
      </c>
      <c r="J4557" s="1">
        <v>44943</v>
      </c>
      <c r="K4557">
        <v>9059</v>
      </c>
    </row>
    <row r="4558" spans="1:11" x14ac:dyDescent="0.3">
      <c r="A4558" s="1">
        <v>44937</v>
      </c>
      <c r="B4558" t="s">
        <v>11</v>
      </c>
      <c r="C4558" t="s">
        <v>5112</v>
      </c>
      <c r="D4558" t="s">
        <v>1013</v>
      </c>
      <c r="E4558" s="2">
        <v>25000</v>
      </c>
      <c r="F4558">
        <v>22.12</v>
      </c>
      <c r="G4558">
        <v>0</v>
      </c>
      <c r="H4558" t="s">
        <v>1014</v>
      </c>
      <c r="I4558" t="s">
        <v>15</v>
      </c>
      <c r="J4558" s="1">
        <v>44943</v>
      </c>
      <c r="K4558">
        <v>9059</v>
      </c>
    </row>
    <row r="4559" spans="1:11" x14ac:dyDescent="0.3">
      <c r="A4559" s="1">
        <v>44937</v>
      </c>
      <c r="B4559" t="s">
        <v>20</v>
      </c>
      <c r="C4559" t="s">
        <v>5113</v>
      </c>
      <c r="D4559" t="s">
        <v>797</v>
      </c>
      <c r="E4559" s="2">
        <v>8000</v>
      </c>
      <c r="F4559">
        <v>30.48</v>
      </c>
      <c r="G4559">
        <v>0</v>
      </c>
      <c r="H4559" t="s">
        <v>798</v>
      </c>
      <c r="I4559" t="s">
        <v>15</v>
      </c>
    </row>
    <row r="4560" spans="1:11" x14ac:dyDescent="0.3">
      <c r="A4560" s="1">
        <v>44937</v>
      </c>
      <c r="B4560" t="s">
        <v>20</v>
      </c>
      <c r="C4560" t="s">
        <v>5114</v>
      </c>
      <c r="D4560" t="s">
        <v>797</v>
      </c>
      <c r="E4560" s="2">
        <v>8000</v>
      </c>
      <c r="F4560">
        <v>30.3</v>
      </c>
      <c r="G4560">
        <v>0.32</v>
      </c>
      <c r="H4560" t="s">
        <v>798</v>
      </c>
      <c r="I4560" t="s">
        <v>15</v>
      </c>
    </row>
    <row r="4561" spans="1:11" x14ac:dyDescent="0.3">
      <c r="A4561" s="1">
        <v>44937</v>
      </c>
      <c r="B4561" t="s">
        <v>20</v>
      </c>
      <c r="C4561" t="s">
        <v>5115</v>
      </c>
      <c r="D4561" t="s">
        <v>797</v>
      </c>
      <c r="E4561" s="2">
        <v>8000</v>
      </c>
      <c r="F4561">
        <v>30.52</v>
      </c>
      <c r="G4561">
        <v>0</v>
      </c>
      <c r="H4561" t="s">
        <v>798</v>
      </c>
      <c r="I4561" t="s">
        <v>15</v>
      </c>
    </row>
    <row r="4562" spans="1:11" x14ac:dyDescent="0.3">
      <c r="A4562" s="1">
        <v>44938</v>
      </c>
      <c r="B4562" t="s">
        <v>20</v>
      </c>
      <c r="C4562" t="s">
        <v>5116</v>
      </c>
      <c r="D4562" t="s">
        <v>797</v>
      </c>
      <c r="E4562" s="2">
        <v>8000</v>
      </c>
      <c r="F4562">
        <v>30.72</v>
      </c>
      <c r="G4562">
        <v>2.96</v>
      </c>
      <c r="H4562" t="s">
        <v>798</v>
      </c>
      <c r="I4562" t="s">
        <v>15</v>
      </c>
    </row>
    <row r="4563" spans="1:11" x14ac:dyDescent="0.3">
      <c r="A4563" s="1">
        <v>44938</v>
      </c>
      <c r="B4563" t="s">
        <v>20</v>
      </c>
      <c r="C4563" t="s">
        <v>5117</v>
      </c>
      <c r="D4563" t="s">
        <v>797</v>
      </c>
      <c r="E4563" s="2">
        <v>8000</v>
      </c>
      <c r="F4563">
        <v>30.82</v>
      </c>
      <c r="G4563">
        <v>0</v>
      </c>
      <c r="H4563" t="s">
        <v>798</v>
      </c>
      <c r="I4563" t="s">
        <v>15</v>
      </c>
    </row>
    <row r="4564" spans="1:11" x14ac:dyDescent="0.3">
      <c r="A4564" s="1">
        <v>44938</v>
      </c>
      <c r="B4564" t="s">
        <v>20</v>
      </c>
      <c r="C4564" t="s">
        <v>5118</v>
      </c>
      <c r="D4564" t="s">
        <v>797</v>
      </c>
      <c r="E4564" s="2">
        <v>8000</v>
      </c>
      <c r="F4564">
        <v>30.56</v>
      </c>
      <c r="G4564">
        <v>0</v>
      </c>
      <c r="H4564" t="s">
        <v>798</v>
      </c>
      <c r="I4564" t="s">
        <v>15</v>
      </c>
    </row>
    <row r="4565" spans="1:11" x14ac:dyDescent="0.3">
      <c r="A4565" s="1">
        <v>44938</v>
      </c>
      <c r="B4565" t="s">
        <v>20</v>
      </c>
      <c r="C4565" t="s">
        <v>5119</v>
      </c>
      <c r="D4565" t="s">
        <v>797</v>
      </c>
      <c r="E4565" s="2">
        <v>4960</v>
      </c>
      <c r="F4565">
        <v>19</v>
      </c>
      <c r="G4565">
        <v>0</v>
      </c>
      <c r="H4565" t="s">
        <v>798</v>
      </c>
      <c r="I4565" t="s">
        <v>15</v>
      </c>
    </row>
    <row r="4566" spans="1:11" x14ac:dyDescent="0.3">
      <c r="A4566" s="1">
        <v>44938</v>
      </c>
      <c r="B4566" t="s">
        <v>25</v>
      </c>
      <c r="C4566" t="s">
        <v>5120</v>
      </c>
      <c r="D4566" t="s">
        <v>1013</v>
      </c>
      <c r="E4566" s="2">
        <v>25000</v>
      </c>
      <c r="F4566">
        <v>21.88</v>
      </c>
      <c r="G4566">
        <v>1.3</v>
      </c>
      <c r="H4566" t="s">
        <v>1014</v>
      </c>
      <c r="I4566" t="s">
        <v>15</v>
      </c>
      <c r="J4566" s="1">
        <v>44943</v>
      </c>
      <c r="K4566">
        <v>9059</v>
      </c>
    </row>
    <row r="4567" spans="1:11" x14ac:dyDescent="0.3">
      <c r="A4567" s="1">
        <v>44938</v>
      </c>
      <c r="B4567" t="s">
        <v>25</v>
      </c>
      <c r="C4567" t="s">
        <v>5121</v>
      </c>
      <c r="D4567" t="s">
        <v>1013</v>
      </c>
      <c r="E4567" s="2">
        <v>25000</v>
      </c>
      <c r="F4567">
        <v>22.1</v>
      </c>
      <c r="G4567">
        <v>0</v>
      </c>
      <c r="H4567" t="s">
        <v>1014</v>
      </c>
      <c r="I4567" t="s">
        <v>15</v>
      </c>
      <c r="J4567" s="1">
        <v>44943</v>
      </c>
      <c r="K4567">
        <v>9059</v>
      </c>
    </row>
    <row r="4568" spans="1:11" x14ac:dyDescent="0.3">
      <c r="A4568" s="1">
        <v>44938</v>
      </c>
      <c r="B4568" t="s">
        <v>25</v>
      </c>
      <c r="C4568" t="s">
        <v>5122</v>
      </c>
      <c r="D4568" t="s">
        <v>1013</v>
      </c>
      <c r="E4568" s="2">
        <v>25000</v>
      </c>
      <c r="F4568">
        <v>23.18</v>
      </c>
      <c r="G4568">
        <v>0</v>
      </c>
      <c r="H4568" t="s">
        <v>1014</v>
      </c>
      <c r="I4568" t="s">
        <v>15</v>
      </c>
      <c r="J4568" s="1">
        <v>44943</v>
      </c>
      <c r="K4568">
        <v>9059</v>
      </c>
    </row>
    <row r="4569" spans="1:11" x14ac:dyDescent="0.3">
      <c r="A4569" s="1">
        <v>44938</v>
      </c>
      <c r="B4569" t="s">
        <v>25</v>
      </c>
      <c r="C4569" t="s">
        <v>5123</v>
      </c>
      <c r="D4569" t="s">
        <v>1013</v>
      </c>
      <c r="E4569" s="2">
        <v>25000</v>
      </c>
      <c r="F4569">
        <v>22.34</v>
      </c>
      <c r="G4569">
        <v>0</v>
      </c>
      <c r="H4569" t="s">
        <v>1014</v>
      </c>
      <c r="I4569" t="s">
        <v>15</v>
      </c>
      <c r="J4569" s="1">
        <v>44943</v>
      </c>
      <c r="K4569">
        <v>9059</v>
      </c>
    </row>
    <row r="4570" spans="1:11" x14ac:dyDescent="0.3">
      <c r="A4570" s="1">
        <v>44811</v>
      </c>
      <c r="B4570" t="s">
        <v>11</v>
      </c>
      <c r="C4570" t="s">
        <v>2545</v>
      </c>
      <c r="D4570" t="s">
        <v>674</v>
      </c>
      <c r="E4570" s="2">
        <v>7600</v>
      </c>
      <c r="F4570">
        <v>9.74</v>
      </c>
      <c r="G4570">
        <v>0</v>
      </c>
      <c r="H4570" t="s">
        <v>23</v>
      </c>
      <c r="I4570" t="s">
        <v>15</v>
      </c>
    </row>
    <row r="4571" spans="1:11" x14ac:dyDescent="0.3">
      <c r="A4571" s="1">
        <v>44905</v>
      </c>
      <c r="B4571" t="s">
        <v>25</v>
      </c>
      <c r="C4571" t="s">
        <v>4558</v>
      </c>
      <c r="D4571" t="s">
        <v>1010</v>
      </c>
      <c r="E4571" s="2">
        <v>2156</v>
      </c>
      <c r="F4571">
        <v>9.66</v>
      </c>
      <c r="G4571">
        <v>0</v>
      </c>
      <c r="H4571" t="s">
        <v>23</v>
      </c>
      <c r="I4571" t="s">
        <v>15</v>
      </c>
      <c r="J4571" s="1">
        <v>44905</v>
      </c>
      <c r="K4571">
        <v>8943</v>
      </c>
    </row>
    <row r="4572" spans="1:11" x14ac:dyDescent="0.3">
      <c r="A4572" s="1">
        <v>44939</v>
      </c>
      <c r="B4572" t="s">
        <v>20</v>
      </c>
      <c r="C4572" t="s">
        <v>5126</v>
      </c>
      <c r="D4572" t="s">
        <v>5127</v>
      </c>
      <c r="E4572" s="2">
        <v>10500</v>
      </c>
      <c r="F4572">
        <v>27.62</v>
      </c>
      <c r="G4572">
        <v>2.54</v>
      </c>
      <c r="H4572" t="s">
        <v>5128</v>
      </c>
      <c r="I4572" t="s">
        <v>15</v>
      </c>
      <c r="J4572" s="1">
        <v>44939</v>
      </c>
      <c r="K4572">
        <v>9052</v>
      </c>
    </row>
    <row r="4573" spans="1:11" x14ac:dyDescent="0.3">
      <c r="A4573" s="1">
        <v>44939</v>
      </c>
      <c r="B4573" t="s">
        <v>20</v>
      </c>
      <c r="C4573" t="s">
        <v>5129</v>
      </c>
      <c r="D4573" t="s">
        <v>5127</v>
      </c>
      <c r="E4573" s="2">
        <v>10500</v>
      </c>
      <c r="F4573">
        <v>27.74</v>
      </c>
      <c r="G4573">
        <v>0</v>
      </c>
      <c r="H4573" t="s">
        <v>5128</v>
      </c>
      <c r="I4573" t="s">
        <v>15</v>
      </c>
      <c r="J4573" s="1">
        <v>44939</v>
      </c>
      <c r="K4573">
        <v>9052</v>
      </c>
    </row>
    <row r="4574" spans="1:11" x14ac:dyDescent="0.3">
      <c r="A4574" s="1">
        <v>44939</v>
      </c>
      <c r="B4574" t="s">
        <v>20</v>
      </c>
      <c r="C4574" t="s">
        <v>5130</v>
      </c>
      <c r="D4574" t="s">
        <v>5127</v>
      </c>
      <c r="E4574" s="2">
        <v>10500</v>
      </c>
      <c r="F4574">
        <v>27.64</v>
      </c>
      <c r="G4574">
        <v>0</v>
      </c>
      <c r="H4574" t="s">
        <v>5128</v>
      </c>
      <c r="I4574" t="s">
        <v>15</v>
      </c>
      <c r="J4574" s="1">
        <v>44939</v>
      </c>
      <c r="K4574">
        <v>9053</v>
      </c>
    </row>
    <row r="4575" spans="1:11" x14ac:dyDescent="0.3">
      <c r="A4575" s="1">
        <v>44939</v>
      </c>
      <c r="B4575" t="s">
        <v>20</v>
      </c>
      <c r="C4575" t="s">
        <v>5131</v>
      </c>
      <c r="D4575" t="s">
        <v>5127</v>
      </c>
      <c r="E4575" s="2">
        <v>5690</v>
      </c>
      <c r="F4575">
        <v>14.74</v>
      </c>
      <c r="G4575">
        <v>0</v>
      </c>
      <c r="H4575" t="s">
        <v>5128</v>
      </c>
      <c r="I4575" t="s">
        <v>15</v>
      </c>
      <c r="J4575" s="1">
        <v>44939</v>
      </c>
      <c r="K4575">
        <v>9053</v>
      </c>
    </row>
    <row r="4576" spans="1:11" x14ac:dyDescent="0.3">
      <c r="A4576" s="1">
        <v>44939</v>
      </c>
      <c r="B4576" t="s">
        <v>25</v>
      </c>
      <c r="C4576" t="s">
        <v>5132</v>
      </c>
      <c r="D4576" t="s">
        <v>1438</v>
      </c>
      <c r="E4576" s="2">
        <v>7700</v>
      </c>
      <c r="F4576">
        <v>23.38</v>
      </c>
      <c r="G4576">
        <v>0</v>
      </c>
      <c r="H4576" t="s">
        <v>1024</v>
      </c>
      <c r="I4576" t="s">
        <v>15</v>
      </c>
    </row>
    <row r="4577" spans="1:11" x14ac:dyDescent="0.3">
      <c r="A4577" s="1">
        <v>44939</v>
      </c>
      <c r="B4577" t="s">
        <v>25</v>
      </c>
      <c r="C4577" t="s">
        <v>5133</v>
      </c>
      <c r="D4577" t="s">
        <v>1438</v>
      </c>
      <c r="E4577" s="2">
        <v>7700</v>
      </c>
      <c r="F4577">
        <v>23.32</v>
      </c>
      <c r="G4577">
        <v>0</v>
      </c>
      <c r="H4577" t="s">
        <v>1024</v>
      </c>
      <c r="I4577" t="s">
        <v>15</v>
      </c>
    </row>
    <row r="4578" spans="1:11" x14ac:dyDescent="0.3">
      <c r="A4578" s="1">
        <v>44939</v>
      </c>
      <c r="B4578" t="s">
        <v>25</v>
      </c>
      <c r="C4578" t="s">
        <v>5134</v>
      </c>
      <c r="D4578" t="s">
        <v>1438</v>
      </c>
      <c r="E4578" s="2">
        <v>7700</v>
      </c>
      <c r="F4578">
        <v>23.36</v>
      </c>
      <c r="G4578">
        <v>0</v>
      </c>
      <c r="H4578" t="s">
        <v>1024</v>
      </c>
      <c r="I4578" t="s">
        <v>15</v>
      </c>
    </row>
    <row r="4579" spans="1:11" x14ac:dyDescent="0.3">
      <c r="A4579" s="1">
        <v>44939</v>
      </c>
      <c r="B4579" t="s">
        <v>25</v>
      </c>
      <c r="C4579" t="s">
        <v>5135</v>
      </c>
      <c r="D4579" t="s">
        <v>1438</v>
      </c>
      <c r="E4579" s="2">
        <v>7700</v>
      </c>
      <c r="F4579">
        <v>23.36</v>
      </c>
      <c r="G4579">
        <v>0</v>
      </c>
      <c r="H4579" t="s">
        <v>1024</v>
      </c>
      <c r="I4579" t="s">
        <v>15</v>
      </c>
    </row>
    <row r="4580" spans="1:11" x14ac:dyDescent="0.3">
      <c r="A4580" s="1">
        <v>44939</v>
      </c>
      <c r="B4580" t="s">
        <v>25</v>
      </c>
      <c r="C4580" t="s">
        <v>5136</v>
      </c>
      <c r="D4580" t="s">
        <v>1438</v>
      </c>
      <c r="E4580" s="2">
        <v>4900</v>
      </c>
      <c r="F4580">
        <v>14.96</v>
      </c>
      <c r="G4580">
        <v>0.76</v>
      </c>
      <c r="H4580" t="s">
        <v>1024</v>
      </c>
      <c r="I4580" t="s">
        <v>15</v>
      </c>
    </row>
    <row r="4581" spans="1:11" x14ac:dyDescent="0.3">
      <c r="A4581" s="1">
        <v>44939</v>
      </c>
      <c r="B4581" t="s">
        <v>25</v>
      </c>
      <c r="C4581" t="s">
        <v>5137</v>
      </c>
      <c r="D4581" t="s">
        <v>1013</v>
      </c>
      <c r="E4581" s="2">
        <v>25000</v>
      </c>
      <c r="F4581">
        <v>22.1</v>
      </c>
      <c r="G4581">
        <v>0</v>
      </c>
      <c r="H4581" t="s">
        <v>1014</v>
      </c>
      <c r="I4581" t="s">
        <v>15</v>
      </c>
      <c r="J4581" s="1">
        <v>44943</v>
      </c>
      <c r="K4581">
        <v>9059</v>
      </c>
    </row>
    <row r="4582" spans="1:11" x14ac:dyDescent="0.3">
      <c r="A4582" s="1">
        <v>44939</v>
      </c>
      <c r="B4582" t="s">
        <v>25</v>
      </c>
      <c r="C4582" t="s">
        <v>5138</v>
      </c>
      <c r="D4582" t="s">
        <v>1013</v>
      </c>
      <c r="E4582" s="2">
        <v>25000</v>
      </c>
      <c r="F4582">
        <v>22.32</v>
      </c>
      <c r="G4582">
        <v>0</v>
      </c>
      <c r="H4582" t="s">
        <v>1014</v>
      </c>
      <c r="I4582" t="s">
        <v>15</v>
      </c>
      <c r="J4582" s="1">
        <v>44943</v>
      </c>
      <c r="K4582">
        <v>9059</v>
      </c>
    </row>
    <row r="4583" spans="1:11" x14ac:dyDescent="0.3">
      <c r="A4583" s="1">
        <v>44939</v>
      </c>
      <c r="B4583" t="s">
        <v>25</v>
      </c>
      <c r="C4583" t="s">
        <v>5139</v>
      </c>
      <c r="D4583" t="s">
        <v>1013</v>
      </c>
      <c r="E4583" s="2">
        <v>25000</v>
      </c>
      <c r="F4583">
        <v>21.98</v>
      </c>
      <c r="G4583">
        <v>1</v>
      </c>
      <c r="H4583" t="s">
        <v>1014</v>
      </c>
      <c r="I4583" t="s">
        <v>15</v>
      </c>
      <c r="J4583" s="1">
        <v>44943</v>
      </c>
      <c r="K4583">
        <v>9059</v>
      </c>
    </row>
    <row r="4584" spans="1:11" x14ac:dyDescent="0.3">
      <c r="A4584" s="1">
        <v>44939</v>
      </c>
      <c r="B4584" t="s">
        <v>25</v>
      </c>
      <c r="C4584" t="s">
        <v>5140</v>
      </c>
      <c r="D4584" t="s">
        <v>1013</v>
      </c>
      <c r="E4584" s="2">
        <v>25000</v>
      </c>
      <c r="F4584">
        <v>21.1</v>
      </c>
      <c r="G4584">
        <v>0</v>
      </c>
      <c r="H4584" t="s">
        <v>1014</v>
      </c>
      <c r="I4584" t="s">
        <v>15</v>
      </c>
      <c r="J4584" s="1">
        <v>44943</v>
      </c>
      <c r="K4584">
        <v>9059</v>
      </c>
    </row>
    <row r="4585" spans="1:11" x14ac:dyDescent="0.3">
      <c r="A4585" s="1">
        <v>44947</v>
      </c>
      <c r="B4585" t="s">
        <v>25</v>
      </c>
      <c r="C4585" t="s">
        <v>5298</v>
      </c>
      <c r="D4585" t="s">
        <v>5297</v>
      </c>
      <c r="E4585">
        <v>700</v>
      </c>
      <c r="F4585">
        <v>9.66</v>
      </c>
      <c r="G4585">
        <v>0</v>
      </c>
      <c r="H4585" t="s">
        <v>23</v>
      </c>
      <c r="I4585" t="s">
        <v>15</v>
      </c>
    </row>
    <row r="4586" spans="1:11" x14ac:dyDescent="0.3">
      <c r="A4586" s="1">
        <v>44890</v>
      </c>
      <c r="B4586" t="s">
        <v>25</v>
      </c>
      <c r="C4586" t="s">
        <v>4277</v>
      </c>
      <c r="D4586" t="s">
        <v>421</v>
      </c>
      <c r="E4586">
        <v>850</v>
      </c>
      <c r="F4586">
        <v>9.64</v>
      </c>
      <c r="G4586">
        <v>0</v>
      </c>
      <c r="H4586" t="s">
        <v>23</v>
      </c>
      <c r="I4586" t="s">
        <v>15</v>
      </c>
      <c r="J4586" s="1">
        <v>44890</v>
      </c>
      <c r="K4586">
        <v>8857</v>
      </c>
    </row>
    <row r="4587" spans="1:11" x14ac:dyDescent="0.3">
      <c r="A4587" s="1">
        <v>44940</v>
      </c>
      <c r="B4587" t="s">
        <v>20</v>
      </c>
      <c r="C4587" t="s">
        <v>5143</v>
      </c>
      <c r="D4587" t="s">
        <v>1151</v>
      </c>
      <c r="E4587" s="2">
        <v>1800</v>
      </c>
      <c r="F4587">
        <v>28</v>
      </c>
      <c r="G4587">
        <v>0</v>
      </c>
      <c r="H4587" t="s">
        <v>1152</v>
      </c>
      <c r="I4587" t="s">
        <v>15</v>
      </c>
      <c r="J4587" s="1">
        <v>44956</v>
      </c>
      <c r="K4587">
        <v>9122</v>
      </c>
    </row>
    <row r="4588" spans="1:11" x14ac:dyDescent="0.3">
      <c r="A4588" s="1">
        <v>44940</v>
      </c>
      <c r="B4588" t="s">
        <v>20</v>
      </c>
      <c r="C4588" t="s">
        <v>5144</v>
      </c>
      <c r="D4588" t="s">
        <v>1151</v>
      </c>
      <c r="E4588" s="2">
        <v>1800</v>
      </c>
      <c r="F4588">
        <v>27.8</v>
      </c>
      <c r="G4588">
        <v>0.16</v>
      </c>
      <c r="H4588" t="s">
        <v>1152</v>
      </c>
      <c r="I4588" t="s">
        <v>15</v>
      </c>
      <c r="J4588" s="1">
        <v>44956</v>
      </c>
      <c r="K4588">
        <v>9122</v>
      </c>
    </row>
    <row r="4589" spans="1:11" x14ac:dyDescent="0.3">
      <c r="A4589" s="1">
        <v>44940</v>
      </c>
      <c r="B4589" t="s">
        <v>25</v>
      </c>
      <c r="C4589" t="s">
        <v>5145</v>
      </c>
      <c r="D4589" t="s">
        <v>1013</v>
      </c>
      <c r="E4589" s="2">
        <v>25000</v>
      </c>
      <c r="F4589">
        <v>21.76</v>
      </c>
      <c r="G4589">
        <v>1.62</v>
      </c>
      <c r="H4589" t="s">
        <v>1014</v>
      </c>
      <c r="I4589" t="s">
        <v>15</v>
      </c>
      <c r="J4589" s="1">
        <v>44943</v>
      </c>
      <c r="K4589">
        <v>9059</v>
      </c>
    </row>
    <row r="4590" spans="1:11" x14ac:dyDescent="0.3">
      <c r="A4590" s="1">
        <v>44940</v>
      </c>
      <c r="B4590" t="s">
        <v>25</v>
      </c>
      <c r="C4590" t="s">
        <v>5146</v>
      </c>
      <c r="D4590" t="s">
        <v>1013</v>
      </c>
      <c r="E4590" s="2">
        <v>25000</v>
      </c>
      <c r="F4590">
        <v>21.92</v>
      </c>
      <c r="G4590">
        <v>0</v>
      </c>
      <c r="H4590" t="s">
        <v>1014</v>
      </c>
      <c r="I4590" t="s">
        <v>15</v>
      </c>
      <c r="J4590" s="1">
        <v>44943</v>
      </c>
      <c r="K4590">
        <v>9059</v>
      </c>
    </row>
    <row r="4591" spans="1:11" x14ac:dyDescent="0.3">
      <c r="A4591" s="1">
        <v>44940</v>
      </c>
      <c r="B4591" t="s">
        <v>25</v>
      </c>
      <c r="C4591" t="s">
        <v>5147</v>
      </c>
      <c r="D4591" t="s">
        <v>1013</v>
      </c>
      <c r="E4591" s="2">
        <v>25000</v>
      </c>
      <c r="F4591">
        <v>21.6</v>
      </c>
      <c r="G4591">
        <v>0.86</v>
      </c>
      <c r="H4591" t="s">
        <v>1014</v>
      </c>
      <c r="I4591" t="s">
        <v>15</v>
      </c>
      <c r="J4591" s="1">
        <v>44943</v>
      </c>
      <c r="K4591">
        <v>9059</v>
      </c>
    </row>
    <row r="4592" spans="1:11" x14ac:dyDescent="0.3">
      <c r="A4592" s="1">
        <v>44943</v>
      </c>
      <c r="B4592" t="s">
        <v>11</v>
      </c>
      <c r="C4592" t="s">
        <v>5148</v>
      </c>
      <c r="D4592" t="s">
        <v>1967</v>
      </c>
      <c r="E4592" s="2">
        <v>16000</v>
      </c>
      <c r="F4592">
        <v>9.82</v>
      </c>
      <c r="G4592">
        <v>0</v>
      </c>
      <c r="H4592" t="s">
        <v>154</v>
      </c>
      <c r="I4592" t="s">
        <v>15</v>
      </c>
      <c r="J4592" s="1">
        <v>44944</v>
      </c>
      <c r="K4592">
        <v>9061</v>
      </c>
    </row>
    <row r="4593" spans="1:11" x14ac:dyDescent="0.3">
      <c r="A4593" s="1">
        <v>44943</v>
      </c>
      <c r="B4593" t="s">
        <v>11</v>
      </c>
      <c r="C4593" t="s">
        <v>5149</v>
      </c>
      <c r="D4593" t="s">
        <v>473</v>
      </c>
      <c r="E4593" s="2">
        <v>8300</v>
      </c>
      <c r="F4593">
        <v>20.399999999999999</v>
      </c>
      <c r="G4593">
        <v>0</v>
      </c>
      <c r="H4593" t="s">
        <v>154</v>
      </c>
      <c r="I4593" t="s">
        <v>15</v>
      </c>
      <c r="J4593" s="1">
        <v>44944</v>
      </c>
      <c r="K4593">
        <v>9061</v>
      </c>
    </row>
    <row r="4594" spans="1:11" x14ac:dyDescent="0.3">
      <c r="A4594" s="1">
        <v>44863</v>
      </c>
      <c r="B4594" t="s">
        <v>25</v>
      </c>
      <c r="C4594" t="s">
        <v>3726</v>
      </c>
      <c r="D4594" t="s">
        <v>3724</v>
      </c>
      <c r="E4594">
        <v>885</v>
      </c>
      <c r="F4594">
        <v>9.6199999999999992</v>
      </c>
      <c r="G4594">
        <v>0</v>
      </c>
      <c r="H4594" t="s">
        <v>23</v>
      </c>
      <c r="I4594" t="s">
        <v>15</v>
      </c>
      <c r="J4594" s="1">
        <v>44863</v>
      </c>
      <c r="K4594">
        <v>8714</v>
      </c>
    </row>
    <row r="4595" spans="1:11" x14ac:dyDescent="0.3">
      <c r="A4595" s="1">
        <v>44943</v>
      </c>
      <c r="B4595" t="s">
        <v>11</v>
      </c>
      <c r="C4595" t="s">
        <v>5151</v>
      </c>
      <c r="D4595" t="s">
        <v>153</v>
      </c>
      <c r="E4595" s="2">
        <v>6510</v>
      </c>
      <c r="F4595">
        <v>22</v>
      </c>
      <c r="G4595">
        <v>0</v>
      </c>
      <c r="H4595" t="s">
        <v>154</v>
      </c>
      <c r="I4595" t="s">
        <v>15</v>
      </c>
      <c r="J4595" s="1">
        <v>44944</v>
      </c>
      <c r="K4595">
        <v>9061</v>
      </c>
    </row>
    <row r="4596" spans="1:11" x14ac:dyDescent="0.3">
      <c r="A4596" s="1">
        <v>44943</v>
      </c>
      <c r="B4596" t="s">
        <v>11</v>
      </c>
      <c r="C4596" t="s">
        <v>5152</v>
      </c>
      <c r="D4596" t="s">
        <v>156</v>
      </c>
      <c r="E4596" s="2">
        <v>5500</v>
      </c>
      <c r="F4596">
        <v>20.22</v>
      </c>
      <c r="G4596">
        <v>0</v>
      </c>
      <c r="H4596" t="s">
        <v>154</v>
      </c>
      <c r="I4596" t="s">
        <v>15</v>
      </c>
      <c r="J4596" s="1">
        <v>44944</v>
      </c>
      <c r="K4596">
        <v>9061</v>
      </c>
    </row>
    <row r="4597" spans="1:11" x14ac:dyDescent="0.3">
      <c r="A4597" s="1">
        <v>44943</v>
      </c>
      <c r="B4597" t="s">
        <v>20</v>
      </c>
      <c r="C4597" t="s">
        <v>5153</v>
      </c>
      <c r="D4597" t="s">
        <v>1690</v>
      </c>
      <c r="E4597" s="2">
        <v>1400</v>
      </c>
      <c r="F4597">
        <v>32.020000000000003</v>
      </c>
      <c r="G4597">
        <v>0</v>
      </c>
      <c r="H4597" t="s">
        <v>1691</v>
      </c>
      <c r="I4597" t="s">
        <v>15</v>
      </c>
    </row>
    <row r="4598" spans="1:11" x14ac:dyDescent="0.3">
      <c r="A4598" s="1">
        <v>44943</v>
      </c>
      <c r="B4598" t="s">
        <v>20</v>
      </c>
      <c r="C4598" t="s">
        <v>5154</v>
      </c>
      <c r="D4598" t="s">
        <v>1690</v>
      </c>
      <c r="E4598" s="2">
        <v>1400</v>
      </c>
      <c r="F4598">
        <v>31.46</v>
      </c>
      <c r="G4598">
        <v>0</v>
      </c>
      <c r="H4598" t="s">
        <v>1691</v>
      </c>
      <c r="I4598" t="s">
        <v>15</v>
      </c>
    </row>
    <row r="4599" spans="1:11" x14ac:dyDescent="0.3">
      <c r="A4599" s="1">
        <v>44943</v>
      </c>
      <c r="B4599" t="s">
        <v>20</v>
      </c>
      <c r="C4599" t="s">
        <v>5155</v>
      </c>
      <c r="D4599" t="s">
        <v>1151</v>
      </c>
      <c r="E4599" s="2">
        <v>1800</v>
      </c>
      <c r="F4599">
        <v>28.68</v>
      </c>
      <c r="G4599">
        <v>1.22</v>
      </c>
      <c r="H4599" t="s">
        <v>1152</v>
      </c>
      <c r="I4599" t="s">
        <v>15</v>
      </c>
      <c r="J4599" s="1">
        <v>44956</v>
      </c>
      <c r="K4599">
        <v>9122</v>
      </c>
    </row>
    <row r="4600" spans="1:11" x14ac:dyDescent="0.3">
      <c r="A4600" s="1">
        <v>44943</v>
      </c>
      <c r="B4600" t="s">
        <v>20</v>
      </c>
      <c r="C4600" t="s">
        <v>5156</v>
      </c>
      <c r="D4600" t="s">
        <v>1151</v>
      </c>
      <c r="E4600" s="2">
        <v>1957</v>
      </c>
      <c r="F4600">
        <v>31.78</v>
      </c>
      <c r="G4600">
        <v>0</v>
      </c>
      <c r="H4600" t="s">
        <v>1152</v>
      </c>
      <c r="I4600" t="s">
        <v>15</v>
      </c>
      <c r="J4600" s="1">
        <v>44956</v>
      </c>
      <c r="K4600">
        <v>9122</v>
      </c>
    </row>
    <row r="4601" spans="1:11" x14ac:dyDescent="0.3">
      <c r="A4601" s="1">
        <v>44943</v>
      </c>
      <c r="B4601" t="s">
        <v>25</v>
      </c>
      <c r="C4601" t="s">
        <v>5157</v>
      </c>
      <c r="D4601" t="s">
        <v>1013</v>
      </c>
      <c r="E4601" s="2">
        <v>25000</v>
      </c>
      <c r="F4601">
        <v>22.36</v>
      </c>
      <c r="G4601">
        <v>1.52</v>
      </c>
      <c r="H4601" t="s">
        <v>1014</v>
      </c>
      <c r="I4601" t="s">
        <v>15</v>
      </c>
      <c r="J4601" s="1">
        <v>44943</v>
      </c>
      <c r="K4601">
        <v>9059</v>
      </c>
    </row>
    <row r="4602" spans="1:11" x14ac:dyDescent="0.3">
      <c r="A4602" s="1">
        <v>44943</v>
      </c>
      <c r="B4602" t="s">
        <v>25</v>
      </c>
      <c r="C4602" t="s">
        <v>5158</v>
      </c>
      <c r="D4602" t="s">
        <v>1013</v>
      </c>
      <c r="E4602" s="2">
        <v>25000</v>
      </c>
      <c r="F4602">
        <v>21.98</v>
      </c>
      <c r="G4602">
        <v>0</v>
      </c>
      <c r="H4602" t="s">
        <v>1014</v>
      </c>
      <c r="I4602" t="s">
        <v>15</v>
      </c>
      <c r="J4602" s="1">
        <v>44943</v>
      </c>
      <c r="K4602">
        <v>9059</v>
      </c>
    </row>
    <row r="4603" spans="1:11" x14ac:dyDescent="0.3">
      <c r="A4603" s="1">
        <v>44943</v>
      </c>
      <c r="B4603" t="s">
        <v>25</v>
      </c>
      <c r="C4603" t="s">
        <v>5159</v>
      </c>
      <c r="D4603" t="s">
        <v>1013</v>
      </c>
      <c r="E4603" s="2">
        <v>25000</v>
      </c>
      <c r="F4603">
        <v>22.22</v>
      </c>
      <c r="G4603">
        <v>0</v>
      </c>
      <c r="H4603" t="s">
        <v>1014</v>
      </c>
      <c r="I4603" t="s">
        <v>15</v>
      </c>
      <c r="J4603" s="1">
        <v>44943</v>
      </c>
      <c r="K4603">
        <v>9059</v>
      </c>
    </row>
    <row r="4604" spans="1:11" x14ac:dyDescent="0.3">
      <c r="A4604" s="1">
        <v>44943</v>
      </c>
      <c r="B4604" t="s">
        <v>25</v>
      </c>
      <c r="C4604" t="s">
        <v>5160</v>
      </c>
      <c r="D4604" t="s">
        <v>1013</v>
      </c>
      <c r="E4604" s="2">
        <v>25000</v>
      </c>
      <c r="F4604">
        <v>22.32</v>
      </c>
      <c r="G4604">
        <v>0</v>
      </c>
      <c r="H4604" t="s">
        <v>1014</v>
      </c>
      <c r="I4604" t="s">
        <v>15</v>
      </c>
      <c r="J4604" s="1">
        <v>44943</v>
      </c>
      <c r="K4604">
        <v>9059</v>
      </c>
    </row>
    <row r="4605" spans="1:11" x14ac:dyDescent="0.3">
      <c r="A4605" s="1">
        <v>44867</v>
      </c>
      <c r="B4605" t="s">
        <v>25</v>
      </c>
      <c r="C4605" t="s">
        <v>3795</v>
      </c>
      <c r="D4605" t="s">
        <v>1276</v>
      </c>
      <c r="E4605" s="2">
        <v>4200</v>
      </c>
      <c r="F4605">
        <v>9.56</v>
      </c>
      <c r="G4605">
        <v>0</v>
      </c>
      <c r="H4605" t="s">
        <v>23</v>
      </c>
      <c r="I4605" t="s">
        <v>15</v>
      </c>
      <c r="J4605" s="1">
        <v>44867</v>
      </c>
      <c r="K4605">
        <v>8737</v>
      </c>
    </row>
    <row r="4606" spans="1:11" x14ac:dyDescent="0.3">
      <c r="A4606" s="1">
        <v>44803</v>
      </c>
      <c r="B4606" t="s">
        <v>11</v>
      </c>
      <c r="C4606" t="s">
        <v>783</v>
      </c>
      <c r="D4606" t="s">
        <v>782</v>
      </c>
      <c r="E4606" s="2">
        <v>5900</v>
      </c>
      <c r="F4606">
        <v>9.52</v>
      </c>
      <c r="G4606">
        <v>0</v>
      </c>
      <c r="H4606" t="s">
        <v>23</v>
      </c>
      <c r="I4606" t="s">
        <v>15</v>
      </c>
      <c r="J4606" s="1">
        <v>44803</v>
      </c>
      <c r="K4606">
        <v>8483</v>
      </c>
    </row>
    <row r="4607" spans="1:11" x14ac:dyDescent="0.3">
      <c r="A4607" s="1">
        <v>44944</v>
      </c>
      <c r="B4607" t="s">
        <v>11</v>
      </c>
      <c r="C4607" t="s">
        <v>5163</v>
      </c>
      <c r="D4607" t="s">
        <v>4493</v>
      </c>
      <c r="E4607" s="2">
        <v>10400</v>
      </c>
      <c r="F4607">
        <v>20.14</v>
      </c>
      <c r="G4607">
        <v>0</v>
      </c>
      <c r="H4607" t="s">
        <v>45</v>
      </c>
      <c r="I4607" t="s">
        <v>15</v>
      </c>
      <c r="J4607" s="1">
        <v>44944</v>
      </c>
      <c r="K4607">
        <v>9063</v>
      </c>
    </row>
    <row r="4608" spans="1:11" x14ac:dyDescent="0.3">
      <c r="A4608" s="1">
        <v>44877</v>
      </c>
      <c r="B4608" t="s">
        <v>20</v>
      </c>
      <c r="C4608" t="s">
        <v>3985</v>
      </c>
      <c r="D4608" t="s">
        <v>22</v>
      </c>
      <c r="E4608">
        <v>400</v>
      </c>
      <c r="F4608">
        <v>9.4600000000000009</v>
      </c>
      <c r="G4608">
        <v>0.8</v>
      </c>
      <c r="H4608" t="s">
        <v>23</v>
      </c>
      <c r="I4608" t="s">
        <v>15</v>
      </c>
      <c r="J4608" s="1">
        <v>44877</v>
      </c>
      <c r="K4608">
        <v>8790</v>
      </c>
    </row>
    <row r="4609" spans="1:11" x14ac:dyDescent="0.3">
      <c r="A4609" s="1">
        <v>44944</v>
      </c>
      <c r="B4609" t="s">
        <v>11</v>
      </c>
      <c r="C4609" t="s">
        <v>5165</v>
      </c>
      <c r="D4609" t="s">
        <v>5166</v>
      </c>
      <c r="E4609" s="2">
        <v>7600</v>
      </c>
      <c r="F4609">
        <v>27.64</v>
      </c>
      <c r="G4609">
        <v>0</v>
      </c>
      <c r="H4609" t="s">
        <v>45</v>
      </c>
      <c r="I4609" t="s">
        <v>15</v>
      </c>
      <c r="J4609" s="1">
        <v>44944</v>
      </c>
      <c r="K4609">
        <v>9063</v>
      </c>
    </row>
    <row r="4610" spans="1:11" x14ac:dyDescent="0.3">
      <c r="A4610" s="1">
        <v>44944</v>
      </c>
      <c r="B4610" t="s">
        <v>11</v>
      </c>
      <c r="C4610" t="s">
        <v>5167</v>
      </c>
      <c r="D4610" t="s">
        <v>5166</v>
      </c>
      <c r="E4610" s="2">
        <v>2200</v>
      </c>
      <c r="F4610">
        <v>7.16</v>
      </c>
      <c r="G4610">
        <v>0</v>
      </c>
      <c r="H4610" t="s">
        <v>45</v>
      </c>
      <c r="I4610" t="s">
        <v>15</v>
      </c>
      <c r="J4610" s="1">
        <v>44944</v>
      </c>
      <c r="K4610">
        <v>9063</v>
      </c>
    </row>
    <row r="4611" spans="1:11" x14ac:dyDescent="0.3">
      <c r="A4611" s="1">
        <v>44922</v>
      </c>
      <c r="B4611" t="s">
        <v>20</v>
      </c>
      <c r="C4611" t="s">
        <v>4938</v>
      </c>
      <c r="D4611" t="s">
        <v>227</v>
      </c>
      <c r="E4611">
        <v>189</v>
      </c>
      <c r="F4611">
        <v>9.44</v>
      </c>
      <c r="G4611">
        <v>0</v>
      </c>
      <c r="H4611" t="s">
        <v>23</v>
      </c>
      <c r="I4611" t="s">
        <v>15</v>
      </c>
    </row>
    <row r="4612" spans="1:11" x14ac:dyDescent="0.3">
      <c r="A4612" s="1">
        <v>44944</v>
      </c>
      <c r="B4612" t="s">
        <v>11</v>
      </c>
      <c r="C4612" t="s">
        <v>5169</v>
      </c>
      <c r="D4612" t="s">
        <v>5170</v>
      </c>
      <c r="E4612" s="2">
        <v>5100</v>
      </c>
      <c r="F4612">
        <v>30.9</v>
      </c>
      <c r="G4612">
        <v>0</v>
      </c>
      <c r="H4612" t="s">
        <v>45</v>
      </c>
      <c r="I4612" t="s">
        <v>15</v>
      </c>
      <c r="J4612" s="1">
        <v>44944</v>
      </c>
      <c r="K4612">
        <v>9063</v>
      </c>
    </row>
    <row r="4613" spans="1:11" x14ac:dyDescent="0.3">
      <c r="A4613" s="1">
        <v>44944</v>
      </c>
      <c r="B4613" t="s">
        <v>20</v>
      </c>
      <c r="C4613" t="s">
        <v>5171</v>
      </c>
      <c r="D4613" t="s">
        <v>1690</v>
      </c>
      <c r="E4613" s="2">
        <v>1400</v>
      </c>
      <c r="F4613">
        <v>32.520000000000003</v>
      </c>
      <c r="G4613">
        <v>0.6</v>
      </c>
      <c r="H4613" t="s">
        <v>1691</v>
      </c>
      <c r="I4613" t="s">
        <v>15</v>
      </c>
    </row>
    <row r="4614" spans="1:11" x14ac:dyDescent="0.3">
      <c r="A4614" s="1">
        <v>44944</v>
      </c>
      <c r="B4614" t="s">
        <v>20</v>
      </c>
      <c r="C4614" t="s">
        <v>5172</v>
      </c>
      <c r="D4614" t="s">
        <v>1690</v>
      </c>
      <c r="E4614" s="2">
        <v>1400</v>
      </c>
      <c r="F4614">
        <v>33.14</v>
      </c>
      <c r="G4614">
        <v>0</v>
      </c>
      <c r="H4614" t="s">
        <v>1691</v>
      </c>
      <c r="I4614" t="s">
        <v>15</v>
      </c>
    </row>
    <row r="4615" spans="1:11" x14ac:dyDescent="0.3">
      <c r="A4615" s="1">
        <v>44944</v>
      </c>
      <c r="B4615" t="s">
        <v>20</v>
      </c>
      <c r="C4615" t="s">
        <v>5173</v>
      </c>
      <c r="D4615" t="s">
        <v>1690</v>
      </c>
      <c r="E4615" s="2">
        <v>1400</v>
      </c>
      <c r="F4615">
        <v>33.26</v>
      </c>
      <c r="G4615">
        <v>0</v>
      </c>
      <c r="H4615" t="s">
        <v>1691</v>
      </c>
      <c r="I4615" t="s">
        <v>15</v>
      </c>
    </row>
    <row r="4616" spans="1:11" x14ac:dyDescent="0.3">
      <c r="A4616" s="1">
        <v>44944</v>
      </c>
      <c r="B4616" t="s">
        <v>20</v>
      </c>
      <c r="C4616" t="s">
        <v>5174</v>
      </c>
      <c r="D4616" t="s">
        <v>1690</v>
      </c>
      <c r="E4616" s="2">
        <v>1400</v>
      </c>
      <c r="F4616">
        <v>31.32</v>
      </c>
      <c r="G4616">
        <v>0</v>
      </c>
      <c r="H4616" t="s">
        <v>1691</v>
      </c>
      <c r="I4616" t="s">
        <v>15</v>
      </c>
    </row>
    <row r="4617" spans="1:11" x14ac:dyDescent="0.3">
      <c r="A4617" s="1">
        <v>44944</v>
      </c>
      <c r="B4617" t="s">
        <v>20</v>
      </c>
      <c r="C4617" t="s">
        <v>5175</v>
      </c>
      <c r="D4617" t="s">
        <v>1690</v>
      </c>
      <c r="E4617" s="2">
        <v>1400</v>
      </c>
      <c r="F4617">
        <v>31.68</v>
      </c>
      <c r="G4617">
        <v>1.34</v>
      </c>
      <c r="H4617" t="s">
        <v>1691</v>
      </c>
      <c r="I4617" t="s">
        <v>15</v>
      </c>
    </row>
    <row r="4618" spans="1:11" x14ac:dyDescent="0.3">
      <c r="A4618" s="1">
        <v>44944</v>
      </c>
      <c r="B4618" t="s">
        <v>20</v>
      </c>
      <c r="C4618" t="s">
        <v>5176</v>
      </c>
      <c r="D4618" t="s">
        <v>1690</v>
      </c>
      <c r="E4618">
        <v>300</v>
      </c>
      <c r="F4618">
        <v>6.66</v>
      </c>
      <c r="G4618">
        <v>0</v>
      </c>
      <c r="H4618" t="s">
        <v>1691</v>
      </c>
      <c r="I4618" t="s">
        <v>15</v>
      </c>
    </row>
    <row r="4619" spans="1:11" x14ac:dyDescent="0.3">
      <c r="A4619" s="1">
        <v>44944</v>
      </c>
      <c r="B4619" t="s">
        <v>20</v>
      </c>
      <c r="C4619" t="s">
        <v>5177</v>
      </c>
      <c r="D4619" t="s">
        <v>5178</v>
      </c>
      <c r="E4619">
        <v>700</v>
      </c>
      <c r="F4619">
        <v>21.3</v>
      </c>
      <c r="G4619">
        <v>0</v>
      </c>
      <c r="I4619" t="s">
        <v>15</v>
      </c>
    </row>
    <row r="4620" spans="1:11" x14ac:dyDescent="0.3">
      <c r="A4620" s="1">
        <v>44944</v>
      </c>
      <c r="B4620" t="s">
        <v>20</v>
      </c>
      <c r="C4620" t="s">
        <v>5179</v>
      </c>
      <c r="D4620" t="s">
        <v>5178</v>
      </c>
      <c r="E4620">
        <v>700</v>
      </c>
      <c r="F4620">
        <v>20.6</v>
      </c>
      <c r="G4620">
        <v>0</v>
      </c>
      <c r="I4620" t="s">
        <v>15</v>
      </c>
    </row>
    <row r="4621" spans="1:11" x14ac:dyDescent="0.3">
      <c r="A4621" s="1">
        <v>44944</v>
      </c>
      <c r="B4621" t="s">
        <v>20</v>
      </c>
      <c r="C4621" t="s">
        <v>5180</v>
      </c>
      <c r="D4621" t="s">
        <v>5178</v>
      </c>
      <c r="E4621" s="2">
        <v>1000</v>
      </c>
      <c r="F4621">
        <v>29.66</v>
      </c>
      <c r="G4621">
        <v>0</v>
      </c>
      <c r="I4621" t="s">
        <v>15</v>
      </c>
    </row>
    <row r="4622" spans="1:11" x14ac:dyDescent="0.3">
      <c r="A4622" s="1">
        <v>44944</v>
      </c>
      <c r="B4622" t="s">
        <v>20</v>
      </c>
      <c r="C4622" t="s">
        <v>5181</v>
      </c>
      <c r="D4622" t="s">
        <v>5178</v>
      </c>
      <c r="E4622">
        <v>336</v>
      </c>
      <c r="F4622">
        <v>10.1</v>
      </c>
      <c r="G4622">
        <v>0</v>
      </c>
      <c r="I4622" t="s">
        <v>15</v>
      </c>
    </row>
    <row r="4623" spans="1:11" x14ac:dyDescent="0.3">
      <c r="A4623" s="1">
        <v>44845</v>
      </c>
      <c r="B4623" t="s">
        <v>25</v>
      </c>
      <c r="C4623" t="s">
        <v>3259</v>
      </c>
      <c r="D4623" t="s">
        <v>251</v>
      </c>
      <c r="E4623">
        <v>855</v>
      </c>
      <c r="F4623">
        <v>9.32</v>
      </c>
      <c r="G4623">
        <v>0</v>
      </c>
      <c r="H4623" t="s">
        <v>23</v>
      </c>
      <c r="I4623" t="s">
        <v>15</v>
      </c>
    </row>
    <row r="4624" spans="1:11" x14ac:dyDescent="0.3">
      <c r="A4624" s="1">
        <v>44944</v>
      </c>
      <c r="B4624" t="s">
        <v>25</v>
      </c>
      <c r="C4624" t="s">
        <v>5183</v>
      </c>
      <c r="D4624" t="s">
        <v>1013</v>
      </c>
      <c r="E4624" s="2">
        <v>25000</v>
      </c>
      <c r="F4624">
        <v>22.32</v>
      </c>
      <c r="G4624">
        <v>0.3</v>
      </c>
      <c r="H4624" t="s">
        <v>1014</v>
      </c>
      <c r="I4624" t="s">
        <v>15</v>
      </c>
    </row>
    <row r="4625" spans="1:11" x14ac:dyDescent="0.3">
      <c r="A4625" s="1">
        <v>44944</v>
      </c>
      <c r="B4625" t="s">
        <v>25</v>
      </c>
      <c r="C4625" t="s">
        <v>5184</v>
      </c>
      <c r="D4625" t="s">
        <v>1013</v>
      </c>
      <c r="E4625" s="2">
        <v>25000</v>
      </c>
      <c r="F4625">
        <v>22.46</v>
      </c>
      <c r="G4625">
        <v>0</v>
      </c>
      <c r="H4625" t="s">
        <v>1014</v>
      </c>
      <c r="I4625" t="s">
        <v>15</v>
      </c>
    </row>
    <row r="4626" spans="1:11" x14ac:dyDescent="0.3">
      <c r="A4626" s="1">
        <v>44944</v>
      </c>
      <c r="B4626" t="s">
        <v>25</v>
      </c>
      <c r="C4626" t="s">
        <v>5185</v>
      </c>
      <c r="D4626" t="s">
        <v>1013</v>
      </c>
      <c r="E4626" s="2">
        <v>25000</v>
      </c>
      <c r="F4626">
        <v>21.86</v>
      </c>
      <c r="G4626">
        <v>0</v>
      </c>
      <c r="H4626" t="s">
        <v>1014</v>
      </c>
      <c r="I4626" t="s">
        <v>15</v>
      </c>
    </row>
    <row r="4627" spans="1:11" x14ac:dyDescent="0.3">
      <c r="A4627" s="1">
        <v>44944</v>
      </c>
      <c r="B4627" t="s">
        <v>25</v>
      </c>
      <c r="C4627" t="s">
        <v>5186</v>
      </c>
      <c r="D4627" t="s">
        <v>1013</v>
      </c>
      <c r="E4627" s="2">
        <v>25000</v>
      </c>
      <c r="F4627">
        <v>21.08</v>
      </c>
      <c r="G4627">
        <v>2.78</v>
      </c>
      <c r="H4627" t="s">
        <v>1014</v>
      </c>
      <c r="I4627" t="s">
        <v>15</v>
      </c>
    </row>
    <row r="4628" spans="1:11" x14ac:dyDescent="0.3">
      <c r="A4628" s="1">
        <v>44944</v>
      </c>
      <c r="B4628" t="s">
        <v>25</v>
      </c>
      <c r="C4628" t="s">
        <v>5187</v>
      </c>
      <c r="D4628" t="s">
        <v>1013</v>
      </c>
      <c r="E4628" s="2">
        <v>25000</v>
      </c>
      <c r="F4628">
        <v>20.32</v>
      </c>
      <c r="G4628">
        <v>0</v>
      </c>
      <c r="H4628" t="s">
        <v>1014</v>
      </c>
      <c r="I4628" t="s">
        <v>15</v>
      </c>
    </row>
    <row r="4629" spans="1:11" x14ac:dyDescent="0.3">
      <c r="A4629" s="1">
        <v>44924</v>
      </c>
      <c r="B4629" t="s">
        <v>20</v>
      </c>
      <c r="C4629" t="s">
        <v>5001</v>
      </c>
      <c r="D4629" t="s">
        <v>85</v>
      </c>
      <c r="E4629" s="2">
        <v>1400</v>
      </c>
      <c r="F4629">
        <v>9.32</v>
      </c>
      <c r="G4629">
        <v>3.24</v>
      </c>
      <c r="H4629" t="s">
        <v>23</v>
      </c>
      <c r="I4629" t="s">
        <v>15</v>
      </c>
    </row>
    <row r="4630" spans="1:11" x14ac:dyDescent="0.3">
      <c r="A4630" s="1">
        <v>44945</v>
      </c>
      <c r="B4630" t="s">
        <v>11</v>
      </c>
      <c r="C4630" t="s">
        <v>5189</v>
      </c>
      <c r="D4630" t="s">
        <v>569</v>
      </c>
      <c r="E4630" s="2">
        <v>25000</v>
      </c>
      <c r="F4630">
        <v>24.54</v>
      </c>
      <c r="G4630">
        <v>1.6</v>
      </c>
      <c r="H4630" t="s">
        <v>940</v>
      </c>
      <c r="I4630" t="s">
        <v>15</v>
      </c>
      <c r="J4630" s="1">
        <v>44949</v>
      </c>
      <c r="K4630">
        <v>9079</v>
      </c>
    </row>
    <row r="4631" spans="1:11" x14ac:dyDescent="0.3">
      <c r="A4631" s="1">
        <v>44945</v>
      </c>
      <c r="B4631" t="s">
        <v>11</v>
      </c>
      <c r="C4631" t="s">
        <v>5190</v>
      </c>
      <c r="D4631" t="s">
        <v>569</v>
      </c>
      <c r="E4631" s="2">
        <v>25000</v>
      </c>
      <c r="F4631">
        <v>23.2</v>
      </c>
      <c r="G4631">
        <v>0.42</v>
      </c>
      <c r="H4631" t="s">
        <v>940</v>
      </c>
      <c r="I4631" t="s">
        <v>15</v>
      </c>
      <c r="J4631" s="1">
        <v>44949</v>
      </c>
      <c r="K4631">
        <v>9079</v>
      </c>
    </row>
    <row r="4632" spans="1:11" x14ac:dyDescent="0.3">
      <c r="A4632" s="1">
        <v>44945</v>
      </c>
      <c r="B4632" t="s">
        <v>11</v>
      </c>
      <c r="C4632" t="s">
        <v>5191</v>
      </c>
      <c r="D4632" t="s">
        <v>569</v>
      </c>
      <c r="E4632" s="2">
        <v>25000</v>
      </c>
      <c r="F4632">
        <v>23.36</v>
      </c>
      <c r="G4632">
        <v>0</v>
      </c>
      <c r="H4632" t="s">
        <v>940</v>
      </c>
      <c r="I4632" t="s">
        <v>15</v>
      </c>
      <c r="J4632" s="1">
        <v>44949</v>
      </c>
      <c r="K4632">
        <v>9079</v>
      </c>
    </row>
    <row r="4633" spans="1:11" x14ac:dyDescent="0.3">
      <c r="A4633" s="1">
        <v>44945</v>
      </c>
      <c r="B4633" t="s">
        <v>11</v>
      </c>
      <c r="C4633" t="s">
        <v>5192</v>
      </c>
      <c r="D4633" t="s">
        <v>569</v>
      </c>
      <c r="E4633" s="2">
        <v>25000</v>
      </c>
      <c r="F4633">
        <v>24.58</v>
      </c>
      <c r="G4633">
        <v>0</v>
      </c>
      <c r="H4633" t="s">
        <v>940</v>
      </c>
      <c r="I4633" t="s">
        <v>15</v>
      </c>
      <c r="J4633" s="1">
        <v>44949</v>
      </c>
      <c r="K4633">
        <v>9079</v>
      </c>
    </row>
    <row r="4634" spans="1:11" x14ac:dyDescent="0.3">
      <c r="A4634" s="1">
        <v>44945</v>
      </c>
      <c r="B4634" t="s">
        <v>11</v>
      </c>
      <c r="C4634" t="s">
        <v>5193</v>
      </c>
      <c r="D4634" t="s">
        <v>569</v>
      </c>
      <c r="E4634" s="2">
        <v>25000</v>
      </c>
      <c r="F4634">
        <v>22.86</v>
      </c>
      <c r="G4634">
        <v>0</v>
      </c>
      <c r="H4634" t="s">
        <v>940</v>
      </c>
      <c r="I4634" t="s">
        <v>15</v>
      </c>
      <c r="J4634" s="1">
        <v>44949</v>
      </c>
      <c r="K4634">
        <v>9079</v>
      </c>
    </row>
    <row r="4635" spans="1:11" x14ac:dyDescent="0.3">
      <c r="A4635" s="1">
        <v>44945</v>
      </c>
      <c r="B4635" t="s">
        <v>11</v>
      </c>
      <c r="C4635" t="s">
        <v>5194</v>
      </c>
      <c r="D4635" t="s">
        <v>569</v>
      </c>
      <c r="E4635" s="2">
        <v>25000</v>
      </c>
      <c r="F4635">
        <v>23.18</v>
      </c>
      <c r="G4635">
        <v>0</v>
      </c>
      <c r="H4635" t="s">
        <v>940</v>
      </c>
      <c r="I4635" t="s">
        <v>15</v>
      </c>
      <c r="J4635" s="1">
        <v>44949</v>
      </c>
      <c r="K4635">
        <v>9079</v>
      </c>
    </row>
    <row r="4636" spans="1:11" x14ac:dyDescent="0.3">
      <c r="A4636" s="1">
        <v>44945</v>
      </c>
      <c r="B4636" t="s">
        <v>11</v>
      </c>
      <c r="C4636" t="s">
        <v>5195</v>
      </c>
      <c r="D4636" t="s">
        <v>569</v>
      </c>
      <c r="E4636" s="2">
        <v>25000</v>
      </c>
      <c r="F4636">
        <v>23.2</v>
      </c>
      <c r="G4636">
        <v>1.26</v>
      </c>
      <c r="H4636" t="s">
        <v>940</v>
      </c>
      <c r="I4636" t="s">
        <v>15</v>
      </c>
      <c r="J4636" s="1">
        <v>44949</v>
      </c>
      <c r="K4636">
        <v>9079</v>
      </c>
    </row>
    <row r="4637" spans="1:11" x14ac:dyDescent="0.3">
      <c r="A4637" s="1">
        <v>44945</v>
      </c>
      <c r="B4637" t="s">
        <v>20</v>
      </c>
      <c r="C4637" t="s">
        <v>5196</v>
      </c>
      <c r="D4637" t="s">
        <v>281</v>
      </c>
      <c r="E4637" s="2">
        <v>1300</v>
      </c>
      <c r="F4637">
        <v>23.04</v>
      </c>
      <c r="G4637">
        <v>0</v>
      </c>
      <c r="H4637" t="s">
        <v>5197</v>
      </c>
      <c r="I4637" t="s">
        <v>15</v>
      </c>
      <c r="J4637" s="1">
        <v>44957</v>
      </c>
      <c r="K4637">
        <v>9127</v>
      </c>
    </row>
    <row r="4638" spans="1:11" x14ac:dyDescent="0.3">
      <c r="A4638" s="1">
        <v>44945</v>
      </c>
      <c r="B4638" t="s">
        <v>20</v>
      </c>
      <c r="C4638" t="s">
        <v>5198</v>
      </c>
      <c r="D4638" t="s">
        <v>281</v>
      </c>
      <c r="E4638" s="2">
        <v>1400</v>
      </c>
      <c r="F4638">
        <v>24.9</v>
      </c>
      <c r="G4638">
        <v>0</v>
      </c>
      <c r="H4638" t="s">
        <v>5197</v>
      </c>
      <c r="I4638" t="s">
        <v>15</v>
      </c>
      <c r="J4638" s="1">
        <v>44957</v>
      </c>
      <c r="K4638">
        <v>9127</v>
      </c>
    </row>
    <row r="4639" spans="1:11" x14ac:dyDescent="0.3">
      <c r="A4639" s="1">
        <v>44945</v>
      </c>
      <c r="B4639" t="s">
        <v>20</v>
      </c>
      <c r="C4639" t="s">
        <v>5199</v>
      </c>
      <c r="D4639" t="s">
        <v>281</v>
      </c>
      <c r="E4639" s="2">
        <v>1400</v>
      </c>
      <c r="F4639">
        <v>24.92</v>
      </c>
      <c r="G4639">
        <v>0</v>
      </c>
      <c r="H4639" t="s">
        <v>5197</v>
      </c>
      <c r="I4639" t="s">
        <v>15</v>
      </c>
      <c r="J4639" s="1">
        <v>44957</v>
      </c>
      <c r="K4639">
        <v>9127</v>
      </c>
    </row>
    <row r="4640" spans="1:11" x14ac:dyDescent="0.3">
      <c r="A4640" s="1">
        <v>44945</v>
      </c>
      <c r="B4640" t="s">
        <v>20</v>
      </c>
      <c r="C4640" t="s">
        <v>5200</v>
      </c>
      <c r="D4640" t="s">
        <v>997</v>
      </c>
      <c r="E4640">
        <v>650</v>
      </c>
      <c r="F4640">
        <v>25.44</v>
      </c>
      <c r="G4640">
        <v>0</v>
      </c>
      <c r="H4640" t="s">
        <v>5197</v>
      </c>
      <c r="I4640" t="s">
        <v>15</v>
      </c>
      <c r="J4640" s="1">
        <v>44957</v>
      </c>
      <c r="K4640">
        <v>9128</v>
      </c>
    </row>
    <row r="4641" spans="1:11" x14ac:dyDescent="0.3">
      <c r="A4641" s="1">
        <v>44945</v>
      </c>
      <c r="B4641" t="s">
        <v>20</v>
      </c>
      <c r="C4641" t="s">
        <v>5201</v>
      </c>
      <c r="D4641" t="s">
        <v>997</v>
      </c>
      <c r="E4641">
        <v>650</v>
      </c>
      <c r="F4641">
        <v>25.16</v>
      </c>
      <c r="G4641">
        <v>0.22</v>
      </c>
      <c r="H4641" t="s">
        <v>5197</v>
      </c>
      <c r="I4641" t="s">
        <v>15</v>
      </c>
      <c r="J4641" s="1">
        <v>44957</v>
      </c>
      <c r="K4641">
        <v>9127</v>
      </c>
    </row>
    <row r="4642" spans="1:11" x14ac:dyDescent="0.3">
      <c r="A4642" s="1">
        <v>44945</v>
      </c>
      <c r="B4642" t="s">
        <v>20</v>
      </c>
      <c r="C4642" t="s">
        <v>5202</v>
      </c>
      <c r="D4642" t="s">
        <v>997</v>
      </c>
      <c r="E4642">
        <v>650</v>
      </c>
      <c r="F4642">
        <v>25.28</v>
      </c>
      <c r="G4642">
        <v>0</v>
      </c>
      <c r="H4642" t="s">
        <v>5197</v>
      </c>
      <c r="I4642" t="s">
        <v>15</v>
      </c>
      <c r="J4642" s="1">
        <v>44957</v>
      </c>
      <c r="K4642">
        <v>9127</v>
      </c>
    </row>
    <row r="4643" spans="1:11" x14ac:dyDescent="0.3">
      <c r="A4643" s="1">
        <v>44945</v>
      </c>
      <c r="B4643" t="s">
        <v>20</v>
      </c>
      <c r="C4643" t="s">
        <v>5203</v>
      </c>
      <c r="D4643" t="s">
        <v>997</v>
      </c>
      <c r="E4643">
        <v>650</v>
      </c>
      <c r="F4643">
        <v>25.96</v>
      </c>
      <c r="G4643">
        <v>0</v>
      </c>
      <c r="H4643" t="s">
        <v>5197</v>
      </c>
      <c r="I4643" t="s">
        <v>15</v>
      </c>
      <c r="J4643" s="1">
        <v>44957</v>
      </c>
      <c r="K4643">
        <v>9127</v>
      </c>
    </row>
    <row r="4644" spans="1:11" x14ac:dyDescent="0.3">
      <c r="A4644" s="1">
        <v>44945</v>
      </c>
      <c r="B4644" t="s">
        <v>20</v>
      </c>
      <c r="C4644" t="s">
        <v>5204</v>
      </c>
      <c r="D4644" t="s">
        <v>997</v>
      </c>
      <c r="E4644">
        <v>270</v>
      </c>
      <c r="F4644">
        <v>9.76</v>
      </c>
      <c r="G4644">
        <v>0</v>
      </c>
      <c r="H4644" t="s">
        <v>5197</v>
      </c>
      <c r="I4644" t="s">
        <v>15</v>
      </c>
      <c r="J4644" s="1">
        <v>44957</v>
      </c>
      <c r="K4644">
        <v>9127</v>
      </c>
    </row>
    <row r="4645" spans="1:11" x14ac:dyDescent="0.3">
      <c r="A4645" s="1">
        <v>44945</v>
      </c>
      <c r="B4645" t="s">
        <v>25</v>
      </c>
      <c r="C4645" t="s">
        <v>5205</v>
      </c>
      <c r="D4645" t="s">
        <v>1228</v>
      </c>
      <c r="E4645" s="2">
        <v>13000</v>
      </c>
      <c r="F4645">
        <v>25.62</v>
      </c>
      <c r="G4645">
        <v>0</v>
      </c>
      <c r="H4645" t="s">
        <v>1229</v>
      </c>
      <c r="I4645" t="s">
        <v>15</v>
      </c>
      <c r="J4645" s="1">
        <v>44945</v>
      </c>
      <c r="K4645">
        <v>9065</v>
      </c>
    </row>
    <row r="4646" spans="1:11" x14ac:dyDescent="0.3">
      <c r="A4646" s="1">
        <v>44945</v>
      </c>
      <c r="B4646" t="s">
        <v>25</v>
      </c>
      <c r="C4646" t="s">
        <v>5206</v>
      </c>
      <c r="D4646" t="s">
        <v>1228</v>
      </c>
      <c r="E4646" s="2">
        <v>14000</v>
      </c>
      <c r="F4646">
        <v>28.2</v>
      </c>
      <c r="G4646">
        <v>0</v>
      </c>
      <c r="H4646" t="s">
        <v>1229</v>
      </c>
      <c r="I4646" t="s">
        <v>15</v>
      </c>
      <c r="J4646" s="1">
        <v>44945</v>
      </c>
      <c r="K4646">
        <v>9065</v>
      </c>
    </row>
    <row r="4647" spans="1:11" x14ac:dyDescent="0.3">
      <c r="A4647" s="1">
        <v>44945</v>
      </c>
      <c r="B4647" t="s">
        <v>25</v>
      </c>
      <c r="C4647" t="s">
        <v>5207</v>
      </c>
      <c r="D4647" t="s">
        <v>1228</v>
      </c>
      <c r="E4647" s="2">
        <v>8800</v>
      </c>
      <c r="F4647">
        <v>17.16</v>
      </c>
      <c r="G4647">
        <v>0.2</v>
      </c>
      <c r="H4647" t="s">
        <v>1229</v>
      </c>
      <c r="I4647" t="s">
        <v>15</v>
      </c>
      <c r="J4647" s="1">
        <v>44945</v>
      </c>
      <c r="K4647">
        <v>9065</v>
      </c>
    </row>
    <row r="4648" spans="1:11" x14ac:dyDescent="0.3">
      <c r="A4648" s="1">
        <v>44945</v>
      </c>
      <c r="B4648" t="s">
        <v>25</v>
      </c>
      <c r="C4648" t="s">
        <v>5208</v>
      </c>
      <c r="D4648" t="s">
        <v>1228</v>
      </c>
      <c r="E4648" s="2">
        <v>8800</v>
      </c>
      <c r="F4648">
        <v>17.600000000000001</v>
      </c>
      <c r="G4648">
        <v>0</v>
      </c>
      <c r="H4648" t="s">
        <v>1229</v>
      </c>
      <c r="I4648" t="s">
        <v>15</v>
      </c>
      <c r="J4648" s="1">
        <v>44945</v>
      </c>
      <c r="K4648">
        <v>9065</v>
      </c>
    </row>
    <row r="4649" spans="1:11" x14ac:dyDescent="0.3">
      <c r="A4649" s="1">
        <v>44945</v>
      </c>
      <c r="B4649" t="s">
        <v>25</v>
      </c>
      <c r="C4649" t="s">
        <v>5209</v>
      </c>
      <c r="D4649" t="s">
        <v>1228</v>
      </c>
      <c r="E4649" s="2">
        <v>10300</v>
      </c>
      <c r="F4649">
        <v>19.68</v>
      </c>
      <c r="G4649">
        <v>0</v>
      </c>
      <c r="H4649" t="s">
        <v>1229</v>
      </c>
      <c r="I4649" t="s">
        <v>15</v>
      </c>
      <c r="J4649" s="1">
        <v>44945</v>
      </c>
      <c r="K4649">
        <v>9065</v>
      </c>
    </row>
    <row r="4650" spans="1:11" x14ac:dyDescent="0.3">
      <c r="A4650" s="1">
        <v>44945</v>
      </c>
      <c r="B4650" t="s">
        <v>25</v>
      </c>
      <c r="C4650" t="s">
        <v>5210</v>
      </c>
      <c r="D4650" t="s">
        <v>1228</v>
      </c>
      <c r="E4650" s="2">
        <v>10300</v>
      </c>
      <c r="F4650">
        <v>20.76</v>
      </c>
      <c r="G4650">
        <v>0</v>
      </c>
      <c r="H4650" t="s">
        <v>1229</v>
      </c>
      <c r="I4650" t="s">
        <v>15</v>
      </c>
      <c r="J4650" s="1">
        <v>44945</v>
      </c>
      <c r="K4650">
        <v>9065</v>
      </c>
    </row>
    <row r="4651" spans="1:11" x14ac:dyDescent="0.3">
      <c r="A4651" s="1">
        <v>44777</v>
      </c>
      <c r="B4651" t="s">
        <v>11</v>
      </c>
      <c r="C4651" t="s">
        <v>84</v>
      </c>
      <c r="D4651" t="s">
        <v>85</v>
      </c>
      <c r="E4651" s="2">
        <v>1600</v>
      </c>
      <c r="F4651">
        <v>9.2799999999999994</v>
      </c>
      <c r="G4651">
        <v>0</v>
      </c>
      <c r="H4651" t="s">
        <v>23</v>
      </c>
      <c r="I4651" t="s">
        <v>15</v>
      </c>
    </row>
    <row r="4652" spans="1:11" x14ac:dyDescent="0.3">
      <c r="A4652" s="1">
        <v>44952</v>
      </c>
      <c r="B4652" t="s">
        <v>11</v>
      </c>
      <c r="C4652" t="s">
        <v>5394</v>
      </c>
      <c r="D4652" t="s">
        <v>1967</v>
      </c>
      <c r="E4652" s="2">
        <v>10000</v>
      </c>
      <c r="F4652">
        <v>9.2200000000000006</v>
      </c>
      <c r="G4652">
        <v>0</v>
      </c>
      <c r="H4652" t="s">
        <v>23</v>
      </c>
      <c r="I4652" t="s">
        <v>15</v>
      </c>
      <c r="J4652" s="1">
        <v>44952</v>
      </c>
      <c r="K4652">
        <v>9093</v>
      </c>
    </row>
    <row r="4653" spans="1:11" x14ac:dyDescent="0.3">
      <c r="A4653" s="1">
        <v>44833</v>
      </c>
      <c r="B4653" t="s">
        <v>25</v>
      </c>
      <c r="C4653" t="s">
        <v>2978</v>
      </c>
      <c r="D4653" t="s">
        <v>333</v>
      </c>
      <c r="E4653" s="2">
        <v>1100</v>
      </c>
      <c r="F4653">
        <v>9.1999999999999993</v>
      </c>
      <c r="G4653">
        <v>0</v>
      </c>
      <c r="H4653" t="s">
        <v>23</v>
      </c>
      <c r="I4653" t="s">
        <v>15</v>
      </c>
    </row>
    <row r="4654" spans="1:11" x14ac:dyDescent="0.3">
      <c r="A4654" s="1">
        <v>44786</v>
      </c>
      <c r="B4654" t="s">
        <v>25</v>
      </c>
      <c r="C4654" t="s">
        <v>364</v>
      </c>
      <c r="D4654" t="s">
        <v>363</v>
      </c>
      <c r="E4654" s="2">
        <v>1600</v>
      </c>
      <c r="F4654">
        <v>9.18</v>
      </c>
      <c r="G4654">
        <v>0</v>
      </c>
      <c r="H4654" t="s">
        <v>23</v>
      </c>
      <c r="I4654" t="s">
        <v>15</v>
      </c>
    </row>
    <row r="4655" spans="1:11" x14ac:dyDescent="0.3">
      <c r="A4655" s="1">
        <v>44946</v>
      </c>
      <c r="B4655" t="s">
        <v>11</v>
      </c>
      <c r="C4655" t="s">
        <v>5215</v>
      </c>
      <c r="D4655" t="s">
        <v>569</v>
      </c>
      <c r="E4655" s="2">
        <v>25000</v>
      </c>
      <c r="F4655">
        <v>23.68</v>
      </c>
      <c r="G4655">
        <v>0.44</v>
      </c>
      <c r="H4655" t="s">
        <v>940</v>
      </c>
      <c r="I4655" t="s">
        <v>15</v>
      </c>
      <c r="J4655" s="1">
        <v>44949</v>
      </c>
      <c r="K4655">
        <v>9079</v>
      </c>
    </row>
    <row r="4656" spans="1:11" x14ac:dyDescent="0.3">
      <c r="A4656" s="1">
        <v>44946</v>
      </c>
      <c r="B4656" t="s">
        <v>11</v>
      </c>
      <c r="C4656" t="s">
        <v>5216</v>
      </c>
      <c r="D4656" t="s">
        <v>569</v>
      </c>
      <c r="E4656" s="2">
        <v>25000</v>
      </c>
      <c r="F4656">
        <v>24.28</v>
      </c>
      <c r="G4656">
        <v>0</v>
      </c>
      <c r="H4656" t="s">
        <v>940</v>
      </c>
      <c r="I4656" t="s">
        <v>15</v>
      </c>
      <c r="J4656" s="1">
        <v>44949</v>
      </c>
      <c r="K4656">
        <v>9079</v>
      </c>
    </row>
    <row r="4657" spans="1:11" x14ac:dyDescent="0.3">
      <c r="A4657" s="1">
        <v>44844</v>
      </c>
      <c r="B4657" t="s">
        <v>25</v>
      </c>
      <c r="C4657" t="s">
        <v>3231</v>
      </c>
      <c r="D4657" t="s">
        <v>1776</v>
      </c>
      <c r="E4657">
        <v>600</v>
      </c>
      <c r="F4657">
        <v>9.16</v>
      </c>
      <c r="G4657">
        <v>0</v>
      </c>
      <c r="H4657" t="s">
        <v>23</v>
      </c>
      <c r="I4657" t="s">
        <v>15</v>
      </c>
      <c r="J4657" s="1">
        <v>44844</v>
      </c>
      <c r="K4657">
        <v>8616</v>
      </c>
    </row>
    <row r="4658" spans="1:11" x14ac:dyDescent="0.3">
      <c r="A4658" s="1">
        <v>44845</v>
      </c>
      <c r="B4658" t="s">
        <v>11</v>
      </c>
      <c r="C4658" t="s">
        <v>3240</v>
      </c>
      <c r="D4658" t="s">
        <v>743</v>
      </c>
      <c r="E4658" s="2">
        <v>10910</v>
      </c>
      <c r="F4658">
        <v>9.14</v>
      </c>
      <c r="G4658">
        <v>0</v>
      </c>
      <c r="H4658" t="s">
        <v>23</v>
      </c>
      <c r="I4658" t="s">
        <v>15</v>
      </c>
      <c r="J4658" s="1">
        <v>44846</v>
      </c>
      <c r="K4658">
        <v>8633</v>
      </c>
    </row>
    <row r="4659" spans="1:11" x14ac:dyDescent="0.3">
      <c r="A4659" s="1">
        <v>44946</v>
      </c>
      <c r="B4659" t="s">
        <v>20</v>
      </c>
      <c r="C4659" t="s">
        <v>5219</v>
      </c>
      <c r="D4659" t="s">
        <v>281</v>
      </c>
      <c r="E4659" s="2">
        <v>1450</v>
      </c>
      <c r="F4659">
        <v>25.08</v>
      </c>
      <c r="G4659">
        <v>1.36</v>
      </c>
      <c r="H4659" t="s">
        <v>5197</v>
      </c>
      <c r="I4659" t="s">
        <v>15</v>
      </c>
      <c r="J4659" s="1">
        <v>44957</v>
      </c>
      <c r="K4659">
        <v>9127</v>
      </c>
    </row>
    <row r="4660" spans="1:11" x14ac:dyDescent="0.3">
      <c r="A4660" s="1">
        <v>44946</v>
      </c>
      <c r="B4660" t="s">
        <v>20</v>
      </c>
      <c r="C4660" t="s">
        <v>5220</v>
      </c>
      <c r="D4660" t="s">
        <v>281</v>
      </c>
      <c r="E4660">
        <v>514</v>
      </c>
      <c r="F4660">
        <v>10.3</v>
      </c>
      <c r="G4660">
        <v>0</v>
      </c>
      <c r="H4660" t="s">
        <v>5197</v>
      </c>
      <c r="I4660" t="s">
        <v>15</v>
      </c>
      <c r="J4660" s="1">
        <v>44957</v>
      </c>
      <c r="K4660">
        <v>9127</v>
      </c>
    </row>
    <row r="4661" spans="1:11" x14ac:dyDescent="0.3">
      <c r="A4661" s="1">
        <v>44946</v>
      </c>
      <c r="B4661" t="s">
        <v>20</v>
      </c>
      <c r="C4661" t="s">
        <v>5221</v>
      </c>
      <c r="D4661" t="s">
        <v>313</v>
      </c>
      <c r="E4661">
        <v>800</v>
      </c>
      <c r="F4661">
        <v>23.7</v>
      </c>
      <c r="G4661">
        <v>0</v>
      </c>
      <c r="H4661" t="s">
        <v>378</v>
      </c>
      <c r="I4661" t="s">
        <v>15</v>
      </c>
      <c r="J4661" s="1">
        <v>44946</v>
      </c>
      <c r="K4661">
        <v>9070</v>
      </c>
    </row>
    <row r="4662" spans="1:11" x14ac:dyDescent="0.3">
      <c r="A4662" s="1">
        <v>44946</v>
      </c>
      <c r="B4662" t="s">
        <v>20</v>
      </c>
      <c r="C4662" t="s">
        <v>5222</v>
      </c>
      <c r="D4662" t="s">
        <v>313</v>
      </c>
      <c r="E4662">
        <v>800</v>
      </c>
      <c r="F4662">
        <v>23.56</v>
      </c>
      <c r="G4662">
        <v>0</v>
      </c>
      <c r="H4662" t="s">
        <v>378</v>
      </c>
      <c r="I4662" t="s">
        <v>15</v>
      </c>
      <c r="J4662" s="1">
        <v>44946</v>
      </c>
      <c r="K4662">
        <v>9070</v>
      </c>
    </row>
    <row r="4663" spans="1:11" x14ac:dyDescent="0.3">
      <c r="A4663" s="1">
        <v>44946</v>
      </c>
      <c r="B4663" t="s">
        <v>20</v>
      </c>
      <c r="C4663" t="s">
        <v>5223</v>
      </c>
      <c r="D4663" t="s">
        <v>313</v>
      </c>
      <c r="E4663">
        <v>800</v>
      </c>
      <c r="F4663">
        <v>23.46</v>
      </c>
      <c r="G4663">
        <v>0</v>
      </c>
      <c r="H4663" t="s">
        <v>378</v>
      </c>
      <c r="I4663" t="s">
        <v>15</v>
      </c>
      <c r="J4663" s="1">
        <v>44946</v>
      </c>
      <c r="K4663">
        <v>9070</v>
      </c>
    </row>
    <row r="4664" spans="1:11" x14ac:dyDescent="0.3">
      <c r="A4664" s="1">
        <v>44946</v>
      </c>
      <c r="B4664" t="s">
        <v>20</v>
      </c>
      <c r="C4664" t="s">
        <v>5224</v>
      </c>
      <c r="D4664" t="s">
        <v>313</v>
      </c>
      <c r="E4664">
        <v>800</v>
      </c>
      <c r="F4664">
        <v>23.48</v>
      </c>
      <c r="G4664">
        <v>0</v>
      </c>
      <c r="H4664" t="s">
        <v>378</v>
      </c>
      <c r="I4664" t="s">
        <v>15</v>
      </c>
      <c r="J4664" s="1">
        <v>44946</v>
      </c>
      <c r="K4664">
        <v>9070</v>
      </c>
    </row>
    <row r="4665" spans="1:11" x14ac:dyDescent="0.3">
      <c r="A4665" s="1">
        <v>44946</v>
      </c>
      <c r="B4665" t="s">
        <v>20</v>
      </c>
      <c r="C4665" t="s">
        <v>5225</v>
      </c>
      <c r="D4665" t="s">
        <v>313</v>
      </c>
      <c r="E4665">
        <v>590</v>
      </c>
      <c r="F4665">
        <v>17.32</v>
      </c>
      <c r="G4665">
        <v>0</v>
      </c>
      <c r="H4665" t="s">
        <v>378</v>
      </c>
      <c r="I4665" t="s">
        <v>15</v>
      </c>
      <c r="J4665" s="1">
        <v>44946</v>
      </c>
      <c r="K4665">
        <v>9070</v>
      </c>
    </row>
    <row r="4666" spans="1:11" x14ac:dyDescent="0.3">
      <c r="A4666" s="1">
        <v>44946</v>
      </c>
      <c r="B4666" t="s">
        <v>20</v>
      </c>
      <c r="C4666" t="s">
        <v>5226</v>
      </c>
      <c r="D4666" t="s">
        <v>384</v>
      </c>
      <c r="E4666">
        <v>600</v>
      </c>
      <c r="F4666">
        <v>21.4</v>
      </c>
      <c r="G4666">
        <v>0</v>
      </c>
      <c r="H4666" t="s">
        <v>378</v>
      </c>
      <c r="I4666" t="s">
        <v>15</v>
      </c>
      <c r="J4666" s="1">
        <v>44946</v>
      </c>
      <c r="K4666">
        <v>9070</v>
      </c>
    </row>
    <row r="4667" spans="1:11" x14ac:dyDescent="0.3">
      <c r="A4667" s="1">
        <v>44946</v>
      </c>
      <c r="B4667" t="s">
        <v>20</v>
      </c>
      <c r="C4667" t="s">
        <v>5227</v>
      </c>
      <c r="D4667" t="s">
        <v>384</v>
      </c>
      <c r="E4667">
        <v>600</v>
      </c>
      <c r="F4667">
        <v>22.82</v>
      </c>
      <c r="G4667">
        <v>0</v>
      </c>
      <c r="H4667" t="s">
        <v>378</v>
      </c>
      <c r="I4667" t="s">
        <v>15</v>
      </c>
      <c r="J4667" s="1">
        <v>44946</v>
      </c>
      <c r="K4667">
        <v>9070</v>
      </c>
    </row>
    <row r="4668" spans="1:11" x14ac:dyDescent="0.3">
      <c r="A4668" s="1">
        <v>44946</v>
      </c>
      <c r="B4668" t="s">
        <v>20</v>
      </c>
      <c r="C4668" t="s">
        <v>5228</v>
      </c>
      <c r="D4668" t="s">
        <v>384</v>
      </c>
      <c r="E4668">
        <v>600</v>
      </c>
      <c r="F4668">
        <v>23.04</v>
      </c>
      <c r="G4668">
        <v>0</v>
      </c>
      <c r="H4668" t="s">
        <v>378</v>
      </c>
      <c r="I4668" t="s">
        <v>15</v>
      </c>
      <c r="J4668" s="1">
        <v>44946</v>
      </c>
      <c r="K4668">
        <v>9070</v>
      </c>
    </row>
    <row r="4669" spans="1:11" x14ac:dyDescent="0.3">
      <c r="A4669" s="1">
        <v>44946</v>
      </c>
      <c r="B4669" t="s">
        <v>20</v>
      </c>
      <c r="C4669" t="s">
        <v>5229</v>
      </c>
      <c r="D4669" t="s">
        <v>384</v>
      </c>
      <c r="E4669">
        <v>600</v>
      </c>
      <c r="F4669">
        <v>22</v>
      </c>
      <c r="G4669">
        <v>0</v>
      </c>
      <c r="H4669" t="s">
        <v>378</v>
      </c>
      <c r="I4669" t="s">
        <v>15</v>
      </c>
      <c r="J4669" s="1">
        <v>44946</v>
      </c>
      <c r="K4669">
        <v>9070</v>
      </c>
    </row>
    <row r="4670" spans="1:11" x14ac:dyDescent="0.3">
      <c r="A4670" s="1">
        <v>44946</v>
      </c>
      <c r="B4670" t="s">
        <v>20</v>
      </c>
      <c r="C4670" t="s">
        <v>5230</v>
      </c>
      <c r="D4670" t="s">
        <v>384</v>
      </c>
      <c r="E4670">
        <v>300</v>
      </c>
      <c r="F4670">
        <v>10.7</v>
      </c>
      <c r="G4670">
        <v>0</v>
      </c>
      <c r="H4670" t="s">
        <v>378</v>
      </c>
      <c r="I4670" t="s">
        <v>15</v>
      </c>
      <c r="J4670" s="1">
        <v>44946</v>
      </c>
      <c r="K4670">
        <v>9070</v>
      </c>
    </row>
    <row r="4671" spans="1:11" x14ac:dyDescent="0.3">
      <c r="A4671" s="1">
        <v>44946</v>
      </c>
      <c r="B4671" t="s">
        <v>20</v>
      </c>
      <c r="C4671" t="s">
        <v>5231</v>
      </c>
      <c r="D4671" t="s">
        <v>394</v>
      </c>
      <c r="E4671">
        <v>500</v>
      </c>
      <c r="F4671">
        <v>24.42</v>
      </c>
      <c r="G4671">
        <v>7.78</v>
      </c>
      <c r="H4671" t="s">
        <v>378</v>
      </c>
      <c r="I4671" t="s">
        <v>15</v>
      </c>
      <c r="J4671" s="1">
        <v>44946</v>
      </c>
      <c r="K4671">
        <v>9070</v>
      </c>
    </row>
    <row r="4672" spans="1:11" x14ac:dyDescent="0.3">
      <c r="A4672" s="1">
        <v>44946</v>
      </c>
      <c r="B4672" t="s">
        <v>20</v>
      </c>
      <c r="C4672" t="s">
        <v>5232</v>
      </c>
      <c r="D4672" t="s">
        <v>394</v>
      </c>
      <c r="E4672">
        <v>500</v>
      </c>
      <c r="F4672">
        <v>25.04</v>
      </c>
      <c r="G4672">
        <v>0</v>
      </c>
      <c r="H4672" t="s">
        <v>378</v>
      </c>
      <c r="I4672" t="s">
        <v>15</v>
      </c>
      <c r="J4672" s="1">
        <v>44946</v>
      </c>
      <c r="K4672">
        <v>9070</v>
      </c>
    </row>
    <row r="4673" spans="1:11" x14ac:dyDescent="0.3">
      <c r="A4673" s="1">
        <v>44946</v>
      </c>
      <c r="B4673" t="s">
        <v>20</v>
      </c>
      <c r="C4673" t="s">
        <v>5233</v>
      </c>
      <c r="D4673" t="s">
        <v>394</v>
      </c>
      <c r="E4673">
        <v>500</v>
      </c>
      <c r="F4673">
        <v>24.98</v>
      </c>
      <c r="G4673">
        <v>0</v>
      </c>
      <c r="H4673" t="s">
        <v>378</v>
      </c>
      <c r="I4673" t="s">
        <v>15</v>
      </c>
      <c r="J4673" s="1">
        <v>44946</v>
      </c>
      <c r="K4673">
        <v>9070</v>
      </c>
    </row>
    <row r="4674" spans="1:11" x14ac:dyDescent="0.3">
      <c r="A4674" s="1">
        <v>44946</v>
      </c>
      <c r="B4674" t="s">
        <v>20</v>
      </c>
      <c r="C4674" t="s">
        <v>5234</v>
      </c>
      <c r="D4674" t="s">
        <v>394</v>
      </c>
      <c r="E4674">
        <v>538</v>
      </c>
      <c r="F4674">
        <v>26.84</v>
      </c>
      <c r="G4674">
        <v>0</v>
      </c>
      <c r="H4674" t="s">
        <v>378</v>
      </c>
      <c r="I4674" t="s">
        <v>15</v>
      </c>
      <c r="J4674" s="1">
        <v>44946</v>
      </c>
      <c r="K4674">
        <v>9070</v>
      </c>
    </row>
    <row r="4675" spans="1:11" x14ac:dyDescent="0.3">
      <c r="A4675" s="1">
        <v>44946</v>
      </c>
      <c r="B4675" t="s">
        <v>20</v>
      </c>
      <c r="C4675" t="s">
        <v>5235</v>
      </c>
      <c r="D4675" t="s">
        <v>398</v>
      </c>
      <c r="E4675">
        <v>450</v>
      </c>
      <c r="F4675">
        <v>29.9</v>
      </c>
      <c r="G4675">
        <v>0</v>
      </c>
      <c r="H4675" t="s">
        <v>378</v>
      </c>
      <c r="I4675" t="s">
        <v>15</v>
      </c>
      <c r="J4675" s="1">
        <v>44946</v>
      </c>
      <c r="K4675">
        <v>9070</v>
      </c>
    </row>
    <row r="4676" spans="1:11" x14ac:dyDescent="0.3">
      <c r="A4676" s="1">
        <v>44946</v>
      </c>
      <c r="B4676" t="s">
        <v>20</v>
      </c>
      <c r="C4676" t="s">
        <v>5236</v>
      </c>
      <c r="D4676" t="s">
        <v>398</v>
      </c>
      <c r="E4676">
        <v>450</v>
      </c>
      <c r="F4676">
        <v>29.82</v>
      </c>
      <c r="G4676">
        <v>0</v>
      </c>
      <c r="H4676" t="s">
        <v>378</v>
      </c>
      <c r="I4676" t="s">
        <v>15</v>
      </c>
      <c r="J4676" s="1">
        <v>44946</v>
      </c>
      <c r="K4676">
        <v>9070</v>
      </c>
    </row>
    <row r="4677" spans="1:11" x14ac:dyDescent="0.3">
      <c r="A4677" s="1">
        <v>44946</v>
      </c>
      <c r="B4677" t="s">
        <v>20</v>
      </c>
      <c r="C4677" t="s">
        <v>5237</v>
      </c>
      <c r="D4677" t="s">
        <v>398</v>
      </c>
      <c r="E4677">
        <v>400</v>
      </c>
      <c r="F4677">
        <v>26.56</v>
      </c>
      <c r="G4677">
        <v>0</v>
      </c>
      <c r="H4677" t="s">
        <v>378</v>
      </c>
      <c r="I4677" t="s">
        <v>15</v>
      </c>
      <c r="J4677" s="1">
        <v>44946</v>
      </c>
      <c r="K4677">
        <v>9070</v>
      </c>
    </row>
    <row r="4678" spans="1:11" x14ac:dyDescent="0.3">
      <c r="A4678" s="1">
        <v>44946</v>
      </c>
      <c r="B4678" t="s">
        <v>20</v>
      </c>
      <c r="C4678" t="s">
        <v>5238</v>
      </c>
      <c r="D4678" t="s">
        <v>398</v>
      </c>
      <c r="E4678">
        <v>224</v>
      </c>
      <c r="F4678">
        <v>14.19</v>
      </c>
      <c r="G4678">
        <v>0</v>
      </c>
      <c r="H4678" t="s">
        <v>378</v>
      </c>
      <c r="I4678" t="s">
        <v>15</v>
      </c>
      <c r="J4678" s="1">
        <v>44946</v>
      </c>
      <c r="K4678">
        <v>9070</v>
      </c>
    </row>
    <row r="4679" spans="1:11" x14ac:dyDescent="0.3">
      <c r="A4679" s="1">
        <v>44910</v>
      </c>
      <c r="B4679" t="s">
        <v>25</v>
      </c>
      <c r="C4679" t="s">
        <v>4696</v>
      </c>
      <c r="D4679" t="s">
        <v>441</v>
      </c>
      <c r="E4679" s="2">
        <v>1500</v>
      </c>
      <c r="F4679">
        <v>9.1</v>
      </c>
      <c r="G4679">
        <v>0</v>
      </c>
      <c r="H4679" t="s">
        <v>23</v>
      </c>
      <c r="I4679" t="s">
        <v>15</v>
      </c>
      <c r="J4679" s="1">
        <v>44910</v>
      </c>
      <c r="K4679">
        <v>8970</v>
      </c>
    </row>
    <row r="4680" spans="1:11" x14ac:dyDescent="0.3">
      <c r="A4680" s="1">
        <v>44776</v>
      </c>
      <c r="B4680" t="s">
        <v>11</v>
      </c>
      <c r="C4680" t="s">
        <v>59</v>
      </c>
      <c r="D4680" t="s">
        <v>31</v>
      </c>
      <c r="E4680" s="2">
        <v>3400</v>
      </c>
      <c r="F4680">
        <v>9.06</v>
      </c>
      <c r="G4680">
        <v>0</v>
      </c>
      <c r="H4680" t="s">
        <v>23</v>
      </c>
      <c r="I4680" t="s">
        <v>15</v>
      </c>
      <c r="J4680" s="1">
        <v>44776</v>
      </c>
      <c r="K4680">
        <v>8406</v>
      </c>
    </row>
    <row r="4681" spans="1:11" x14ac:dyDescent="0.3">
      <c r="A4681" s="1">
        <v>44873</v>
      </c>
      <c r="B4681" t="s">
        <v>11</v>
      </c>
      <c r="C4681" t="s">
        <v>3883</v>
      </c>
      <c r="D4681" t="s">
        <v>728</v>
      </c>
      <c r="E4681" s="2">
        <v>2500</v>
      </c>
      <c r="F4681">
        <v>9</v>
      </c>
      <c r="G4681">
        <v>0.6</v>
      </c>
      <c r="H4681" t="s">
        <v>23</v>
      </c>
      <c r="I4681" t="s">
        <v>15</v>
      </c>
    </row>
    <row r="4682" spans="1:11" x14ac:dyDescent="0.3">
      <c r="A4682" s="1">
        <v>44952</v>
      </c>
      <c r="B4682" t="s">
        <v>11</v>
      </c>
      <c r="C4682" t="s">
        <v>5399</v>
      </c>
      <c r="D4682" t="s">
        <v>877</v>
      </c>
      <c r="E4682" s="2">
        <v>5400</v>
      </c>
      <c r="F4682">
        <v>8.98</v>
      </c>
      <c r="G4682">
        <v>0</v>
      </c>
      <c r="H4682" t="s">
        <v>23</v>
      </c>
      <c r="I4682" t="s">
        <v>15</v>
      </c>
    </row>
    <row r="4683" spans="1:11" x14ac:dyDescent="0.3">
      <c r="A4683" s="1">
        <v>44863</v>
      </c>
      <c r="B4683" t="s">
        <v>25</v>
      </c>
      <c r="C4683" t="s">
        <v>3722</v>
      </c>
      <c r="D4683" t="s">
        <v>3536</v>
      </c>
      <c r="E4683" s="2">
        <v>1050</v>
      </c>
      <c r="F4683">
        <v>8.8800000000000008</v>
      </c>
      <c r="G4683">
        <v>0</v>
      </c>
      <c r="H4683" t="s">
        <v>23</v>
      </c>
      <c r="I4683" t="s">
        <v>15</v>
      </c>
      <c r="J4683" s="1">
        <v>44874</v>
      </c>
      <c r="K4683">
        <v>8773</v>
      </c>
    </row>
    <row r="4684" spans="1:11" x14ac:dyDescent="0.3">
      <c r="A4684" s="1">
        <v>44877</v>
      </c>
      <c r="B4684" t="s">
        <v>11</v>
      </c>
      <c r="C4684" t="s">
        <v>3983</v>
      </c>
      <c r="D4684" t="s">
        <v>567</v>
      </c>
      <c r="E4684" s="2">
        <v>4600</v>
      </c>
      <c r="F4684">
        <v>8.86</v>
      </c>
      <c r="G4684">
        <v>2.52</v>
      </c>
      <c r="H4684" t="s">
        <v>23</v>
      </c>
      <c r="I4684" t="s">
        <v>15</v>
      </c>
      <c r="J4684" s="1">
        <v>44900</v>
      </c>
      <c r="K4684">
        <v>8919</v>
      </c>
    </row>
    <row r="4685" spans="1:11" x14ac:dyDescent="0.3">
      <c r="A4685" s="1">
        <v>44950</v>
      </c>
      <c r="B4685" t="s">
        <v>25</v>
      </c>
      <c r="C4685" t="s">
        <v>5354</v>
      </c>
      <c r="D4685" t="s">
        <v>441</v>
      </c>
      <c r="E4685" s="2">
        <v>1600</v>
      </c>
      <c r="F4685">
        <v>8.86</v>
      </c>
      <c r="G4685">
        <v>0</v>
      </c>
      <c r="H4685" t="s">
        <v>23</v>
      </c>
      <c r="I4685" t="s">
        <v>15</v>
      </c>
    </row>
    <row r="4686" spans="1:11" x14ac:dyDescent="0.3">
      <c r="A4686" s="1">
        <v>44847</v>
      </c>
      <c r="B4686" t="s">
        <v>25</v>
      </c>
      <c r="C4686" t="s">
        <v>3330</v>
      </c>
      <c r="D4686" t="s">
        <v>1645</v>
      </c>
      <c r="E4686">
        <v>600</v>
      </c>
      <c r="F4686">
        <v>8.82</v>
      </c>
      <c r="G4686">
        <v>0</v>
      </c>
      <c r="H4686" t="s">
        <v>23</v>
      </c>
      <c r="I4686" t="s">
        <v>15</v>
      </c>
    </row>
    <row r="4687" spans="1:11" x14ac:dyDescent="0.3">
      <c r="A4687" s="1">
        <v>44925</v>
      </c>
      <c r="B4687" t="s">
        <v>11</v>
      </c>
      <c r="C4687" t="s">
        <v>5038</v>
      </c>
      <c r="D4687" t="s">
        <v>262</v>
      </c>
      <c r="E4687" s="2">
        <v>2800</v>
      </c>
      <c r="F4687">
        <v>8.8000000000000007</v>
      </c>
      <c r="G4687">
        <v>0</v>
      </c>
      <c r="H4687" t="s">
        <v>23</v>
      </c>
      <c r="I4687" t="s">
        <v>15</v>
      </c>
    </row>
    <row r="4688" spans="1:11" x14ac:dyDescent="0.3">
      <c r="A4688" s="1">
        <v>44860</v>
      </c>
      <c r="B4688" t="s">
        <v>11</v>
      </c>
      <c r="C4688" t="s">
        <v>3565</v>
      </c>
      <c r="D4688" t="s">
        <v>1800</v>
      </c>
      <c r="E4688" s="2">
        <v>2600</v>
      </c>
      <c r="F4688">
        <v>8.7799999999999994</v>
      </c>
      <c r="G4688">
        <v>0</v>
      </c>
      <c r="H4688" t="s">
        <v>23</v>
      </c>
      <c r="I4688" t="s">
        <v>15</v>
      </c>
    </row>
    <row r="4689" spans="1:11" x14ac:dyDescent="0.3">
      <c r="A4689" s="1">
        <v>44796</v>
      </c>
      <c r="B4689" t="s">
        <v>25</v>
      </c>
      <c r="C4689" t="s">
        <v>595</v>
      </c>
      <c r="D4689" t="s">
        <v>596</v>
      </c>
      <c r="E4689" s="2">
        <v>1500</v>
      </c>
      <c r="F4689">
        <v>8.76</v>
      </c>
      <c r="G4689">
        <v>0</v>
      </c>
      <c r="H4689" t="s">
        <v>23</v>
      </c>
      <c r="I4689" t="s">
        <v>15</v>
      </c>
      <c r="J4689" s="1">
        <v>44796</v>
      </c>
      <c r="K4689">
        <v>8463</v>
      </c>
    </row>
    <row r="4690" spans="1:11" x14ac:dyDescent="0.3">
      <c r="A4690" s="1">
        <v>44812</v>
      </c>
      <c r="B4690" t="s">
        <v>11</v>
      </c>
      <c r="C4690" t="s">
        <v>2582</v>
      </c>
      <c r="D4690" t="s">
        <v>2581</v>
      </c>
      <c r="E4690" s="2">
        <v>4100</v>
      </c>
      <c r="F4690">
        <v>8.7200000000000006</v>
      </c>
      <c r="G4690">
        <v>0</v>
      </c>
      <c r="H4690" t="s">
        <v>23</v>
      </c>
      <c r="I4690" t="s">
        <v>15</v>
      </c>
      <c r="J4690" s="1">
        <v>44812</v>
      </c>
      <c r="K4690">
        <v>8525</v>
      </c>
    </row>
    <row r="4691" spans="1:11" x14ac:dyDescent="0.3">
      <c r="A4691" s="1">
        <v>44888</v>
      </c>
      <c r="B4691" t="s">
        <v>20</v>
      </c>
      <c r="C4691" t="s">
        <v>4191</v>
      </c>
      <c r="D4691" t="s">
        <v>4190</v>
      </c>
      <c r="E4691">
        <v>100</v>
      </c>
      <c r="F4691">
        <v>8.68</v>
      </c>
      <c r="G4691">
        <v>0</v>
      </c>
      <c r="H4691" t="s">
        <v>23</v>
      </c>
      <c r="I4691" t="s">
        <v>15</v>
      </c>
      <c r="J4691" s="1">
        <v>44888</v>
      </c>
      <c r="K4691">
        <v>8843</v>
      </c>
    </row>
    <row r="4692" spans="1:11" x14ac:dyDescent="0.3">
      <c r="A4692" s="1">
        <v>44875</v>
      </c>
      <c r="B4692" t="s">
        <v>11</v>
      </c>
      <c r="C4692" t="s">
        <v>3926</v>
      </c>
      <c r="D4692" t="s">
        <v>85</v>
      </c>
      <c r="E4692" s="2">
        <v>1400</v>
      </c>
      <c r="F4692">
        <v>8.6</v>
      </c>
      <c r="G4692">
        <v>0</v>
      </c>
      <c r="H4692" t="s">
        <v>23</v>
      </c>
      <c r="I4692" t="s">
        <v>15</v>
      </c>
      <c r="J4692" s="1">
        <v>44887</v>
      </c>
      <c r="K4692">
        <v>8835</v>
      </c>
    </row>
    <row r="4693" spans="1:11" x14ac:dyDescent="0.3">
      <c r="A4693" s="1">
        <v>44839</v>
      </c>
      <c r="B4693" t="s">
        <v>11</v>
      </c>
      <c r="C4693" t="s">
        <v>3104</v>
      </c>
      <c r="D4693" t="s">
        <v>475</v>
      </c>
      <c r="E4693" s="2">
        <v>7200</v>
      </c>
      <c r="F4693">
        <v>8.58</v>
      </c>
      <c r="G4693">
        <v>0</v>
      </c>
      <c r="H4693" t="s">
        <v>23</v>
      </c>
      <c r="I4693" t="s">
        <v>15</v>
      </c>
      <c r="J4693" s="1">
        <v>44839</v>
      </c>
      <c r="K4693">
        <v>8607</v>
      </c>
    </row>
    <row r="4694" spans="1:11" x14ac:dyDescent="0.3">
      <c r="A4694" s="1">
        <v>44898</v>
      </c>
      <c r="B4694" t="s">
        <v>25</v>
      </c>
      <c r="C4694" t="s">
        <v>4426</v>
      </c>
      <c r="D4694" t="s">
        <v>528</v>
      </c>
      <c r="E4694" s="2">
        <v>1050</v>
      </c>
      <c r="F4694">
        <v>8.58</v>
      </c>
      <c r="G4694">
        <v>0</v>
      </c>
      <c r="H4694" t="s">
        <v>23</v>
      </c>
      <c r="I4694" t="s">
        <v>15</v>
      </c>
      <c r="J4694" s="1">
        <v>44898</v>
      </c>
      <c r="K4694">
        <v>8916</v>
      </c>
    </row>
    <row r="4695" spans="1:11" x14ac:dyDescent="0.3">
      <c r="A4695" s="1">
        <v>44915</v>
      </c>
      <c r="B4695" t="s">
        <v>25</v>
      </c>
      <c r="C4695" t="s">
        <v>4794</v>
      </c>
      <c r="D4695" t="s">
        <v>177</v>
      </c>
      <c r="E4695">
        <v>400</v>
      </c>
      <c r="F4695">
        <v>8.56</v>
      </c>
      <c r="G4695">
        <v>0</v>
      </c>
      <c r="H4695" t="s">
        <v>23</v>
      </c>
      <c r="I4695" t="s">
        <v>15</v>
      </c>
    </row>
    <row r="4696" spans="1:11" x14ac:dyDescent="0.3">
      <c r="A4696" s="1">
        <v>44756</v>
      </c>
      <c r="B4696" t="s">
        <v>11</v>
      </c>
      <c r="C4696" t="s">
        <v>1974</v>
      </c>
      <c r="D4696" t="s">
        <v>473</v>
      </c>
      <c r="E4696" s="2">
        <v>3400</v>
      </c>
      <c r="F4696">
        <v>8.5399999999999991</v>
      </c>
      <c r="G4696">
        <v>0</v>
      </c>
      <c r="H4696" t="s">
        <v>23</v>
      </c>
      <c r="I4696" t="s">
        <v>15</v>
      </c>
    </row>
    <row r="4697" spans="1:11" x14ac:dyDescent="0.3">
      <c r="A4697" s="1">
        <v>44946</v>
      </c>
      <c r="B4697" t="s">
        <v>25</v>
      </c>
      <c r="C4697" t="s">
        <v>5257</v>
      </c>
      <c r="D4697" t="s">
        <v>1228</v>
      </c>
      <c r="E4697" s="2">
        <v>7600</v>
      </c>
      <c r="F4697">
        <v>14.88</v>
      </c>
      <c r="G4697">
        <v>4.3</v>
      </c>
      <c r="H4697" t="s">
        <v>1229</v>
      </c>
      <c r="I4697" t="s">
        <v>15</v>
      </c>
      <c r="J4697" s="1">
        <v>44946</v>
      </c>
      <c r="K4697">
        <v>9068</v>
      </c>
    </row>
    <row r="4698" spans="1:11" x14ac:dyDescent="0.3">
      <c r="A4698" s="1">
        <v>44946</v>
      </c>
      <c r="B4698" t="s">
        <v>25</v>
      </c>
      <c r="C4698" t="s">
        <v>5258</v>
      </c>
      <c r="D4698" t="s">
        <v>1228</v>
      </c>
      <c r="E4698" s="2">
        <v>13000</v>
      </c>
      <c r="F4698">
        <v>25.36</v>
      </c>
      <c r="G4698">
        <v>0</v>
      </c>
      <c r="H4698" t="s">
        <v>1229</v>
      </c>
      <c r="I4698" t="s">
        <v>15</v>
      </c>
      <c r="J4698" s="1">
        <v>44946</v>
      </c>
      <c r="K4698">
        <v>9068</v>
      </c>
    </row>
    <row r="4699" spans="1:11" x14ac:dyDescent="0.3">
      <c r="A4699" s="1">
        <v>44946</v>
      </c>
      <c r="B4699" t="s">
        <v>25</v>
      </c>
      <c r="C4699" t="s">
        <v>5259</v>
      </c>
      <c r="D4699" t="s">
        <v>1228</v>
      </c>
      <c r="E4699" s="2">
        <v>6000</v>
      </c>
      <c r="F4699">
        <v>11.88</v>
      </c>
      <c r="G4699">
        <v>0</v>
      </c>
      <c r="H4699" t="s">
        <v>1229</v>
      </c>
      <c r="I4699" t="s">
        <v>15</v>
      </c>
      <c r="J4699" s="1">
        <v>44946</v>
      </c>
      <c r="K4699">
        <v>9068</v>
      </c>
    </row>
    <row r="4700" spans="1:11" x14ac:dyDescent="0.3">
      <c r="A4700" s="1">
        <v>44946</v>
      </c>
      <c r="B4700" t="s">
        <v>25</v>
      </c>
      <c r="C4700" t="s">
        <v>5260</v>
      </c>
      <c r="D4700" t="s">
        <v>1228</v>
      </c>
      <c r="E4700" s="2">
        <v>7000</v>
      </c>
      <c r="F4700">
        <v>13.98</v>
      </c>
      <c r="G4700">
        <v>0</v>
      </c>
      <c r="H4700" t="s">
        <v>1229</v>
      </c>
      <c r="I4700" t="s">
        <v>15</v>
      </c>
      <c r="J4700" s="1">
        <v>44946</v>
      </c>
      <c r="K4700">
        <v>9068</v>
      </c>
    </row>
    <row r="4701" spans="1:11" x14ac:dyDescent="0.3">
      <c r="A4701" s="1">
        <v>44783</v>
      </c>
      <c r="B4701" t="s">
        <v>25</v>
      </c>
      <c r="C4701" t="s">
        <v>248</v>
      </c>
      <c r="D4701" t="s">
        <v>249</v>
      </c>
      <c r="E4701" s="2">
        <v>1000</v>
      </c>
      <c r="F4701">
        <v>8.5</v>
      </c>
      <c r="G4701">
        <v>0</v>
      </c>
      <c r="H4701" t="s">
        <v>23</v>
      </c>
      <c r="I4701" t="s">
        <v>15</v>
      </c>
      <c r="J4701" s="1">
        <v>44784</v>
      </c>
      <c r="K4701">
        <v>8426</v>
      </c>
    </row>
    <row r="4702" spans="1:11" x14ac:dyDescent="0.3">
      <c r="A4702" s="1">
        <v>44800</v>
      </c>
      <c r="B4702" t="s">
        <v>20</v>
      </c>
      <c r="C4702" t="s">
        <v>712</v>
      </c>
      <c r="D4702" t="s">
        <v>479</v>
      </c>
      <c r="E4702">
        <v>310</v>
      </c>
      <c r="F4702">
        <v>8.44</v>
      </c>
      <c r="G4702">
        <v>0</v>
      </c>
      <c r="H4702" t="s">
        <v>23</v>
      </c>
      <c r="I4702" t="s">
        <v>15</v>
      </c>
    </row>
    <row r="4703" spans="1:11" x14ac:dyDescent="0.3">
      <c r="A4703" s="1">
        <v>44916</v>
      </c>
      <c r="B4703" t="s">
        <v>25</v>
      </c>
      <c r="C4703" t="s">
        <v>4829</v>
      </c>
      <c r="D4703" t="s">
        <v>1005</v>
      </c>
      <c r="E4703" s="2">
        <v>1400</v>
      </c>
      <c r="F4703">
        <v>8.42</v>
      </c>
      <c r="G4703">
        <v>0</v>
      </c>
      <c r="H4703" t="s">
        <v>23</v>
      </c>
      <c r="I4703" t="s">
        <v>15</v>
      </c>
    </row>
    <row r="4704" spans="1:11" x14ac:dyDescent="0.3">
      <c r="A4704" s="1">
        <v>44777</v>
      </c>
      <c r="B4704" t="s">
        <v>11</v>
      </c>
      <c r="C4704" t="s">
        <v>88</v>
      </c>
      <c r="D4704" t="s">
        <v>85</v>
      </c>
      <c r="E4704" s="2">
        <v>1500</v>
      </c>
      <c r="F4704">
        <v>8.4</v>
      </c>
      <c r="G4704">
        <v>0</v>
      </c>
      <c r="H4704" t="s">
        <v>23</v>
      </c>
      <c r="I4704" t="s">
        <v>15</v>
      </c>
      <c r="J4704" s="1">
        <v>44777</v>
      </c>
      <c r="K4704">
        <v>8410</v>
      </c>
    </row>
    <row r="4705" spans="1:11" x14ac:dyDescent="0.3">
      <c r="A4705" s="1">
        <v>44777</v>
      </c>
      <c r="B4705" t="s">
        <v>11</v>
      </c>
      <c r="C4705" t="s">
        <v>93</v>
      </c>
      <c r="D4705" t="s">
        <v>47</v>
      </c>
      <c r="E4705" s="2">
        <v>6200</v>
      </c>
      <c r="F4705">
        <v>8.3800000000000008</v>
      </c>
      <c r="G4705">
        <v>0</v>
      </c>
      <c r="H4705" t="s">
        <v>23</v>
      </c>
      <c r="I4705" t="s">
        <v>15</v>
      </c>
    </row>
    <row r="4706" spans="1:11" x14ac:dyDescent="0.3">
      <c r="A4706" s="1">
        <v>44916</v>
      </c>
      <c r="B4706" t="s">
        <v>11</v>
      </c>
      <c r="C4706" t="s">
        <v>4801</v>
      </c>
      <c r="D4706" t="s">
        <v>2118</v>
      </c>
      <c r="E4706" s="2">
        <v>1530</v>
      </c>
      <c r="F4706">
        <v>8.32</v>
      </c>
      <c r="G4706">
        <v>0.84</v>
      </c>
      <c r="H4706" t="s">
        <v>23</v>
      </c>
      <c r="I4706" t="s">
        <v>15</v>
      </c>
    </row>
    <row r="4707" spans="1:11" x14ac:dyDescent="0.3">
      <c r="A4707" s="1">
        <v>44812</v>
      </c>
      <c r="B4707" t="s">
        <v>11</v>
      </c>
      <c r="C4707" t="s">
        <v>2583</v>
      </c>
      <c r="D4707" t="s">
        <v>85</v>
      </c>
      <c r="E4707" s="2">
        <v>1100</v>
      </c>
      <c r="F4707">
        <v>8.24</v>
      </c>
      <c r="G4707">
        <v>0</v>
      </c>
      <c r="H4707" t="s">
        <v>23</v>
      </c>
      <c r="I4707" t="s">
        <v>15</v>
      </c>
    </row>
    <row r="4708" spans="1:11" x14ac:dyDescent="0.3">
      <c r="A4708" s="1">
        <v>44947</v>
      </c>
      <c r="B4708" t="s">
        <v>11</v>
      </c>
      <c r="C4708" t="s">
        <v>5268</v>
      </c>
      <c r="D4708" t="s">
        <v>749</v>
      </c>
      <c r="E4708">
        <v>800</v>
      </c>
      <c r="F4708">
        <v>21.2</v>
      </c>
      <c r="G4708">
        <v>0.96</v>
      </c>
      <c r="H4708" t="s">
        <v>2563</v>
      </c>
      <c r="I4708" t="s">
        <v>15</v>
      </c>
      <c r="J4708" s="1">
        <v>44949</v>
      </c>
      <c r="K4708">
        <v>9080</v>
      </c>
    </row>
    <row r="4709" spans="1:11" x14ac:dyDescent="0.3">
      <c r="A4709" s="1">
        <v>44947</v>
      </c>
      <c r="B4709" t="s">
        <v>11</v>
      </c>
      <c r="C4709" t="s">
        <v>5269</v>
      </c>
      <c r="D4709" t="s">
        <v>749</v>
      </c>
      <c r="E4709">
        <v>800</v>
      </c>
      <c r="F4709">
        <v>20.96</v>
      </c>
      <c r="G4709">
        <v>0</v>
      </c>
      <c r="H4709" t="s">
        <v>2563</v>
      </c>
      <c r="I4709" t="s">
        <v>15</v>
      </c>
      <c r="J4709" s="1">
        <v>44949</v>
      </c>
      <c r="K4709">
        <v>9080</v>
      </c>
    </row>
    <row r="4710" spans="1:11" x14ac:dyDescent="0.3">
      <c r="A4710" s="1">
        <v>44947</v>
      </c>
      <c r="B4710" t="s">
        <v>11</v>
      </c>
      <c r="C4710" t="s">
        <v>5270</v>
      </c>
      <c r="D4710" t="s">
        <v>749</v>
      </c>
      <c r="E4710">
        <v>800</v>
      </c>
      <c r="F4710">
        <v>21.54</v>
      </c>
      <c r="G4710">
        <v>0</v>
      </c>
      <c r="H4710" t="s">
        <v>2563</v>
      </c>
      <c r="I4710" t="s">
        <v>15</v>
      </c>
      <c r="J4710" s="1">
        <v>44949</v>
      </c>
      <c r="K4710">
        <v>9080</v>
      </c>
    </row>
    <row r="4711" spans="1:11" x14ac:dyDescent="0.3">
      <c r="A4711" s="1">
        <v>44947</v>
      </c>
      <c r="B4711" t="s">
        <v>11</v>
      </c>
      <c r="C4711" t="s">
        <v>5271</v>
      </c>
      <c r="D4711" t="s">
        <v>749</v>
      </c>
      <c r="E4711">
        <v>600</v>
      </c>
      <c r="F4711">
        <v>15.9</v>
      </c>
      <c r="G4711">
        <v>0</v>
      </c>
      <c r="H4711" t="s">
        <v>2563</v>
      </c>
      <c r="I4711" t="s">
        <v>15</v>
      </c>
      <c r="J4711" s="1">
        <v>44949</v>
      </c>
      <c r="K4711">
        <v>9080</v>
      </c>
    </row>
    <row r="4712" spans="1:11" x14ac:dyDescent="0.3">
      <c r="A4712" s="1">
        <v>44838</v>
      </c>
      <c r="B4712" t="s">
        <v>25</v>
      </c>
      <c r="C4712" t="s">
        <v>3081</v>
      </c>
      <c r="D4712" t="s">
        <v>191</v>
      </c>
      <c r="E4712" s="2">
        <v>1600</v>
      </c>
      <c r="F4712">
        <v>8.16</v>
      </c>
      <c r="G4712">
        <v>0</v>
      </c>
      <c r="H4712" t="s">
        <v>23</v>
      </c>
      <c r="I4712" t="s">
        <v>15</v>
      </c>
      <c r="J4712" s="1">
        <v>44848</v>
      </c>
      <c r="K4712">
        <v>8654</v>
      </c>
    </row>
    <row r="4713" spans="1:11" x14ac:dyDescent="0.3">
      <c r="A4713" s="1">
        <v>44904</v>
      </c>
      <c r="B4713" t="s">
        <v>11</v>
      </c>
      <c r="C4713" t="s">
        <v>4502</v>
      </c>
      <c r="D4713" t="s">
        <v>743</v>
      </c>
      <c r="E4713" s="2">
        <v>10000</v>
      </c>
      <c r="F4713">
        <v>8.16</v>
      </c>
      <c r="G4713">
        <v>0.64</v>
      </c>
      <c r="H4713" t="s">
        <v>23</v>
      </c>
      <c r="I4713" t="s">
        <v>15</v>
      </c>
      <c r="J4713" s="1">
        <v>44907</v>
      </c>
      <c r="K4713">
        <v>8947</v>
      </c>
    </row>
    <row r="4714" spans="1:11" x14ac:dyDescent="0.3">
      <c r="A4714" s="1">
        <v>44795</v>
      </c>
      <c r="B4714" t="s">
        <v>25</v>
      </c>
      <c r="C4714" t="s">
        <v>549</v>
      </c>
      <c r="D4714" t="s">
        <v>533</v>
      </c>
      <c r="E4714">
        <v>750</v>
      </c>
      <c r="F4714">
        <v>8.1</v>
      </c>
      <c r="G4714">
        <v>0</v>
      </c>
      <c r="H4714" t="s">
        <v>23</v>
      </c>
      <c r="I4714" t="s">
        <v>15</v>
      </c>
    </row>
    <row r="4715" spans="1:11" x14ac:dyDescent="0.3">
      <c r="A4715" s="1">
        <v>44842</v>
      </c>
      <c r="B4715" t="s">
        <v>25</v>
      </c>
      <c r="C4715" t="s">
        <v>3198</v>
      </c>
      <c r="D4715" t="s">
        <v>497</v>
      </c>
      <c r="E4715">
        <v>500</v>
      </c>
      <c r="F4715">
        <v>8.1</v>
      </c>
      <c r="G4715">
        <v>0</v>
      </c>
      <c r="H4715" t="s">
        <v>23</v>
      </c>
      <c r="I4715" t="s">
        <v>15</v>
      </c>
      <c r="J4715" s="1">
        <v>44856</v>
      </c>
      <c r="K4715">
        <v>8683</v>
      </c>
    </row>
    <row r="4716" spans="1:11" x14ac:dyDescent="0.3">
      <c r="A4716" s="1">
        <v>44856</v>
      </c>
      <c r="B4716" t="s">
        <v>11</v>
      </c>
      <c r="C4716" t="s">
        <v>3487</v>
      </c>
      <c r="D4716" t="s">
        <v>563</v>
      </c>
      <c r="E4716" s="2">
        <v>4900</v>
      </c>
      <c r="F4716">
        <v>8.0399999999999991</v>
      </c>
      <c r="G4716">
        <v>0</v>
      </c>
      <c r="H4716" t="s">
        <v>23</v>
      </c>
      <c r="I4716" t="s">
        <v>15</v>
      </c>
    </row>
    <row r="4717" spans="1:11" x14ac:dyDescent="0.3">
      <c r="A4717" s="1">
        <v>44790</v>
      </c>
      <c r="B4717" t="s">
        <v>25</v>
      </c>
      <c r="C4717" t="s">
        <v>442</v>
      </c>
      <c r="D4717" t="s">
        <v>441</v>
      </c>
      <c r="E4717" s="2">
        <v>1100</v>
      </c>
      <c r="F4717">
        <v>8.02</v>
      </c>
      <c r="G4717">
        <v>0</v>
      </c>
      <c r="H4717" t="s">
        <v>23</v>
      </c>
      <c r="I4717" t="s">
        <v>15</v>
      </c>
    </row>
    <row r="4718" spans="1:11" x14ac:dyDescent="0.3">
      <c r="A4718" s="1">
        <v>44869</v>
      </c>
      <c r="B4718" t="s">
        <v>25</v>
      </c>
      <c r="C4718" t="s">
        <v>3840</v>
      </c>
      <c r="D4718" t="s">
        <v>47</v>
      </c>
      <c r="E4718" s="2">
        <v>6800</v>
      </c>
      <c r="F4718">
        <v>8.02</v>
      </c>
      <c r="G4718">
        <v>0</v>
      </c>
      <c r="H4718" t="s">
        <v>23</v>
      </c>
      <c r="I4718" t="s">
        <v>15</v>
      </c>
    </row>
    <row r="4719" spans="1:11" x14ac:dyDescent="0.3">
      <c r="A4719" s="1">
        <v>44947</v>
      </c>
      <c r="B4719" t="s">
        <v>20</v>
      </c>
      <c r="C4719" t="s">
        <v>5279</v>
      </c>
      <c r="D4719" t="s">
        <v>1151</v>
      </c>
      <c r="E4719" s="2">
        <v>1900</v>
      </c>
      <c r="F4719">
        <v>30.54</v>
      </c>
      <c r="G4719">
        <v>0.46</v>
      </c>
      <c r="H4719" t="s">
        <v>630</v>
      </c>
      <c r="I4719" t="s">
        <v>15</v>
      </c>
      <c r="J4719" s="1">
        <v>44947</v>
      </c>
      <c r="K4719">
        <v>9077</v>
      </c>
    </row>
    <row r="4720" spans="1:11" x14ac:dyDescent="0.3">
      <c r="A4720" s="1">
        <v>44947</v>
      </c>
      <c r="B4720" t="s">
        <v>20</v>
      </c>
      <c r="C4720" t="s">
        <v>5280</v>
      </c>
      <c r="D4720" t="s">
        <v>1151</v>
      </c>
      <c r="E4720" s="2">
        <v>1900</v>
      </c>
      <c r="F4720">
        <v>30.7</v>
      </c>
      <c r="G4720">
        <v>0</v>
      </c>
      <c r="H4720" t="s">
        <v>630</v>
      </c>
      <c r="I4720" t="s">
        <v>15</v>
      </c>
      <c r="J4720" s="1">
        <v>44947</v>
      </c>
      <c r="K4720">
        <v>9076</v>
      </c>
    </row>
    <row r="4721" spans="1:11" x14ac:dyDescent="0.3">
      <c r="A4721" s="1">
        <v>44947</v>
      </c>
      <c r="B4721" t="s">
        <v>20</v>
      </c>
      <c r="C4721" t="s">
        <v>5281</v>
      </c>
      <c r="D4721" t="s">
        <v>1151</v>
      </c>
      <c r="E4721" s="2">
        <v>1900</v>
      </c>
      <c r="F4721">
        <v>31.36</v>
      </c>
      <c r="G4721">
        <v>0</v>
      </c>
      <c r="H4721" t="s">
        <v>630</v>
      </c>
      <c r="I4721" t="s">
        <v>15</v>
      </c>
      <c r="J4721" s="1">
        <v>44947</v>
      </c>
      <c r="K4721">
        <v>9077</v>
      </c>
    </row>
    <row r="4722" spans="1:11" x14ac:dyDescent="0.3">
      <c r="A4722" s="1">
        <v>44947</v>
      </c>
      <c r="B4722" t="s">
        <v>20</v>
      </c>
      <c r="C4722" t="s">
        <v>5282</v>
      </c>
      <c r="D4722" t="s">
        <v>1151</v>
      </c>
      <c r="E4722" s="2">
        <v>2000</v>
      </c>
      <c r="F4722">
        <v>33.020000000000003</v>
      </c>
      <c r="G4722">
        <v>0</v>
      </c>
      <c r="H4722" t="s">
        <v>630</v>
      </c>
      <c r="I4722" t="s">
        <v>15</v>
      </c>
      <c r="J4722" s="1">
        <v>44947</v>
      </c>
      <c r="K4722">
        <v>9076</v>
      </c>
    </row>
    <row r="4723" spans="1:11" x14ac:dyDescent="0.3">
      <c r="A4723" s="1">
        <v>44947</v>
      </c>
      <c r="B4723" t="s">
        <v>20</v>
      </c>
      <c r="C4723" t="s">
        <v>5283</v>
      </c>
      <c r="D4723" t="s">
        <v>1151</v>
      </c>
      <c r="E4723" s="2">
        <v>1900</v>
      </c>
      <c r="F4723">
        <v>30.04</v>
      </c>
      <c r="G4723">
        <v>0.64</v>
      </c>
      <c r="H4723" t="s">
        <v>630</v>
      </c>
      <c r="I4723" t="s">
        <v>15</v>
      </c>
      <c r="J4723" s="1">
        <v>44947</v>
      </c>
      <c r="K4723">
        <v>9077</v>
      </c>
    </row>
    <row r="4724" spans="1:11" x14ac:dyDescent="0.3">
      <c r="A4724" s="1">
        <v>44947</v>
      </c>
      <c r="B4724" t="s">
        <v>20</v>
      </c>
      <c r="C4724" t="s">
        <v>5284</v>
      </c>
      <c r="D4724" t="s">
        <v>1151</v>
      </c>
      <c r="E4724" s="2">
        <v>1900</v>
      </c>
      <c r="F4724">
        <v>31.46</v>
      </c>
      <c r="G4724">
        <v>0</v>
      </c>
      <c r="H4724" t="s">
        <v>630</v>
      </c>
      <c r="I4724" t="s">
        <v>15</v>
      </c>
      <c r="J4724" s="1">
        <v>44947</v>
      </c>
      <c r="K4724">
        <v>9076</v>
      </c>
    </row>
    <row r="4725" spans="1:11" x14ac:dyDescent="0.3">
      <c r="A4725" s="1">
        <v>44947</v>
      </c>
      <c r="B4725" t="s">
        <v>20</v>
      </c>
      <c r="C4725" t="s">
        <v>5285</v>
      </c>
      <c r="D4725" t="s">
        <v>1151</v>
      </c>
      <c r="E4725" s="2">
        <v>1900</v>
      </c>
      <c r="F4725">
        <v>31.38</v>
      </c>
      <c r="G4725">
        <v>0</v>
      </c>
      <c r="H4725" t="s">
        <v>630</v>
      </c>
      <c r="I4725" t="s">
        <v>15</v>
      </c>
      <c r="J4725" s="1">
        <v>44947</v>
      </c>
      <c r="K4725">
        <v>9077</v>
      </c>
    </row>
    <row r="4726" spans="1:11" x14ac:dyDescent="0.3">
      <c r="A4726" s="1">
        <v>44947</v>
      </c>
      <c r="B4726" t="s">
        <v>20</v>
      </c>
      <c r="C4726" t="s">
        <v>5286</v>
      </c>
      <c r="D4726" t="s">
        <v>1151</v>
      </c>
      <c r="E4726" s="2">
        <v>1900</v>
      </c>
      <c r="F4726">
        <v>31.46</v>
      </c>
      <c r="G4726">
        <v>0</v>
      </c>
      <c r="H4726" t="s">
        <v>630</v>
      </c>
      <c r="I4726" t="s">
        <v>15</v>
      </c>
      <c r="J4726" s="1">
        <v>44947</v>
      </c>
      <c r="K4726">
        <v>9077</v>
      </c>
    </row>
    <row r="4727" spans="1:11" x14ac:dyDescent="0.3">
      <c r="A4727" s="1">
        <v>44947</v>
      </c>
      <c r="B4727" t="s">
        <v>20</v>
      </c>
      <c r="C4727" t="s">
        <v>5287</v>
      </c>
      <c r="D4727" t="s">
        <v>1151</v>
      </c>
      <c r="E4727" s="2">
        <v>1900</v>
      </c>
      <c r="F4727">
        <v>31.42</v>
      </c>
      <c r="G4727">
        <v>0</v>
      </c>
      <c r="H4727" t="s">
        <v>630</v>
      </c>
      <c r="I4727" t="s">
        <v>15</v>
      </c>
      <c r="J4727" s="1">
        <v>44947</v>
      </c>
      <c r="K4727">
        <v>9076</v>
      </c>
    </row>
    <row r="4728" spans="1:11" x14ac:dyDescent="0.3">
      <c r="A4728" s="1">
        <v>44947</v>
      </c>
      <c r="B4728" t="s">
        <v>20</v>
      </c>
      <c r="C4728" t="s">
        <v>5288</v>
      </c>
      <c r="D4728" t="s">
        <v>1151</v>
      </c>
      <c r="E4728" s="2">
        <v>1500</v>
      </c>
      <c r="F4728">
        <v>25.26</v>
      </c>
      <c r="G4728">
        <v>0</v>
      </c>
      <c r="H4728" t="s">
        <v>630</v>
      </c>
      <c r="I4728" t="s">
        <v>15</v>
      </c>
      <c r="J4728" s="1">
        <v>44947</v>
      </c>
      <c r="K4728">
        <v>9076</v>
      </c>
    </row>
    <row r="4729" spans="1:11" x14ac:dyDescent="0.3">
      <c r="A4729" s="1">
        <v>44896</v>
      </c>
      <c r="B4729" t="s">
        <v>11</v>
      </c>
      <c r="C4729" t="s">
        <v>4361</v>
      </c>
      <c r="D4729" t="s">
        <v>52</v>
      </c>
      <c r="E4729" s="2">
        <v>1900</v>
      </c>
      <c r="F4729">
        <v>8</v>
      </c>
      <c r="G4729">
        <v>0</v>
      </c>
      <c r="H4729" t="s">
        <v>23</v>
      </c>
      <c r="I4729" t="s">
        <v>15</v>
      </c>
    </row>
    <row r="4730" spans="1:11" x14ac:dyDescent="0.3">
      <c r="A4730" s="1">
        <v>44905</v>
      </c>
      <c r="B4730" t="s">
        <v>20</v>
      </c>
      <c r="C4730" t="s">
        <v>4552</v>
      </c>
      <c r="D4730" t="s">
        <v>1252</v>
      </c>
      <c r="F4730">
        <v>8</v>
      </c>
      <c r="G4730">
        <v>0</v>
      </c>
      <c r="H4730" t="s">
        <v>23</v>
      </c>
      <c r="I4730" t="s">
        <v>15</v>
      </c>
    </row>
    <row r="4731" spans="1:11" x14ac:dyDescent="0.3">
      <c r="A4731" s="1">
        <v>44888</v>
      </c>
      <c r="B4731" t="s">
        <v>20</v>
      </c>
      <c r="C4731" t="s">
        <v>4188</v>
      </c>
      <c r="D4731" t="s">
        <v>2129</v>
      </c>
      <c r="E4731">
        <v>160</v>
      </c>
      <c r="F4731">
        <v>7.96</v>
      </c>
      <c r="G4731">
        <v>0</v>
      </c>
      <c r="H4731" t="s">
        <v>23</v>
      </c>
      <c r="I4731" t="s">
        <v>15</v>
      </c>
      <c r="J4731" s="1">
        <v>44896</v>
      </c>
      <c r="K4731">
        <v>8893</v>
      </c>
    </row>
    <row r="4732" spans="1:11" x14ac:dyDescent="0.3">
      <c r="A4732" s="1">
        <v>44904</v>
      </c>
      <c r="B4732" t="s">
        <v>25</v>
      </c>
      <c r="C4732" t="s">
        <v>4524</v>
      </c>
      <c r="D4732" t="s">
        <v>2111</v>
      </c>
      <c r="E4732" s="2">
        <v>2200</v>
      </c>
      <c r="F4732">
        <v>7.96</v>
      </c>
      <c r="G4732">
        <v>0</v>
      </c>
      <c r="H4732" t="s">
        <v>23</v>
      </c>
      <c r="I4732" t="s">
        <v>15</v>
      </c>
      <c r="J4732" s="1">
        <v>44904</v>
      </c>
      <c r="K4732">
        <v>8939</v>
      </c>
    </row>
    <row r="4733" spans="1:11" x14ac:dyDescent="0.3">
      <c r="A4733" s="1">
        <v>44824</v>
      </c>
      <c r="B4733" t="s">
        <v>25</v>
      </c>
      <c r="C4733" t="s">
        <v>2815</v>
      </c>
      <c r="D4733" t="s">
        <v>620</v>
      </c>
      <c r="E4733">
        <v>450</v>
      </c>
      <c r="F4733">
        <v>7.86</v>
      </c>
      <c r="G4733">
        <v>6.78</v>
      </c>
      <c r="H4733" t="s">
        <v>23</v>
      </c>
      <c r="I4733" t="s">
        <v>15</v>
      </c>
      <c r="J4733" s="1">
        <v>44824</v>
      </c>
      <c r="K4733">
        <v>8557</v>
      </c>
    </row>
    <row r="4734" spans="1:11" x14ac:dyDescent="0.3">
      <c r="A4734" s="1">
        <v>44874</v>
      </c>
      <c r="B4734" t="s">
        <v>11</v>
      </c>
      <c r="C4734" t="s">
        <v>3896</v>
      </c>
      <c r="D4734" t="s">
        <v>728</v>
      </c>
      <c r="E4734" s="2">
        <v>5000</v>
      </c>
      <c r="F4734">
        <v>7.84</v>
      </c>
      <c r="G4734">
        <v>0.5</v>
      </c>
      <c r="H4734" t="s">
        <v>23</v>
      </c>
      <c r="I4734" t="s">
        <v>15</v>
      </c>
      <c r="J4734" s="1">
        <v>44874</v>
      </c>
      <c r="K4734">
        <v>8773</v>
      </c>
    </row>
    <row r="4735" spans="1:11" x14ac:dyDescent="0.3">
      <c r="A4735" s="1">
        <v>44917</v>
      </c>
      <c r="B4735" t="s">
        <v>25</v>
      </c>
      <c r="C4735" t="s">
        <v>4862</v>
      </c>
      <c r="D4735" t="s">
        <v>596</v>
      </c>
      <c r="E4735" s="2">
        <v>2600</v>
      </c>
      <c r="F4735">
        <v>7.84</v>
      </c>
      <c r="G4735">
        <v>0</v>
      </c>
      <c r="H4735" t="s">
        <v>23</v>
      </c>
      <c r="I4735" t="s">
        <v>15</v>
      </c>
    </row>
    <row r="4736" spans="1:11" x14ac:dyDescent="0.3">
      <c r="A4736" s="1">
        <v>44832</v>
      </c>
      <c r="B4736" t="s">
        <v>25</v>
      </c>
      <c r="C4736" t="s">
        <v>2948</v>
      </c>
      <c r="D4736" t="s">
        <v>241</v>
      </c>
      <c r="E4736">
        <v>550</v>
      </c>
      <c r="F4736">
        <v>7.8</v>
      </c>
      <c r="G4736">
        <v>0</v>
      </c>
      <c r="H4736" t="s">
        <v>23</v>
      </c>
      <c r="I4736" t="s">
        <v>15</v>
      </c>
      <c r="J4736" s="1">
        <v>44844</v>
      </c>
      <c r="K4736">
        <v>8620</v>
      </c>
    </row>
    <row r="4737" spans="1:11" x14ac:dyDescent="0.3">
      <c r="A4737" s="1">
        <v>44869</v>
      </c>
      <c r="B4737" t="s">
        <v>25</v>
      </c>
      <c r="C4737" t="s">
        <v>3842</v>
      </c>
      <c r="D4737" t="s">
        <v>1010</v>
      </c>
      <c r="E4737" s="2">
        <v>5800</v>
      </c>
      <c r="F4737">
        <v>7.78</v>
      </c>
      <c r="G4737">
        <v>0</v>
      </c>
      <c r="H4737" t="s">
        <v>23</v>
      </c>
      <c r="I4737" t="s">
        <v>15</v>
      </c>
      <c r="J4737" s="1">
        <v>44869</v>
      </c>
      <c r="K4737">
        <v>8750</v>
      </c>
    </row>
    <row r="4738" spans="1:11" x14ac:dyDescent="0.3">
      <c r="A4738" s="1">
        <v>44765</v>
      </c>
      <c r="B4738" t="s">
        <v>25</v>
      </c>
      <c r="C4738" t="s">
        <v>2210</v>
      </c>
      <c r="D4738" t="s">
        <v>598</v>
      </c>
      <c r="E4738" s="2">
        <v>1700</v>
      </c>
      <c r="F4738">
        <v>7.72</v>
      </c>
      <c r="G4738">
        <v>0</v>
      </c>
      <c r="H4738" t="s">
        <v>23</v>
      </c>
      <c r="I4738" t="s">
        <v>15</v>
      </c>
      <c r="J4738" s="1">
        <v>44770</v>
      </c>
      <c r="K4738">
        <v>8394</v>
      </c>
    </row>
    <row r="4739" spans="1:11" x14ac:dyDescent="0.3">
      <c r="A4739" s="1">
        <v>44800</v>
      </c>
      <c r="B4739" t="s">
        <v>25</v>
      </c>
      <c r="C4739" t="s">
        <v>721</v>
      </c>
      <c r="D4739" t="s">
        <v>141</v>
      </c>
      <c r="E4739" s="2">
        <v>1800</v>
      </c>
      <c r="F4739">
        <v>7.6</v>
      </c>
      <c r="G4739">
        <v>0</v>
      </c>
      <c r="H4739" t="s">
        <v>23</v>
      </c>
      <c r="I4739" t="s">
        <v>15</v>
      </c>
      <c r="J4739" s="1">
        <v>44803</v>
      </c>
      <c r="K4739">
        <v>8483</v>
      </c>
    </row>
    <row r="4740" spans="1:11" x14ac:dyDescent="0.3">
      <c r="A4740" s="1">
        <v>44858</v>
      </c>
      <c r="B4740" t="s">
        <v>11</v>
      </c>
      <c r="C4740" t="s">
        <v>3509</v>
      </c>
      <c r="D4740" t="s">
        <v>510</v>
      </c>
      <c r="E4740" s="2">
        <v>1500</v>
      </c>
      <c r="F4740">
        <v>7.6</v>
      </c>
      <c r="G4740">
        <v>0</v>
      </c>
      <c r="H4740" t="s">
        <v>23</v>
      </c>
      <c r="I4740" t="s">
        <v>15</v>
      </c>
      <c r="J4740" s="1">
        <v>44858</v>
      </c>
      <c r="K4740">
        <v>8685</v>
      </c>
    </row>
    <row r="4741" spans="1:11" x14ac:dyDescent="0.3">
      <c r="A4741" s="1">
        <v>44889</v>
      </c>
      <c r="B4741" t="s">
        <v>25</v>
      </c>
      <c r="C4741" t="s">
        <v>4254</v>
      </c>
      <c r="D4741" t="s">
        <v>441</v>
      </c>
      <c r="E4741" s="2">
        <v>1400</v>
      </c>
      <c r="F4741">
        <v>7.48</v>
      </c>
      <c r="G4741">
        <v>0</v>
      </c>
      <c r="H4741" t="s">
        <v>23</v>
      </c>
      <c r="I4741" t="s">
        <v>15</v>
      </c>
      <c r="J4741" s="1">
        <v>44889</v>
      </c>
      <c r="K4741">
        <v>8850</v>
      </c>
    </row>
    <row r="4742" spans="1:11" x14ac:dyDescent="0.3">
      <c r="A4742" s="1">
        <v>44916</v>
      </c>
      <c r="B4742" t="s">
        <v>25</v>
      </c>
      <c r="C4742" t="s">
        <v>4820</v>
      </c>
      <c r="D4742" t="s">
        <v>1201</v>
      </c>
      <c r="E4742">
        <v>850</v>
      </c>
      <c r="F4742">
        <v>7.46</v>
      </c>
      <c r="G4742">
        <v>0</v>
      </c>
      <c r="H4742" t="s">
        <v>23</v>
      </c>
      <c r="I4742" t="s">
        <v>15</v>
      </c>
    </row>
    <row r="4743" spans="1:11" x14ac:dyDescent="0.3">
      <c r="A4743" s="1">
        <v>44868</v>
      </c>
      <c r="B4743" t="s">
        <v>25</v>
      </c>
      <c r="C4743" t="s">
        <v>3816</v>
      </c>
      <c r="D4743" t="s">
        <v>90</v>
      </c>
      <c r="E4743" s="2">
        <v>1600</v>
      </c>
      <c r="F4743">
        <v>7.34</v>
      </c>
      <c r="G4743">
        <v>0</v>
      </c>
      <c r="H4743" t="s">
        <v>23</v>
      </c>
      <c r="I4743" t="s">
        <v>15</v>
      </c>
      <c r="J4743" s="1">
        <v>44868</v>
      </c>
      <c r="K4743">
        <v>8742</v>
      </c>
    </row>
    <row r="4744" spans="1:11" x14ac:dyDescent="0.3">
      <c r="A4744" s="1">
        <v>44840</v>
      </c>
      <c r="B4744" t="s">
        <v>11</v>
      </c>
      <c r="C4744" t="s">
        <v>3132</v>
      </c>
      <c r="D4744" t="s">
        <v>674</v>
      </c>
      <c r="E4744" s="2">
        <v>5400</v>
      </c>
      <c r="F4744">
        <v>7.28</v>
      </c>
      <c r="G4744">
        <v>0</v>
      </c>
      <c r="H4744" t="s">
        <v>23</v>
      </c>
      <c r="I4744" t="s">
        <v>15</v>
      </c>
    </row>
    <row r="4745" spans="1:11" x14ac:dyDescent="0.3">
      <c r="A4745" s="1">
        <v>44947</v>
      </c>
      <c r="B4745" t="s">
        <v>25</v>
      </c>
      <c r="C4745" t="s">
        <v>5307</v>
      </c>
      <c r="D4745" t="s">
        <v>5308</v>
      </c>
      <c r="E4745" s="2">
        <v>3600</v>
      </c>
      <c r="F4745">
        <v>27.82</v>
      </c>
      <c r="G4745">
        <v>1.86</v>
      </c>
      <c r="H4745" t="s">
        <v>5309</v>
      </c>
      <c r="I4745" t="s">
        <v>15</v>
      </c>
      <c r="J4745" s="1">
        <v>44957</v>
      </c>
      <c r="K4745">
        <v>9132</v>
      </c>
    </row>
    <row r="4746" spans="1:11" x14ac:dyDescent="0.3">
      <c r="A4746" s="1">
        <v>44947</v>
      </c>
      <c r="B4746" t="s">
        <v>25</v>
      </c>
      <c r="C4746" t="s">
        <v>5310</v>
      </c>
      <c r="D4746" t="s">
        <v>5308</v>
      </c>
      <c r="E4746" s="2">
        <v>3600</v>
      </c>
      <c r="F4746">
        <v>27.32</v>
      </c>
      <c r="G4746">
        <v>0</v>
      </c>
      <c r="H4746" t="s">
        <v>5309</v>
      </c>
      <c r="I4746" t="s">
        <v>15</v>
      </c>
      <c r="J4746" s="1">
        <v>44957</v>
      </c>
      <c r="K4746">
        <v>9132</v>
      </c>
    </row>
    <row r="4747" spans="1:11" x14ac:dyDescent="0.3">
      <c r="A4747" s="1">
        <v>44947</v>
      </c>
      <c r="B4747" t="s">
        <v>25</v>
      </c>
      <c r="C4747" t="s">
        <v>5311</v>
      </c>
      <c r="D4747" t="s">
        <v>5308</v>
      </c>
      <c r="E4747" s="2">
        <v>3900</v>
      </c>
      <c r="F4747">
        <v>29.9</v>
      </c>
      <c r="G4747">
        <v>0</v>
      </c>
      <c r="H4747" t="s">
        <v>5309</v>
      </c>
      <c r="I4747" t="s">
        <v>15</v>
      </c>
      <c r="J4747" s="1">
        <v>44957</v>
      </c>
      <c r="K4747">
        <v>9132</v>
      </c>
    </row>
    <row r="4748" spans="1:11" x14ac:dyDescent="0.3">
      <c r="A4748" s="1">
        <v>44947</v>
      </c>
      <c r="B4748" t="s">
        <v>25</v>
      </c>
      <c r="C4748" t="s">
        <v>5312</v>
      </c>
      <c r="D4748" t="s">
        <v>5308</v>
      </c>
      <c r="E4748" s="2">
        <v>2900</v>
      </c>
      <c r="F4748">
        <v>22.5</v>
      </c>
      <c r="G4748">
        <v>0</v>
      </c>
      <c r="H4748" t="s">
        <v>5309</v>
      </c>
      <c r="I4748" t="s">
        <v>15</v>
      </c>
      <c r="J4748" s="1">
        <v>44957</v>
      </c>
      <c r="K4748">
        <v>9132</v>
      </c>
    </row>
    <row r="4749" spans="1:11" x14ac:dyDescent="0.3">
      <c r="A4749" s="1">
        <v>44949</v>
      </c>
      <c r="B4749" t="s">
        <v>11</v>
      </c>
      <c r="C4749" t="s">
        <v>5313</v>
      </c>
      <c r="D4749" t="s">
        <v>749</v>
      </c>
      <c r="E4749">
        <v>700</v>
      </c>
      <c r="F4749">
        <v>19.18</v>
      </c>
      <c r="G4749">
        <v>1</v>
      </c>
      <c r="H4749" t="s">
        <v>2563</v>
      </c>
      <c r="I4749" t="s">
        <v>15</v>
      </c>
      <c r="J4749" s="1">
        <v>44949</v>
      </c>
      <c r="K4749">
        <v>9080</v>
      </c>
    </row>
    <row r="4750" spans="1:11" x14ac:dyDescent="0.3">
      <c r="A4750" s="1">
        <v>44949</v>
      </c>
      <c r="B4750" t="s">
        <v>11</v>
      </c>
      <c r="C4750" t="s">
        <v>5314</v>
      </c>
      <c r="D4750" t="s">
        <v>749</v>
      </c>
      <c r="E4750">
        <v>730</v>
      </c>
      <c r="F4750">
        <v>19.46</v>
      </c>
      <c r="G4750">
        <v>0</v>
      </c>
      <c r="H4750" t="s">
        <v>2563</v>
      </c>
      <c r="I4750" t="s">
        <v>15</v>
      </c>
      <c r="J4750" s="1">
        <v>44949</v>
      </c>
      <c r="K4750">
        <v>9080</v>
      </c>
    </row>
    <row r="4751" spans="1:11" x14ac:dyDescent="0.3">
      <c r="A4751" s="1">
        <v>44949</v>
      </c>
      <c r="B4751" t="s">
        <v>11</v>
      </c>
      <c r="C4751" t="s">
        <v>5315</v>
      </c>
      <c r="D4751" t="s">
        <v>5316</v>
      </c>
      <c r="E4751" s="2">
        <v>14200</v>
      </c>
      <c r="F4751">
        <v>19.2</v>
      </c>
      <c r="G4751">
        <v>0</v>
      </c>
      <c r="H4751" t="s">
        <v>4989</v>
      </c>
      <c r="I4751" t="s">
        <v>15</v>
      </c>
      <c r="J4751" s="1">
        <v>44950</v>
      </c>
      <c r="K4751">
        <v>9084</v>
      </c>
    </row>
    <row r="4752" spans="1:11" x14ac:dyDescent="0.3">
      <c r="A4752" s="1">
        <v>44949</v>
      </c>
      <c r="B4752" t="s">
        <v>20</v>
      </c>
      <c r="C4752" t="s">
        <v>5317</v>
      </c>
      <c r="D4752" t="s">
        <v>306</v>
      </c>
      <c r="E4752">
        <v>310</v>
      </c>
      <c r="F4752">
        <v>24.6</v>
      </c>
      <c r="G4752">
        <v>3.1</v>
      </c>
      <c r="H4752" t="s">
        <v>307</v>
      </c>
      <c r="I4752" t="s">
        <v>15</v>
      </c>
      <c r="J4752" s="1">
        <v>44951</v>
      </c>
      <c r="K4752">
        <v>9086</v>
      </c>
    </row>
    <row r="4753" spans="1:11" x14ac:dyDescent="0.3">
      <c r="A4753" s="1">
        <v>44949</v>
      </c>
      <c r="B4753" t="s">
        <v>20</v>
      </c>
      <c r="C4753" t="s">
        <v>5318</v>
      </c>
      <c r="D4753" t="s">
        <v>306</v>
      </c>
      <c r="E4753">
        <v>310</v>
      </c>
      <c r="F4753">
        <v>25.82</v>
      </c>
      <c r="G4753">
        <v>0</v>
      </c>
      <c r="H4753" t="s">
        <v>307</v>
      </c>
      <c r="I4753" t="s">
        <v>15</v>
      </c>
      <c r="J4753" s="1">
        <v>44951</v>
      </c>
      <c r="K4753">
        <v>9086</v>
      </c>
    </row>
    <row r="4754" spans="1:11" x14ac:dyDescent="0.3">
      <c r="A4754" s="1">
        <v>44949</v>
      </c>
      <c r="B4754" t="s">
        <v>25</v>
      </c>
      <c r="C4754" t="s">
        <v>5319</v>
      </c>
      <c r="D4754" t="s">
        <v>5320</v>
      </c>
      <c r="E4754" s="2">
        <v>5000</v>
      </c>
      <c r="F4754">
        <v>27.54</v>
      </c>
      <c r="G4754">
        <v>0</v>
      </c>
      <c r="H4754" t="s">
        <v>5309</v>
      </c>
      <c r="I4754" t="s">
        <v>15</v>
      </c>
      <c r="J4754" s="1">
        <v>44957</v>
      </c>
      <c r="K4754">
        <v>9132</v>
      </c>
    </row>
    <row r="4755" spans="1:11" x14ac:dyDescent="0.3">
      <c r="A4755" s="1">
        <v>44949</v>
      </c>
      <c r="B4755" t="s">
        <v>25</v>
      </c>
      <c r="C4755" t="s">
        <v>5321</v>
      </c>
      <c r="D4755" t="s">
        <v>5320</v>
      </c>
      <c r="E4755" s="2">
        <v>4500</v>
      </c>
      <c r="F4755">
        <v>24.62</v>
      </c>
      <c r="G4755">
        <v>1.7</v>
      </c>
      <c r="H4755" t="s">
        <v>5309</v>
      </c>
      <c r="I4755" t="s">
        <v>15</v>
      </c>
      <c r="J4755" s="1">
        <v>44957</v>
      </c>
      <c r="K4755">
        <v>9132</v>
      </c>
    </row>
    <row r="4756" spans="1:11" x14ac:dyDescent="0.3">
      <c r="A4756" s="1">
        <v>44904</v>
      </c>
      <c r="B4756" t="s">
        <v>25</v>
      </c>
      <c r="C4756" t="s">
        <v>4526</v>
      </c>
      <c r="D4756" t="s">
        <v>38</v>
      </c>
      <c r="E4756">
        <v>700</v>
      </c>
      <c r="F4756">
        <v>7.26</v>
      </c>
      <c r="G4756">
        <v>0</v>
      </c>
      <c r="H4756" t="s">
        <v>23</v>
      </c>
      <c r="I4756" t="s">
        <v>15</v>
      </c>
      <c r="J4756" s="1">
        <v>44904</v>
      </c>
      <c r="K4756">
        <v>8936</v>
      </c>
    </row>
    <row r="4757" spans="1:11" x14ac:dyDescent="0.3">
      <c r="A4757" s="1">
        <v>44950</v>
      </c>
      <c r="B4757" t="s">
        <v>11</v>
      </c>
      <c r="C4757" t="s">
        <v>5323</v>
      </c>
      <c r="D4757" t="s">
        <v>52</v>
      </c>
      <c r="E4757" s="2">
        <v>6500</v>
      </c>
      <c r="F4757">
        <v>28.68</v>
      </c>
      <c r="G4757">
        <v>0</v>
      </c>
      <c r="H4757" t="s">
        <v>45</v>
      </c>
      <c r="I4757" t="s">
        <v>15</v>
      </c>
    </row>
    <row r="4758" spans="1:11" x14ac:dyDescent="0.3">
      <c r="A4758" s="1">
        <v>44950</v>
      </c>
      <c r="B4758" t="s">
        <v>11</v>
      </c>
      <c r="C4758" t="s">
        <v>5324</v>
      </c>
      <c r="D4758" t="s">
        <v>52</v>
      </c>
      <c r="E4758" s="2">
        <v>2300</v>
      </c>
      <c r="F4758">
        <v>10.29</v>
      </c>
      <c r="G4758">
        <v>0</v>
      </c>
      <c r="H4758" t="s">
        <v>45</v>
      </c>
      <c r="I4758" t="s">
        <v>15</v>
      </c>
    </row>
    <row r="4759" spans="1:11" x14ac:dyDescent="0.3">
      <c r="A4759" s="1">
        <v>44950</v>
      </c>
      <c r="B4759" t="s">
        <v>11</v>
      </c>
      <c r="C4759" t="s">
        <v>5325</v>
      </c>
      <c r="D4759" t="s">
        <v>52</v>
      </c>
      <c r="E4759" s="2">
        <v>5000</v>
      </c>
      <c r="F4759">
        <v>22.26</v>
      </c>
      <c r="G4759">
        <v>0.48</v>
      </c>
      <c r="H4759" t="s">
        <v>45</v>
      </c>
      <c r="I4759" t="s">
        <v>15</v>
      </c>
    </row>
    <row r="4760" spans="1:11" x14ac:dyDescent="0.3">
      <c r="A4760" s="1">
        <v>44950</v>
      </c>
      <c r="B4760" t="s">
        <v>11</v>
      </c>
      <c r="C4760" t="s">
        <v>5326</v>
      </c>
      <c r="D4760" t="s">
        <v>52</v>
      </c>
      <c r="E4760" s="2">
        <v>5000</v>
      </c>
      <c r="F4760">
        <v>22.16</v>
      </c>
      <c r="G4760">
        <v>0</v>
      </c>
      <c r="H4760" t="s">
        <v>45</v>
      </c>
      <c r="I4760" t="s">
        <v>15</v>
      </c>
    </row>
    <row r="4761" spans="1:11" x14ac:dyDescent="0.3">
      <c r="A4761" s="1">
        <v>44950</v>
      </c>
      <c r="B4761" t="s">
        <v>11</v>
      </c>
      <c r="C4761" t="s">
        <v>5327</v>
      </c>
      <c r="D4761" t="s">
        <v>52</v>
      </c>
      <c r="E4761" s="2">
        <v>5000</v>
      </c>
      <c r="F4761">
        <v>21.9</v>
      </c>
      <c r="G4761">
        <v>0</v>
      </c>
      <c r="H4761" t="s">
        <v>45</v>
      </c>
      <c r="I4761" t="s">
        <v>15</v>
      </c>
    </row>
    <row r="4762" spans="1:11" x14ac:dyDescent="0.3">
      <c r="A4762" s="1">
        <v>44950</v>
      </c>
      <c r="B4762" t="s">
        <v>11</v>
      </c>
      <c r="C4762" t="s">
        <v>5328</v>
      </c>
      <c r="D4762" t="s">
        <v>52</v>
      </c>
      <c r="E4762" s="2">
        <v>1100</v>
      </c>
      <c r="F4762">
        <v>4.88</v>
      </c>
      <c r="G4762">
        <v>0</v>
      </c>
      <c r="H4762" t="s">
        <v>45</v>
      </c>
      <c r="I4762" t="s">
        <v>15</v>
      </c>
    </row>
    <row r="4763" spans="1:11" x14ac:dyDescent="0.3">
      <c r="A4763" s="1">
        <v>44950</v>
      </c>
      <c r="B4763" t="s">
        <v>11</v>
      </c>
      <c r="C4763" t="s">
        <v>5329</v>
      </c>
      <c r="D4763" t="s">
        <v>5316</v>
      </c>
      <c r="E4763" s="2">
        <v>18000</v>
      </c>
      <c r="F4763">
        <v>24.02</v>
      </c>
      <c r="G4763">
        <v>1.38</v>
      </c>
      <c r="H4763" t="s">
        <v>4989</v>
      </c>
      <c r="I4763" t="s">
        <v>15</v>
      </c>
      <c r="J4763" s="1">
        <v>44950</v>
      </c>
      <c r="K4763">
        <v>9084</v>
      </c>
    </row>
    <row r="4764" spans="1:11" x14ac:dyDescent="0.3">
      <c r="A4764" s="1">
        <v>44950</v>
      </c>
      <c r="B4764" t="s">
        <v>11</v>
      </c>
      <c r="C4764" t="s">
        <v>5330</v>
      </c>
      <c r="D4764" t="s">
        <v>5316</v>
      </c>
      <c r="E4764" s="2">
        <v>14000</v>
      </c>
      <c r="F4764">
        <v>18.52</v>
      </c>
      <c r="G4764">
        <v>0</v>
      </c>
      <c r="H4764" t="s">
        <v>4989</v>
      </c>
      <c r="I4764" t="s">
        <v>15</v>
      </c>
      <c r="J4764" s="1">
        <v>44950</v>
      </c>
      <c r="K4764">
        <v>9084</v>
      </c>
    </row>
    <row r="4765" spans="1:11" x14ac:dyDescent="0.3">
      <c r="A4765" s="1">
        <v>44950</v>
      </c>
      <c r="B4765" t="s">
        <v>11</v>
      </c>
      <c r="C4765" t="s">
        <v>5331</v>
      </c>
      <c r="D4765" t="s">
        <v>272</v>
      </c>
      <c r="E4765" s="2">
        <v>17400</v>
      </c>
      <c r="F4765">
        <v>23.98</v>
      </c>
      <c r="G4765">
        <v>0</v>
      </c>
      <c r="H4765" t="s">
        <v>45</v>
      </c>
      <c r="I4765" t="s">
        <v>15</v>
      </c>
    </row>
    <row r="4766" spans="1:11" x14ac:dyDescent="0.3">
      <c r="A4766" s="1">
        <v>44950</v>
      </c>
      <c r="B4766" t="s">
        <v>11</v>
      </c>
      <c r="C4766" t="s">
        <v>5332</v>
      </c>
      <c r="D4766" t="s">
        <v>272</v>
      </c>
      <c r="E4766" s="2">
        <v>17400</v>
      </c>
      <c r="F4766">
        <v>23.68</v>
      </c>
      <c r="G4766">
        <v>0</v>
      </c>
      <c r="H4766" t="s">
        <v>45</v>
      </c>
      <c r="I4766" t="s">
        <v>15</v>
      </c>
    </row>
    <row r="4767" spans="1:11" x14ac:dyDescent="0.3">
      <c r="A4767" s="1">
        <v>44950</v>
      </c>
      <c r="B4767" t="s">
        <v>11</v>
      </c>
      <c r="C4767" t="s">
        <v>5333</v>
      </c>
      <c r="D4767" t="s">
        <v>272</v>
      </c>
      <c r="E4767" s="2">
        <v>17400</v>
      </c>
      <c r="F4767">
        <v>23.84</v>
      </c>
      <c r="G4767">
        <v>0</v>
      </c>
      <c r="H4767" t="s">
        <v>45</v>
      </c>
      <c r="I4767" t="s">
        <v>15</v>
      </c>
    </row>
    <row r="4768" spans="1:11" x14ac:dyDescent="0.3">
      <c r="A4768" s="1">
        <v>44950</v>
      </c>
      <c r="B4768" t="s">
        <v>20</v>
      </c>
      <c r="C4768" t="s">
        <v>5334</v>
      </c>
      <c r="D4768" t="s">
        <v>2933</v>
      </c>
      <c r="E4768" s="2">
        <v>2000</v>
      </c>
      <c r="F4768">
        <v>26.14</v>
      </c>
      <c r="G4768">
        <v>0.4</v>
      </c>
      <c r="H4768" t="s">
        <v>45</v>
      </c>
      <c r="I4768" t="s">
        <v>15</v>
      </c>
    </row>
    <row r="4769" spans="1:11" x14ac:dyDescent="0.3">
      <c r="A4769" s="1">
        <v>44950</v>
      </c>
      <c r="B4769" t="s">
        <v>20</v>
      </c>
      <c r="C4769" t="s">
        <v>5335</v>
      </c>
      <c r="D4769" t="s">
        <v>2933</v>
      </c>
      <c r="E4769" s="2">
        <v>2000</v>
      </c>
      <c r="F4769">
        <v>26.94</v>
      </c>
      <c r="G4769">
        <v>0</v>
      </c>
      <c r="H4769" t="s">
        <v>45</v>
      </c>
      <c r="I4769" t="s">
        <v>15</v>
      </c>
    </row>
    <row r="4770" spans="1:11" x14ac:dyDescent="0.3">
      <c r="A4770" s="1">
        <v>44950</v>
      </c>
      <c r="B4770" t="s">
        <v>20</v>
      </c>
      <c r="C4770" t="s">
        <v>5336</v>
      </c>
      <c r="D4770" t="s">
        <v>2933</v>
      </c>
      <c r="E4770" s="2">
        <v>2000</v>
      </c>
      <c r="F4770">
        <v>25.9</v>
      </c>
      <c r="G4770">
        <v>0</v>
      </c>
      <c r="H4770" t="s">
        <v>45</v>
      </c>
      <c r="I4770" t="s">
        <v>15</v>
      </c>
    </row>
    <row r="4771" spans="1:11" x14ac:dyDescent="0.3">
      <c r="A4771" s="1">
        <v>44950</v>
      </c>
      <c r="B4771" t="s">
        <v>20</v>
      </c>
      <c r="C4771" t="s">
        <v>5337</v>
      </c>
      <c r="D4771" t="s">
        <v>306</v>
      </c>
      <c r="E4771">
        <v>320</v>
      </c>
      <c r="F4771">
        <v>25.22</v>
      </c>
      <c r="G4771">
        <v>1.2</v>
      </c>
      <c r="H4771" t="s">
        <v>307</v>
      </c>
      <c r="I4771" t="s">
        <v>15</v>
      </c>
      <c r="J4771" s="1">
        <v>44951</v>
      </c>
      <c r="K4771">
        <v>9086</v>
      </c>
    </row>
    <row r="4772" spans="1:11" x14ac:dyDescent="0.3">
      <c r="A4772" s="1">
        <v>44950</v>
      </c>
      <c r="B4772" t="s">
        <v>20</v>
      </c>
      <c r="C4772" t="s">
        <v>5338</v>
      </c>
      <c r="D4772" t="s">
        <v>306</v>
      </c>
      <c r="E4772">
        <v>320</v>
      </c>
      <c r="F4772">
        <v>25.96</v>
      </c>
      <c r="G4772">
        <v>0</v>
      </c>
      <c r="H4772" t="s">
        <v>307</v>
      </c>
      <c r="I4772" t="s">
        <v>15</v>
      </c>
      <c r="J4772" s="1">
        <v>44951</v>
      </c>
      <c r="K4772">
        <v>9086</v>
      </c>
    </row>
    <row r="4773" spans="1:11" x14ac:dyDescent="0.3">
      <c r="A4773" s="1">
        <v>44950</v>
      </c>
      <c r="B4773" t="s">
        <v>20</v>
      </c>
      <c r="C4773" t="s">
        <v>5339</v>
      </c>
      <c r="D4773" t="s">
        <v>306</v>
      </c>
      <c r="E4773">
        <v>160</v>
      </c>
      <c r="F4773">
        <v>13.18</v>
      </c>
      <c r="G4773">
        <v>0</v>
      </c>
      <c r="H4773" t="s">
        <v>307</v>
      </c>
      <c r="I4773" t="s">
        <v>15</v>
      </c>
      <c r="J4773" s="1">
        <v>44951</v>
      </c>
      <c r="K4773">
        <v>9086</v>
      </c>
    </row>
    <row r="4774" spans="1:11" x14ac:dyDescent="0.3">
      <c r="A4774" s="1">
        <v>44887</v>
      </c>
      <c r="B4774" t="s">
        <v>11</v>
      </c>
      <c r="C4774" t="s">
        <v>4136</v>
      </c>
      <c r="D4774" t="s">
        <v>782</v>
      </c>
      <c r="E4774" s="2">
        <v>4100</v>
      </c>
      <c r="F4774">
        <v>7.24</v>
      </c>
      <c r="G4774">
        <v>0</v>
      </c>
      <c r="H4774" t="s">
        <v>23</v>
      </c>
      <c r="I4774" t="s">
        <v>15</v>
      </c>
      <c r="J4774" s="1">
        <v>44887</v>
      </c>
      <c r="K4774">
        <v>8836</v>
      </c>
    </row>
    <row r="4775" spans="1:11" x14ac:dyDescent="0.3">
      <c r="A4775" s="1">
        <v>44950</v>
      </c>
      <c r="B4775" t="s">
        <v>25</v>
      </c>
      <c r="C4775" t="s">
        <v>5341</v>
      </c>
      <c r="D4775" t="s">
        <v>5320</v>
      </c>
      <c r="E4775" s="2">
        <v>5000</v>
      </c>
      <c r="F4775">
        <v>27.76</v>
      </c>
      <c r="G4775">
        <v>0.84</v>
      </c>
      <c r="H4775" t="s">
        <v>5309</v>
      </c>
      <c r="I4775" t="s">
        <v>15</v>
      </c>
      <c r="J4775" s="1">
        <v>44957</v>
      </c>
      <c r="K4775">
        <v>9132</v>
      </c>
    </row>
    <row r="4776" spans="1:11" x14ac:dyDescent="0.3">
      <c r="A4776" s="1">
        <v>44950</v>
      </c>
      <c r="B4776" t="s">
        <v>25</v>
      </c>
      <c r="C4776" t="s">
        <v>5342</v>
      </c>
      <c r="D4776" t="s">
        <v>5320</v>
      </c>
      <c r="E4776" s="2">
        <v>5000</v>
      </c>
      <c r="F4776">
        <v>27.46</v>
      </c>
      <c r="G4776">
        <v>0</v>
      </c>
      <c r="H4776" t="s">
        <v>5309</v>
      </c>
      <c r="I4776" t="s">
        <v>15</v>
      </c>
      <c r="J4776" s="1">
        <v>44957</v>
      </c>
      <c r="K4776">
        <v>9132</v>
      </c>
    </row>
    <row r="4777" spans="1:11" x14ac:dyDescent="0.3">
      <c r="A4777" s="1">
        <v>44950</v>
      </c>
      <c r="B4777" t="s">
        <v>25</v>
      </c>
      <c r="C4777" t="s">
        <v>5343</v>
      </c>
      <c r="D4777" t="s">
        <v>3666</v>
      </c>
      <c r="E4777" s="2">
        <v>1700</v>
      </c>
      <c r="F4777">
        <v>18</v>
      </c>
      <c r="G4777">
        <v>0</v>
      </c>
      <c r="H4777" t="s">
        <v>5344</v>
      </c>
      <c r="I4777" t="s">
        <v>15</v>
      </c>
      <c r="J4777" s="1">
        <v>44956</v>
      </c>
      <c r="K4777">
        <v>9121</v>
      </c>
    </row>
    <row r="4778" spans="1:11" x14ac:dyDescent="0.3">
      <c r="A4778" s="1">
        <v>44950</v>
      </c>
      <c r="B4778" t="s">
        <v>25</v>
      </c>
      <c r="C4778" t="s">
        <v>5345</v>
      </c>
      <c r="D4778" t="s">
        <v>3666</v>
      </c>
      <c r="E4778" s="2">
        <v>1350</v>
      </c>
      <c r="F4778">
        <v>14.96</v>
      </c>
      <c r="G4778">
        <v>0</v>
      </c>
      <c r="H4778" t="s">
        <v>5344</v>
      </c>
      <c r="I4778" t="s">
        <v>15</v>
      </c>
    </row>
    <row r="4779" spans="1:11" x14ac:dyDescent="0.3">
      <c r="A4779" s="1">
        <v>44950</v>
      </c>
      <c r="B4779" t="s">
        <v>25</v>
      </c>
      <c r="C4779" t="s">
        <v>5346</v>
      </c>
      <c r="D4779" t="s">
        <v>3666</v>
      </c>
      <c r="E4779" s="2">
        <v>2000</v>
      </c>
      <c r="F4779">
        <v>21.9</v>
      </c>
      <c r="G4779">
        <v>0</v>
      </c>
      <c r="H4779" t="s">
        <v>5344</v>
      </c>
      <c r="I4779" t="s">
        <v>15</v>
      </c>
    </row>
    <row r="4780" spans="1:11" x14ac:dyDescent="0.3">
      <c r="A4780" s="1">
        <v>44950</v>
      </c>
      <c r="B4780" t="s">
        <v>25</v>
      </c>
      <c r="C4780" t="s">
        <v>5347</v>
      </c>
      <c r="D4780" t="s">
        <v>3666</v>
      </c>
      <c r="E4780" s="2">
        <v>1583</v>
      </c>
      <c r="F4780">
        <v>16</v>
      </c>
      <c r="G4780">
        <v>0</v>
      </c>
      <c r="H4780" t="s">
        <v>5344</v>
      </c>
      <c r="I4780" t="s">
        <v>15</v>
      </c>
      <c r="J4780" s="1">
        <v>44950</v>
      </c>
      <c r="K4780">
        <v>9085</v>
      </c>
    </row>
    <row r="4781" spans="1:11" x14ac:dyDescent="0.3">
      <c r="A4781" s="1">
        <v>44888</v>
      </c>
      <c r="B4781" t="s">
        <v>11</v>
      </c>
      <c r="C4781" t="s">
        <v>4171</v>
      </c>
      <c r="D4781" t="s">
        <v>563</v>
      </c>
      <c r="E4781" s="2">
        <v>5000</v>
      </c>
      <c r="F4781">
        <v>7.24</v>
      </c>
      <c r="G4781">
        <v>0</v>
      </c>
      <c r="H4781" t="s">
        <v>23</v>
      </c>
      <c r="I4781" t="s">
        <v>15</v>
      </c>
      <c r="J4781" s="1">
        <v>44900</v>
      </c>
      <c r="K4781">
        <v>8919</v>
      </c>
    </row>
    <row r="4782" spans="1:11" x14ac:dyDescent="0.3">
      <c r="A4782" s="1">
        <v>44953</v>
      </c>
      <c r="B4782" t="s">
        <v>25</v>
      </c>
      <c r="C4782" t="s">
        <v>5446</v>
      </c>
      <c r="D4782" t="s">
        <v>533</v>
      </c>
      <c r="E4782">
        <v>600</v>
      </c>
      <c r="F4782">
        <v>7.24</v>
      </c>
      <c r="G4782">
        <v>0</v>
      </c>
      <c r="H4782" t="s">
        <v>23</v>
      </c>
      <c r="I4782" t="s">
        <v>15</v>
      </c>
      <c r="J4782" s="1">
        <v>44953</v>
      </c>
      <c r="K4782">
        <v>9103</v>
      </c>
    </row>
    <row r="4783" spans="1:11" x14ac:dyDescent="0.3">
      <c r="A4783" s="1">
        <v>44833</v>
      </c>
      <c r="B4783" t="s">
        <v>11</v>
      </c>
      <c r="C4783" t="s">
        <v>2957</v>
      </c>
      <c r="D4783" t="s">
        <v>71</v>
      </c>
      <c r="E4783" s="2">
        <v>6000</v>
      </c>
      <c r="F4783">
        <v>7.12</v>
      </c>
      <c r="G4783">
        <v>0</v>
      </c>
      <c r="H4783" t="s">
        <v>23</v>
      </c>
      <c r="I4783" t="s">
        <v>15</v>
      </c>
    </row>
    <row r="4784" spans="1:11" x14ac:dyDescent="0.3">
      <c r="A4784" s="1">
        <v>44846</v>
      </c>
      <c r="B4784" t="s">
        <v>25</v>
      </c>
      <c r="C4784" t="s">
        <v>3297</v>
      </c>
      <c r="D4784" t="s">
        <v>1736</v>
      </c>
      <c r="E4784">
        <v>800</v>
      </c>
      <c r="F4784">
        <v>7.12</v>
      </c>
      <c r="G4784">
        <v>0</v>
      </c>
      <c r="H4784" t="s">
        <v>23</v>
      </c>
      <c r="I4784" t="s">
        <v>15</v>
      </c>
      <c r="J4784" s="1">
        <v>44846</v>
      </c>
      <c r="K4784">
        <v>8636</v>
      </c>
    </row>
    <row r="4785" spans="1:11" x14ac:dyDescent="0.3">
      <c r="A4785" s="1">
        <v>44916</v>
      </c>
      <c r="B4785" t="s">
        <v>25</v>
      </c>
      <c r="C4785" t="s">
        <v>4818</v>
      </c>
      <c r="D4785" t="s">
        <v>497</v>
      </c>
      <c r="E4785">
        <v>450</v>
      </c>
      <c r="F4785">
        <v>7.12</v>
      </c>
      <c r="G4785">
        <v>0</v>
      </c>
      <c r="H4785" t="s">
        <v>23</v>
      </c>
      <c r="I4785" t="s">
        <v>15</v>
      </c>
      <c r="J4785" s="1">
        <v>44924</v>
      </c>
      <c r="K4785">
        <v>9033</v>
      </c>
    </row>
    <row r="4786" spans="1:11" x14ac:dyDescent="0.3">
      <c r="A4786" s="1">
        <v>44828</v>
      </c>
      <c r="B4786" t="s">
        <v>25</v>
      </c>
      <c r="C4786" t="s">
        <v>2885</v>
      </c>
      <c r="D4786" t="s">
        <v>557</v>
      </c>
      <c r="E4786" s="2">
        <v>2200</v>
      </c>
      <c r="F4786">
        <v>7.08</v>
      </c>
      <c r="G4786">
        <v>0</v>
      </c>
      <c r="H4786" t="s">
        <v>23</v>
      </c>
      <c r="I4786" t="s">
        <v>15</v>
      </c>
      <c r="J4786" s="1">
        <v>44830</v>
      </c>
      <c r="K4786">
        <v>8575</v>
      </c>
    </row>
    <row r="4787" spans="1:11" x14ac:dyDescent="0.3">
      <c r="A4787" s="1">
        <v>44792</v>
      </c>
      <c r="B4787" t="s">
        <v>11</v>
      </c>
      <c r="C4787" t="s">
        <v>470</v>
      </c>
      <c r="D4787" t="s">
        <v>471</v>
      </c>
      <c r="E4787" s="2">
        <v>3200</v>
      </c>
      <c r="F4787">
        <v>7.06</v>
      </c>
      <c r="G4787">
        <v>0</v>
      </c>
      <c r="H4787" t="s">
        <v>23</v>
      </c>
      <c r="I4787" t="s">
        <v>15</v>
      </c>
      <c r="J4787" s="1">
        <v>44792</v>
      </c>
      <c r="K4787">
        <v>8451</v>
      </c>
    </row>
    <row r="4788" spans="1:11" x14ac:dyDescent="0.3">
      <c r="A4788" s="1">
        <v>44951</v>
      </c>
      <c r="B4788" t="s">
        <v>11</v>
      </c>
      <c r="C4788" t="s">
        <v>5355</v>
      </c>
      <c r="D4788" t="s">
        <v>561</v>
      </c>
      <c r="E4788" s="2">
        <v>5200</v>
      </c>
      <c r="F4788">
        <v>30.54</v>
      </c>
      <c r="G4788">
        <v>0</v>
      </c>
      <c r="H4788" t="s">
        <v>45</v>
      </c>
      <c r="I4788" t="s">
        <v>15</v>
      </c>
    </row>
    <row r="4789" spans="1:11" x14ac:dyDescent="0.3">
      <c r="A4789" s="1">
        <v>44951</v>
      </c>
      <c r="B4789" t="s">
        <v>11</v>
      </c>
      <c r="C4789" t="s">
        <v>5356</v>
      </c>
      <c r="D4789" t="s">
        <v>561</v>
      </c>
      <c r="E4789" s="2">
        <v>4400</v>
      </c>
      <c r="F4789">
        <v>23.92</v>
      </c>
      <c r="G4789">
        <v>0.94</v>
      </c>
      <c r="H4789" t="s">
        <v>45</v>
      </c>
      <c r="I4789" t="s">
        <v>15</v>
      </c>
    </row>
    <row r="4790" spans="1:11" x14ac:dyDescent="0.3">
      <c r="A4790" s="1">
        <v>44951</v>
      </c>
      <c r="B4790" t="s">
        <v>11</v>
      </c>
      <c r="C4790" t="s">
        <v>5357</v>
      </c>
      <c r="D4790" t="s">
        <v>561</v>
      </c>
      <c r="E4790" s="2">
        <v>5400</v>
      </c>
      <c r="F4790">
        <v>27.96</v>
      </c>
      <c r="G4790">
        <v>0</v>
      </c>
      <c r="H4790" t="s">
        <v>45</v>
      </c>
      <c r="I4790" t="s">
        <v>15</v>
      </c>
    </row>
    <row r="4791" spans="1:11" x14ac:dyDescent="0.3">
      <c r="A4791" s="1">
        <v>44951</v>
      </c>
      <c r="B4791" t="s">
        <v>11</v>
      </c>
      <c r="C4791" t="s">
        <v>5358</v>
      </c>
      <c r="D4791" t="s">
        <v>272</v>
      </c>
      <c r="E4791" s="2">
        <v>20400</v>
      </c>
      <c r="F4791">
        <v>27.84</v>
      </c>
      <c r="G4791">
        <v>0.34</v>
      </c>
      <c r="H4791" t="s">
        <v>45</v>
      </c>
      <c r="I4791" t="s">
        <v>15</v>
      </c>
    </row>
    <row r="4792" spans="1:11" x14ac:dyDescent="0.3">
      <c r="A4792" s="1">
        <v>44951</v>
      </c>
      <c r="B4792" t="s">
        <v>11</v>
      </c>
      <c r="C4792" t="s">
        <v>5359</v>
      </c>
      <c r="D4792" t="s">
        <v>272</v>
      </c>
      <c r="E4792" s="2">
        <v>21400</v>
      </c>
      <c r="F4792">
        <v>29.48</v>
      </c>
      <c r="G4792">
        <v>0</v>
      </c>
      <c r="H4792" t="s">
        <v>45</v>
      </c>
      <c r="I4792" t="s">
        <v>15</v>
      </c>
    </row>
    <row r="4793" spans="1:11" x14ac:dyDescent="0.3">
      <c r="A4793" s="1">
        <v>44951</v>
      </c>
      <c r="B4793" t="s">
        <v>11</v>
      </c>
      <c r="C4793" t="s">
        <v>5360</v>
      </c>
      <c r="D4793" t="s">
        <v>272</v>
      </c>
      <c r="E4793" s="2">
        <v>22000</v>
      </c>
      <c r="F4793">
        <v>30.96</v>
      </c>
      <c r="G4793">
        <v>0</v>
      </c>
      <c r="H4793" t="s">
        <v>45</v>
      </c>
      <c r="I4793" t="s">
        <v>15</v>
      </c>
    </row>
    <row r="4794" spans="1:11" x14ac:dyDescent="0.3">
      <c r="A4794" s="1">
        <v>44951</v>
      </c>
      <c r="B4794" t="s">
        <v>11</v>
      </c>
      <c r="C4794" t="s">
        <v>5361</v>
      </c>
      <c r="D4794" t="s">
        <v>272</v>
      </c>
      <c r="E4794" s="2">
        <v>8000</v>
      </c>
      <c r="F4794">
        <v>10.38</v>
      </c>
      <c r="G4794">
        <v>0</v>
      </c>
      <c r="H4794" t="s">
        <v>45</v>
      </c>
      <c r="I4794" t="s">
        <v>15</v>
      </c>
    </row>
    <row r="4795" spans="1:11" x14ac:dyDescent="0.3">
      <c r="A4795" s="1">
        <v>44951</v>
      </c>
      <c r="B4795" t="s">
        <v>11</v>
      </c>
      <c r="C4795" t="s">
        <v>5362</v>
      </c>
      <c r="D4795" t="s">
        <v>272</v>
      </c>
      <c r="E4795" s="2">
        <v>18400</v>
      </c>
      <c r="F4795">
        <v>23.94</v>
      </c>
      <c r="G4795">
        <v>0.88</v>
      </c>
      <c r="H4795" t="s">
        <v>45</v>
      </c>
      <c r="I4795" t="s">
        <v>15</v>
      </c>
    </row>
    <row r="4796" spans="1:11" x14ac:dyDescent="0.3">
      <c r="A4796" s="1">
        <v>44951</v>
      </c>
      <c r="B4796" t="s">
        <v>20</v>
      </c>
      <c r="C4796" t="s">
        <v>5363</v>
      </c>
      <c r="D4796" t="s">
        <v>2933</v>
      </c>
      <c r="E4796" s="2">
        <v>2000</v>
      </c>
      <c r="F4796">
        <v>25.68</v>
      </c>
      <c r="G4796">
        <v>0.6</v>
      </c>
      <c r="H4796" t="s">
        <v>45</v>
      </c>
      <c r="I4796" t="s">
        <v>15</v>
      </c>
    </row>
    <row r="4797" spans="1:11" x14ac:dyDescent="0.3">
      <c r="A4797" s="1">
        <v>44951</v>
      </c>
      <c r="B4797" t="s">
        <v>20</v>
      </c>
      <c r="C4797" t="s">
        <v>5364</v>
      </c>
      <c r="D4797" t="s">
        <v>2933</v>
      </c>
      <c r="E4797" s="2">
        <v>2000</v>
      </c>
      <c r="F4797">
        <v>26.08</v>
      </c>
      <c r="G4797">
        <v>0</v>
      </c>
      <c r="H4797" t="s">
        <v>45</v>
      </c>
      <c r="I4797" t="s">
        <v>15</v>
      </c>
    </row>
    <row r="4798" spans="1:11" x14ac:dyDescent="0.3">
      <c r="A4798" s="1">
        <v>44951</v>
      </c>
      <c r="B4798" t="s">
        <v>20</v>
      </c>
      <c r="C4798" t="s">
        <v>5365</v>
      </c>
      <c r="D4798" t="s">
        <v>2933</v>
      </c>
      <c r="E4798" s="2">
        <v>2000</v>
      </c>
      <c r="F4798">
        <v>26.06</v>
      </c>
      <c r="G4798">
        <v>0</v>
      </c>
      <c r="H4798" t="s">
        <v>45</v>
      </c>
      <c r="I4798" t="s">
        <v>15</v>
      </c>
    </row>
    <row r="4799" spans="1:11" x14ac:dyDescent="0.3">
      <c r="A4799" s="1">
        <v>44951</v>
      </c>
      <c r="B4799" t="s">
        <v>20</v>
      </c>
      <c r="C4799" t="s">
        <v>5366</v>
      </c>
      <c r="D4799" t="s">
        <v>2933</v>
      </c>
      <c r="E4799" s="2">
        <v>2000</v>
      </c>
      <c r="F4799">
        <v>25.52</v>
      </c>
      <c r="G4799">
        <v>0</v>
      </c>
      <c r="H4799" t="s">
        <v>45</v>
      </c>
      <c r="I4799" t="s">
        <v>15</v>
      </c>
    </row>
    <row r="4800" spans="1:11" x14ac:dyDescent="0.3">
      <c r="A4800" s="1">
        <v>44951</v>
      </c>
      <c r="B4800" t="s">
        <v>20</v>
      </c>
      <c r="C4800" t="s">
        <v>5367</v>
      </c>
      <c r="D4800" t="s">
        <v>2933</v>
      </c>
      <c r="E4800" s="2">
        <v>1657</v>
      </c>
      <c r="F4800">
        <v>21.48</v>
      </c>
      <c r="G4800">
        <v>0</v>
      </c>
      <c r="H4800" t="s">
        <v>45</v>
      </c>
      <c r="I4800" t="s">
        <v>15</v>
      </c>
    </row>
    <row r="4801" spans="1:11" x14ac:dyDescent="0.3">
      <c r="A4801" s="1">
        <v>44951</v>
      </c>
      <c r="B4801" t="s">
        <v>20</v>
      </c>
      <c r="C4801" t="s">
        <v>5368</v>
      </c>
      <c r="D4801" t="s">
        <v>1694</v>
      </c>
      <c r="E4801" s="2">
        <v>9000</v>
      </c>
      <c r="F4801">
        <v>29.88</v>
      </c>
      <c r="G4801">
        <v>0.26</v>
      </c>
      <c r="H4801" t="s">
        <v>798</v>
      </c>
      <c r="I4801" t="s">
        <v>15</v>
      </c>
      <c r="J4801" s="1">
        <v>44952</v>
      </c>
      <c r="K4801">
        <v>9096</v>
      </c>
    </row>
    <row r="4802" spans="1:11" x14ac:dyDescent="0.3">
      <c r="A4802" s="1">
        <v>44951</v>
      </c>
      <c r="B4802" t="s">
        <v>20</v>
      </c>
      <c r="C4802" t="s">
        <v>5369</v>
      </c>
      <c r="D4802" t="s">
        <v>1694</v>
      </c>
      <c r="E4802" s="2">
        <v>9000</v>
      </c>
      <c r="F4802">
        <v>29.04</v>
      </c>
      <c r="G4802">
        <v>0</v>
      </c>
      <c r="H4802" t="s">
        <v>798</v>
      </c>
      <c r="I4802" t="s">
        <v>15</v>
      </c>
      <c r="J4802" s="1">
        <v>44952</v>
      </c>
      <c r="K4802">
        <v>9096</v>
      </c>
    </row>
    <row r="4803" spans="1:11" x14ac:dyDescent="0.3">
      <c r="A4803" s="1">
        <v>44951</v>
      </c>
      <c r="B4803" t="s">
        <v>20</v>
      </c>
      <c r="C4803" t="s">
        <v>5370</v>
      </c>
      <c r="D4803" t="s">
        <v>1694</v>
      </c>
      <c r="E4803" s="2">
        <v>5000</v>
      </c>
      <c r="F4803">
        <v>17.32</v>
      </c>
      <c r="G4803">
        <v>0</v>
      </c>
      <c r="H4803" t="s">
        <v>798</v>
      </c>
      <c r="I4803" t="s">
        <v>15</v>
      </c>
      <c r="J4803" s="1">
        <v>44952</v>
      </c>
      <c r="K4803">
        <v>9096</v>
      </c>
    </row>
    <row r="4804" spans="1:11" x14ac:dyDescent="0.3">
      <c r="A4804" s="1">
        <v>44827</v>
      </c>
      <c r="B4804" t="s">
        <v>11</v>
      </c>
      <c r="C4804" t="s">
        <v>2847</v>
      </c>
      <c r="D4804" t="s">
        <v>52</v>
      </c>
      <c r="E4804" s="2">
        <v>1700</v>
      </c>
      <c r="F4804">
        <v>7.04</v>
      </c>
      <c r="G4804">
        <v>0</v>
      </c>
      <c r="H4804" t="s">
        <v>23</v>
      </c>
      <c r="I4804" t="s">
        <v>15</v>
      </c>
      <c r="J4804" s="1">
        <v>44827</v>
      </c>
      <c r="K4804">
        <v>8567</v>
      </c>
    </row>
    <row r="4805" spans="1:11" x14ac:dyDescent="0.3">
      <c r="A4805" s="1">
        <v>44764</v>
      </c>
      <c r="B4805" t="s">
        <v>20</v>
      </c>
      <c r="C4805" t="s">
        <v>2171</v>
      </c>
      <c r="D4805" t="s">
        <v>2129</v>
      </c>
      <c r="E4805">
        <v>180</v>
      </c>
      <c r="F4805">
        <v>7.02</v>
      </c>
      <c r="G4805">
        <v>0</v>
      </c>
      <c r="H4805" t="s">
        <v>23</v>
      </c>
      <c r="I4805" t="s">
        <v>15</v>
      </c>
    </row>
    <row r="4806" spans="1:11" x14ac:dyDescent="0.3">
      <c r="A4806" s="1">
        <v>44821</v>
      </c>
      <c r="B4806" t="s">
        <v>11</v>
      </c>
      <c r="C4806" t="s">
        <v>2746</v>
      </c>
      <c r="D4806" t="s">
        <v>510</v>
      </c>
      <c r="E4806" s="2">
        <v>1400</v>
      </c>
      <c r="F4806">
        <v>7.02</v>
      </c>
      <c r="G4806">
        <v>0</v>
      </c>
      <c r="H4806" t="s">
        <v>23</v>
      </c>
      <c r="I4806" t="s">
        <v>15</v>
      </c>
    </row>
    <row r="4807" spans="1:11" x14ac:dyDescent="0.3">
      <c r="A4807" s="1">
        <v>44811</v>
      </c>
      <c r="B4807" t="s">
        <v>11</v>
      </c>
      <c r="C4807" t="s">
        <v>2549</v>
      </c>
      <c r="D4807" t="s">
        <v>877</v>
      </c>
      <c r="E4807" s="2">
        <v>3800</v>
      </c>
      <c r="F4807">
        <v>6.94</v>
      </c>
      <c r="G4807">
        <v>0</v>
      </c>
      <c r="H4807" t="s">
        <v>23</v>
      </c>
      <c r="I4807" t="s">
        <v>15</v>
      </c>
    </row>
    <row r="4808" spans="1:11" x14ac:dyDescent="0.3">
      <c r="A4808" s="1">
        <v>44867</v>
      </c>
      <c r="B4808" t="s">
        <v>11</v>
      </c>
      <c r="C4808" t="s">
        <v>3775</v>
      </c>
      <c r="D4808" t="s">
        <v>177</v>
      </c>
      <c r="E4808">
        <v>360</v>
      </c>
      <c r="F4808">
        <v>6.94</v>
      </c>
      <c r="G4808">
        <v>0</v>
      </c>
      <c r="H4808" t="s">
        <v>23</v>
      </c>
      <c r="I4808" t="s">
        <v>15</v>
      </c>
      <c r="J4808" s="1">
        <v>44867</v>
      </c>
      <c r="K4808">
        <v>8738</v>
      </c>
    </row>
    <row r="4809" spans="1:11" x14ac:dyDescent="0.3">
      <c r="A4809" s="1">
        <v>44925</v>
      </c>
      <c r="B4809" t="s">
        <v>25</v>
      </c>
      <c r="C4809" t="s">
        <v>5080</v>
      </c>
      <c r="D4809" t="s">
        <v>1402</v>
      </c>
      <c r="E4809" s="2">
        <v>3800</v>
      </c>
      <c r="F4809">
        <v>6.94</v>
      </c>
      <c r="G4809">
        <v>0</v>
      </c>
      <c r="H4809" t="s">
        <v>23</v>
      </c>
      <c r="I4809" t="s">
        <v>15</v>
      </c>
    </row>
    <row r="4810" spans="1:11" x14ac:dyDescent="0.3">
      <c r="A4810" s="1">
        <v>44824</v>
      </c>
      <c r="B4810" t="s">
        <v>25</v>
      </c>
      <c r="C4810" t="s">
        <v>2805</v>
      </c>
      <c r="D4810" t="s">
        <v>333</v>
      </c>
      <c r="E4810" s="2">
        <v>1000</v>
      </c>
      <c r="F4810">
        <v>6.88</v>
      </c>
      <c r="G4810">
        <v>0</v>
      </c>
      <c r="H4810" t="s">
        <v>23</v>
      </c>
      <c r="I4810" t="s">
        <v>15</v>
      </c>
    </row>
    <row r="4811" spans="1:11" x14ac:dyDescent="0.3">
      <c r="A4811" s="1">
        <v>44882</v>
      </c>
      <c r="B4811" t="s">
        <v>25</v>
      </c>
      <c r="C4811" t="s">
        <v>4051</v>
      </c>
      <c r="D4811" t="s">
        <v>4052</v>
      </c>
      <c r="E4811" s="2">
        <v>2300</v>
      </c>
      <c r="F4811">
        <v>6.86</v>
      </c>
      <c r="G4811">
        <v>0</v>
      </c>
      <c r="H4811" t="s">
        <v>23</v>
      </c>
      <c r="I4811" t="s">
        <v>15</v>
      </c>
      <c r="J4811" s="1">
        <v>44893</v>
      </c>
      <c r="K4811">
        <v>8872</v>
      </c>
    </row>
    <row r="4812" spans="1:11" x14ac:dyDescent="0.3">
      <c r="A4812" s="1">
        <v>44834</v>
      </c>
      <c r="B4812" t="s">
        <v>11</v>
      </c>
      <c r="C4812" t="s">
        <v>2992</v>
      </c>
      <c r="D4812" t="s">
        <v>52</v>
      </c>
      <c r="E4812" s="2">
        <v>1700</v>
      </c>
      <c r="F4812">
        <v>6.84</v>
      </c>
      <c r="G4812">
        <v>0</v>
      </c>
      <c r="H4812" t="s">
        <v>23</v>
      </c>
      <c r="I4812" t="s">
        <v>15</v>
      </c>
    </row>
    <row r="4813" spans="1:11" x14ac:dyDescent="0.3">
      <c r="A4813" s="1">
        <v>44888</v>
      </c>
      <c r="B4813" t="s">
        <v>11</v>
      </c>
      <c r="C4813" t="s">
        <v>4170</v>
      </c>
      <c r="D4813" t="s">
        <v>1177</v>
      </c>
      <c r="E4813">
        <v>450</v>
      </c>
      <c r="F4813">
        <v>6.82</v>
      </c>
      <c r="G4813">
        <v>0</v>
      </c>
      <c r="H4813" t="s">
        <v>23</v>
      </c>
      <c r="I4813" t="s">
        <v>15</v>
      </c>
      <c r="J4813" s="1">
        <v>44893</v>
      </c>
      <c r="K4813">
        <v>8870</v>
      </c>
    </row>
    <row r="4814" spans="1:11" x14ac:dyDescent="0.3">
      <c r="A4814" s="1">
        <v>44904</v>
      </c>
      <c r="B4814" t="s">
        <v>11</v>
      </c>
      <c r="C4814" t="s">
        <v>4498</v>
      </c>
      <c r="D4814" t="s">
        <v>728</v>
      </c>
      <c r="E4814" s="2">
        <v>4000</v>
      </c>
      <c r="F4814">
        <v>6.82</v>
      </c>
      <c r="G4814">
        <v>0</v>
      </c>
      <c r="H4814" t="s">
        <v>23</v>
      </c>
      <c r="I4814" t="s">
        <v>15</v>
      </c>
      <c r="J4814" s="1">
        <v>44915</v>
      </c>
      <c r="K4814">
        <v>8990</v>
      </c>
    </row>
    <row r="4815" spans="1:11" x14ac:dyDescent="0.3">
      <c r="A4815" s="1">
        <v>44799</v>
      </c>
      <c r="B4815" t="s">
        <v>20</v>
      </c>
      <c r="C4815" t="s">
        <v>691</v>
      </c>
      <c r="D4815" t="s">
        <v>479</v>
      </c>
      <c r="E4815">
        <v>250</v>
      </c>
      <c r="F4815">
        <v>6.78</v>
      </c>
      <c r="G4815">
        <v>0</v>
      </c>
      <c r="H4815" t="s">
        <v>23</v>
      </c>
      <c r="I4815" t="s">
        <v>15</v>
      </c>
    </row>
    <row r="4816" spans="1:11" x14ac:dyDescent="0.3">
      <c r="A4816" s="1">
        <v>44795</v>
      </c>
      <c r="B4816" t="s">
        <v>25</v>
      </c>
      <c r="C4816" t="s">
        <v>555</v>
      </c>
      <c r="D4816" t="s">
        <v>551</v>
      </c>
      <c r="E4816">
        <v>500</v>
      </c>
      <c r="F4816">
        <v>6.75</v>
      </c>
      <c r="G4816">
        <v>0</v>
      </c>
      <c r="H4816" t="s">
        <v>23</v>
      </c>
      <c r="I4816" t="s">
        <v>15</v>
      </c>
    </row>
    <row r="4817" spans="1:11" x14ac:dyDescent="0.3">
      <c r="A4817" s="1">
        <v>44839</v>
      </c>
      <c r="B4817" t="s">
        <v>25</v>
      </c>
      <c r="C4817" t="s">
        <v>3129</v>
      </c>
      <c r="D4817" t="s">
        <v>3085</v>
      </c>
      <c r="E4817" s="2">
        <v>2400</v>
      </c>
      <c r="F4817">
        <v>6.74</v>
      </c>
      <c r="G4817">
        <v>0</v>
      </c>
      <c r="H4817" t="s">
        <v>23</v>
      </c>
      <c r="I4817" t="s">
        <v>15</v>
      </c>
    </row>
    <row r="4818" spans="1:11" x14ac:dyDescent="0.3">
      <c r="A4818" s="1">
        <v>44846</v>
      </c>
      <c r="B4818" t="s">
        <v>25</v>
      </c>
      <c r="C4818" t="s">
        <v>3291</v>
      </c>
      <c r="D4818" t="s">
        <v>1613</v>
      </c>
      <c r="E4818">
        <v>600</v>
      </c>
      <c r="F4818">
        <v>6.68</v>
      </c>
      <c r="G4818">
        <v>0</v>
      </c>
      <c r="H4818" t="s">
        <v>23</v>
      </c>
      <c r="I4818" t="s">
        <v>15</v>
      </c>
      <c r="J4818" s="1">
        <v>44846</v>
      </c>
      <c r="K4818">
        <v>8628</v>
      </c>
    </row>
    <row r="4819" spans="1:11" x14ac:dyDescent="0.3">
      <c r="A4819" s="1">
        <v>44779</v>
      </c>
      <c r="B4819" t="s">
        <v>11</v>
      </c>
      <c r="C4819" t="s">
        <v>147</v>
      </c>
      <c r="D4819" t="s">
        <v>85</v>
      </c>
      <c r="E4819" s="2">
        <v>1200</v>
      </c>
      <c r="F4819">
        <v>6.66</v>
      </c>
      <c r="G4819">
        <v>0</v>
      </c>
      <c r="H4819" t="s">
        <v>23</v>
      </c>
      <c r="I4819" t="s">
        <v>15</v>
      </c>
      <c r="J4819" s="1">
        <v>44783</v>
      </c>
      <c r="K4819">
        <v>8425</v>
      </c>
    </row>
    <row r="4820" spans="1:11" x14ac:dyDescent="0.3">
      <c r="A4820" s="1">
        <v>44844</v>
      </c>
      <c r="B4820" t="s">
        <v>11</v>
      </c>
      <c r="C4820" t="s">
        <v>3216</v>
      </c>
      <c r="D4820" t="s">
        <v>241</v>
      </c>
      <c r="E4820">
        <v>450</v>
      </c>
      <c r="F4820">
        <v>6.6</v>
      </c>
      <c r="G4820">
        <v>0</v>
      </c>
      <c r="H4820" t="s">
        <v>23</v>
      </c>
      <c r="I4820" t="s">
        <v>15</v>
      </c>
      <c r="J4820" s="1">
        <v>44844</v>
      </c>
      <c r="K4820">
        <v>8620</v>
      </c>
    </row>
    <row r="4821" spans="1:11" x14ac:dyDescent="0.3">
      <c r="A4821" s="1">
        <v>44947</v>
      </c>
      <c r="B4821" t="s">
        <v>11</v>
      </c>
      <c r="C4821" t="s">
        <v>5267</v>
      </c>
      <c r="D4821" t="s">
        <v>241</v>
      </c>
      <c r="E4821">
        <v>450</v>
      </c>
      <c r="F4821">
        <v>6.58</v>
      </c>
      <c r="G4821">
        <v>0</v>
      </c>
      <c r="H4821" t="s">
        <v>23</v>
      </c>
      <c r="I4821" t="s">
        <v>15</v>
      </c>
      <c r="J4821" s="1">
        <v>44947</v>
      </c>
      <c r="K4821">
        <v>9073</v>
      </c>
    </row>
    <row r="4822" spans="1:11" x14ac:dyDescent="0.3">
      <c r="A4822" s="1">
        <v>44716</v>
      </c>
      <c r="B4822" t="s">
        <v>20</v>
      </c>
      <c r="C4822" t="s">
        <v>976</v>
      </c>
      <c r="D4822" t="s">
        <v>177</v>
      </c>
      <c r="E4822" s="2">
        <v>170</v>
      </c>
      <c r="F4822">
        <v>6.56</v>
      </c>
      <c r="G4822">
        <v>0</v>
      </c>
      <c r="H4822" t="s">
        <v>23</v>
      </c>
      <c r="I4822" t="s">
        <v>15</v>
      </c>
      <c r="J4822" s="1"/>
    </row>
    <row r="4823" spans="1:11" x14ac:dyDescent="0.3">
      <c r="A4823" s="1">
        <v>44911</v>
      </c>
      <c r="B4823" t="s">
        <v>11</v>
      </c>
      <c r="C4823" t="s">
        <v>4702</v>
      </c>
      <c r="D4823" t="s">
        <v>1060</v>
      </c>
      <c r="E4823" s="2">
        <v>4000</v>
      </c>
      <c r="F4823">
        <v>6.46</v>
      </c>
      <c r="G4823">
        <v>0</v>
      </c>
      <c r="H4823" t="s">
        <v>23</v>
      </c>
      <c r="I4823" t="s">
        <v>15</v>
      </c>
      <c r="J4823" s="1">
        <v>44911</v>
      </c>
      <c r="K4823">
        <v>8976</v>
      </c>
    </row>
    <row r="4824" spans="1:11" x14ac:dyDescent="0.3">
      <c r="A4824" s="1">
        <v>44904</v>
      </c>
      <c r="B4824" t="s">
        <v>20</v>
      </c>
      <c r="C4824" t="s">
        <v>4516</v>
      </c>
      <c r="D4824" t="s">
        <v>479</v>
      </c>
      <c r="E4824">
        <v>190</v>
      </c>
      <c r="F4824">
        <v>6.36</v>
      </c>
      <c r="G4824">
        <v>0</v>
      </c>
      <c r="H4824" t="s">
        <v>23</v>
      </c>
      <c r="I4824" t="s">
        <v>15</v>
      </c>
      <c r="J4824" s="1">
        <v>44916</v>
      </c>
      <c r="K4824">
        <v>8994</v>
      </c>
    </row>
    <row r="4825" spans="1:11" x14ac:dyDescent="0.3">
      <c r="A4825" s="1">
        <v>44775</v>
      </c>
      <c r="B4825" t="s">
        <v>25</v>
      </c>
      <c r="C4825" t="s">
        <v>55</v>
      </c>
      <c r="D4825" t="s">
        <v>56</v>
      </c>
      <c r="E4825" s="2">
        <v>8000</v>
      </c>
      <c r="F4825">
        <v>6.26</v>
      </c>
      <c r="G4825">
        <v>0</v>
      </c>
      <c r="H4825" t="s">
        <v>23</v>
      </c>
      <c r="I4825" t="s">
        <v>15</v>
      </c>
    </row>
    <row r="4826" spans="1:11" x14ac:dyDescent="0.3">
      <c r="A4826" s="1">
        <v>44954</v>
      </c>
      <c r="B4826" t="s">
        <v>11</v>
      </c>
      <c r="C4826" t="s">
        <v>5462</v>
      </c>
      <c r="D4826" t="s">
        <v>262</v>
      </c>
      <c r="E4826" s="2">
        <v>1100</v>
      </c>
      <c r="F4826">
        <v>6.2</v>
      </c>
      <c r="G4826">
        <v>0</v>
      </c>
      <c r="H4826" t="s">
        <v>23</v>
      </c>
      <c r="I4826" t="s">
        <v>15</v>
      </c>
      <c r="J4826" s="1">
        <v>44954</v>
      </c>
      <c r="K4826">
        <v>9115</v>
      </c>
    </row>
    <row r="4827" spans="1:11" x14ac:dyDescent="0.3">
      <c r="A4827" s="1">
        <v>44908</v>
      </c>
      <c r="B4827" t="s">
        <v>20</v>
      </c>
      <c r="C4827" t="s">
        <v>4580</v>
      </c>
      <c r="D4827" t="s">
        <v>85</v>
      </c>
      <c r="E4827" s="2">
        <v>1000</v>
      </c>
      <c r="F4827">
        <v>6.16</v>
      </c>
      <c r="G4827">
        <v>0</v>
      </c>
      <c r="H4827" t="s">
        <v>23</v>
      </c>
      <c r="I4827" t="s">
        <v>15</v>
      </c>
    </row>
    <row r="4828" spans="1:11" x14ac:dyDescent="0.3">
      <c r="A4828" s="1">
        <v>44916</v>
      </c>
      <c r="B4828" t="s">
        <v>25</v>
      </c>
      <c r="C4828" t="s">
        <v>4833</v>
      </c>
      <c r="D4828" t="s">
        <v>2690</v>
      </c>
      <c r="E4828" s="2">
        <v>5000</v>
      </c>
      <c r="F4828">
        <v>6.14</v>
      </c>
      <c r="G4828">
        <v>0</v>
      </c>
      <c r="H4828" t="s">
        <v>23</v>
      </c>
      <c r="I4828" t="s">
        <v>15</v>
      </c>
    </row>
    <row r="4829" spans="1:11" x14ac:dyDescent="0.3">
      <c r="A4829" s="1">
        <v>44764</v>
      </c>
      <c r="B4829" t="s">
        <v>20</v>
      </c>
      <c r="C4829" t="s">
        <v>2170</v>
      </c>
      <c r="D4829" t="s">
        <v>1441</v>
      </c>
      <c r="E4829">
        <v>220</v>
      </c>
      <c r="F4829">
        <v>6.1</v>
      </c>
      <c r="G4829">
        <v>0</v>
      </c>
      <c r="H4829" t="s">
        <v>23</v>
      </c>
      <c r="I4829" t="s">
        <v>15</v>
      </c>
      <c r="J4829" s="1">
        <v>44853</v>
      </c>
      <c r="K4829">
        <v>8664</v>
      </c>
    </row>
    <row r="4830" spans="1:11" x14ac:dyDescent="0.3">
      <c r="A4830" s="1">
        <v>44839</v>
      </c>
      <c r="B4830" t="s">
        <v>11</v>
      </c>
      <c r="C4830" t="s">
        <v>3097</v>
      </c>
      <c r="D4830" t="s">
        <v>54</v>
      </c>
      <c r="E4830" s="2">
        <v>3200</v>
      </c>
      <c r="F4830">
        <v>6.06</v>
      </c>
      <c r="G4830">
        <v>1.05</v>
      </c>
      <c r="H4830" t="s">
        <v>23</v>
      </c>
      <c r="I4830" t="s">
        <v>15</v>
      </c>
      <c r="J4830" s="1">
        <v>44839</v>
      </c>
      <c r="K4830">
        <v>8607</v>
      </c>
    </row>
    <row r="4831" spans="1:11" x14ac:dyDescent="0.3">
      <c r="A4831" s="1">
        <v>44893</v>
      </c>
      <c r="B4831" t="s">
        <v>20</v>
      </c>
      <c r="C4831" t="s">
        <v>4311</v>
      </c>
      <c r="D4831" t="s">
        <v>85</v>
      </c>
      <c r="E4831" s="2">
        <v>1000</v>
      </c>
      <c r="F4831">
        <v>6.06</v>
      </c>
      <c r="G4831">
        <v>0</v>
      </c>
      <c r="H4831" t="s">
        <v>23</v>
      </c>
      <c r="I4831" t="s">
        <v>15</v>
      </c>
      <c r="J4831" s="1">
        <v>44893</v>
      </c>
      <c r="K4831">
        <v>8874</v>
      </c>
    </row>
    <row r="4832" spans="1:11" x14ac:dyDescent="0.3">
      <c r="A4832" s="1">
        <v>44882</v>
      </c>
      <c r="B4832" t="s">
        <v>25</v>
      </c>
      <c r="C4832" t="s">
        <v>4060</v>
      </c>
      <c r="D4832" t="s">
        <v>1142</v>
      </c>
      <c r="E4832" s="2">
        <v>2100</v>
      </c>
      <c r="F4832">
        <v>5.96</v>
      </c>
      <c r="G4832">
        <v>0</v>
      </c>
      <c r="H4832" t="s">
        <v>23</v>
      </c>
      <c r="I4832" t="s">
        <v>15</v>
      </c>
      <c r="J4832" s="1">
        <v>44882</v>
      </c>
      <c r="K4832">
        <v>8807</v>
      </c>
    </row>
    <row r="4833" spans="1:11" x14ac:dyDescent="0.3">
      <c r="A4833" s="1">
        <v>44796</v>
      </c>
      <c r="B4833" t="s">
        <v>25</v>
      </c>
      <c r="C4833" t="s">
        <v>588</v>
      </c>
      <c r="D4833" t="s">
        <v>587</v>
      </c>
      <c r="E4833" s="2">
        <v>1100</v>
      </c>
      <c r="F4833">
        <v>5.94</v>
      </c>
      <c r="G4833">
        <v>0</v>
      </c>
      <c r="H4833" t="s">
        <v>23</v>
      </c>
      <c r="I4833" t="s">
        <v>15</v>
      </c>
      <c r="J4833" s="1">
        <v>44806</v>
      </c>
      <c r="K4833">
        <v>8500</v>
      </c>
    </row>
    <row r="4834" spans="1:11" x14ac:dyDescent="0.3">
      <c r="A4834" s="1">
        <v>44912</v>
      </c>
      <c r="B4834" t="s">
        <v>25</v>
      </c>
      <c r="C4834" t="s">
        <v>4762</v>
      </c>
      <c r="D4834" t="s">
        <v>441</v>
      </c>
      <c r="E4834">
        <v>900</v>
      </c>
      <c r="F4834">
        <v>5.92</v>
      </c>
      <c r="G4834">
        <v>0</v>
      </c>
      <c r="H4834" t="s">
        <v>23</v>
      </c>
      <c r="I4834" t="s">
        <v>15</v>
      </c>
    </row>
    <row r="4835" spans="1:11" x14ac:dyDescent="0.3">
      <c r="A4835" s="1">
        <v>44952</v>
      </c>
      <c r="B4835" t="s">
        <v>20</v>
      </c>
      <c r="C4835" t="s">
        <v>5402</v>
      </c>
      <c r="D4835" t="s">
        <v>306</v>
      </c>
      <c r="E4835">
        <v>310</v>
      </c>
      <c r="F4835">
        <v>25.16</v>
      </c>
      <c r="G4835">
        <v>0</v>
      </c>
      <c r="H4835" t="s">
        <v>307</v>
      </c>
      <c r="I4835" t="s">
        <v>15</v>
      </c>
    </row>
    <row r="4836" spans="1:11" x14ac:dyDescent="0.3">
      <c r="A4836" s="1">
        <v>44952</v>
      </c>
      <c r="B4836" t="s">
        <v>20</v>
      </c>
      <c r="C4836" t="s">
        <v>5403</v>
      </c>
      <c r="D4836" t="s">
        <v>306</v>
      </c>
      <c r="E4836">
        <v>310</v>
      </c>
      <c r="F4836">
        <v>25.08</v>
      </c>
      <c r="G4836">
        <v>0</v>
      </c>
      <c r="H4836" t="s">
        <v>307</v>
      </c>
      <c r="I4836" t="s">
        <v>15</v>
      </c>
    </row>
    <row r="4837" spans="1:11" x14ac:dyDescent="0.3">
      <c r="A4837" s="1">
        <v>44952</v>
      </c>
      <c r="B4837" t="s">
        <v>20</v>
      </c>
      <c r="C4837" t="s">
        <v>5404</v>
      </c>
      <c r="D4837" t="s">
        <v>1694</v>
      </c>
      <c r="E4837" s="2">
        <v>9000</v>
      </c>
      <c r="F4837">
        <v>29.56</v>
      </c>
      <c r="G4837">
        <v>0.96</v>
      </c>
      <c r="H4837" t="s">
        <v>798</v>
      </c>
      <c r="I4837" t="s">
        <v>15</v>
      </c>
      <c r="J4837" s="1">
        <v>44952</v>
      </c>
      <c r="K4837">
        <v>9096</v>
      </c>
    </row>
    <row r="4838" spans="1:11" x14ac:dyDescent="0.3">
      <c r="A4838" s="1">
        <v>44952</v>
      </c>
      <c r="B4838" t="s">
        <v>20</v>
      </c>
      <c r="C4838" t="s">
        <v>5405</v>
      </c>
      <c r="D4838" t="s">
        <v>1694</v>
      </c>
      <c r="E4838" s="2">
        <v>9000</v>
      </c>
      <c r="F4838">
        <v>29.9</v>
      </c>
      <c r="G4838">
        <v>0</v>
      </c>
      <c r="H4838" t="s">
        <v>798</v>
      </c>
      <c r="I4838" t="s">
        <v>15</v>
      </c>
      <c r="J4838" s="1">
        <v>44952</v>
      </c>
      <c r="K4838">
        <v>9096</v>
      </c>
    </row>
    <row r="4839" spans="1:11" x14ac:dyDescent="0.3">
      <c r="A4839" s="1">
        <v>44952</v>
      </c>
      <c r="B4839" t="s">
        <v>20</v>
      </c>
      <c r="C4839" t="s">
        <v>5406</v>
      </c>
      <c r="D4839" t="s">
        <v>1694</v>
      </c>
      <c r="E4839" s="2">
        <v>8430</v>
      </c>
      <c r="F4839">
        <v>28.38</v>
      </c>
      <c r="G4839">
        <v>1.74</v>
      </c>
      <c r="H4839" t="s">
        <v>798</v>
      </c>
      <c r="I4839" t="s">
        <v>15</v>
      </c>
      <c r="J4839" s="1">
        <v>44952</v>
      </c>
      <c r="K4839">
        <v>9096</v>
      </c>
    </row>
    <row r="4840" spans="1:11" x14ac:dyDescent="0.3">
      <c r="A4840" s="1">
        <v>44803</v>
      </c>
      <c r="B4840" t="s">
        <v>11</v>
      </c>
      <c r="C4840" t="s">
        <v>747</v>
      </c>
      <c r="D4840" t="s">
        <v>728</v>
      </c>
      <c r="E4840" s="2">
        <v>3800</v>
      </c>
      <c r="F4840">
        <v>5.9</v>
      </c>
      <c r="G4840">
        <v>0.3</v>
      </c>
      <c r="H4840" t="s">
        <v>23</v>
      </c>
      <c r="I4840" t="s">
        <v>15</v>
      </c>
    </row>
    <row r="4841" spans="1:11" x14ac:dyDescent="0.3">
      <c r="A4841" s="1">
        <v>44847</v>
      </c>
      <c r="B4841" t="s">
        <v>25</v>
      </c>
      <c r="C4841" t="s">
        <v>3327</v>
      </c>
      <c r="D4841" t="s">
        <v>1613</v>
      </c>
      <c r="E4841">
        <v>550</v>
      </c>
      <c r="F4841">
        <v>5.86</v>
      </c>
      <c r="G4841">
        <v>0</v>
      </c>
      <c r="H4841" t="s">
        <v>23</v>
      </c>
      <c r="I4841" t="s">
        <v>15</v>
      </c>
      <c r="J4841" s="1">
        <v>44855</v>
      </c>
      <c r="K4841">
        <v>8680</v>
      </c>
    </row>
    <row r="4842" spans="1:11" x14ac:dyDescent="0.3">
      <c r="A4842" s="1">
        <v>44912</v>
      </c>
      <c r="B4842" t="s">
        <v>25</v>
      </c>
      <c r="C4842" t="s">
        <v>4738</v>
      </c>
      <c r="D4842" t="s">
        <v>1608</v>
      </c>
      <c r="E4842">
        <v>700</v>
      </c>
      <c r="F4842">
        <v>5.86</v>
      </c>
      <c r="G4842">
        <v>1.84</v>
      </c>
      <c r="H4842" t="s">
        <v>23</v>
      </c>
      <c r="I4842" t="s">
        <v>15</v>
      </c>
      <c r="J4842" s="1">
        <v>44912</v>
      </c>
      <c r="K4842">
        <v>8980</v>
      </c>
    </row>
    <row r="4843" spans="1:11" x14ac:dyDescent="0.3">
      <c r="A4843" s="1">
        <v>44869</v>
      </c>
      <c r="B4843" t="s">
        <v>11</v>
      </c>
      <c r="C4843" t="s">
        <v>3833</v>
      </c>
      <c r="D4843" t="s">
        <v>175</v>
      </c>
      <c r="E4843" s="2">
        <v>1762</v>
      </c>
      <c r="F4843">
        <v>5.8</v>
      </c>
      <c r="G4843">
        <v>0</v>
      </c>
      <c r="H4843" t="s">
        <v>23</v>
      </c>
      <c r="I4843" t="s">
        <v>15</v>
      </c>
      <c r="J4843" s="1">
        <v>44869</v>
      </c>
      <c r="K4843">
        <v>8749</v>
      </c>
    </row>
    <row r="4844" spans="1:11" x14ac:dyDescent="0.3">
      <c r="A4844" s="1">
        <v>44952</v>
      </c>
      <c r="B4844" t="s">
        <v>25</v>
      </c>
      <c r="C4844" t="s">
        <v>5411</v>
      </c>
      <c r="D4844" t="s">
        <v>5412</v>
      </c>
      <c r="E4844" s="2">
        <v>4700</v>
      </c>
      <c r="F4844">
        <v>29.24</v>
      </c>
      <c r="G4844">
        <v>0</v>
      </c>
      <c r="H4844" t="s">
        <v>5413</v>
      </c>
      <c r="I4844" t="s">
        <v>15</v>
      </c>
      <c r="J4844" s="1">
        <v>44953</v>
      </c>
      <c r="K4844">
        <v>9105</v>
      </c>
    </row>
    <row r="4845" spans="1:11" x14ac:dyDescent="0.3">
      <c r="A4845" s="1">
        <v>44952</v>
      </c>
      <c r="B4845" t="s">
        <v>25</v>
      </c>
      <c r="C4845" t="s">
        <v>5414</v>
      </c>
      <c r="D4845" t="s">
        <v>5412</v>
      </c>
      <c r="E4845" s="2">
        <v>4600</v>
      </c>
      <c r="F4845">
        <v>28.7</v>
      </c>
      <c r="G4845">
        <v>0</v>
      </c>
      <c r="H4845" t="s">
        <v>5413</v>
      </c>
      <c r="I4845" t="s">
        <v>15</v>
      </c>
      <c r="J4845" s="1">
        <v>44953</v>
      </c>
      <c r="K4845">
        <v>9105</v>
      </c>
    </row>
    <row r="4846" spans="1:11" x14ac:dyDescent="0.3">
      <c r="A4846" s="1">
        <v>44952</v>
      </c>
      <c r="B4846" t="s">
        <v>25</v>
      </c>
      <c r="C4846" t="s">
        <v>5415</v>
      </c>
      <c r="D4846" t="s">
        <v>5412</v>
      </c>
      <c r="E4846" s="2">
        <v>4700</v>
      </c>
      <c r="F4846">
        <v>29.12</v>
      </c>
      <c r="G4846">
        <v>2.1</v>
      </c>
      <c r="H4846" t="s">
        <v>5413</v>
      </c>
      <c r="I4846" t="s">
        <v>15</v>
      </c>
      <c r="J4846" s="1">
        <v>44953</v>
      </c>
      <c r="K4846">
        <v>9105</v>
      </c>
    </row>
    <row r="4847" spans="1:11" x14ac:dyDescent="0.3">
      <c r="A4847" s="1">
        <v>44952</v>
      </c>
      <c r="B4847" t="s">
        <v>25</v>
      </c>
      <c r="C4847" t="s">
        <v>5416</v>
      </c>
      <c r="D4847" t="s">
        <v>5412</v>
      </c>
      <c r="E4847" s="2">
        <v>3270</v>
      </c>
      <c r="F4847">
        <v>20.059999999999999</v>
      </c>
      <c r="G4847">
        <v>0</v>
      </c>
      <c r="H4847" t="s">
        <v>5413</v>
      </c>
      <c r="I4847" t="s">
        <v>15</v>
      </c>
      <c r="J4847" s="1">
        <v>44953</v>
      </c>
      <c r="K4847">
        <v>9105</v>
      </c>
    </row>
    <row r="4848" spans="1:11" x14ac:dyDescent="0.3">
      <c r="A4848" s="1">
        <v>44915</v>
      </c>
      <c r="B4848" t="s">
        <v>11</v>
      </c>
      <c r="C4848" t="s">
        <v>4776</v>
      </c>
      <c r="D4848" t="s">
        <v>2581</v>
      </c>
      <c r="E4848" s="2">
        <v>1133</v>
      </c>
      <c r="F4848">
        <v>5.8</v>
      </c>
      <c r="G4848">
        <v>0</v>
      </c>
      <c r="H4848" t="s">
        <v>23</v>
      </c>
      <c r="I4848" t="s">
        <v>15</v>
      </c>
    </row>
    <row r="4849" spans="1:11" x14ac:dyDescent="0.3">
      <c r="A4849" s="1">
        <v>44860</v>
      </c>
      <c r="B4849" t="s">
        <v>11</v>
      </c>
      <c r="C4849" t="s">
        <v>3563</v>
      </c>
      <c r="D4849" t="s">
        <v>877</v>
      </c>
      <c r="E4849" s="2">
        <v>3400</v>
      </c>
      <c r="F4849">
        <v>5.72</v>
      </c>
      <c r="G4849">
        <v>0</v>
      </c>
      <c r="H4849" t="s">
        <v>23</v>
      </c>
      <c r="I4849" t="s">
        <v>15</v>
      </c>
    </row>
    <row r="4850" spans="1:11" x14ac:dyDescent="0.3">
      <c r="A4850" s="1">
        <v>44888</v>
      </c>
      <c r="B4850" t="s">
        <v>20</v>
      </c>
      <c r="C4850" t="s">
        <v>4194</v>
      </c>
      <c r="D4850" t="s">
        <v>1484</v>
      </c>
      <c r="E4850">
        <v>130</v>
      </c>
      <c r="F4850">
        <v>5.68</v>
      </c>
      <c r="G4850">
        <v>0</v>
      </c>
      <c r="H4850" t="s">
        <v>23</v>
      </c>
      <c r="I4850" t="s">
        <v>15</v>
      </c>
    </row>
    <row r="4851" spans="1:11" x14ac:dyDescent="0.3">
      <c r="A4851" s="1">
        <v>44792</v>
      </c>
      <c r="B4851" t="s">
        <v>11</v>
      </c>
      <c r="C4851" t="s">
        <v>468</v>
      </c>
      <c r="D4851" t="s">
        <v>467</v>
      </c>
      <c r="E4851" s="2">
        <v>1100</v>
      </c>
      <c r="F4851">
        <v>5.66</v>
      </c>
      <c r="G4851">
        <v>0</v>
      </c>
      <c r="H4851" t="s">
        <v>23</v>
      </c>
      <c r="I4851" t="s">
        <v>15</v>
      </c>
      <c r="J4851" s="1">
        <v>44795</v>
      </c>
      <c r="K4851">
        <v>8460</v>
      </c>
    </row>
    <row r="4852" spans="1:11" x14ac:dyDescent="0.3">
      <c r="A4852" s="1">
        <v>44845</v>
      </c>
      <c r="B4852" t="s">
        <v>11</v>
      </c>
      <c r="C4852" t="s">
        <v>3239</v>
      </c>
      <c r="D4852" t="s">
        <v>510</v>
      </c>
      <c r="E4852" s="2">
        <v>1200</v>
      </c>
      <c r="F4852">
        <v>5.64</v>
      </c>
      <c r="G4852">
        <v>0</v>
      </c>
      <c r="H4852" t="s">
        <v>23</v>
      </c>
      <c r="I4852" t="s">
        <v>15</v>
      </c>
      <c r="J4852" s="1">
        <v>44846</v>
      </c>
      <c r="K4852">
        <v>8633</v>
      </c>
    </row>
    <row r="4853" spans="1:11" x14ac:dyDescent="0.3">
      <c r="A4853" s="1">
        <v>44763</v>
      </c>
      <c r="B4853" t="s">
        <v>11</v>
      </c>
      <c r="C4853" t="s">
        <v>2115</v>
      </c>
      <c r="D4853" t="s">
        <v>1010</v>
      </c>
      <c r="E4853" s="2">
        <v>2000</v>
      </c>
      <c r="F4853">
        <v>5.6</v>
      </c>
      <c r="G4853">
        <v>0</v>
      </c>
      <c r="H4853" t="s">
        <v>23</v>
      </c>
      <c r="I4853" t="s">
        <v>15</v>
      </c>
      <c r="J4853" s="1">
        <v>44770</v>
      </c>
      <c r="K4853">
        <v>8394</v>
      </c>
    </row>
    <row r="4854" spans="1:11" x14ac:dyDescent="0.3">
      <c r="A4854" s="1">
        <v>44895</v>
      </c>
      <c r="B4854" t="s">
        <v>25</v>
      </c>
      <c r="C4854" t="s">
        <v>4351</v>
      </c>
      <c r="D4854" t="s">
        <v>617</v>
      </c>
      <c r="E4854">
        <v>400</v>
      </c>
      <c r="F4854">
        <v>5.6</v>
      </c>
      <c r="G4854">
        <v>0</v>
      </c>
      <c r="H4854" t="s">
        <v>23</v>
      </c>
      <c r="I4854" t="s">
        <v>15</v>
      </c>
    </row>
    <row r="4855" spans="1:11" x14ac:dyDescent="0.3">
      <c r="A4855" s="1">
        <v>44867</v>
      </c>
      <c r="B4855" t="s">
        <v>11</v>
      </c>
      <c r="C4855" t="s">
        <v>3778</v>
      </c>
      <c r="D4855" t="s">
        <v>3779</v>
      </c>
      <c r="E4855" s="2">
        <v>1300</v>
      </c>
      <c r="F4855">
        <v>5.56</v>
      </c>
      <c r="G4855">
        <v>0</v>
      </c>
      <c r="H4855" t="s">
        <v>23</v>
      </c>
      <c r="I4855" t="s">
        <v>15</v>
      </c>
      <c r="J4855" s="1">
        <v>44867</v>
      </c>
      <c r="K4855">
        <v>8736</v>
      </c>
    </row>
    <row r="4856" spans="1:11" x14ac:dyDescent="0.3">
      <c r="A4856" s="1">
        <v>44910</v>
      </c>
      <c r="B4856" t="s">
        <v>25</v>
      </c>
      <c r="C4856" t="s">
        <v>4687</v>
      </c>
      <c r="D4856" t="s">
        <v>594</v>
      </c>
      <c r="E4856">
        <v>300</v>
      </c>
      <c r="F4856">
        <v>5.56</v>
      </c>
      <c r="G4856">
        <v>0</v>
      </c>
      <c r="H4856" t="s">
        <v>23</v>
      </c>
      <c r="I4856" t="s">
        <v>15</v>
      </c>
      <c r="J4856" s="1">
        <v>44910</v>
      </c>
      <c r="K4856">
        <v>8969</v>
      </c>
    </row>
    <row r="4857" spans="1:11" x14ac:dyDescent="0.3">
      <c r="A4857" s="1">
        <v>44884</v>
      </c>
      <c r="B4857" t="s">
        <v>25</v>
      </c>
      <c r="C4857" t="s">
        <v>4113</v>
      </c>
      <c r="D4857" t="s">
        <v>290</v>
      </c>
      <c r="E4857">
        <v>600</v>
      </c>
      <c r="F4857">
        <v>5.44</v>
      </c>
      <c r="G4857">
        <v>0</v>
      </c>
      <c r="H4857" t="s">
        <v>23</v>
      </c>
      <c r="I4857" t="s">
        <v>15</v>
      </c>
      <c r="J4857" s="1">
        <v>44886</v>
      </c>
      <c r="K4857">
        <v>8824</v>
      </c>
    </row>
    <row r="4858" spans="1:11" x14ac:dyDescent="0.3">
      <c r="A4858" s="1">
        <v>44884</v>
      </c>
      <c r="B4858" t="s">
        <v>25</v>
      </c>
      <c r="C4858" t="s">
        <v>4110</v>
      </c>
      <c r="D4858" t="s">
        <v>333</v>
      </c>
      <c r="E4858">
        <v>550</v>
      </c>
      <c r="F4858">
        <v>5.26</v>
      </c>
      <c r="G4858">
        <v>0</v>
      </c>
      <c r="H4858" t="s">
        <v>23</v>
      </c>
      <c r="I4858" t="s">
        <v>15</v>
      </c>
      <c r="J4858" s="1">
        <v>44886</v>
      </c>
      <c r="K4858">
        <v>8824</v>
      </c>
    </row>
    <row r="4859" spans="1:11" x14ac:dyDescent="0.3">
      <c r="A4859" s="1">
        <v>44910</v>
      </c>
      <c r="B4859" t="s">
        <v>25</v>
      </c>
      <c r="C4859" t="s">
        <v>4679</v>
      </c>
      <c r="D4859" t="s">
        <v>293</v>
      </c>
      <c r="E4859">
        <v>490</v>
      </c>
      <c r="F4859">
        <v>5.22</v>
      </c>
      <c r="G4859">
        <v>0</v>
      </c>
      <c r="H4859" t="s">
        <v>23</v>
      </c>
      <c r="I4859" t="s">
        <v>15</v>
      </c>
      <c r="J4859" s="1">
        <v>44914</v>
      </c>
      <c r="K4859">
        <v>8986</v>
      </c>
    </row>
    <row r="4860" spans="1:11" x14ac:dyDescent="0.3">
      <c r="A4860" s="1">
        <v>44953</v>
      </c>
      <c r="B4860" t="s">
        <v>20</v>
      </c>
      <c r="C4860" t="s">
        <v>5433</v>
      </c>
      <c r="D4860" t="s">
        <v>306</v>
      </c>
      <c r="E4860">
        <v>320</v>
      </c>
      <c r="F4860">
        <v>24.7</v>
      </c>
      <c r="G4860">
        <v>2.23</v>
      </c>
      <c r="H4860" t="s">
        <v>307</v>
      </c>
      <c r="I4860" t="s">
        <v>15</v>
      </c>
    </row>
    <row r="4861" spans="1:11" x14ac:dyDescent="0.3">
      <c r="A4861" s="1">
        <v>44953</v>
      </c>
      <c r="B4861" t="s">
        <v>20</v>
      </c>
      <c r="C4861" t="s">
        <v>5434</v>
      </c>
      <c r="D4861" t="s">
        <v>306</v>
      </c>
      <c r="E4861">
        <v>320</v>
      </c>
      <c r="F4861">
        <v>25.08</v>
      </c>
      <c r="G4861">
        <v>0</v>
      </c>
      <c r="H4861" t="s">
        <v>307</v>
      </c>
      <c r="I4861" t="s">
        <v>15</v>
      </c>
    </row>
    <row r="4862" spans="1:11" x14ac:dyDescent="0.3">
      <c r="A4862" s="1">
        <v>44953</v>
      </c>
      <c r="B4862" t="s">
        <v>20</v>
      </c>
      <c r="C4862" t="s">
        <v>5435</v>
      </c>
      <c r="D4862" t="s">
        <v>306</v>
      </c>
      <c r="E4862">
        <v>320</v>
      </c>
      <c r="F4862">
        <v>24.46</v>
      </c>
      <c r="G4862">
        <v>0</v>
      </c>
      <c r="H4862" t="s">
        <v>307</v>
      </c>
      <c r="I4862" t="s">
        <v>15</v>
      </c>
    </row>
    <row r="4863" spans="1:11" x14ac:dyDescent="0.3">
      <c r="A4863" s="1">
        <v>44953</v>
      </c>
      <c r="B4863" t="s">
        <v>20</v>
      </c>
      <c r="C4863" t="s">
        <v>5436</v>
      </c>
      <c r="D4863" t="s">
        <v>306</v>
      </c>
      <c r="E4863">
        <v>150</v>
      </c>
      <c r="F4863">
        <v>10.34</v>
      </c>
      <c r="G4863">
        <v>0</v>
      </c>
      <c r="H4863" t="s">
        <v>307</v>
      </c>
      <c r="I4863" t="s">
        <v>15</v>
      </c>
    </row>
    <row r="4864" spans="1:11" x14ac:dyDescent="0.3">
      <c r="A4864" s="1">
        <v>44785</v>
      </c>
      <c r="B4864" t="s">
        <v>25</v>
      </c>
      <c r="C4864" t="s">
        <v>340</v>
      </c>
      <c r="D4864" t="s">
        <v>288</v>
      </c>
      <c r="E4864">
        <v>450</v>
      </c>
      <c r="F4864">
        <v>5.16</v>
      </c>
      <c r="G4864">
        <v>0</v>
      </c>
      <c r="H4864" t="s">
        <v>23</v>
      </c>
      <c r="I4864" t="s">
        <v>15</v>
      </c>
      <c r="J4864" s="1">
        <v>44793</v>
      </c>
      <c r="K4864">
        <v>8455</v>
      </c>
    </row>
    <row r="4865" spans="1:11" x14ac:dyDescent="0.3">
      <c r="A4865" s="1">
        <v>44953</v>
      </c>
      <c r="B4865" t="s">
        <v>20</v>
      </c>
      <c r="C4865" t="s">
        <v>5438</v>
      </c>
      <c r="D4865" t="s">
        <v>101</v>
      </c>
      <c r="E4865">
        <v>200</v>
      </c>
      <c r="F4865">
        <v>28.88</v>
      </c>
      <c r="G4865">
        <v>0</v>
      </c>
      <c r="H4865" t="s">
        <v>102</v>
      </c>
      <c r="I4865" t="s">
        <v>15</v>
      </c>
      <c r="J4865" s="1">
        <v>44953</v>
      </c>
      <c r="K4865">
        <v>9107</v>
      </c>
    </row>
    <row r="4866" spans="1:11" x14ac:dyDescent="0.3">
      <c r="A4866" s="1">
        <v>44953</v>
      </c>
      <c r="B4866" t="s">
        <v>20</v>
      </c>
      <c r="C4866" t="s">
        <v>5439</v>
      </c>
      <c r="D4866" t="s">
        <v>101</v>
      </c>
      <c r="E4866">
        <v>75</v>
      </c>
      <c r="F4866">
        <v>10.8</v>
      </c>
      <c r="G4866">
        <v>0</v>
      </c>
      <c r="H4866" t="s">
        <v>102</v>
      </c>
      <c r="I4866" t="s">
        <v>15</v>
      </c>
      <c r="J4866" s="1">
        <v>44953</v>
      </c>
      <c r="K4866">
        <v>9107</v>
      </c>
    </row>
    <row r="4867" spans="1:11" x14ac:dyDescent="0.3">
      <c r="A4867" s="1">
        <v>44953</v>
      </c>
      <c r="B4867" t="s">
        <v>20</v>
      </c>
      <c r="C4867" t="s">
        <v>5440</v>
      </c>
      <c r="D4867" t="s">
        <v>105</v>
      </c>
      <c r="E4867">
        <v>150</v>
      </c>
      <c r="F4867">
        <v>26.86</v>
      </c>
      <c r="G4867">
        <v>1.28</v>
      </c>
      <c r="H4867" t="s">
        <v>102</v>
      </c>
      <c r="I4867" t="s">
        <v>15</v>
      </c>
      <c r="J4867" s="1">
        <v>44953</v>
      </c>
      <c r="K4867">
        <v>9108</v>
      </c>
    </row>
    <row r="4868" spans="1:11" x14ac:dyDescent="0.3">
      <c r="A4868" s="1">
        <v>44953</v>
      </c>
      <c r="B4868" t="s">
        <v>20</v>
      </c>
      <c r="C4868" t="s">
        <v>5441</v>
      </c>
      <c r="D4868" t="s">
        <v>105</v>
      </c>
      <c r="E4868">
        <v>50</v>
      </c>
      <c r="F4868">
        <v>9.44</v>
      </c>
      <c r="G4868">
        <v>0</v>
      </c>
      <c r="H4868" t="s">
        <v>102</v>
      </c>
      <c r="I4868" t="s">
        <v>15</v>
      </c>
      <c r="J4868" s="1">
        <v>44953</v>
      </c>
      <c r="K4868">
        <v>9108</v>
      </c>
    </row>
    <row r="4869" spans="1:11" x14ac:dyDescent="0.3">
      <c r="A4869" s="1">
        <v>44953</v>
      </c>
      <c r="B4869" t="s">
        <v>20</v>
      </c>
      <c r="C4869" t="s">
        <v>5442</v>
      </c>
      <c r="D4869" t="s">
        <v>105</v>
      </c>
      <c r="E4869">
        <v>150</v>
      </c>
      <c r="F4869">
        <v>29.5</v>
      </c>
      <c r="G4869">
        <v>0</v>
      </c>
      <c r="H4869" t="s">
        <v>102</v>
      </c>
      <c r="I4869" t="s">
        <v>15</v>
      </c>
      <c r="J4869" s="1">
        <v>44953</v>
      </c>
      <c r="K4869">
        <v>9107</v>
      </c>
    </row>
    <row r="4870" spans="1:11" x14ac:dyDescent="0.3">
      <c r="A4870" s="1">
        <v>44953</v>
      </c>
      <c r="B4870" t="s">
        <v>20</v>
      </c>
      <c r="C4870" t="s">
        <v>5443</v>
      </c>
      <c r="D4870" t="s">
        <v>105</v>
      </c>
      <c r="E4870">
        <v>150</v>
      </c>
      <c r="F4870">
        <v>27.66</v>
      </c>
      <c r="G4870">
        <v>0</v>
      </c>
      <c r="H4870" t="s">
        <v>102</v>
      </c>
      <c r="I4870" t="s">
        <v>15</v>
      </c>
      <c r="J4870" s="1">
        <v>44953</v>
      </c>
      <c r="K4870">
        <v>9107</v>
      </c>
    </row>
    <row r="4871" spans="1:11" x14ac:dyDescent="0.3">
      <c r="A4871" s="1">
        <v>44953</v>
      </c>
      <c r="B4871" t="s">
        <v>20</v>
      </c>
      <c r="C4871" t="s">
        <v>5444</v>
      </c>
      <c r="D4871" t="s">
        <v>105</v>
      </c>
      <c r="E4871">
        <v>77</v>
      </c>
      <c r="F4871">
        <v>13.84</v>
      </c>
      <c r="G4871">
        <v>0</v>
      </c>
      <c r="H4871" t="s">
        <v>102</v>
      </c>
      <c r="I4871" t="s">
        <v>15</v>
      </c>
      <c r="J4871" s="1">
        <v>44953</v>
      </c>
      <c r="K4871">
        <v>9107</v>
      </c>
    </row>
    <row r="4872" spans="1:11" x14ac:dyDescent="0.3">
      <c r="A4872" s="1">
        <v>44876</v>
      </c>
      <c r="B4872" t="s">
        <v>25</v>
      </c>
      <c r="C4872" t="s">
        <v>3958</v>
      </c>
      <c r="D4872" t="s">
        <v>1201</v>
      </c>
      <c r="E4872">
        <v>600</v>
      </c>
      <c r="F4872">
        <v>5.14</v>
      </c>
      <c r="G4872">
        <v>0</v>
      </c>
      <c r="H4872" t="s">
        <v>23</v>
      </c>
      <c r="I4872" t="s">
        <v>15</v>
      </c>
      <c r="J4872" s="1">
        <v>44876</v>
      </c>
      <c r="K4872">
        <v>8781</v>
      </c>
    </row>
    <row r="4873" spans="1:11" x14ac:dyDescent="0.3">
      <c r="A4873" s="1">
        <v>44947</v>
      </c>
      <c r="B4873" t="s">
        <v>25</v>
      </c>
      <c r="C4873" t="s">
        <v>5295</v>
      </c>
      <c r="D4873" t="s">
        <v>2803</v>
      </c>
      <c r="E4873">
        <v>850</v>
      </c>
      <c r="F4873">
        <v>5.08</v>
      </c>
      <c r="G4873">
        <v>0</v>
      </c>
      <c r="H4873" t="s">
        <v>23</v>
      </c>
      <c r="I4873" t="s">
        <v>15</v>
      </c>
    </row>
    <row r="4874" spans="1:11" x14ac:dyDescent="0.3">
      <c r="A4874" s="1">
        <v>44813</v>
      </c>
      <c r="B4874" t="s">
        <v>25</v>
      </c>
      <c r="C4874" t="s">
        <v>2626</v>
      </c>
      <c r="D4874" t="s">
        <v>594</v>
      </c>
      <c r="E4874">
        <v>280</v>
      </c>
      <c r="F4874">
        <v>5.04</v>
      </c>
      <c r="G4874">
        <v>0</v>
      </c>
      <c r="H4874" t="s">
        <v>23</v>
      </c>
      <c r="I4874" t="s">
        <v>15</v>
      </c>
      <c r="J4874" s="1">
        <v>44813</v>
      </c>
      <c r="K4874">
        <v>8527</v>
      </c>
    </row>
    <row r="4875" spans="1:11" x14ac:dyDescent="0.3">
      <c r="A4875" s="1">
        <v>44954</v>
      </c>
      <c r="B4875" t="s">
        <v>25</v>
      </c>
      <c r="C4875" t="s">
        <v>5494</v>
      </c>
      <c r="D4875" t="s">
        <v>254</v>
      </c>
      <c r="E4875">
        <v>400</v>
      </c>
      <c r="F4875">
        <v>5.0199999999999996</v>
      </c>
      <c r="G4875">
        <v>0</v>
      </c>
      <c r="H4875" t="s">
        <v>23</v>
      </c>
      <c r="I4875" t="s">
        <v>15</v>
      </c>
    </row>
    <row r="4876" spans="1:11" x14ac:dyDescent="0.3">
      <c r="A4876" s="1">
        <v>44876</v>
      </c>
      <c r="B4876" t="s">
        <v>25</v>
      </c>
      <c r="C4876" t="s">
        <v>3963</v>
      </c>
      <c r="D4876" t="s">
        <v>1047</v>
      </c>
      <c r="E4876">
        <v>450</v>
      </c>
      <c r="F4876">
        <v>5</v>
      </c>
      <c r="G4876">
        <v>0</v>
      </c>
      <c r="H4876" t="s">
        <v>23</v>
      </c>
      <c r="I4876" t="s">
        <v>15</v>
      </c>
      <c r="J4876" s="1">
        <v>44876</v>
      </c>
      <c r="K4876">
        <v>8783</v>
      </c>
    </row>
    <row r="4877" spans="1:11" x14ac:dyDescent="0.3">
      <c r="A4877" s="1">
        <v>44953</v>
      </c>
      <c r="B4877" t="s">
        <v>25</v>
      </c>
      <c r="C4877" t="s">
        <v>5450</v>
      </c>
      <c r="D4877" t="s">
        <v>2135</v>
      </c>
      <c r="E4877" s="2">
        <v>6500</v>
      </c>
      <c r="F4877">
        <v>18.8</v>
      </c>
      <c r="G4877">
        <v>0</v>
      </c>
      <c r="I4877" t="s">
        <v>15</v>
      </c>
      <c r="J4877" s="1">
        <v>44953</v>
      </c>
      <c r="K4877">
        <v>9101</v>
      </c>
    </row>
    <row r="4878" spans="1:11" x14ac:dyDescent="0.3">
      <c r="A4878" s="1">
        <v>44795</v>
      </c>
      <c r="B4878" t="s">
        <v>25</v>
      </c>
      <c r="C4878" t="s">
        <v>547</v>
      </c>
      <c r="D4878" t="s">
        <v>528</v>
      </c>
      <c r="E4878">
        <v>700</v>
      </c>
      <c r="F4878">
        <v>4.78</v>
      </c>
      <c r="G4878">
        <v>0</v>
      </c>
      <c r="H4878" t="s">
        <v>23</v>
      </c>
      <c r="I4878" t="s">
        <v>15</v>
      </c>
      <c r="J4878" s="1">
        <v>44795</v>
      </c>
      <c r="K4878">
        <v>8457</v>
      </c>
    </row>
    <row r="4879" spans="1:11" x14ac:dyDescent="0.3">
      <c r="A4879" s="1">
        <v>44848</v>
      </c>
      <c r="B4879" t="s">
        <v>20</v>
      </c>
      <c r="C4879" t="s">
        <v>3360</v>
      </c>
      <c r="D4879" t="s">
        <v>22</v>
      </c>
      <c r="E4879">
        <v>270</v>
      </c>
      <c r="F4879">
        <v>4.78</v>
      </c>
      <c r="G4879">
        <v>0</v>
      </c>
      <c r="H4879" t="s">
        <v>23</v>
      </c>
      <c r="I4879" t="s">
        <v>15</v>
      </c>
      <c r="J4879" s="1">
        <v>44848</v>
      </c>
      <c r="K4879">
        <v>8646</v>
      </c>
    </row>
    <row r="4880" spans="1:11" x14ac:dyDescent="0.3">
      <c r="A4880" s="1">
        <v>44842</v>
      </c>
      <c r="B4880" t="s">
        <v>11</v>
      </c>
      <c r="C4880" t="s">
        <v>3185</v>
      </c>
      <c r="D4880" t="s">
        <v>85</v>
      </c>
      <c r="E4880">
        <v>700</v>
      </c>
      <c r="F4880">
        <v>4.72</v>
      </c>
      <c r="G4880">
        <v>0</v>
      </c>
      <c r="H4880" t="s">
        <v>23</v>
      </c>
      <c r="I4880" t="s">
        <v>15</v>
      </c>
    </row>
    <row r="4881" spans="1:11" x14ac:dyDescent="0.3">
      <c r="A4881" s="1">
        <v>44845</v>
      </c>
      <c r="B4881" t="s">
        <v>11</v>
      </c>
      <c r="C4881" t="s">
        <v>3235</v>
      </c>
      <c r="D4881" t="s">
        <v>782</v>
      </c>
      <c r="E4881" s="2">
        <v>2985</v>
      </c>
      <c r="F4881">
        <v>4.7</v>
      </c>
      <c r="G4881">
        <v>1.36</v>
      </c>
      <c r="H4881" t="s">
        <v>23</v>
      </c>
      <c r="I4881" t="s">
        <v>15</v>
      </c>
      <c r="J4881" s="1">
        <v>44845</v>
      </c>
      <c r="K4881">
        <v>8622</v>
      </c>
    </row>
    <row r="4882" spans="1:11" x14ac:dyDescent="0.3">
      <c r="A4882" s="1">
        <v>44904</v>
      </c>
      <c r="B4882" t="s">
        <v>11</v>
      </c>
      <c r="C4882" t="s">
        <v>4501</v>
      </c>
      <c r="D4882" t="s">
        <v>825</v>
      </c>
      <c r="E4882">
        <v>600</v>
      </c>
      <c r="F4882">
        <v>4.5599999999999996</v>
      </c>
      <c r="G4882">
        <v>0</v>
      </c>
      <c r="H4882" t="s">
        <v>23</v>
      </c>
      <c r="I4882" t="s">
        <v>15</v>
      </c>
      <c r="J4882" s="1">
        <v>44907</v>
      </c>
      <c r="K4882">
        <v>8947</v>
      </c>
    </row>
    <row r="4883" spans="1:11" x14ac:dyDescent="0.3">
      <c r="A4883" s="1">
        <v>44761</v>
      </c>
      <c r="B4883" t="s">
        <v>25</v>
      </c>
      <c r="C4883" t="s">
        <v>2100</v>
      </c>
      <c r="D4883" t="s">
        <v>293</v>
      </c>
      <c r="E4883">
        <v>350</v>
      </c>
      <c r="F4883">
        <v>4.46</v>
      </c>
      <c r="G4883">
        <v>0</v>
      </c>
      <c r="H4883" t="s">
        <v>23</v>
      </c>
      <c r="I4883" t="s">
        <v>15</v>
      </c>
    </row>
    <row r="4884" spans="1:11" x14ac:dyDescent="0.3">
      <c r="A4884" s="1">
        <v>44877</v>
      </c>
      <c r="B4884" t="s">
        <v>11</v>
      </c>
      <c r="C4884" t="s">
        <v>3984</v>
      </c>
      <c r="D4884" t="s">
        <v>475</v>
      </c>
      <c r="E4884" s="2">
        <v>3000</v>
      </c>
      <c r="F4884">
        <v>4.38</v>
      </c>
      <c r="G4884">
        <v>0</v>
      </c>
      <c r="H4884" t="s">
        <v>23</v>
      </c>
      <c r="I4884" t="s">
        <v>15</v>
      </c>
    </row>
    <row r="4885" spans="1:11" x14ac:dyDescent="0.3">
      <c r="A4885" s="1">
        <v>44798</v>
      </c>
      <c r="B4885" t="s">
        <v>25</v>
      </c>
      <c r="C4885" t="s">
        <v>657</v>
      </c>
      <c r="D4885" t="s">
        <v>656</v>
      </c>
      <c r="E4885">
        <v>400</v>
      </c>
      <c r="F4885">
        <v>4.28</v>
      </c>
      <c r="G4885">
        <v>0</v>
      </c>
      <c r="H4885" t="s">
        <v>23</v>
      </c>
      <c r="I4885" t="s">
        <v>15</v>
      </c>
      <c r="J4885" s="1">
        <v>44810</v>
      </c>
      <c r="K4885">
        <v>8516</v>
      </c>
    </row>
    <row r="4886" spans="1:11" x14ac:dyDescent="0.3">
      <c r="A4886" s="1">
        <v>44834</v>
      </c>
      <c r="B4886" t="s">
        <v>25</v>
      </c>
      <c r="C4886" t="s">
        <v>3029</v>
      </c>
      <c r="D4886" t="s">
        <v>141</v>
      </c>
      <c r="E4886" s="2">
        <v>1000</v>
      </c>
      <c r="F4886">
        <v>4.28</v>
      </c>
      <c r="G4886">
        <v>0</v>
      </c>
      <c r="H4886" t="s">
        <v>23</v>
      </c>
      <c r="I4886" t="s">
        <v>15</v>
      </c>
    </row>
    <row r="4887" spans="1:11" x14ac:dyDescent="0.3">
      <c r="A4887" s="1">
        <v>44924</v>
      </c>
      <c r="B4887" t="s">
        <v>25</v>
      </c>
      <c r="C4887" t="s">
        <v>5020</v>
      </c>
      <c r="D4887" t="s">
        <v>191</v>
      </c>
      <c r="E4887">
        <v>800</v>
      </c>
      <c r="F4887">
        <v>4.28</v>
      </c>
      <c r="G4887">
        <v>0</v>
      </c>
      <c r="H4887" t="s">
        <v>23</v>
      </c>
      <c r="I4887" t="s">
        <v>15</v>
      </c>
    </row>
    <row r="4888" spans="1:11" x14ac:dyDescent="0.3">
      <c r="A4888" s="1">
        <v>44954</v>
      </c>
      <c r="B4888" t="s">
        <v>11</v>
      </c>
      <c r="C4888" t="s">
        <v>5463</v>
      </c>
      <c r="D4888" t="s">
        <v>52</v>
      </c>
      <c r="E4888" s="2">
        <v>9400</v>
      </c>
      <c r="F4888">
        <v>36.159999999999997</v>
      </c>
      <c r="G4888">
        <v>0</v>
      </c>
      <c r="H4888" t="s">
        <v>508</v>
      </c>
      <c r="I4888" t="s">
        <v>15</v>
      </c>
    </row>
    <row r="4889" spans="1:11" x14ac:dyDescent="0.3">
      <c r="A4889" s="1">
        <v>44954</v>
      </c>
      <c r="B4889" t="s">
        <v>11</v>
      </c>
      <c r="C4889" t="s">
        <v>5464</v>
      </c>
      <c r="D4889" t="s">
        <v>52</v>
      </c>
      <c r="E4889" s="2">
        <v>5600</v>
      </c>
      <c r="F4889">
        <v>21.1</v>
      </c>
      <c r="G4889">
        <v>0</v>
      </c>
      <c r="H4889" t="s">
        <v>4006</v>
      </c>
      <c r="I4889" t="s">
        <v>15</v>
      </c>
      <c r="J4889" s="1">
        <v>44956</v>
      </c>
      <c r="K4889">
        <v>9119</v>
      </c>
    </row>
    <row r="4890" spans="1:11" x14ac:dyDescent="0.3">
      <c r="A4890" s="1">
        <v>44954</v>
      </c>
      <c r="B4890" t="s">
        <v>11</v>
      </c>
      <c r="C4890" t="s">
        <v>5465</v>
      </c>
      <c r="D4890" t="s">
        <v>52</v>
      </c>
      <c r="E4890" s="2">
        <v>4200</v>
      </c>
      <c r="F4890">
        <v>16.100000000000001</v>
      </c>
      <c r="G4890">
        <v>0</v>
      </c>
      <c r="H4890" t="s">
        <v>4006</v>
      </c>
      <c r="I4890" t="s">
        <v>15</v>
      </c>
      <c r="J4890" s="1">
        <v>44956</v>
      </c>
      <c r="K4890">
        <v>9119</v>
      </c>
    </row>
    <row r="4891" spans="1:11" x14ac:dyDescent="0.3">
      <c r="A4891" s="1">
        <v>44954</v>
      </c>
      <c r="B4891" t="s">
        <v>11</v>
      </c>
      <c r="C4891" t="s">
        <v>5466</v>
      </c>
      <c r="D4891" t="s">
        <v>510</v>
      </c>
      <c r="E4891" s="2">
        <v>6800</v>
      </c>
      <c r="F4891">
        <v>30.88</v>
      </c>
      <c r="G4891">
        <v>0.32</v>
      </c>
      <c r="H4891" t="s">
        <v>508</v>
      </c>
      <c r="I4891" t="s">
        <v>15</v>
      </c>
    </row>
    <row r="4892" spans="1:11" x14ac:dyDescent="0.3">
      <c r="A4892" s="1">
        <v>44954</v>
      </c>
      <c r="B4892" t="s">
        <v>11</v>
      </c>
      <c r="C4892" t="s">
        <v>5467</v>
      </c>
      <c r="D4892" t="s">
        <v>510</v>
      </c>
      <c r="E4892" s="2">
        <v>4500</v>
      </c>
      <c r="F4892">
        <v>20.32</v>
      </c>
      <c r="G4892">
        <v>0</v>
      </c>
      <c r="H4892" t="s">
        <v>940</v>
      </c>
      <c r="I4892" t="s">
        <v>15</v>
      </c>
      <c r="J4892" s="1">
        <v>44956</v>
      </c>
      <c r="K4892">
        <v>9119</v>
      </c>
    </row>
    <row r="4893" spans="1:11" x14ac:dyDescent="0.3">
      <c r="A4893" s="1">
        <v>44954</v>
      </c>
      <c r="B4893" t="s">
        <v>11</v>
      </c>
      <c r="C4893" t="s">
        <v>5468</v>
      </c>
      <c r="D4893" t="s">
        <v>510</v>
      </c>
      <c r="E4893" s="2">
        <v>3500</v>
      </c>
      <c r="F4893">
        <v>16.02</v>
      </c>
      <c r="G4893">
        <v>0.86</v>
      </c>
      <c r="H4893" t="s">
        <v>4006</v>
      </c>
      <c r="I4893" t="s">
        <v>15</v>
      </c>
      <c r="J4893" s="1">
        <v>44956</v>
      </c>
      <c r="K4893">
        <v>9119</v>
      </c>
    </row>
    <row r="4894" spans="1:11" x14ac:dyDescent="0.3">
      <c r="A4894" s="1">
        <v>44954</v>
      </c>
      <c r="B4894" t="s">
        <v>11</v>
      </c>
      <c r="C4894" t="s">
        <v>5469</v>
      </c>
      <c r="D4894" t="s">
        <v>801</v>
      </c>
      <c r="E4894" s="2">
        <v>10000</v>
      </c>
      <c r="F4894">
        <v>24.4</v>
      </c>
      <c r="G4894">
        <v>0</v>
      </c>
      <c r="H4894" t="s">
        <v>802</v>
      </c>
      <c r="I4894" t="s">
        <v>15</v>
      </c>
      <c r="J4894" s="1">
        <v>44954</v>
      </c>
      <c r="K4894">
        <v>9112</v>
      </c>
    </row>
    <row r="4895" spans="1:11" x14ac:dyDescent="0.3">
      <c r="A4895" s="1">
        <v>44954</v>
      </c>
      <c r="B4895" t="s">
        <v>11</v>
      </c>
      <c r="C4895" t="s">
        <v>5470</v>
      </c>
      <c r="D4895" t="s">
        <v>801</v>
      </c>
      <c r="E4895" s="2">
        <v>10000</v>
      </c>
      <c r="F4895">
        <v>25.08</v>
      </c>
      <c r="G4895">
        <v>0</v>
      </c>
      <c r="H4895" t="s">
        <v>802</v>
      </c>
      <c r="I4895" t="s">
        <v>15</v>
      </c>
      <c r="J4895" s="1">
        <v>44954</v>
      </c>
      <c r="K4895">
        <v>9112</v>
      </c>
    </row>
    <row r="4896" spans="1:11" x14ac:dyDescent="0.3">
      <c r="A4896" s="1">
        <v>44954</v>
      </c>
      <c r="B4896" t="s">
        <v>11</v>
      </c>
      <c r="C4896" t="s">
        <v>5471</v>
      </c>
      <c r="D4896" t="s">
        <v>801</v>
      </c>
      <c r="E4896" s="2">
        <v>10000</v>
      </c>
      <c r="F4896">
        <v>24.76</v>
      </c>
      <c r="G4896">
        <v>0</v>
      </c>
      <c r="H4896" t="s">
        <v>802</v>
      </c>
      <c r="I4896" t="s">
        <v>15</v>
      </c>
      <c r="J4896" s="1">
        <v>44954</v>
      </c>
      <c r="K4896">
        <v>9112</v>
      </c>
    </row>
    <row r="4897" spans="1:11" x14ac:dyDescent="0.3">
      <c r="A4897" s="1">
        <v>44954</v>
      </c>
      <c r="B4897" t="s">
        <v>11</v>
      </c>
      <c r="C4897" t="s">
        <v>5472</v>
      </c>
      <c r="D4897" t="s">
        <v>801</v>
      </c>
      <c r="E4897" s="2">
        <v>10000</v>
      </c>
      <c r="F4897">
        <v>24.58</v>
      </c>
      <c r="G4897">
        <v>0</v>
      </c>
      <c r="H4897" t="s">
        <v>802</v>
      </c>
      <c r="I4897" t="s">
        <v>15</v>
      </c>
      <c r="J4897" s="1">
        <v>44954</v>
      </c>
      <c r="K4897">
        <v>9112</v>
      </c>
    </row>
    <row r="4898" spans="1:11" x14ac:dyDescent="0.3">
      <c r="A4898" s="1">
        <v>44954</v>
      </c>
      <c r="B4898" t="s">
        <v>11</v>
      </c>
      <c r="C4898" t="s">
        <v>5473</v>
      </c>
      <c r="D4898" t="s">
        <v>801</v>
      </c>
      <c r="E4898" s="2">
        <v>1000</v>
      </c>
      <c r="F4898">
        <v>2.5</v>
      </c>
      <c r="G4898">
        <v>0</v>
      </c>
      <c r="H4898" t="s">
        <v>802</v>
      </c>
      <c r="I4898" t="s">
        <v>15</v>
      </c>
      <c r="J4898" s="1">
        <v>44954</v>
      </c>
      <c r="K4898">
        <v>9112</v>
      </c>
    </row>
    <row r="4899" spans="1:11" x14ac:dyDescent="0.3">
      <c r="A4899" s="1">
        <v>44772</v>
      </c>
      <c r="B4899" t="s">
        <v>11</v>
      </c>
      <c r="C4899" t="s">
        <v>2370</v>
      </c>
      <c r="D4899" t="s">
        <v>956</v>
      </c>
      <c r="E4899" s="2">
        <v>3200</v>
      </c>
      <c r="F4899">
        <v>4.26</v>
      </c>
      <c r="G4899">
        <v>0</v>
      </c>
      <c r="H4899" t="s">
        <v>23</v>
      </c>
      <c r="I4899" t="s">
        <v>15</v>
      </c>
    </row>
    <row r="4900" spans="1:11" x14ac:dyDescent="0.3">
      <c r="A4900" s="1">
        <v>44954</v>
      </c>
      <c r="B4900" t="s">
        <v>11</v>
      </c>
      <c r="C4900" t="s">
        <v>5475</v>
      </c>
      <c r="D4900" t="s">
        <v>830</v>
      </c>
      <c r="E4900" s="2">
        <v>10000</v>
      </c>
      <c r="F4900">
        <v>27.34</v>
      </c>
      <c r="G4900">
        <v>1.98</v>
      </c>
      <c r="H4900" t="s">
        <v>802</v>
      </c>
      <c r="I4900" t="s">
        <v>15</v>
      </c>
      <c r="J4900" s="1">
        <v>44954</v>
      </c>
      <c r="K4900">
        <v>9112</v>
      </c>
    </row>
    <row r="4901" spans="1:11" x14ac:dyDescent="0.3">
      <c r="A4901" s="1">
        <v>44954</v>
      </c>
      <c r="B4901" t="s">
        <v>11</v>
      </c>
      <c r="C4901" t="s">
        <v>5476</v>
      </c>
      <c r="D4901" t="s">
        <v>830</v>
      </c>
      <c r="E4901" s="2">
        <v>9500</v>
      </c>
      <c r="F4901">
        <v>25.7</v>
      </c>
      <c r="G4901">
        <v>2.2000000000000002</v>
      </c>
      <c r="H4901" t="s">
        <v>802</v>
      </c>
      <c r="I4901" t="s">
        <v>15</v>
      </c>
      <c r="J4901" s="1">
        <v>44954</v>
      </c>
      <c r="K4901">
        <v>9112</v>
      </c>
    </row>
    <row r="4902" spans="1:11" x14ac:dyDescent="0.3">
      <c r="A4902" s="1">
        <v>44954</v>
      </c>
      <c r="B4902" t="s">
        <v>11</v>
      </c>
      <c r="C4902" t="s">
        <v>5477</v>
      </c>
      <c r="D4902" t="s">
        <v>830</v>
      </c>
      <c r="E4902" s="2">
        <v>8700</v>
      </c>
      <c r="F4902">
        <v>23.22</v>
      </c>
      <c r="G4902">
        <v>0</v>
      </c>
      <c r="H4902" t="s">
        <v>802</v>
      </c>
      <c r="I4902" t="s">
        <v>15</v>
      </c>
      <c r="J4902" s="1">
        <v>44954</v>
      </c>
      <c r="K4902">
        <v>9112</v>
      </c>
    </row>
    <row r="4903" spans="1:11" x14ac:dyDescent="0.3">
      <c r="A4903" s="1">
        <v>44954</v>
      </c>
      <c r="B4903" t="s">
        <v>20</v>
      </c>
      <c r="C4903" t="s">
        <v>5478</v>
      </c>
      <c r="D4903" t="s">
        <v>1151</v>
      </c>
      <c r="E4903" s="2">
        <v>1500</v>
      </c>
      <c r="F4903">
        <v>27.98</v>
      </c>
      <c r="G4903">
        <v>0</v>
      </c>
      <c r="H4903" t="s">
        <v>1152</v>
      </c>
      <c r="I4903" t="s">
        <v>15</v>
      </c>
      <c r="J4903" s="1">
        <v>44956</v>
      </c>
      <c r="K4903">
        <v>9122</v>
      </c>
    </row>
    <row r="4904" spans="1:11" x14ac:dyDescent="0.3">
      <c r="A4904" s="1">
        <v>44954</v>
      </c>
      <c r="B4904" t="s">
        <v>20</v>
      </c>
      <c r="C4904" t="s">
        <v>5479</v>
      </c>
      <c r="D4904" t="s">
        <v>1151</v>
      </c>
      <c r="E4904" s="2">
        <v>1500</v>
      </c>
      <c r="F4904">
        <v>26.3</v>
      </c>
      <c r="G4904">
        <v>0.42</v>
      </c>
      <c r="H4904" t="s">
        <v>1152</v>
      </c>
      <c r="I4904" t="s">
        <v>15</v>
      </c>
      <c r="J4904" s="1">
        <v>44956</v>
      </c>
      <c r="K4904">
        <v>9122</v>
      </c>
    </row>
    <row r="4905" spans="1:11" x14ac:dyDescent="0.3">
      <c r="A4905" s="1">
        <v>44954</v>
      </c>
      <c r="B4905" t="s">
        <v>20</v>
      </c>
      <c r="C4905" t="s">
        <v>5480</v>
      </c>
      <c r="D4905" t="s">
        <v>1151</v>
      </c>
      <c r="E4905" s="2">
        <v>1500</v>
      </c>
      <c r="F4905">
        <v>27.14</v>
      </c>
      <c r="G4905">
        <v>0</v>
      </c>
      <c r="H4905" t="s">
        <v>1152</v>
      </c>
      <c r="I4905" t="s">
        <v>15</v>
      </c>
      <c r="J4905" s="1">
        <v>44956</v>
      </c>
      <c r="K4905">
        <v>9122</v>
      </c>
    </row>
    <row r="4906" spans="1:11" x14ac:dyDescent="0.3">
      <c r="A4906" s="1">
        <v>44954</v>
      </c>
      <c r="B4906" t="s">
        <v>20</v>
      </c>
      <c r="C4906" t="s">
        <v>5481</v>
      </c>
      <c r="D4906" t="s">
        <v>224</v>
      </c>
      <c r="E4906" s="2">
        <v>1935</v>
      </c>
      <c r="F4906">
        <v>32.5</v>
      </c>
      <c r="G4906">
        <v>0</v>
      </c>
      <c r="H4906" t="s">
        <v>225</v>
      </c>
      <c r="I4906" t="s">
        <v>15</v>
      </c>
      <c r="J4906" s="1">
        <v>44954</v>
      </c>
      <c r="K4906">
        <v>9109</v>
      </c>
    </row>
    <row r="4907" spans="1:11" x14ac:dyDescent="0.3">
      <c r="A4907" s="1">
        <v>44954</v>
      </c>
      <c r="B4907" t="s">
        <v>20</v>
      </c>
      <c r="C4907" t="s">
        <v>5482</v>
      </c>
      <c r="D4907" t="s">
        <v>230</v>
      </c>
      <c r="E4907" s="2">
        <v>1800</v>
      </c>
      <c r="F4907">
        <v>32.06</v>
      </c>
      <c r="G4907">
        <v>0</v>
      </c>
      <c r="H4907" t="s">
        <v>207</v>
      </c>
      <c r="I4907" t="s">
        <v>15</v>
      </c>
    </row>
    <row r="4908" spans="1:11" x14ac:dyDescent="0.3">
      <c r="A4908" s="1">
        <v>44954</v>
      </c>
      <c r="B4908" t="s">
        <v>20</v>
      </c>
      <c r="C4908" t="s">
        <v>5483</v>
      </c>
      <c r="D4908" t="s">
        <v>230</v>
      </c>
      <c r="E4908" s="2">
        <v>1800</v>
      </c>
      <c r="F4908">
        <v>32.04</v>
      </c>
      <c r="G4908">
        <v>0</v>
      </c>
      <c r="H4908" t="s">
        <v>207</v>
      </c>
      <c r="I4908" t="s">
        <v>15</v>
      </c>
    </row>
    <row r="4909" spans="1:11" x14ac:dyDescent="0.3">
      <c r="A4909" s="1">
        <v>44954</v>
      </c>
      <c r="B4909" t="s">
        <v>20</v>
      </c>
      <c r="C4909" t="s">
        <v>5484</v>
      </c>
      <c r="D4909" t="s">
        <v>230</v>
      </c>
      <c r="E4909" s="2">
        <v>1700</v>
      </c>
      <c r="F4909">
        <v>30.32</v>
      </c>
      <c r="G4909">
        <v>0</v>
      </c>
      <c r="H4909" t="s">
        <v>207</v>
      </c>
      <c r="I4909" t="s">
        <v>15</v>
      </c>
    </row>
    <row r="4910" spans="1:11" x14ac:dyDescent="0.3">
      <c r="A4910" s="1">
        <v>44954</v>
      </c>
      <c r="B4910" t="s">
        <v>20</v>
      </c>
      <c r="C4910" t="s">
        <v>5485</v>
      </c>
      <c r="D4910" t="s">
        <v>230</v>
      </c>
      <c r="E4910">
        <v>869</v>
      </c>
      <c r="F4910">
        <v>17.38</v>
      </c>
      <c r="G4910">
        <v>0</v>
      </c>
      <c r="H4910" t="s">
        <v>207</v>
      </c>
      <c r="I4910" t="s">
        <v>15</v>
      </c>
    </row>
    <row r="4911" spans="1:11" x14ac:dyDescent="0.3">
      <c r="A4911" s="1">
        <v>44946</v>
      </c>
      <c r="B4911" t="s">
        <v>25</v>
      </c>
      <c r="C4911" t="s">
        <v>5241</v>
      </c>
      <c r="D4911" t="s">
        <v>528</v>
      </c>
      <c r="E4911">
        <v>500</v>
      </c>
      <c r="F4911">
        <v>4.26</v>
      </c>
      <c r="G4911">
        <v>0</v>
      </c>
      <c r="H4911" t="s">
        <v>23</v>
      </c>
      <c r="I4911" t="s">
        <v>15</v>
      </c>
    </row>
    <row r="4912" spans="1:11" x14ac:dyDescent="0.3">
      <c r="A4912" s="1">
        <v>44846</v>
      </c>
      <c r="B4912" t="s">
        <v>25</v>
      </c>
      <c r="C4912" t="s">
        <v>3287</v>
      </c>
      <c r="D4912" t="s">
        <v>1608</v>
      </c>
      <c r="E4912">
        <v>550</v>
      </c>
      <c r="F4912">
        <v>4.22</v>
      </c>
      <c r="G4912">
        <v>0.54</v>
      </c>
      <c r="H4912" t="s">
        <v>23</v>
      </c>
      <c r="I4912" t="s">
        <v>15</v>
      </c>
      <c r="J4912" s="1">
        <v>44846</v>
      </c>
      <c r="K4912">
        <v>8628</v>
      </c>
    </row>
    <row r="4913" spans="1:11" x14ac:dyDescent="0.3">
      <c r="A4913" s="1">
        <v>44953</v>
      </c>
      <c r="B4913" t="s">
        <v>25</v>
      </c>
      <c r="C4913" t="s">
        <v>5447</v>
      </c>
      <c r="D4913" t="s">
        <v>1640</v>
      </c>
      <c r="E4913" s="2">
        <v>1000</v>
      </c>
      <c r="F4913">
        <v>4.2</v>
      </c>
      <c r="G4913">
        <v>3.7</v>
      </c>
      <c r="H4913" t="s">
        <v>23</v>
      </c>
      <c r="I4913" t="s">
        <v>15</v>
      </c>
    </row>
    <row r="4914" spans="1:11" x14ac:dyDescent="0.3">
      <c r="A4914" s="1">
        <v>44866</v>
      </c>
      <c r="B4914" t="s">
        <v>25</v>
      </c>
      <c r="C4914" t="s">
        <v>3764</v>
      </c>
      <c r="D4914" t="s">
        <v>258</v>
      </c>
      <c r="E4914">
        <v>300</v>
      </c>
      <c r="F4914">
        <v>4.16</v>
      </c>
      <c r="G4914">
        <v>0</v>
      </c>
      <c r="H4914" t="s">
        <v>23</v>
      </c>
      <c r="I4914" t="s">
        <v>15</v>
      </c>
      <c r="J4914" s="1">
        <v>44866</v>
      </c>
      <c r="K4914">
        <v>8731</v>
      </c>
    </row>
    <row r="4915" spans="1:11" x14ac:dyDescent="0.3">
      <c r="A4915" s="1">
        <v>44824</v>
      </c>
      <c r="B4915" t="s">
        <v>25</v>
      </c>
      <c r="C4915" t="s">
        <v>2804</v>
      </c>
      <c r="D4915" t="s">
        <v>2803</v>
      </c>
      <c r="E4915">
        <v>650</v>
      </c>
      <c r="F4915">
        <v>4</v>
      </c>
      <c r="G4915">
        <v>0</v>
      </c>
      <c r="H4915" t="s">
        <v>23</v>
      </c>
      <c r="I4915" t="s">
        <v>15</v>
      </c>
      <c r="J4915" s="1">
        <v>44824</v>
      </c>
      <c r="K4915">
        <v>8559</v>
      </c>
    </row>
    <row r="4916" spans="1:11" x14ac:dyDescent="0.3">
      <c r="A4916" s="1">
        <v>44799</v>
      </c>
      <c r="B4916" t="s">
        <v>20</v>
      </c>
      <c r="C4916" t="s">
        <v>694</v>
      </c>
      <c r="D4916" t="s">
        <v>693</v>
      </c>
      <c r="E4916">
        <v>293</v>
      </c>
      <c r="F4916">
        <v>3.92</v>
      </c>
      <c r="G4916">
        <v>0</v>
      </c>
      <c r="H4916" t="s">
        <v>23</v>
      </c>
      <c r="I4916" t="s">
        <v>15</v>
      </c>
    </row>
    <row r="4917" spans="1:11" x14ac:dyDescent="0.3">
      <c r="A4917" s="1">
        <v>44867</v>
      </c>
      <c r="B4917" t="s">
        <v>11</v>
      </c>
      <c r="C4917" t="s">
        <v>3773</v>
      </c>
      <c r="D4917" t="s">
        <v>693</v>
      </c>
      <c r="E4917">
        <v>300</v>
      </c>
      <c r="F4917">
        <v>3.9</v>
      </c>
      <c r="G4917">
        <v>0</v>
      </c>
      <c r="H4917" t="s">
        <v>23</v>
      </c>
      <c r="I4917" t="s">
        <v>15</v>
      </c>
    </row>
    <row r="4918" spans="1:11" x14ac:dyDescent="0.3">
      <c r="A4918" s="1">
        <v>44910</v>
      </c>
      <c r="B4918" t="s">
        <v>11</v>
      </c>
      <c r="C4918" t="s">
        <v>4658</v>
      </c>
      <c r="D4918" t="s">
        <v>218</v>
      </c>
      <c r="E4918" s="2">
        <v>2583</v>
      </c>
      <c r="F4918">
        <v>3.84</v>
      </c>
      <c r="G4918">
        <v>0</v>
      </c>
      <c r="H4918" t="s">
        <v>23</v>
      </c>
      <c r="I4918" t="s">
        <v>15</v>
      </c>
    </row>
    <row r="4919" spans="1:11" x14ac:dyDescent="0.3">
      <c r="A4919" s="1">
        <v>44923</v>
      </c>
      <c r="B4919" t="s">
        <v>11</v>
      </c>
      <c r="C4919" t="s">
        <v>4953</v>
      </c>
      <c r="D4919" t="s">
        <v>693</v>
      </c>
      <c r="E4919">
        <v>300</v>
      </c>
      <c r="F4919">
        <v>3.82</v>
      </c>
      <c r="G4919">
        <v>0</v>
      </c>
      <c r="H4919" t="s">
        <v>23</v>
      </c>
      <c r="I4919" t="s">
        <v>15</v>
      </c>
    </row>
    <row r="4920" spans="1:11" x14ac:dyDescent="0.3">
      <c r="A4920" s="1">
        <v>44779</v>
      </c>
      <c r="B4920" t="s">
        <v>11</v>
      </c>
      <c r="C4920" t="s">
        <v>151</v>
      </c>
      <c r="D4920" t="s">
        <v>141</v>
      </c>
      <c r="E4920" s="2">
        <v>1000</v>
      </c>
      <c r="F4920">
        <v>3.74</v>
      </c>
      <c r="G4920">
        <v>0</v>
      </c>
      <c r="H4920" t="s">
        <v>23</v>
      </c>
      <c r="I4920" t="s">
        <v>15</v>
      </c>
    </row>
    <row r="4921" spans="1:11" x14ac:dyDescent="0.3">
      <c r="A4921" s="1">
        <v>44838</v>
      </c>
      <c r="B4921" t="s">
        <v>25</v>
      </c>
      <c r="C4921" t="s">
        <v>3084</v>
      </c>
      <c r="D4921" t="s">
        <v>3085</v>
      </c>
      <c r="E4921">
        <v>700</v>
      </c>
      <c r="F4921">
        <v>3.64</v>
      </c>
      <c r="G4921">
        <v>0</v>
      </c>
      <c r="H4921" t="s">
        <v>23</v>
      </c>
      <c r="I4921" t="s">
        <v>15</v>
      </c>
    </row>
    <row r="4922" spans="1:11" x14ac:dyDescent="0.3">
      <c r="A4922" s="1">
        <v>44828</v>
      </c>
      <c r="B4922" t="s">
        <v>11</v>
      </c>
      <c r="C4922" t="s">
        <v>2874</v>
      </c>
      <c r="D4922" t="s">
        <v>567</v>
      </c>
      <c r="E4922" s="2">
        <v>1600</v>
      </c>
      <c r="F4922">
        <v>3.4</v>
      </c>
      <c r="G4922">
        <v>0</v>
      </c>
      <c r="H4922" t="s">
        <v>23</v>
      </c>
      <c r="I4922" t="s">
        <v>15</v>
      </c>
    </row>
    <row r="4923" spans="1:11" x14ac:dyDescent="0.3">
      <c r="A4923" s="1">
        <v>44846</v>
      </c>
      <c r="B4923" t="s">
        <v>25</v>
      </c>
      <c r="C4923" t="s">
        <v>3296</v>
      </c>
      <c r="D4923" t="s">
        <v>1705</v>
      </c>
      <c r="E4923">
        <v>600</v>
      </c>
      <c r="F4923">
        <v>3.22</v>
      </c>
      <c r="G4923">
        <v>0</v>
      </c>
      <c r="H4923" t="s">
        <v>23</v>
      </c>
      <c r="I4923" t="s">
        <v>15</v>
      </c>
      <c r="J4923" s="1">
        <v>44846</v>
      </c>
      <c r="K4923">
        <v>8637</v>
      </c>
    </row>
    <row r="4924" spans="1:11" x14ac:dyDescent="0.3">
      <c r="A4924" s="1">
        <v>44956</v>
      </c>
      <c r="B4924" t="s">
        <v>20</v>
      </c>
      <c r="C4924" t="s">
        <v>5501</v>
      </c>
      <c r="D4924" t="s">
        <v>1151</v>
      </c>
      <c r="E4924" s="2">
        <v>1555</v>
      </c>
      <c r="F4924">
        <v>27.72</v>
      </c>
      <c r="G4924">
        <v>0</v>
      </c>
      <c r="H4924" t="s">
        <v>1152</v>
      </c>
      <c r="I4924" t="s">
        <v>15</v>
      </c>
      <c r="J4924" s="1">
        <v>44956</v>
      </c>
      <c r="K4924">
        <v>9122</v>
      </c>
    </row>
    <row r="4925" spans="1:11" x14ac:dyDescent="0.3">
      <c r="A4925" s="1">
        <v>44916</v>
      </c>
      <c r="B4925" t="s">
        <v>25</v>
      </c>
      <c r="C4925" t="s">
        <v>4830</v>
      </c>
      <c r="D4925" t="s">
        <v>4831</v>
      </c>
      <c r="E4925" s="2">
        <v>4000</v>
      </c>
      <c r="F4925">
        <v>3.2</v>
      </c>
      <c r="G4925">
        <v>0</v>
      </c>
      <c r="H4925" t="s">
        <v>23</v>
      </c>
      <c r="I4925" t="s">
        <v>15</v>
      </c>
    </row>
    <row r="4926" spans="1:11" x14ac:dyDescent="0.3">
      <c r="A4926" s="1">
        <v>44891</v>
      </c>
      <c r="B4926" t="s">
        <v>25</v>
      </c>
      <c r="C4926" t="s">
        <v>4301</v>
      </c>
      <c r="D4926" t="s">
        <v>421</v>
      </c>
      <c r="E4926">
        <v>290</v>
      </c>
      <c r="F4926">
        <v>3.18</v>
      </c>
      <c r="G4926">
        <v>0</v>
      </c>
      <c r="H4926" t="s">
        <v>23</v>
      </c>
      <c r="I4926" t="s">
        <v>15</v>
      </c>
      <c r="J4926" s="1">
        <v>44897</v>
      </c>
      <c r="K4926">
        <v>8910</v>
      </c>
    </row>
    <row r="4927" spans="1:11" x14ac:dyDescent="0.3">
      <c r="A4927" s="1">
        <v>44957</v>
      </c>
      <c r="B4927" t="s">
        <v>11</v>
      </c>
      <c r="C4927" t="s">
        <v>5504</v>
      </c>
      <c r="D4927" t="s">
        <v>5505</v>
      </c>
      <c r="E4927" s="2">
        <v>10000</v>
      </c>
      <c r="F4927">
        <v>25.48</v>
      </c>
      <c r="G4927">
        <v>0.88</v>
      </c>
      <c r="H4927" t="s">
        <v>210</v>
      </c>
      <c r="I4927" t="s">
        <v>15</v>
      </c>
    </row>
    <row r="4928" spans="1:11" x14ac:dyDescent="0.3">
      <c r="A4928" s="1">
        <v>44957</v>
      </c>
      <c r="B4928" t="s">
        <v>11</v>
      </c>
      <c r="C4928" t="s">
        <v>5506</v>
      </c>
      <c r="D4928" t="s">
        <v>5505</v>
      </c>
      <c r="E4928" s="2">
        <v>6900</v>
      </c>
      <c r="F4928">
        <v>16.739999999999998</v>
      </c>
      <c r="G4928">
        <v>0</v>
      </c>
      <c r="H4928" t="s">
        <v>210</v>
      </c>
      <c r="I4928" t="s">
        <v>15</v>
      </c>
    </row>
    <row r="4929" spans="1:11" x14ac:dyDescent="0.3">
      <c r="A4929" s="1">
        <v>44957</v>
      </c>
      <c r="B4929" t="s">
        <v>11</v>
      </c>
      <c r="C4929" t="s">
        <v>5507</v>
      </c>
      <c r="D4929" t="s">
        <v>561</v>
      </c>
      <c r="E4929" s="2">
        <v>6300</v>
      </c>
      <c r="F4929">
        <v>30.58</v>
      </c>
      <c r="G4929">
        <v>0</v>
      </c>
      <c r="H4929" t="s">
        <v>210</v>
      </c>
      <c r="I4929" t="s">
        <v>15</v>
      </c>
    </row>
    <row r="4930" spans="1:11" x14ac:dyDescent="0.3">
      <c r="A4930" s="1">
        <v>44797</v>
      </c>
      <c r="B4930" t="s">
        <v>25</v>
      </c>
      <c r="C4930" t="s">
        <v>626</v>
      </c>
      <c r="D4930" t="s">
        <v>293</v>
      </c>
      <c r="E4930">
        <v>300</v>
      </c>
      <c r="F4930">
        <v>3.14</v>
      </c>
      <c r="G4930">
        <v>0</v>
      </c>
      <c r="H4930" t="s">
        <v>23</v>
      </c>
      <c r="I4930" t="s">
        <v>15</v>
      </c>
    </row>
    <row r="4931" spans="1:11" x14ac:dyDescent="0.3">
      <c r="A4931" s="1">
        <v>44895</v>
      </c>
      <c r="B4931" t="s">
        <v>11</v>
      </c>
      <c r="C4931" t="s">
        <v>4326</v>
      </c>
      <c r="D4931" t="s">
        <v>561</v>
      </c>
      <c r="E4931">
        <v>600</v>
      </c>
      <c r="F4931">
        <v>3.12</v>
      </c>
      <c r="G4931">
        <v>0</v>
      </c>
      <c r="H4931" t="s">
        <v>23</v>
      </c>
      <c r="I4931" t="s">
        <v>15</v>
      </c>
      <c r="J4931" s="1">
        <v>44895</v>
      </c>
      <c r="K4931">
        <v>8884</v>
      </c>
    </row>
    <row r="4932" spans="1:11" x14ac:dyDescent="0.3">
      <c r="A4932" s="1">
        <v>44890</v>
      </c>
      <c r="B4932" t="s">
        <v>25</v>
      </c>
      <c r="C4932" t="s">
        <v>4282</v>
      </c>
      <c r="D4932" t="s">
        <v>441</v>
      </c>
      <c r="E4932">
        <v>500</v>
      </c>
      <c r="F4932">
        <v>2.92</v>
      </c>
      <c r="G4932">
        <v>0</v>
      </c>
      <c r="H4932" t="s">
        <v>23</v>
      </c>
      <c r="I4932" t="s">
        <v>15</v>
      </c>
      <c r="J4932" s="1">
        <v>44890</v>
      </c>
      <c r="K4932">
        <v>8857</v>
      </c>
    </row>
    <row r="4933" spans="1:11" x14ac:dyDescent="0.3">
      <c r="A4933" s="1">
        <v>44957</v>
      </c>
      <c r="B4933" t="s">
        <v>11</v>
      </c>
      <c r="C4933" t="s">
        <v>5512</v>
      </c>
      <c r="D4933" t="s">
        <v>1023</v>
      </c>
      <c r="E4933" s="2">
        <v>10000</v>
      </c>
      <c r="F4933">
        <v>20.98</v>
      </c>
      <c r="G4933">
        <v>0</v>
      </c>
      <c r="H4933" t="s">
        <v>1024</v>
      </c>
      <c r="I4933" t="s">
        <v>15</v>
      </c>
      <c r="J4933" s="1">
        <v>44956</v>
      </c>
      <c r="K4933">
        <v>9125</v>
      </c>
    </row>
    <row r="4934" spans="1:11" x14ac:dyDescent="0.3">
      <c r="A4934" s="1">
        <v>44957</v>
      </c>
      <c r="B4934" t="s">
        <v>11</v>
      </c>
      <c r="C4934" t="s">
        <v>5513</v>
      </c>
      <c r="D4934" t="s">
        <v>1023</v>
      </c>
      <c r="E4934" s="2">
        <v>10000</v>
      </c>
      <c r="F4934">
        <v>20.9</v>
      </c>
      <c r="G4934">
        <v>0</v>
      </c>
      <c r="H4934" t="s">
        <v>1024</v>
      </c>
      <c r="I4934" t="s">
        <v>15</v>
      </c>
      <c r="J4934" s="1">
        <v>44956</v>
      </c>
      <c r="K4934">
        <v>9125</v>
      </c>
    </row>
    <row r="4935" spans="1:11" x14ac:dyDescent="0.3">
      <c r="A4935" s="1">
        <v>44957</v>
      </c>
      <c r="B4935" t="s">
        <v>11</v>
      </c>
      <c r="C4935" t="s">
        <v>5514</v>
      </c>
      <c r="D4935" t="s">
        <v>1023</v>
      </c>
      <c r="E4935" s="2">
        <v>10000</v>
      </c>
      <c r="F4935">
        <v>20.6</v>
      </c>
      <c r="G4935">
        <v>0</v>
      </c>
      <c r="H4935" t="s">
        <v>1024</v>
      </c>
      <c r="I4935" t="s">
        <v>15</v>
      </c>
      <c r="J4935" s="1">
        <v>44956</v>
      </c>
      <c r="K4935">
        <v>9125</v>
      </c>
    </row>
    <row r="4936" spans="1:11" x14ac:dyDescent="0.3">
      <c r="A4936" s="1">
        <v>44957</v>
      </c>
      <c r="B4936" t="s">
        <v>11</v>
      </c>
      <c r="C4936" t="s">
        <v>5515</v>
      </c>
      <c r="D4936" t="s">
        <v>1023</v>
      </c>
      <c r="E4936" s="2">
        <v>10600</v>
      </c>
      <c r="F4936">
        <v>21.74</v>
      </c>
      <c r="G4936">
        <v>0</v>
      </c>
      <c r="H4936" t="s">
        <v>1024</v>
      </c>
      <c r="I4936" t="s">
        <v>15</v>
      </c>
      <c r="J4936" s="1">
        <v>44956</v>
      </c>
      <c r="K4936">
        <v>9125</v>
      </c>
    </row>
    <row r="4937" spans="1:11" x14ac:dyDescent="0.3">
      <c r="A4937" s="1">
        <v>44957</v>
      </c>
      <c r="B4937" t="s">
        <v>11</v>
      </c>
      <c r="C4937" t="s">
        <v>5516</v>
      </c>
      <c r="D4937" t="s">
        <v>1023</v>
      </c>
      <c r="E4937" s="2">
        <v>11000</v>
      </c>
      <c r="F4937">
        <v>22.52</v>
      </c>
      <c r="G4937">
        <v>0</v>
      </c>
      <c r="H4937" t="s">
        <v>1024</v>
      </c>
      <c r="I4937" t="s">
        <v>15</v>
      </c>
      <c r="J4937" s="1">
        <v>44956</v>
      </c>
      <c r="K4937">
        <v>9125</v>
      </c>
    </row>
    <row r="4938" spans="1:11" x14ac:dyDescent="0.3">
      <c r="A4938" s="1">
        <v>44957</v>
      </c>
      <c r="B4938" t="s">
        <v>11</v>
      </c>
      <c r="C4938" t="s">
        <v>5517</v>
      </c>
      <c r="D4938" t="s">
        <v>1023</v>
      </c>
      <c r="E4938" s="2">
        <v>9200</v>
      </c>
      <c r="F4938">
        <v>19.32</v>
      </c>
      <c r="G4938">
        <v>0</v>
      </c>
      <c r="H4938" t="s">
        <v>1024</v>
      </c>
      <c r="I4938" t="s">
        <v>15</v>
      </c>
      <c r="J4938" s="1">
        <v>44956</v>
      </c>
      <c r="K4938">
        <v>9125</v>
      </c>
    </row>
    <row r="4939" spans="1:11" x14ac:dyDescent="0.3">
      <c r="A4939" s="1">
        <v>44957</v>
      </c>
      <c r="B4939" t="s">
        <v>11</v>
      </c>
      <c r="C4939" t="s">
        <v>5518</v>
      </c>
      <c r="D4939" t="s">
        <v>1023</v>
      </c>
      <c r="E4939" s="2">
        <v>10000</v>
      </c>
      <c r="F4939">
        <v>20.72</v>
      </c>
      <c r="G4939">
        <v>0</v>
      </c>
      <c r="H4939" t="s">
        <v>1024</v>
      </c>
      <c r="I4939" t="s">
        <v>15</v>
      </c>
      <c r="J4939" s="1">
        <v>44957</v>
      </c>
      <c r="K4939">
        <v>9126</v>
      </c>
    </row>
    <row r="4940" spans="1:11" x14ac:dyDescent="0.3">
      <c r="A4940" s="1">
        <v>44957</v>
      </c>
      <c r="B4940" t="s">
        <v>11</v>
      </c>
      <c r="C4940" t="s">
        <v>5519</v>
      </c>
      <c r="D4940" t="s">
        <v>1023</v>
      </c>
      <c r="E4940" s="2">
        <v>10000</v>
      </c>
      <c r="F4940">
        <v>20.54</v>
      </c>
      <c r="G4940">
        <v>0</v>
      </c>
      <c r="H4940" t="s">
        <v>1024</v>
      </c>
      <c r="I4940" t="s">
        <v>15</v>
      </c>
      <c r="J4940" s="1">
        <v>44957</v>
      </c>
      <c r="K4940">
        <v>9126</v>
      </c>
    </row>
    <row r="4941" spans="1:11" x14ac:dyDescent="0.3">
      <c r="A4941" s="1">
        <v>44957</v>
      </c>
      <c r="B4941" t="s">
        <v>11</v>
      </c>
      <c r="C4941" t="s">
        <v>5520</v>
      </c>
      <c r="D4941" t="s">
        <v>1023</v>
      </c>
      <c r="E4941" s="2">
        <v>9200</v>
      </c>
      <c r="F4941">
        <v>19.02</v>
      </c>
      <c r="G4941">
        <v>0</v>
      </c>
      <c r="H4941" t="s">
        <v>1024</v>
      </c>
      <c r="I4941" t="s">
        <v>15</v>
      </c>
      <c r="J4941" s="1">
        <v>44957</v>
      </c>
      <c r="K4941">
        <v>9129</v>
      </c>
    </row>
    <row r="4942" spans="1:11" x14ac:dyDescent="0.3">
      <c r="A4942" s="1">
        <v>44957</v>
      </c>
      <c r="B4942" t="s">
        <v>11</v>
      </c>
      <c r="C4942" t="s">
        <v>5521</v>
      </c>
      <c r="D4942" t="s">
        <v>830</v>
      </c>
      <c r="E4942" s="2">
        <v>8700</v>
      </c>
      <c r="F4942">
        <v>24.34</v>
      </c>
      <c r="G4942">
        <v>2.2400000000000002</v>
      </c>
      <c r="H4942" t="s">
        <v>802</v>
      </c>
      <c r="I4942" t="s">
        <v>15</v>
      </c>
    </row>
    <row r="4943" spans="1:11" x14ac:dyDescent="0.3">
      <c r="A4943" s="1">
        <v>44957</v>
      </c>
      <c r="B4943" t="s">
        <v>20</v>
      </c>
      <c r="C4943" t="s">
        <v>5522</v>
      </c>
      <c r="D4943" t="s">
        <v>5523</v>
      </c>
      <c r="E4943" s="2">
        <v>6100</v>
      </c>
      <c r="F4943">
        <v>15.4</v>
      </c>
      <c r="G4943">
        <v>2.16</v>
      </c>
      <c r="H4943" t="s">
        <v>5524</v>
      </c>
      <c r="I4943" t="s">
        <v>15</v>
      </c>
    </row>
    <row r="4944" spans="1:11" x14ac:dyDescent="0.3">
      <c r="A4944" s="1">
        <v>44957</v>
      </c>
      <c r="B4944" t="s">
        <v>20</v>
      </c>
      <c r="C4944" t="s">
        <v>5525</v>
      </c>
      <c r="D4944" t="s">
        <v>5523</v>
      </c>
      <c r="E4944" s="2">
        <v>6200</v>
      </c>
      <c r="F4944">
        <v>15.12</v>
      </c>
      <c r="G4944">
        <v>0.68</v>
      </c>
      <c r="H4944" t="s">
        <v>5524</v>
      </c>
      <c r="I4944" t="s">
        <v>15</v>
      </c>
    </row>
    <row r="4945" spans="1:11" x14ac:dyDescent="0.3">
      <c r="A4945" s="1">
        <v>44840</v>
      </c>
      <c r="B4945" t="s">
        <v>11</v>
      </c>
      <c r="C4945" t="s">
        <v>3131</v>
      </c>
      <c r="D4945" t="s">
        <v>1967</v>
      </c>
      <c r="E4945" s="2">
        <v>2400</v>
      </c>
      <c r="F4945">
        <v>2.86</v>
      </c>
      <c r="G4945">
        <v>0</v>
      </c>
      <c r="H4945" t="s">
        <v>23</v>
      </c>
      <c r="I4945" t="s">
        <v>15</v>
      </c>
    </row>
    <row r="4946" spans="1:11" x14ac:dyDescent="0.3">
      <c r="A4946" s="1">
        <v>44839</v>
      </c>
      <c r="B4946" t="s">
        <v>25</v>
      </c>
      <c r="C4946" t="s">
        <v>3127</v>
      </c>
      <c r="D4946" t="s">
        <v>1139</v>
      </c>
      <c r="E4946" s="2">
        <v>1000</v>
      </c>
      <c r="F4946">
        <v>2.78</v>
      </c>
      <c r="G4946">
        <v>0</v>
      </c>
      <c r="H4946" t="s">
        <v>23</v>
      </c>
      <c r="I4946" t="s">
        <v>15</v>
      </c>
    </row>
    <row r="4947" spans="1:11" x14ac:dyDescent="0.3">
      <c r="A4947" s="1">
        <v>44783</v>
      </c>
      <c r="B4947" t="s">
        <v>25</v>
      </c>
      <c r="C4947" t="s">
        <v>259</v>
      </c>
      <c r="D4947" t="s">
        <v>260</v>
      </c>
      <c r="E4947">
        <v>200</v>
      </c>
      <c r="F4947">
        <v>2.7</v>
      </c>
      <c r="G4947">
        <v>0</v>
      </c>
      <c r="H4947" t="s">
        <v>23</v>
      </c>
      <c r="I4947" t="s">
        <v>15</v>
      </c>
      <c r="J4947" s="1">
        <v>44783</v>
      </c>
      <c r="K4947">
        <v>8421</v>
      </c>
    </row>
    <row r="4948" spans="1:11" x14ac:dyDescent="0.3">
      <c r="A4948" s="1">
        <v>44828</v>
      </c>
      <c r="B4948" t="s">
        <v>11</v>
      </c>
      <c r="C4948" t="s">
        <v>2875</v>
      </c>
      <c r="D4948" t="s">
        <v>572</v>
      </c>
      <c r="E4948" s="2">
        <v>1180</v>
      </c>
      <c r="F4948">
        <v>2.66</v>
      </c>
      <c r="G4948">
        <v>0</v>
      </c>
      <c r="H4948" t="s">
        <v>23</v>
      </c>
      <c r="I4948" t="s">
        <v>15</v>
      </c>
    </row>
    <row r="4949" spans="1:11" x14ac:dyDescent="0.3">
      <c r="A4949" s="1">
        <v>44869</v>
      </c>
      <c r="B4949" t="s">
        <v>11</v>
      </c>
      <c r="C4949" t="s">
        <v>3820</v>
      </c>
      <c r="D4949" t="s">
        <v>567</v>
      </c>
      <c r="E4949" s="2">
        <v>1300</v>
      </c>
      <c r="F4949">
        <v>2.54</v>
      </c>
      <c r="G4949">
        <v>0</v>
      </c>
      <c r="H4949" t="s">
        <v>23</v>
      </c>
      <c r="I4949" t="s">
        <v>15</v>
      </c>
      <c r="J4949" s="1">
        <v>44869</v>
      </c>
      <c r="K4949">
        <v>8749</v>
      </c>
    </row>
    <row r="4950" spans="1:11" x14ac:dyDescent="0.3">
      <c r="A4950" s="1">
        <v>44958</v>
      </c>
      <c r="B4950" t="s">
        <v>11</v>
      </c>
      <c r="C4950" t="s">
        <v>5531</v>
      </c>
      <c r="D4950" t="s">
        <v>510</v>
      </c>
      <c r="E4950" s="2">
        <v>3800</v>
      </c>
      <c r="F4950">
        <v>21.58</v>
      </c>
      <c r="G4950">
        <v>1.1200000000000001</v>
      </c>
      <c r="H4950" t="s">
        <v>210</v>
      </c>
      <c r="I4950" t="s">
        <v>15</v>
      </c>
    </row>
    <row r="4951" spans="1:11" x14ac:dyDescent="0.3">
      <c r="A4951" s="1">
        <v>44958</v>
      </c>
      <c r="B4951" t="s">
        <v>11</v>
      </c>
      <c r="C4951" t="s">
        <v>5532</v>
      </c>
      <c r="D4951" t="s">
        <v>54</v>
      </c>
      <c r="E4951" s="2">
        <v>25000</v>
      </c>
      <c r="F4951">
        <v>27.78</v>
      </c>
      <c r="G4951">
        <v>0.3</v>
      </c>
      <c r="H4951" t="s">
        <v>3078</v>
      </c>
      <c r="I4951" t="s">
        <v>15</v>
      </c>
      <c r="J4951" s="1">
        <v>44958</v>
      </c>
      <c r="K4951">
        <v>9135</v>
      </c>
    </row>
    <row r="4952" spans="1:11" x14ac:dyDescent="0.3">
      <c r="A4952" s="1">
        <v>44958</v>
      </c>
      <c r="B4952" t="s">
        <v>11</v>
      </c>
      <c r="C4952" t="s">
        <v>5533</v>
      </c>
      <c r="D4952" t="s">
        <v>54</v>
      </c>
      <c r="E4952" s="2">
        <v>4200</v>
      </c>
      <c r="F4952">
        <v>4.7</v>
      </c>
      <c r="G4952">
        <v>0</v>
      </c>
      <c r="H4952" t="s">
        <v>3078</v>
      </c>
      <c r="I4952" t="s">
        <v>15</v>
      </c>
      <c r="J4952" s="1">
        <v>44958</v>
      </c>
      <c r="K4952">
        <v>9135</v>
      </c>
    </row>
    <row r="4953" spans="1:11" x14ac:dyDescent="0.3">
      <c r="A4953" s="1">
        <v>44824</v>
      </c>
      <c r="B4953" t="s">
        <v>20</v>
      </c>
      <c r="C4953" t="s">
        <v>2781</v>
      </c>
      <c r="D4953" t="s">
        <v>2129</v>
      </c>
      <c r="E4953">
        <v>60</v>
      </c>
      <c r="F4953">
        <v>2.46</v>
      </c>
      <c r="G4953">
        <v>0</v>
      </c>
      <c r="H4953" t="s">
        <v>23</v>
      </c>
      <c r="I4953" t="s">
        <v>15</v>
      </c>
      <c r="J4953" s="1">
        <v>44853</v>
      </c>
      <c r="K4953">
        <v>8664</v>
      </c>
    </row>
    <row r="4954" spans="1:11" x14ac:dyDescent="0.3">
      <c r="A4954" s="1">
        <v>44804</v>
      </c>
      <c r="B4954" t="s">
        <v>11</v>
      </c>
      <c r="C4954" t="s">
        <v>826</v>
      </c>
      <c r="D4954" t="s">
        <v>827</v>
      </c>
      <c r="E4954" s="2">
        <v>1200</v>
      </c>
      <c r="F4954">
        <v>2.2400000000000002</v>
      </c>
      <c r="G4954">
        <v>0</v>
      </c>
      <c r="H4954" t="s">
        <v>23</v>
      </c>
      <c r="I4954" t="s">
        <v>15</v>
      </c>
    </row>
    <row r="4955" spans="1:11" x14ac:dyDescent="0.3">
      <c r="A4955" s="1">
        <v>44958</v>
      </c>
      <c r="B4955" t="s">
        <v>11</v>
      </c>
      <c r="C4955" t="s">
        <v>5536</v>
      </c>
      <c r="D4955" t="s">
        <v>58</v>
      </c>
      <c r="E4955" s="2">
        <v>3500</v>
      </c>
      <c r="F4955">
        <v>14.62</v>
      </c>
      <c r="G4955">
        <v>0</v>
      </c>
      <c r="H4955" t="s">
        <v>210</v>
      </c>
      <c r="I4955" t="s">
        <v>15</v>
      </c>
    </row>
    <row r="4956" spans="1:11" x14ac:dyDescent="0.3">
      <c r="A4956" s="1">
        <v>44958</v>
      </c>
      <c r="B4956" t="s">
        <v>20</v>
      </c>
      <c r="C4956" t="s">
        <v>5537</v>
      </c>
      <c r="D4956" t="s">
        <v>5523</v>
      </c>
      <c r="E4956" s="2">
        <v>4900</v>
      </c>
      <c r="F4956">
        <v>12.48</v>
      </c>
      <c r="G4956">
        <v>0</v>
      </c>
      <c r="H4956" t="s">
        <v>5524</v>
      </c>
      <c r="I4956" t="s">
        <v>15</v>
      </c>
    </row>
    <row r="4957" spans="1:11" x14ac:dyDescent="0.3">
      <c r="A4957" s="1">
        <v>44958</v>
      </c>
      <c r="B4957" t="s">
        <v>20</v>
      </c>
      <c r="C4957" t="s">
        <v>5538</v>
      </c>
      <c r="D4957" t="s">
        <v>5523</v>
      </c>
      <c r="E4957" s="2">
        <v>10000</v>
      </c>
      <c r="F4957">
        <v>23.54</v>
      </c>
      <c r="G4957">
        <v>0.38</v>
      </c>
      <c r="H4957" t="s">
        <v>5524</v>
      </c>
      <c r="I4957" t="s">
        <v>15</v>
      </c>
    </row>
    <row r="4958" spans="1:11" x14ac:dyDescent="0.3">
      <c r="A4958" s="1">
        <v>44824</v>
      </c>
      <c r="B4958" t="s">
        <v>25</v>
      </c>
      <c r="C4958" t="s">
        <v>2796</v>
      </c>
      <c r="D4958" t="s">
        <v>2791</v>
      </c>
      <c r="E4958">
        <v>150</v>
      </c>
      <c r="F4958">
        <v>2.06</v>
      </c>
      <c r="G4958">
        <v>0</v>
      </c>
      <c r="H4958" t="s">
        <v>23</v>
      </c>
      <c r="I4958" t="s">
        <v>15</v>
      </c>
    </row>
    <row r="4959" spans="1:11" x14ac:dyDescent="0.3">
      <c r="A4959" s="1">
        <v>44958</v>
      </c>
      <c r="B4959" t="s">
        <v>25</v>
      </c>
      <c r="C4959" t="s">
        <v>5540</v>
      </c>
      <c r="D4959" t="s">
        <v>1967</v>
      </c>
      <c r="E4959" s="2">
        <v>17200</v>
      </c>
      <c r="F4959">
        <v>17.559999999999999</v>
      </c>
      <c r="G4959">
        <v>0</v>
      </c>
      <c r="H4959" t="s">
        <v>3078</v>
      </c>
      <c r="I4959" t="s">
        <v>15</v>
      </c>
      <c r="J4959" s="1">
        <v>44958</v>
      </c>
      <c r="K4959">
        <v>9135</v>
      </c>
    </row>
    <row r="4960" spans="1:11" x14ac:dyDescent="0.3">
      <c r="A4960" s="1">
        <v>44958</v>
      </c>
      <c r="B4960" t="s">
        <v>25</v>
      </c>
      <c r="C4960" t="s">
        <v>5541</v>
      </c>
      <c r="D4960" t="s">
        <v>1967</v>
      </c>
      <c r="E4960" s="2">
        <v>18800</v>
      </c>
      <c r="F4960">
        <v>19.64</v>
      </c>
      <c r="G4960">
        <v>0</v>
      </c>
      <c r="H4960" t="s">
        <v>3078</v>
      </c>
      <c r="I4960" t="s">
        <v>15</v>
      </c>
      <c r="J4960" s="1">
        <v>44958</v>
      </c>
      <c r="K4960">
        <v>9135</v>
      </c>
    </row>
    <row r="4961" spans="1:11" x14ac:dyDescent="0.3">
      <c r="A4961" s="1">
        <v>44883</v>
      </c>
      <c r="B4961" t="s">
        <v>20</v>
      </c>
      <c r="C4961" t="s">
        <v>4072</v>
      </c>
      <c r="D4961" t="s">
        <v>22</v>
      </c>
      <c r="E4961">
        <v>120</v>
      </c>
      <c r="F4961">
        <v>1.4</v>
      </c>
      <c r="G4961">
        <v>0</v>
      </c>
      <c r="H4961" t="s">
        <v>23</v>
      </c>
      <c r="I4961" t="s">
        <v>15</v>
      </c>
      <c r="J4961" s="1">
        <v>44883</v>
      </c>
      <c r="K4961">
        <v>8809</v>
      </c>
    </row>
    <row r="4962" spans="1:11" x14ac:dyDescent="0.3">
      <c r="A4962" s="1">
        <v>44890</v>
      </c>
      <c r="B4962" t="s">
        <v>25</v>
      </c>
      <c r="C4962" t="s">
        <v>4280</v>
      </c>
      <c r="D4962" t="s">
        <v>38</v>
      </c>
      <c r="E4962">
        <v>250</v>
      </c>
      <c r="F4962">
        <v>1.1200000000000001</v>
      </c>
      <c r="G4962">
        <v>0</v>
      </c>
      <c r="H4962" t="s">
        <v>23</v>
      </c>
      <c r="I4962" t="s">
        <v>15</v>
      </c>
      <c r="J4962" s="1">
        <v>44890</v>
      </c>
      <c r="K4962">
        <v>8857</v>
      </c>
    </row>
    <row r="4963" spans="1:11" x14ac:dyDescent="0.3">
      <c r="E4963">
        <f>SUBTOTAL(9,E4534:E4946)</f>
        <v>2042097</v>
      </c>
      <c r="F4963">
        <f>SUBTOTAL(9,F82:F4946)</f>
        <v>98987.92000000042</v>
      </c>
      <c r="G4963">
        <f t="shared" ref="F4963:G4963" si="0">SUBTOTAL(9,G4534:G4946)</f>
        <v>101.68</v>
      </c>
    </row>
  </sheetData>
  <autoFilter ref="A1:K4962" xr:uid="{00000000-0001-0000-0000-000000000000}">
    <sortState xmlns:xlrd2="http://schemas.microsoft.com/office/spreadsheetml/2017/richdata2" ref="A112:K4962">
      <sortCondition descending="1" ref="F1:F4962"/>
    </sortState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97F0-DD37-4335-8D90-CA132D6AD9E2}">
  <dimension ref="A1:I451"/>
  <sheetViews>
    <sheetView zoomScale="85" zoomScaleNormal="85" workbookViewId="0">
      <selection activeCell="H1" sqref="H1"/>
    </sheetView>
  </sheetViews>
  <sheetFormatPr baseColWidth="10" defaultRowHeight="14.4" x14ac:dyDescent="0.3"/>
  <cols>
    <col min="2" max="2" width="51.88671875" customWidth="1"/>
  </cols>
  <sheetData>
    <row r="1" spans="1:9" ht="28.8" x14ac:dyDescent="0.3">
      <c r="A1" s="15" t="s">
        <v>15462</v>
      </c>
      <c r="B1" s="16" t="s">
        <v>3</v>
      </c>
      <c r="C1" s="16" t="s">
        <v>15468</v>
      </c>
      <c r="D1" s="16" t="s">
        <v>15463</v>
      </c>
      <c r="E1" s="16" t="s">
        <v>15464</v>
      </c>
      <c r="F1" s="16" t="s">
        <v>15465</v>
      </c>
      <c r="G1" s="16" t="s">
        <v>15466</v>
      </c>
      <c r="H1" s="17" t="s">
        <v>15511</v>
      </c>
      <c r="I1" s="17" t="s">
        <v>15471</v>
      </c>
    </row>
    <row r="2" spans="1:9" ht="3" customHeight="1" x14ac:dyDescent="0.3">
      <c r="A2" s="18"/>
      <c r="B2" s="7"/>
      <c r="C2" s="7"/>
      <c r="D2" s="7"/>
      <c r="E2" s="7"/>
      <c r="F2" s="7"/>
      <c r="G2" s="7"/>
      <c r="H2" s="19"/>
    </row>
    <row r="3" spans="1:9" x14ac:dyDescent="0.3">
      <c r="A3" s="18">
        <v>1</v>
      </c>
      <c r="B3" s="8" t="s">
        <v>23</v>
      </c>
      <c r="C3" s="7">
        <v>26788.98000000001</v>
      </c>
      <c r="D3" s="10">
        <f>+E3/$C$121</f>
        <v>0.26573948920128121</v>
      </c>
      <c r="E3" s="7">
        <f>+E2+C3</f>
        <v>26788.98000000001</v>
      </c>
      <c r="F3" s="10">
        <f>+C3/$C$121</f>
        <v>0.26573948920128121</v>
      </c>
      <c r="G3" s="7" t="str">
        <f>+IF(D3&lt;=0.8,"A",IF(D3&lt;=0.95,"B","C"))</f>
        <v>A</v>
      </c>
      <c r="H3" s="20">
        <f>+A3/$A$120</f>
        <v>8.4745762711864406E-3</v>
      </c>
      <c r="I3" s="20">
        <v>0.8</v>
      </c>
    </row>
    <row r="4" spans="1:9" x14ac:dyDescent="0.3">
      <c r="A4" s="18">
        <v>2</v>
      </c>
      <c r="B4" s="8" t="s">
        <v>15495</v>
      </c>
      <c r="C4" s="7">
        <v>7630.22</v>
      </c>
      <c r="D4" s="10">
        <f t="shared" ref="D4:D67" si="0">+E4/$C$121</f>
        <v>0.34142922301322176</v>
      </c>
      <c r="E4" s="7">
        <f t="shared" ref="E4:E67" si="1">+E3+C4</f>
        <v>34419.200000000012</v>
      </c>
      <c r="F4" s="10">
        <f t="shared" ref="F4:F67" si="2">+C4/$C$121</f>
        <v>7.5689733811940552E-2</v>
      </c>
      <c r="G4" s="7" t="str">
        <f t="shared" ref="G4:G67" si="3">+IF(D4&lt;=0.8,"A",IF(D4&lt;=0.95,"B","C"))</f>
        <v>A</v>
      </c>
      <c r="H4" s="20">
        <f t="shared" ref="H4:H67" si="4">+A4/$A$120</f>
        <v>1.6949152542372881E-2</v>
      </c>
      <c r="I4" s="20">
        <v>0.8</v>
      </c>
    </row>
    <row r="5" spans="1:9" x14ac:dyDescent="0.3">
      <c r="A5" s="18">
        <v>3</v>
      </c>
      <c r="B5" s="8" t="s">
        <v>378</v>
      </c>
      <c r="C5" s="7">
        <v>5397.2699999999959</v>
      </c>
      <c r="D5" s="10">
        <f t="shared" si="0"/>
        <v>0.39496869233536086</v>
      </c>
      <c r="E5" s="7">
        <f t="shared" si="1"/>
        <v>39816.470000000008</v>
      </c>
      <c r="F5" s="10">
        <f t="shared" si="2"/>
        <v>5.3539469322139079E-2</v>
      </c>
      <c r="G5" s="7" t="str">
        <f t="shared" si="3"/>
        <v>A</v>
      </c>
      <c r="H5" s="20">
        <f t="shared" si="4"/>
        <v>2.5423728813559324E-2</v>
      </c>
      <c r="I5" s="20">
        <v>0.8</v>
      </c>
    </row>
    <row r="6" spans="1:9" x14ac:dyDescent="0.3">
      <c r="A6" s="18">
        <v>4</v>
      </c>
      <c r="B6" s="8" t="s">
        <v>275</v>
      </c>
      <c r="C6" s="7">
        <v>5234.5399999999991</v>
      </c>
      <c r="D6" s="10">
        <f t="shared" si="0"/>
        <v>0.44689392374781756</v>
      </c>
      <c r="E6" s="7">
        <f t="shared" si="1"/>
        <v>45051.010000000009</v>
      </c>
      <c r="F6" s="10">
        <f t="shared" si="2"/>
        <v>5.1925231412456675E-2</v>
      </c>
      <c r="G6" s="7" t="str">
        <f t="shared" si="3"/>
        <v>A</v>
      </c>
      <c r="H6" s="20">
        <f t="shared" si="4"/>
        <v>3.3898305084745763E-2</v>
      </c>
      <c r="I6" s="20">
        <v>0.8</v>
      </c>
    </row>
    <row r="7" spans="1:9" x14ac:dyDescent="0.3">
      <c r="A7" s="18">
        <v>5</v>
      </c>
      <c r="B7" s="8" t="s">
        <v>45</v>
      </c>
      <c r="C7" s="7">
        <v>4571.3899999999985</v>
      </c>
      <c r="D7" s="10">
        <f t="shared" si="0"/>
        <v>0.49224088520509751</v>
      </c>
      <c r="E7" s="7">
        <f t="shared" si="1"/>
        <v>49622.400000000009</v>
      </c>
      <c r="F7" s="10">
        <f t="shared" si="2"/>
        <v>4.5346961457279969E-2</v>
      </c>
      <c r="G7" s="7" t="str">
        <f t="shared" si="3"/>
        <v>A</v>
      </c>
      <c r="H7" s="20">
        <f t="shared" si="4"/>
        <v>4.2372881355932202E-2</v>
      </c>
      <c r="I7" s="20">
        <v>0.8</v>
      </c>
    </row>
    <row r="8" spans="1:9" x14ac:dyDescent="0.3">
      <c r="A8" s="18">
        <v>6</v>
      </c>
      <c r="B8" s="8" t="s">
        <v>630</v>
      </c>
      <c r="C8" s="7">
        <v>3650.25</v>
      </c>
      <c r="D8" s="10">
        <f t="shared" si="0"/>
        <v>0.52845038517325515</v>
      </c>
      <c r="E8" s="7">
        <f t="shared" si="1"/>
        <v>53272.650000000009</v>
      </c>
      <c r="F8" s="10">
        <f t="shared" si="2"/>
        <v>3.6209499968157664E-2</v>
      </c>
      <c r="G8" s="7" t="str">
        <f t="shared" si="3"/>
        <v>A</v>
      </c>
      <c r="H8" s="20">
        <f t="shared" si="4"/>
        <v>5.0847457627118647E-2</v>
      </c>
      <c r="I8" s="20">
        <v>0.8</v>
      </c>
    </row>
    <row r="9" spans="1:9" x14ac:dyDescent="0.3">
      <c r="A9" s="18">
        <v>7</v>
      </c>
      <c r="B9" s="8" t="s">
        <v>570</v>
      </c>
      <c r="C9" s="7">
        <v>3450.4700000000007</v>
      </c>
      <c r="D9" s="10">
        <f t="shared" si="0"/>
        <v>0.56267812117904359</v>
      </c>
      <c r="E9" s="7">
        <f t="shared" si="1"/>
        <v>56723.12000000001</v>
      </c>
      <c r="F9" s="10">
        <f t="shared" si="2"/>
        <v>3.4227736005788371E-2</v>
      </c>
      <c r="G9" s="7" t="str">
        <f t="shared" si="3"/>
        <v>A</v>
      </c>
      <c r="H9" s="20">
        <f t="shared" si="4"/>
        <v>5.9322033898305086E-2</v>
      </c>
      <c r="I9" s="20">
        <v>0.8</v>
      </c>
    </row>
    <row r="10" spans="1:9" x14ac:dyDescent="0.3">
      <c r="A10" s="18">
        <v>8</v>
      </c>
      <c r="B10" s="8" t="s">
        <v>790</v>
      </c>
      <c r="C10" s="7">
        <v>3255.1600000000012</v>
      </c>
      <c r="D10" s="10">
        <f t="shared" si="0"/>
        <v>0.59496843442234149</v>
      </c>
      <c r="E10" s="7">
        <f t="shared" si="1"/>
        <v>59978.280000000013</v>
      </c>
      <c r="F10" s="10">
        <f t="shared" si="2"/>
        <v>3.2290313243297897E-2</v>
      </c>
      <c r="G10" s="7" t="str">
        <f t="shared" si="3"/>
        <v>A</v>
      </c>
      <c r="H10" s="20">
        <f t="shared" si="4"/>
        <v>6.7796610169491525E-2</v>
      </c>
      <c r="I10" s="20">
        <v>0.8</v>
      </c>
    </row>
    <row r="11" spans="1:9" x14ac:dyDescent="0.3">
      <c r="A11" s="18">
        <v>9</v>
      </c>
      <c r="B11" s="8" t="s">
        <v>1014</v>
      </c>
      <c r="C11" s="7">
        <v>3070.92</v>
      </c>
      <c r="D11" s="10">
        <f t="shared" si="0"/>
        <v>0.62543113633103664</v>
      </c>
      <c r="E11" s="7">
        <f t="shared" si="1"/>
        <v>63049.200000000012</v>
      </c>
      <c r="F11" s="10">
        <f t="shared" si="2"/>
        <v>3.0462701908695222E-2</v>
      </c>
      <c r="G11" s="7" t="str">
        <f t="shared" si="3"/>
        <v>A</v>
      </c>
      <c r="H11" s="20">
        <f t="shared" si="4"/>
        <v>7.6271186440677971E-2</v>
      </c>
      <c r="I11" s="20">
        <v>0.8</v>
      </c>
    </row>
    <row r="12" spans="1:9" x14ac:dyDescent="0.3">
      <c r="A12" s="18">
        <v>10</v>
      </c>
      <c r="B12" s="8" t="s">
        <v>1024</v>
      </c>
      <c r="C12" s="7">
        <v>2263.2799999999988</v>
      </c>
      <c r="D12" s="10">
        <f t="shared" si="0"/>
        <v>0.64788226627773393</v>
      </c>
      <c r="E12" s="7">
        <f t="shared" si="1"/>
        <v>65312.48000000001</v>
      </c>
      <c r="F12" s="10">
        <f t="shared" si="2"/>
        <v>2.2451129946697304E-2</v>
      </c>
      <c r="G12" s="7" t="str">
        <f t="shared" si="3"/>
        <v>A</v>
      </c>
      <c r="H12" s="20">
        <f t="shared" si="4"/>
        <v>8.4745762711864403E-2</v>
      </c>
      <c r="I12" s="20">
        <v>0.8</v>
      </c>
    </row>
    <row r="13" spans="1:9" x14ac:dyDescent="0.3">
      <c r="A13" s="18">
        <v>11</v>
      </c>
      <c r="B13" s="8" t="s">
        <v>210</v>
      </c>
      <c r="C13" s="7">
        <v>1644.5499999999997</v>
      </c>
      <c r="D13" s="10">
        <f t="shared" si="0"/>
        <v>0.66419576074321818</v>
      </c>
      <c r="E13" s="7">
        <f t="shared" si="1"/>
        <v>66957.030000000013</v>
      </c>
      <c r="F13" s="10">
        <f t="shared" si="2"/>
        <v>1.6313494465484194E-2</v>
      </c>
      <c r="G13" s="7" t="str">
        <f t="shared" si="3"/>
        <v>A</v>
      </c>
      <c r="H13" s="20">
        <f t="shared" si="4"/>
        <v>9.3220338983050849E-2</v>
      </c>
      <c r="I13" s="20">
        <v>0.8</v>
      </c>
    </row>
    <row r="14" spans="1:9" x14ac:dyDescent="0.3">
      <c r="A14" s="18">
        <v>12</v>
      </c>
      <c r="B14" s="8" t="s">
        <v>798</v>
      </c>
      <c r="C14" s="7">
        <v>1409.36</v>
      </c>
      <c r="D14" s="10">
        <f t="shared" si="0"/>
        <v>0.67817623355333334</v>
      </c>
      <c r="E14" s="7">
        <f t="shared" si="1"/>
        <v>68366.390000000014</v>
      </c>
      <c r="F14" s="10">
        <f t="shared" si="2"/>
        <v>1.3980472810115111E-2</v>
      </c>
      <c r="G14" s="7" t="str">
        <f t="shared" si="3"/>
        <v>A</v>
      </c>
      <c r="H14" s="20">
        <f t="shared" si="4"/>
        <v>0.10169491525423729</v>
      </c>
      <c r="I14" s="20">
        <v>0.8</v>
      </c>
    </row>
    <row r="15" spans="1:9" x14ac:dyDescent="0.3">
      <c r="A15" s="18">
        <v>13</v>
      </c>
      <c r="B15" s="8" t="s">
        <v>573</v>
      </c>
      <c r="C15" s="7">
        <v>1391.6499999999996</v>
      </c>
      <c r="D15" s="10">
        <f t="shared" si="0"/>
        <v>0.69198102791829086</v>
      </c>
      <c r="E15" s="7">
        <f t="shared" si="1"/>
        <v>69758.040000000008</v>
      </c>
      <c r="F15" s="10">
        <f t="shared" si="2"/>
        <v>1.3804794364957634E-2</v>
      </c>
      <c r="G15" s="7" t="str">
        <f t="shared" si="3"/>
        <v>A</v>
      </c>
      <c r="H15" s="20">
        <f t="shared" si="4"/>
        <v>0.11016949152542373</v>
      </c>
      <c r="I15" s="20">
        <v>0.8</v>
      </c>
    </row>
    <row r="16" spans="1:9" x14ac:dyDescent="0.3">
      <c r="A16" s="18">
        <v>14</v>
      </c>
      <c r="B16" s="8" t="s">
        <v>1094</v>
      </c>
      <c r="C16" s="7">
        <v>1181.28</v>
      </c>
      <c r="D16" s="10">
        <f t="shared" si="0"/>
        <v>0.70369900836411936</v>
      </c>
      <c r="E16" s="7">
        <f t="shared" si="1"/>
        <v>70939.320000000007</v>
      </c>
      <c r="F16" s="10">
        <f t="shared" si="2"/>
        <v>1.1717980445828446E-2</v>
      </c>
      <c r="G16" s="7" t="str">
        <f t="shared" si="3"/>
        <v>A</v>
      </c>
      <c r="H16" s="20">
        <f t="shared" si="4"/>
        <v>0.11864406779661017</v>
      </c>
      <c r="I16" s="20">
        <v>0.8</v>
      </c>
    </row>
    <row r="17" spans="1:9" x14ac:dyDescent="0.3">
      <c r="A17" s="18">
        <v>15</v>
      </c>
      <c r="B17" s="8" t="s">
        <v>802</v>
      </c>
      <c r="C17" s="7">
        <v>1179.9599999999996</v>
      </c>
      <c r="D17" s="10">
        <f t="shared" si="0"/>
        <v>0.71540389476434607</v>
      </c>
      <c r="E17" s="7">
        <f t="shared" si="1"/>
        <v>72119.280000000013</v>
      </c>
      <c r="F17" s="10">
        <f t="shared" si="2"/>
        <v>1.1704886400226643E-2</v>
      </c>
      <c r="G17" s="7" t="str">
        <f t="shared" si="3"/>
        <v>A</v>
      </c>
      <c r="H17" s="20">
        <f t="shared" si="4"/>
        <v>0.1271186440677966</v>
      </c>
      <c r="I17" s="20">
        <v>0.8</v>
      </c>
    </row>
    <row r="18" spans="1:9" x14ac:dyDescent="0.3">
      <c r="A18" s="18">
        <v>16</v>
      </c>
      <c r="B18" s="8" t="s">
        <v>14</v>
      </c>
      <c r="C18" s="7">
        <v>1169.3</v>
      </c>
      <c r="D18" s="10">
        <f t="shared" si="0"/>
        <v>0.72700303682660672</v>
      </c>
      <c r="E18" s="7">
        <f t="shared" si="1"/>
        <v>73288.580000000016</v>
      </c>
      <c r="F18" s="10">
        <f t="shared" si="2"/>
        <v>1.1599142062260599E-2</v>
      </c>
      <c r="G18" s="7" t="str">
        <f t="shared" si="3"/>
        <v>A</v>
      </c>
      <c r="H18" s="20">
        <f t="shared" si="4"/>
        <v>0.13559322033898305</v>
      </c>
      <c r="I18" s="20">
        <v>0.8</v>
      </c>
    </row>
    <row r="19" spans="1:9" x14ac:dyDescent="0.3">
      <c r="A19" s="18">
        <v>17</v>
      </c>
      <c r="B19" s="8" t="s">
        <v>142</v>
      </c>
      <c r="C19" s="7">
        <v>1153.5500000000002</v>
      </c>
      <c r="D19" s="10">
        <f t="shared" si="0"/>
        <v>0.73844594311748224</v>
      </c>
      <c r="E19" s="7">
        <f t="shared" si="1"/>
        <v>74442.130000000019</v>
      </c>
      <c r="F19" s="10">
        <f t="shared" si="2"/>
        <v>1.1442906290875497E-2</v>
      </c>
      <c r="G19" s="7" t="str">
        <f t="shared" si="3"/>
        <v>A</v>
      </c>
      <c r="H19" s="20">
        <f t="shared" si="4"/>
        <v>0.1440677966101695</v>
      </c>
      <c r="I19" s="20">
        <v>0.8</v>
      </c>
    </row>
    <row r="20" spans="1:9" x14ac:dyDescent="0.3">
      <c r="A20" s="18">
        <v>18</v>
      </c>
      <c r="B20" s="8" t="s">
        <v>307</v>
      </c>
      <c r="C20" s="7">
        <v>1138.2199999999998</v>
      </c>
      <c r="D20" s="10">
        <f t="shared" si="0"/>
        <v>0.74973677992420951</v>
      </c>
      <c r="E20" s="7">
        <f t="shared" si="1"/>
        <v>75580.35000000002</v>
      </c>
      <c r="F20" s="10">
        <f t="shared" si="2"/>
        <v>1.1290836806727322E-2</v>
      </c>
      <c r="G20" s="7" t="str">
        <f t="shared" si="3"/>
        <v>A</v>
      </c>
      <c r="H20" s="20">
        <f t="shared" si="4"/>
        <v>0.15254237288135594</v>
      </c>
      <c r="I20" s="20">
        <v>0.8</v>
      </c>
    </row>
    <row r="21" spans="1:9" x14ac:dyDescent="0.3">
      <c r="A21" s="18">
        <v>19</v>
      </c>
      <c r="B21" s="8" t="s">
        <v>486</v>
      </c>
      <c r="C21" s="7">
        <v>1099.9800000000002</v>
      </c>
      <c r="D21" s="10">
        <f t="shared" si="0"/>
        <v>0.76064828619774527</v>
      </c>
      <c r="E21" s="7">
        <f t="shared" si="1"/>
        <v>76680.330000000016</v>
      </c>
      <c r="F21" s="10">
        <f t="shared" si="2"/>
        <v>1.0911506273535806E-2</v>
      </c>
      <c r="G21" s="7" t="str">
        <f t="shared" si="3"/>
        <v>A</v>
      </c>
      <c r="H21" s="20">
        <f t="shared" si="4"/>
        <v>0.16101694915254236</v>
      </c>
      <c r="I21" s="20">
        <v>0.8</v>
      </c>
    </row>
    <row r="22" spans="1:9" x14ac:dyDescent="0.3">
      <c r="A22" s="18">
        <v>20</v>
      </c>
      <c r="B22" s="8" t="s">
        <v>1152</v>
      </c>
      <c r="C22" s="7">
        <v>964.07999999999981</v>
      </c>
      <c r="D22" s="10">
        <f t="shared" si="0"/>
        <v>0.77021170095818681</v>
      </c>
      <c r="E22" s="7">
        <f t="shared" si="1"/>
        <v>77644.410000000018</v>
      </c>
      <c r="F22" s="10">
        <f t="shared" si="2"/>
        <v>9.5634147604414591E-3</v>
      </c>
      <c r="G22" s="7" t="str">
        <f t="shared" si="3"/>
        <v>A</v>
      </c>
      <c r="H22" s="20">
        <f t="shared" si="4"/>
        <v>0.16949152542372881</v>
      </c>
      <c r="I22" s="20">
        <v>0.8</v>
      </c>
    </row>
    <row r="23" spans="1:9" x14ac:dyDescent="0.3">
      <c r="A23" s="18">
        <v>21</v>
      </c>
      <c r="B23" s="8" t="s">
        <v>940</v>
      </c>
      <c r="C23" s="7">
        <v>963.70999999999992</v>
      </c>
      <c r="D23" s="10">
        <f t="shared" si="0"/>
        <v>0.77977144541796717</v>
      </c>
      <c r="E23" s="7">
        <f t="shared" si="1"/>
        <v>78608.120000000024</v>
      </c>
      <c r="F23" s="10">
        <f t="shared" si="2"/>
        <v>9.5597444597803494E-3</v>
      </c>
      <c r="G23" s="7" t="str">
        <f t="shared" si="3"/>
        <v>A</v>
      </c>
      <c r="H23" s="20">
        <f t="shared" si="4"/>
        <v>0.17796610169491525</v>
      </c>
      <c r="I23" s="20">
        <v>0.8</v>
      </c>
    </row>
    <row r="24" spans="1:9" x14ac:dyDescent="0.3">
      <c r="A24" s="18">
        <v>22</v>
      </c>
      <c r="B24" s="8" t="s">
        <v>2226</v>
      </c>
      <c r="C24" s="7">
        <v>843.6400000000001</v>
      </c>
      <c r="D24" s="10">
        <f t="shared" si="0"/>
        <v>0.78814012771455966</v>
      </c>
      <c r="E24" s="7">
        <f t="shared" si="1"/>
        <v>79451.760000000024</v>
      </c>
      <c r="F24" s="10">
        <f t="shared" si="2"/>
        <v>8.3686822965924352E-3</v>
      </c>
      <c r="G24" s="7" t="str">
        <f t="shared" si="3"/>
        <v>A</v>
      </c>
      <c r="H24" s="20">
        <f t="shared" si="4"/>
        <v>0.1864406779661017</v>
      </c>
      <c r="I24" s="20">
        <v>0.8</v>
      </c>
    </row>
    <row r="25" spans="1:9" x14ac:dyDescent="0.3">
      <c r="A25" s="18">
        <v>23</v>
      </c>
      <c r="B25" s="8" t="s">
        <v>207</v>
      </c>
      <c r="C25" s="7">
        <v>777.07999999999993</v>
      </c>
      <c r="D25" s="10">
        <f t="shared" si="0"/>
        <v>0.79584855268141286</v>
      </c>
      <c r="E25" s="7">
        <f t="shared" si="1"/>
        <v>80228.840000000026</v>
      </c>
      <c r="F25" s="10">
        <f t="shared" si="2"/>
        <v>7.7084249668532166E-3</v>
      </c>
      <c r="G25" s="7" t="str">
        <f t="shared" si="3"/>
        <v>A</v>
      </c>
      <c r="H25" s="20">
        <f t="shared" si="4"/>
        <v>0.19491525423728814</v>
      </c>
      <c r="I25" s="20">
        <v>0.8</v>
      </c>
    </row>
    <row r="26" spans="1:9" x14ac:dyDescent="0.3">
      <c r="A26" s="21">
        <v>24</v>
      </c>
      <c r="B26" s="12" t="s">
        <v>2323</v>
      </c>
      <c r="C26" s="11">
        <v>712</v>
      </c>
      <c r="D26" s="14">
        <f t="shared" si="0"/>
        <v>0.80291140152117135</v>
      </c>
      <c r="E26" s="11">
        <f t="shared" si="1"/>
        <v>80940.840000000026</v>
      </c>
      <c r="F26" s="14">
        <f t="shared" si="2"/>
        <v>7.0628488397584434E-3</v>
      </c>
      <c r="G26" s="11" t="str">
        <f t="shared" si="3"/>
        <v>B</v>
      </c>
      <c r="H26" s="22">
        <f t="shared" si="4"/>
        <v>0.20338983050847459</v>
      </c>
      <c r="I26" s="22">
        <v>0.8</v>
      </c>
    </row>
    <row r="27" spans="1:9" x14ac:dyDescent="0.3">
      <c r="A27" s="18">
        <v>25</v>
      </c>
      <c r="B27" s="8" t="s">
        <v>282</v>
      </c>
      <c r="C27" s="7">
        <v>682.50000000000011</v>
      </c>
      <c r="D27" s="10">
        <f t="shared" si="0"/>
        <v>0.80968161828119256</v>
      </c>
      <c r="E27" s="7">
        <f t="shared" si="1"/>
        <v>81623.340000000026</v>
      </c>
      <c r="F27" s="10">
        <f t="shared" si="2"/>
        <v>6.770216760021262E-3</v>
      </c>
      <c r="G27" s="7" t="str">
        <f t="shared" si="3"/>
        <v>B</v>
      </c>
      <c r="H27" s="20">
        <f t="shared" si="4"/>
        <v>0.21186440677966101</v>
      </c>
      <c r="I27" s="20">
        <v>0.8</v>
      </c>
    </row>
    <row r="28" spans="1:9" x14ac:dyDescent="0.3">
      <c r="A28" s="18">
        <v>26</v>
      </c>
      <c r="B28" s="8" t="s">
        <v>314</v>
      </c>
      <c r="C28" s="7">
        <v>681.1400000000001</v>
      </c>
      <c r="D28" s="10">
        <f t="shared" si="0"/>
        <v>0.81643834420635131</v>
      </c>
      <c r="E28" s="7">
        <f t="shared" si="1"/>
        <v>82304.480000000025</v>
      </c>
      <c r="F28" s="10">
        <f t="shared" si="2"/>
        <v>6.7567259251588019E-3</v>
      </c>
      <c r="G28" s="7" t="str">
        <f t="shared" si="3"/>
        <v>B</v>
      </c>
      <c r="H28" s="20">
        <f t="shared" si="4"/>
        <v>0.22033898305084745</v>
      </c>
      <c r="I28" s="20">
        <v>0.8</v>
      </c>
    </row>
    <row r="29" spans="1:9" x14ac:dyDescent="0.3">
      <c r="A29" s="18">
        <v>27</v>
      </c>
      <c r="B29" s="8" t="s">
        <v>1691</v>
      </c>
      <c r="C29" s="7">
        <v>676.9</v>
      </c>
      <c r="D29" s="10">
        <f t="shared" si="0"/>
        <v>0.8231530104698801</v>
      </c>
      <c r="E29" s="7">
        <f t="shared" si="1"/>
        <v>82981.380000000019</v>
      </c>
      <c r="F29" s="10">
        <f t="shared" si="2"/>
        <v>6.714666263528778E-3</v>
      </c>
      <c r="G29" s="7" t="str">
        <f t="shared" si="3"/>
        <v>B</v>
      </c>
      <c r="H29" s="20">
        <f t="shared" si="4"/>
        <v>0.2288135593220339</v>
      </c>
      <c r="I29" s="20">
        <v>0.8</v>
      </c>
    </row>
    <row r="30" spans="1:9" x14ac:dyDescent="0.3">
      <c r="A30" s="18">
        <v>28</v>
      </c>
      <c r="B30" s="8" t="s">
        <v>436</v>
      </c>
      <c r="C30" s="7">
        <v>660.42000000000007</v>
      </c>
      <c r="D30" s="10">
        <f t="shared" si="0"/>
        <v>0.82970419955801666</v>
      </c>
      <c r="E30" s="7">
        <f t="shared" si="1"/>
        <v>83641.800000000017</v>
      </c>
      <c r="F30" s="10">
        <f t="shared" si="2"/>
        <v>6.5511890881366176E-3</v>
      </c>
      <c r="G30" s="7" t="str">
        <f t="shared" si="3"/>
        <v>B</v>
      </c>
      <c r="H30" s="20">
        <f t="shared" si="4"/>
        <v>0.23728813559322035</v>
      </c>
      <c r="I30" s="20">
        <v>0.8</v>
      </c>
    </row>
    <row r="31" spans="1:9" x14ac:dyDescent="0.3">
      <c r="A31" s="18">
        <v>29</v>
      </c>
      <c r="B31" s="8" t="s">
        <v>154</v>
      </c>
      <c r="C31" s="7">
        <v>650.10000000000014</v>
      </c>
      <c r="D31" s="10">
        <f t="shared" si="0"/>
        <v>0.83615301701690292</v>
      </c>
      <c r="E31" s="7">
        <f t="shared" si="1"/>
        <v>84291.900000000023</v>
      </c>
      <c r="F31" s="10">
        <f t="shared" si="2"/>
        <v>6.4488174588861868E-3</v>
      </c>
      <c r="G31" s="7" t="str">
        <f t="shared" si="3"/>
        <v>B</v>
      </c>
      <c r="H31" s="20">
        <f t="shared" si="4"/>
        <v>0.24576271186440679</v>
      </c>
      <c r="I31" s="20">
        <v>0.8</v>
      </c>
    </row>
    <row r="32" spans="1:9" x14ac:dyDescent="0.3">
      <c r="A32" s="18">
        <v>30</v>
      </c>
      <c r="B32" s="8" t="s">
        <v>522</v>
      </c>
      <c r="C32" s="7">
        <v>626.38999999999987</v>
      </c>
      <c r="D32" s="10">
        <f t="shared" si="0"/>
        <v>0.84236663764153252</v>
      </c>
      <c r="E32" s="7">
        <f t="shared" si="1"/>
        <v>84918.290000000023</v>
      </c>
      <c r="F32" s="10">
        <f t="shared" si="2"/>
        <v>6.213620624629621E-3</v>
      </c>
      <c r="G32" s="7" t="str">
        <f t="shared" si="3"/>
        <v>B</v>
      </c>
      <c r="H32" s="20">
        <f t="shared" si="4"/>
        <v>0.25423728813559321</v>
      </c>
      <c r="I32" s="20">
        <v>0.8</v>
      </c>
    </row>
    <row r="33" spans="1:9" x14ac:dyDescent="0.3">
      <c r="A33" s="18">
        <v>31</v>
      </c>
      <c r="B33" s="8" t="s">
        <v>102</v>
      </c>
      <c r="C33" s="7">
        <v>561.92000000000007</v>
      </c>
      <c r="D33" s="10">
        <f t="shared" si="0"/>
        <v>0.84794073317529239</v>
      </c>
      <c r="E33" s="7">
        <f t="shared" si="1"/>
        <v>85480.210000000021</v>
      </c>
      <c r="F33" s="10">
        <f t="shared" si="2"/>
        <v>5.5740955337599228E-3</v>
      </c>
      <c r="G33" s="7" t="str">
        <f t="shared" si="3"/>
        <v>B</v>
      </c>
      <c r="H33" s="20">
        <f t="shared" si="4"/>
        <v>0.26271186440677968</v>
      </c>
      <c r="I33" s="20">
        <v>0.8</v>
      </c>
    </row>
    <row r="34" spans="1:9" x14ac:dyDescent="0.3">
      <c r="A34" s="18">
        <v>32</v>
      </c>
      <c r="B34" s="8" t="s">
        <v>96</v>
      </c>
      <c r="C34" s="7">
        <v>550.28</v>
      </c>
      <c r="D34" s="10">
        <f t="shared" si="0"/>
        <v>0.85339936303420016</v>
      </c>
      <c r="E34" s="7">
        <f t="shared" si="1"/>
        <v>86030.49000000002</v>
      </c>
      <c r="F34" s="10">
        <f t="shared" si="2"/>
        <v>5.4586298589076911E-3</v>
      </c>
      <c r="G34" s="7" t="str">
        <f t="shared" si="3"/>
        <v>B</v>
      </c>
      <c r="H34" s="20">
        <f t="shared" si="4"/>
        <v>0.2711864406779661</v>
      </c>
      <c r="I34" s="20">
        <v>0.8</v>
      </c>
    </row>
    <row r="35" spans="1:9" x14ac:dyDescent="0.3">
      <c r="A35" s="18">
        <v>33</v>
      </c>
      <c r="B35" s="8" t="s">
        <v>1229</v>
      </c>
      <c r="C35" s="7">
        <v>507.38000000000005</v>
      </c>
      <c r="D35" s="10">
        <f t="shared" si="0"/>
        <v>0.85843243641104938</v>
      </c>
      <c r="E35" s="7">
        <f t="shared" si="1"/>
        <v>86537.870000000024</v>
      </c>
      <c r="F35" s="10">
        <f t="shared" si="2"/>
        <v>5.0330733768492123E-3</v>
      </c>
      <c r="G35" s="7" t="str">
        <f t="shared" si="3"/>
        <v>B</v>
      </c>
      <c r="H35" s="20">
        <f t="shared" si="4"/>
        <v>0.27966101694915252</v>
      </c>
      <c r="I35" s="20">
        <v>0.8</v>
      </c>
    </row>
    <row r="36" spans="1:9" x14ac:dyDescent="0.3">
      <c r="A36" s="18">
        <v>34</v>
      </c>
      <c r="B36" s="8" t="s">
        <v>159</v>
      </c>
      <c r="C36" s="7">
        <v>504.65000000000003</v>
      </c>
      <c r="D36" s="10">
        <f t="shared" si="0"/>
        <v>0.86343842892085843</v>
      </c>
      <c r="E36" s="7">
        <f t="shared" si="1"/>
        <v>87042.520000000019</v>
      </c>
      <c r="F36" s="10">
        <f t="shared" si="2"/>
        <v>5.0059925098091271E-3</v>
      </c>
      <c r="G36" s="7" t="str">
        <f t="shared" si="3"/>
        <v>B</v>
      </c>
      <c r="H36" s="20">
        <f t="shared" si="4"/>
        <v>0.28813559322033899</v>
      </c>
      <c r="I36" s="20">
        <v>0.8</v>
      </c>
    </row>
    <row r="37" spans="1:9" x14ac:dyDescent="0.3">
      <c r="A37" s="18">
        <v>35</v>
      </c>
      <c r="B37" s="8" t="s">
        <v>1572</v>
      </c>
      <c r="C37" s="7">
        <v>478.71999999999997</v>
      </c>
      <c r="D37" s="10">
        <f t="shared" si="0"/>
        <v>0.86818720279244432</v>
      </c>
      <c r="E37" s="7">
        <f t="shared" si="1"/>
        <v>87521.24000000002</v>
      </c>
      <c r="F37" s="10">
        <f t="shared" si="2"/>
        <v>4.7487738715859011E-3</v>
      </c>
      <c r="G37" s="7" t="str">
        <f t="shared" si="3"/>
        <v>B</v>
      </c>
      <c r="H37" s="20">
        <f t="shared" si="4"/>
        <v>0.29661016949152541</v>
      </c>
      <c r="I37" s="20">
        <v>0.8</v>
      </c>
    </row>
    <row r="38" spans="1:9" x14ac:dyDescent="0.3">
      <c r="A38" s="18">
        <v>36</v>
      </c>
      <c r="B38" s="8" t="s">
        <v>1831</v>
      </c>
      <c r="C38" s="7">
        <v>461.7</v>
      </c>
      <c r="D38" s="10">
        <f t="shared" si="0"/>
        <v>0.87276714283361911</v>
      </c>
      <c r="E38" s="7">
        <f t="shared" si="1"/>
        <v>87982.940000000017</v>
      </c>
      <c r="F38" s="10">
        <f t="shared" si="2"/>
        <v>4.5799400411748216E-3</v>
      </c>
      <c r="G38" s="7" t="str">
        <f t="shared" si="3"/>
        <v>B</v>
      </c>
      <c r="H38" s="20">
        <f t="shared" si="4"/>
        <v>0.30508474576271188</v>
      </c>
      <c r="I38" s="20">
        <v>0.8</v>
      </c>
    </row>
    <row r="39" spans="1:9" x14ac:dyDescent="0.3">
      <c r="A39" s="18">
        <v>37</v>
      </c>
      <c r="B39" s="8" t="s">
        <v>2563</v>
      </c>
      <c r="C39" s="7">
        <v>422.28</v>
      </c>
      <c r="D39" s="10">
        <f t="shared" si="0"/>
        <v>0.8769560470584129</v>
      </c>
      <c r="E39" s="7">
        <f t="shared" si="1"/>
        <v>88405.220000000016</v>
      </c>
      <c r="F39" s="10">
        <f t="shared" si="2"/>
        <v>4.1889042247938131E-3</v>
      </c>
      <c r="G39" s="7" t="str">
        <f t="shared" si="3"/>
        <v>B</v>
      </c>
      <c r="H39" s="20">
        <f t="shared" si="4"/>
        <v>0.3135593220338983</v>
      </c>
      <c r="I39" s="20">
        <v>0.8</v>
      </c>
    </row>
    <row r="40" spans="1:9" x14ac:dyDescent="0.3">
      <c r="A40" s="18">
        <v>38</v>
      </c>
      <c r="B40" s="8" t="s">
        <v>1648</v>
      </c>
      <c r="C40" s="7">
        <v>413.71999999999997</v>
      </c>
      <c r="D40" s="10">
        <f t="shared" si="0"/>
        <v>0.88106003838142544</v>
      </c>
      <c r="E40" s="7">
        <f t="shared" si="1"/>
        <v>88818.940000000017</v>
      </c>
      <c r="F40" s="10">
        <f t="shared" si="2"/>
        <v>4.1039913230124479E-3</v>
      </c>
      <c r="G40" s="7" t="str">
        <f t="shared" si="3"/>
        <v>B</v>
      </c>
      <c r="H40" s="20">
        <f t="shared" si="4"/>
        <v>0.32203389830508472</v>
      </c>
      <c r="I40" s="20">
        <v>0.8</v>
      </c>
    </row>
    <row r="41" spans="1:9" x14ac:dyDescent="0.3">
      <c r="A41" s="18">
        <v>39</v>
      </c>
      <c r="B41" s="8" t="s">
        <v>1326</v>
      </c>
      <c r="C41" s="7">
        <v>384.58</v>
      </c>
      <c r="D41" s="10">
        <f t="shared" si="0"/>
        <v>0.88487496872804661</v>
      </c>
      <c r="E41" s="7">
        <f t="shared" si="1"/>
        <v>89203.520000000019</v>
      </c>
      <c r="F41" s="10">
        <f t="shared" si="2"/>
        <v>3.8149303466212107E-3</v>
      </c>
      <c r="G41" s="7" t="str">
        <f t="shared" si="3"/>
        <v>B</v>
      </c>
      <c r="H41" s="20">
        <f t="shared" si="4"/>
        <v>0.33050847457627119</v>
      </c>
      <c r="I41" s="20">
        <v>0.8</v>
      </c>
    </row>
    <row r="42" spans="1:9" x14ac:dyDescent="0.3">
      <c r="A42" s="18">
        <v>40</v>
      </c>
      <c r="B42" s="8" t="s">
        <v>424</v>
      </c>
      <c r="C42" s="7">
        <v>376.59999999999991</v>
      </c>
      <c r="D42" s="10">
        <f t="shared" si="0"/>
        <v>0.88861073961716608</v>
      </c>
      <c r="E42" s="7">
        <f t="shared" si="1"/>
        <v>89580.120000000024</v>
      </c>
      <c r="F42" s="10">
        <f t="shared" si="2"/>
        <v>3.7357708891194229E-3</v>
      </c>
      <c r="G42" s="7" t="str">
        <f t="shared" si="3"/>
        <v>B</v>
      </c>
      <c r="H42" s="20">
        <f t="shared" si="4"/>
        <v>0.33898305084745761</v>
      </c>
      <c r="I42" s="20">
        <v>0.8</v>
      </c>
    </row>
    <row r="43" spans="1:9" x14ac:dyDescent="0.3">
      <c r="A43" s="18">
        <v>41</v>
      </c>
      <c r="B43" s="8" t="s">
        <v>3434</v>
      </c>
      <c r="C43" s="7">
        <v>369.2399999999999</v>
      </c>
      <c r="D43" s="10">
        <f t="shared" si="0"/>
        <v>0.89227350128232408</v>
      </c>
      <c r="E43" s="7">
        <f t="shared" si="1"/>
        <v>89949.36000000003</v>
      </c>
      <c r="F43" s="10">
        <f t="shared" si="2"/>
        <v>3.6627616651578746E-3</v>
      </c>
      <c r="G43" s="7" t="str">
        <f t="shared" si="3"/>
        <v>B</v>
      </c>
      <c r="H43" s="20">
        <f t="shared" si="4"/>
        <v>0.34745762711864409</v>
      </c>
      <c r="I43" s="20">
        <v>0.8</v>
      </c>
    </row>
    <row r="44" spans="1:9" x14ac:dyDescent="0.3">
      <c r="A44" s="18">
        <v>42</v>
      </c>
      <c r="B44" s="8" t="s">
        <v>508</v>
      </c>
      <c r="C44" s="7">
        <v>332.79999999999995</v>
      </c>
      <c r="D44" s="10">
        <f t="shared" si="0"/>
        <v>0.89557478793102019</v>
      </c>
      <c r="E44" s="7">
        <f t="shared" si="1"/>
        <v>90282.160000000033</v>
      </c>
      <c r="F44" s="10">
        <f t="shared" si="2"/>
        <v>3.3012866486960809E-3</v>
      </c>
      <c r="G44" s="7" t="str">
        <f t="shared" si="3"/>
        <v>B</v>
      </c>
      <c r="H44" s="20">
        <f t="shared" si="4"/>
        <v>0.3559322033898305</v>
      </c>
      <c r="I44" s="20">
        <v>0.8</v>
      </c>
    </row>
    <row r="45" spans="1:9" x14ac:dyDescent="0.3">
      <c r="A45" s="18">
        <v>43</v>
      </c>
      <c r="B45" s="8" t="s">
        <v>918</v>
      </c>
      <c r="C45" s="7">
        <v>313.7</v>
      </c>
      <c r="D45" s="10">
        <f t="shared" si="0"/>
        <v>0.89868660770775077</v>
      </c>
      <c r="E45" s="7">
        <f t="shared" si="1"/>
        <v>90595.86000000003</v>
      </c>
      <c r="F45" s="10">
        <f t="shared" si="2"/>
        <v>3.1118197767306512E-3</v>
      </c>
      <c r="G45" s="7" t="str">
        <f t="shared" si="3"/>
        <v>B</v>
      </c>
      <c r="H45" s="20">
        <f t="shared" si="4"/>
        <v>0.36440677966101692</v>
      </c>
      <c r="I45" s="20">
        <v>0.8</v>
      </c>
    </row>
    <row r="46" spans="1:9" x14ac:dyDescent="0.3">
      <c r="A46" s="18">
        <v>44</v>
      </c>
      <c r="B46" s="8" t="s">
        <v>178</v>
      </c>
      <c r="C46" s="7">
        <v>300.90000000000003</v>
      </c>
      <c r="D46" s="10">
        <f t="shared" si="0"/>
        <v>0.90167145492107004</v>
      </c>
      <c r="E46" s="7">
        <f t="shared" si="1"/>
        <v>90896.760000000024</v>
      </c>
      <c r="F46" s="10">
        <f t="shared" si="2"/>
        <v>2.9848472133192638E-3</v>
      </c>
      <c r="G46" s="7" t="str">
        <f t="shared" si="3"/>
        <v>B</v>
      </c>
      <c r="H46" s="20">
        <f t="shared" si="4"/>
        <v>0.3728813559322034</v>
      </c>
      <c r="I46" s="20">
        <v>0.8</v>
      </c>
    </row>
    <row r="47" spans="1:9" x14ac:dyDescent="0.3">
      <c r="A47" s="18">
        <v>45</v>
      </c>
      <c r="B47" s="8" t="s">
        <v>904</v>
      </c>
      <c r="C47" s="7">
        <v>300.47999999999996</v>
      </c>
      <c r="D47" s="10">
        <f t="shared" si="0"/>
        <v>0.90465213584715232</v>
      </c>
      <c r="E47" s="7">
        <f t="shared" si="1"/>
        <v>91197.24000000002</v>
      </c>
      <c r="F47" s="10">
        <f t="shared" si="2"/>
        <v>2.980680926082327E-3</v>
      </c>
      <c r="G47" s="7" t="str">
        <f t="shared" si="3"/>
        <v>B</v>
      </c>
      <c r="H47" s="20">
        <f t="shared" si="4"/>
        <v>0.38135593220338981</v>
      </c>
      <c r="I47" s="20">
        <v>0.8</v>
      </c>
    </row>
    <row r="48" spans="1:9" x14ac:dyDescent="0.3">
      <c r="A48" s="18">
        <v>46</v>
      </c>
      <c r="B48" s="8" t="s">
        <v>1566</v>
      </c>
      <c r="C48" s="7">
        <v>297.14</v>
      </c>
      <c r="D48" s="10">
        <f t="shared" si="0"/>
        <v>0.90759968486996945</v>
      </c>
      <c r="E48" s="7">
        <f t="shared" si="1"/>
        <v>91494.380000000019</v>
      </c>
      <c r="F48" s="10">
        <f t="shared" si="2"/>
        <v>2.9475490228171681E-3</v>
      </c>
      <c r="G48" s="7" t="str">
        <f t="shared" si="3"/>
        <v>B</v>
      </c>
      <c r="H48" s="20">
        <f t="shared" si="4"/>
        <v>0.38983050847457629</v>
      </c>
      <c r="I48" s="20">
        <v>0.8</v>
      </c>
    </row>
    <row r="49" spans="1:9" x14ac:dyDescent="0.3">
      <c r="A49" s="18">
        <v>47</v>
      </c>
      <c r="B49" s="8" t="s">
        <v>973</v>
      </c>
      <c r="C49" s="7">
        <v>287.12</v>
      </c>
      <c r="D49" s="10">
        <f t="shared" si="0"/>
        <v>0.91044783818299113</v>
      </c>
      <c r="E49" s="7">
        <f t="shared" si="1"/>
        <v>91781.500000000015</v>
      </c>
      <c r="F49" s="10">
        <f t="shared" si="2"/>
        <v>2.8481533130216914E-3</v>
      </c>
      <c r="G49" s="7" t="str">
        <f t="shared" si="3"/>
        <v>B</v>
      </c>
      <c r="H49" s="20">
        <f t="shared" si="4"/>
        <v>0.39830508474576271</v>
      </c>
      <c r="I49" s="20">
        <v>0.8</v>
      </c>
    </row>
    <row r="50" spans="1:9" x14ac:dyDescent="0.3">
      <c r="A50" s="18">
        <v>48</v>
      </c>
      <c r="B50" s="8" t="s">
        <v>1454</v>
      </c>
      <c r="C50" s="7">
        <v>275.87999999999994</v>
      </c>
      <c r="D50" s="10">
        <f t="shared" si="0"/>
        <v>0.9131844937137672</v>
      </c>
      <c r="E50" s="7">
        <f t="shared" si="1"/>
        <v>92057.380000000019</v>
      </c>
      <c r="F50" s="10">
        <f t="shared" si="2"/>
        <v>2.7366555307760656E-3</v>
      </c>
      <c r="G50" s="7" t="str">
        <f t="shared" si="3"/>
        <v>B</v>
      </c>
      <c r="H50" s="20">
        <f t="shared" si="4"/>
        <v>0.40677966101694918</v>
      </c>
      <c r="I50" s="20">
        <v>0.8</v>
      </c>
    </row>
    <row r="51" spans="1:9" x14ac:dyDescent="0.3">
      <c r="A51" s="18">
        <v>49</v>
      </c>
      <c r="B51" s="8" t="s">
        <v>2393</v>
      </c>
      <c r="C51" s="7">
        <v>274.14000000000004</v>
      </c>
      <c r="D51" s="10">
        <f t="shared" si="0"/>
        <v>0.91590388891170449</v>
      </c>
      <c r="E51" s="7">
        <f t="shared" si="1"/>
        <v>92331.520000000019</v>
      </c>
      <c r="F51" s="10">
        <f t="shared" si="2"/>
        <v>2.7193951979373313E-3</v>
      </c>
      <c r="G51" s="7" t="str">
        <f t="shared" si="3"/>
        <v>B</v>
      </c>
      <c r="H51" s="20">
        <f t="shared" si="4"/>
        <v>0.4152542372881356</v>
      </c>
      <c r="I51" s="20">
        <v>0.8</v>
      </c>
    </row>
    <row r="52" spans="1:9" x14ac:dyDescent="0.3">
      <c r="A52" s="18">
        <v>50</v>
      </c>
      <c r="B52" s="8" t="s">
        <v>3071</v>
      </c>
      <c r="C52" s="7">
        <v>262.45999999999998</v>
      </c>
      <c r="D52" s="10">
        <f t="shared" si="0"/>
        <v>0.91850742164552901</v>
      </c>
      <c r="E52" s="7">
        <f t="shared" si="1"/>
        <v>92593.980000000025</v>
      </c>
      <c r="F52" s="10">
        <f t="shared" si="2"/>
        <v>2.6035327338244396E-3</v>
      </c>
      <c r="G52" s="7" t="str">
        <f t="shared" si="3"/>
        <v>B</v>
      </c>
      <c r="H52" s="20">
        <f t="shared" si="4"/>
        <v>0.42372881355932202</v>
      </c>
      <c r="I52" s="20">
        <v>0.8</v>
      </c>
    </row>
    <row r="53" spans="1:9" x14ac:dyDescent="0.3">
      <c r="A53" s="18">
        <v>51</v>
      </c>
      <c r="B53" s="8" t="s">
        <v>1489</v>
      </c>
      <c r="C53" s="7">
        <v>251.62000000000003</v>
      </c>
      <c r="D53" s="10">
        <f t="shared" si="0"/>
        <v>0.9210034244897144</v>
      </c>
      <c r="E53" s="7">
        <f t="shared" si="1"/>
        <v>92845.60000000002</v>
      </c>
      <c r="F53" s="10">
        <f t="shared" si="2"/>
        <v>2.496002844185421E-3</v>
      </c>
      <c r="G53" s="7" t="str">
        <f t="shared" si="3"/>
        <v>B</v>
      </c>
      <c r="H53" s="20">
        <f t="shared" si="4"/>
        <v>0.43220338983050849</v>
      </c>
      <c r="I53" s="20">
        <v>0.8</v>
      </c>
    </row>
    <row r="54" spans="1:9" x14ac:dyDescent="0.3">
      <c r="A54" s="18">
        <v>52</v>
      </c>
      <c r="B54" s="8" t="s">
        <v>883</v>
      </c>
      <c r="C54" s="7">
        <v>249.4</v>
      </c>
      <c r="D54" s="10">
        <f t="shared" si="0"/>
        <v>0.92347740552993307</v>
      </c>
      <c r="E54" s="7">
        <f t="shared" si="1"/>
        <v>93095.000000000015</v>
      </c>
      <c r="F54" s="10">
        <f t="shared" si="2"/>
        <v>2.4739810402187581E-3</v>
      </c>
      <c r="G54" s="7" t="str">
        <f t="shared" si="3"/>
        <v>B</v>
      </c>
      <c r="H54" s="20">
        <f t="shared" si="4"/>
        <v>0.44067796610169491</v>
      </c>
      <c r="I54" s="20">
        <v>0.8</v>
      </c>
    </row>
    <row r="55" spans="1:9" x14ac:dyDescent="0.3">
      <c r="A55" s="18">
        <v>53</v>
      </c>
      <c r="B55" s="8" t="s">
        <v>2078</v>
      </c>
      <c r="C55" s="7">
        <v>234.78</v>
      </c>
      <c r="D55" s="10">
        <f t="shared" si="0"/>
        <v>0.92580636009538042</v>
      </c>
      <c r="E55" s="7">
        <f t="shared" si="1"/>
        <v>93329.780000000013</v>
      </c>
      <c r="F55" s="10">
        <f t="shared" si="2"/>
        <v>2.3289545654473138E-3</v>
      </c>
      <c r="G55" s="7" t="str">
        <f t="shared" si="3"/>
        <v>B</v>
      </c>
      <c r="H55" s="20">
        <f t="shared" si="4"/>
        <v>0.44915254237288138</v>
      </c>
      <c r="I55" s="20">
        <v>0.8</v>
      </c>
    </row>
    <row r="56" spans="1:9" x14ac:dyDescent="0.3">
      <c r="A56" s="18">
        <v>54</v>
      </c>
      <c r="B56" s="8" t="s">
        <v>2756</v>
      </c>
      <c r="C56" s="7">
        <v>228.11999999999998</v>
      </c>
      <c r="D56" s="10">
        <f t="shared" si="0"/>
        <v>0.92806924924892764</v>
      </c>
      <c r="E56" s="7">
        <f t="shared" si="1"/>
        <v>93557.900000000009</v>
      </c>
      <c r="F56" s="10">
        <f t="shared" si="2"/>
        <v>2.2628891535473256E-3</v>
      </c>
      <c r="G56" s="7" t="str">
        <f t="shared" si="3"/>
        <v>B</v>
      </c>
      <c r="H56" s="20">
        <f t="shared" si="4"/>
        <v>0.4576271186440678</v>
      </c>
      <c r="I56" s="20">
        <v>0.8</v>
      </c>
    </row>
    <row r="57" spans="1:9" x14ac:dyDescent="0.3">
      <c r="A57" s="18">
        <v>55</v>
      </c>
      <c r="B57" s="8" t="s">
        <v>2047</v>
      </c>
      <c r="C57" s="7">
        <v>224.86000000000004</v>
      </c>
      <c r="D57" s="10">
        <f t="shared" si="0"/>
        <v>0.93029980007773116</v>
      </c>
      <c r="E57" s="7">
        <f t="shared" si="1"/>
        <v>93782.760000000009</v>
      </c>
      <c r="F57" s="10">
        <f t="shared" si="2"/>
        <v>2.2305508288034885E-3</v>
      </c>
      <c r="G57" s="7" t="str">
        <f t="shared" si="3"/>
        <v>B</v>
      </c>
      <c r="H57" s="20">
        <f t="shared" si="4"/>
        <v>0.46610169491525422</v>
      </c>
      <c r="I57" s="20">
        <v>0.8</v>
      </c>
    </row>
    <row r="58" spans="1:9" x14ac:dyDescent="0.3">
      <c r="A58" s="18">
        <v>56</v>
      </c>
      <c r="B58" s="8" t="s">
        <v>708</v>
      </c>
      <c r="C58" s="7">
        <v>223.36</v>
      </c>
      <c r="D58" s="10">
        <f t="shared" si="0"/>
        <v>0.93251547130925994</v>
      </c>
      <c r="E58" s="7">
        <f t="shared" si="1"/>
        <v>94006.12000000001</v>
      </c>
      <c r="F58" s="10">
        <f t="shared" si="2"/>
        <v>2.2156712315287161E-3</v>
      </c>
      <c r="G58" s="7" t="str">
        <f t="shared" si="3"/>
        <v>B</v>
      </c>
      <c r="H58" s="20">
        <f t="shared" si="4"/>
        <v>0.47457627118644069</v>
      </c>
      <c r="I58" s="20">
        <v>0.8</v>
      </c>
    </row>
    <row r="59" spans="1:9" x14ac:dyDescent="0.3">
      <c r="A59" s="18">
        <v>57</v>
      </c>
      <c r="B59" s="8" t="s">
        <v>5197</v>
      </c>
      <c r="C59" s="7">
        <v>219.84000000000003</v>
      </c>
      <c r="D59" s="10">
        <f t="shared" si="0"/>
        <v>0.93469622508585049</v>
      </c>
      <c r="E59" s="7">
        <f t="shared" si="1"/>
        <v>94225.96</v>
      </c>
      <c r="F59" s="10">
        <f t="shared" si="2"/>
        <v>2.1807537765905849E-3</v>
      </c>
      <c r="G59" s="7" t="str">
        <f t="shared" si="3"/>
        <v>B</v>
      </c>
      <c r="H59" s="20">
        <f t="shared" si="4"/>
        <v>0.48305084745762711</v>
      </c>
      <c r="I59" s="20">
        <v>0.8</v>
      </c>
    </row>
    <row r="60" spans="1:9" x14ac:dyDescent="0.3">
      <c r="A60" s="18">
        <v>58</v>
      </c>
      <c r="B60" s="8" t="s">
        <v>5309</v>
      </c>
      <c r="C60" s="7">
        <v>214.92</v>
      </c>
      <c r="D60" s="10">
        <f t="shared" si="0"/>
        <v>0.93682817378337979</v>
      </c>
      <c r="E60" s="7">
        <f t="shared" si="1"/>
        <v>94440.88</v>
      </c>
      <c r="F60" s="10">
        <f t="shared" si="2"/>
        <v>2.1319486975293323E-3</v>
      </c>
      <c r="G60" s="7" t="str">
        <f t="shared" si="3"/>
        <v>B</v>
      </c>
      <c r="H60" s="20">
        <f t="shared" si="4"/>
        <v>0.49152542372881358</v>
      </c>
      <c r="I60" s="20">
        <v>0.8</v>
      </c>
    </row>
    <row r="61" spans="1:9" x14ac:dyDescent="0.3">
      <c r="A61" s="18">
        <v>59</v>
      </c>
      <c r="B61" s="8" t="s">
        <v>2513</v>
      </c>
      <c r="C61" s="7">
        <v>212.1</v>
      </c>
      <c r="D61" s="10">
        <f t="shared" si="0"/>
        <v>0.93893214883803255</v>
      </c>
      <c r="E61" s="7">
        <f t="shared" si="1"/>
        <v>94652.98000000001</v>
      </c>
      <c r="F61" s="10">
        <f t="shared" si="2"/>
        <v>2.1039750546527607E-3</v>
      </c>
      <c r="G61" s="7" t="str">
        <f t="shared" si="3"/>
        <v>B</v>
      </c>
      <c r="H61" s="20">
        <f t="shared" si="4"/>
        <v>0.5</v>
      </c>
      <c r="I61" s="20">
        <v>0.8</v>
      </c>
    </row>
    <row r="62" spans="1:9" x14ac:dyDescent="0.3">
      <c r="A62" s="18">
        <v>60</v>
      </c>
      <c r="B62" s="8" t="s">
        <v>1891</v>
      </c>
      <c r="C62" s="7">
        <v>209.32000000000002</v>
      </c>
      <c r="D62" s="10">
        <f t="shared" si="0"/>
        <v>0.94100854703906944</v>
      </c>
      <c r="E62" s="7">
        <f t="shared" si="1"/>
        <v>94862.300000000017</v>
      </c>
      <c r="F62" s="10">
        <f t="shared" si="2"/>
        <v>2.0763982010368505E-3</v>
      </c>
      <c r="G62" s="7" t="str">
        <f t="shared" si="3"/>
        <v>B</v>
      </c>
      <c r="H62" s="20">
        <f t="shared" si="4"/>
        <v>0.50847457627118642</v>
      </c>
      <c r="I62" s="20">
        <v>0.8</v>
      </c>
    </row>
    <row r="63" spans="1:9" x14ac:dyDescent="0.3">
      <c r="A63" s="18">
        <v>61</v>
      </c>
      <c r="B63" s="8" t="s">
        <v>198</v>
      </c>
      <c r="C63" s="7">
        <v>207.7</v>
      </c>
      <c r="D63" s="10">
        <f t="shared" si="0"/>
        <v>0.94306887527504957</v>
      </c>
      <c r="E63" s="7">
        <f t="shared" si="1"/>
        <v>95070.000000000015</v>
      </c>
      <c r="F63" s="10">
        <f t="shared" si="2"/>
        <v>2.0603282359800963E-3</v>
      </c>
      <c r="G63" s="7" t="str">
        <f t="shared" si="3"/>
        <v>B</v>
      </c>
      <c r="H63" s="20">
        <f t="shared" si="4"/>
        <v>0.51694915254237284</v>
      </c>
      <c r="I63" s="20">
        <v>0.8</v>
      </c>
    </row>
    <row r="64" spans="1:9" x14ac:dyDescent="0.3">
      <c r="A64" s="18">
        <v>62</v>
      </c>
      <c r="B64" s="8" t="s">
        <v>4989</v>
      </c>
      <c r="C64" s="7">
        <v>207.60000000000002</v>
      </c>
      <c r="D64" s="10">
        <f t="shared" si="0"/>
        <v>0.94512821153787807</v>
      </c>
      <c r="E64" s="7">
        <f t="shared" si="1"/>
        <v>95277.60000000002</v>
      </c>
      <c r="F64" s="10">
        <f t="shared" si="2"/>
        <v>2.0593362628284454E-3</v>
      </c>
      <c r="G64" s="7" t="str">
        <f t="shared" si="3"/>
        <v>B</v>
      </c>
      <c r="H64" s="20">
        <f t="shared" si="4"/>
        <v>0.52542372881355937</v>
      </c>
      <c r="I64" s="20">
        <v>0.8</v>
      </c>
    </row>
    <row r="65" spans="1:9" x14ac:dyDescent="0.3">
      <c r="A65" s="18">
        <v>63</v>
      </c>
      <c r="B65" s="8" t="s">
        <v>1035</v>
      </c>
      <c r="C65" s="7">
        <v>207.34</v>
      </c>
      <c r="D65" s="10">
        <f t="shared" si="0"/>
        <v>0.94718496867051216</v>
      </c>
      <c r="E65" s="7">
        <f t="shared" si="1"/>
        <v>95484.940000000017</v>
      </c>
      <c r="F65" s="10">
        <f t="shared" si="2"/>
        <v>2.0567571326341513E-3</v>
      </c>
      <c r="G65" s="7" t="str">
        <f t="shared" si="3"/>
        <v>B</v>
      </c>
      <c r="H65" s="20">
        <f t="shared" si="4"/>
        <v>0.53389830508474578</v>
      </c>
      <c r="I65" s="20">
        <v>0.8</v>
      </c>
    </row>
    <row r="66" spans="1:9" x14ac:dyDescent="0.3">
      <c r="A66" s="18">
        <v>64</v>
      </c>
      <c r="B66" s="8" t="s">
        <v>998</v>
      </c>
      <c r="C66" s="7">
        <v>207.28000000000003</v>
      </c>
      <c r="D66" s="10">
        <f t="shared" si="0"/>
        <v>0.9492411306192553</v>
      </c>
      <c r="E66" s="7">
        <f t="shared" si="1"/>
        <v>95692.220000000016</v>
      </c>
      <c r="F66" s="10">
        <f t="shared" si="2"/>
        <v>2.0561619487431603E-3</v>
      </c>
      <c r="G66" s="7" t="str">
        <f t="shared" si="3"/>
        <v>B</v>
      </c>
      <c r="H66" s="20">
        <f t="shared" si="4"/>
        <v>0.5423728813559322</v>
      </c>
      <c r="I66" s="20">
        <v>0.8</v>
      </c>
    </row>
    <row r="67" spans="1:9" x14ac:dyDescent="0.3">
      <c r="A67" s="18">
        <v>65</v>
      </c>
      <c r="B67" s="8" t="s">
        <v>3113</v>
      </c>
      <c r="C67" s="7">
        <v>197.56</v>
      </c>
      <c r="D67" s="10">
        <f t="shared" si="0"/>
        <v>0.95120087277765797</v>
      </c>
      <c r="E67" s="7">
        <f t="shared" si="1"/>
        <v>95889.780000000013</v>
      </c>
      <c r="F67" s="10">
        <f t="shared" si="2"/>
        <v>1.9597421584026378E-3</v>
      </c>
      <c r="G67" s="7" t="str">
        <f t="shared" si="3"/>
        <v>C</v>
      </c>
      <c r="H67" s="20">
        <f t="shared" si="4"/>
        <v>0.55084745762711862</v>
      </c>
      <c r="I67" s="20">
        <v>0.8</v>
      </c>
    </row>
    <row r="68" spans="1:9" x14ac:dyDescent="0.3">
      <c r="A68" s="18">
        <v>66</v>
      </c>
      <c r="B68" s="8" t="s">
        <v>3078</v>
      </c>
      <c r="C68" s="7">
        <v>192.71999999999997</v>
      </c>
      <c r="D68" s="10">
        <f t="shared" ref="D68:D120" si="5">+E68/$C$121</f>
        <v>0.95311260343552062</v>
      </c>
      <c r="E68" s="7">
        <f t="shared" ref="E68:E120" si="6">+E67+C68</f>
        <v>96082.500000000015</v>
      </c>
      <c r="F68" s="10">
        <f t="shared" ref="F68:F120" si="7">+C68/$C$121</f>
        <v>1.9117306578627063E-3</v>
      </c>
      <c r="G68" s="7" t="str">
        <f t="shared" ref="G68:G120" si="8">+IF(D68&lt;=0.8,"A",IF(D68&lt;=0.95,"B","C"))</f>
        <v>C</v>
      </c>
      <c r="H68" s="20">
        <f t="shared" ref="H68:H120" si="9">+A68/$A$120</f>
        <v>0.55932203389830504</v>
      </c>
      <c r="I68" s="20">
        <v>0.8</v>
      </c>
    </row>
    <row r="69" spans="1:9" x14ac:dyDescent="0.3">
      <c r="A69" s="18">
        <v>67</v>
      </c>
      <c r="B69" s="8" t="s">
        <v>418</v>
      </c>
      <c r="C69" s="7">
        <v>189.26</v>
      </c>
      <c r="D69" s="10">
        <f t="shared" si="5"/>
        <v>0.95499001182233623</v>
      </c>
      <c r="E69" s="7">
        <f t="shared" si="6"/>
        <v>96271.760000000009</v>
      </c>
      <c r="F69" s="10">
        <f t="shared" si="7"/>
        <v>1.8774083868155658E-3</v>
      </c>
      <c r="G69" s="7" t="str">
        <f t="shared" si="8"/>
        <v>C</v>
      </c>
      <c r="H69" s="20">
        <f t="shared" si="9"/>
        <v>0.56779661016949157</v>
      </c>
      <c r="I69" s="20">
        <v>0.8</v>
      </c>
    </row>
    <row r="70" spans="1:9" x14ac:dyDescent="0.3">
      <c r="A70" s="18">
        <v>68</v>
      </c>
      <c r="B70" s="8" t="s">
        <v>235</v>
      </c>
      <c r="C70" s="7">
        <v>187.17999999999998</v>
      </c>
      <c r="D70" s="10">
        <f t="shared" si="5"/>
        <v>0.9568467871675973</v>
      </c>
      <c r="E70" s="7">
        <f t="shared" si="6"/>
        <v>96458.94</v>
      </c>
      <c r="F70" s="10">
        <f t="shared" si="7"/>
        <v>1.8567753452612152E-3</v>
      </c>
      <c r="G70" s="7" t="str">
        <f t="shared" si="8"/>
        <v>C</v>
      </c>
      <c r="H70" s="20">
        <f t="shared" si="9"/>
        <v>0.57627118644067798</v>
      </c>
      <c r="I70" s="20">
        <v>0.8</v>
      </c>
    </row>
    <row r="71" spans="1:9" x14ac:dyDescent="0.3">
      <c r="A71" s="18">
        <v>69</v>
      </c>
      <c r="B71" s="8" t="s">
        <v>3276</v>
      </c>
      <c r="C71" s="7">
        <v>186.4</v>
      </c>
      <c r="D71" s="10">
        <f t="shared" si="5"/>
        <v>0.95869582512227558</v>
      </c>
      <c r="E71" s="7">
        <f t="shared" si="6"/>
        <v>96645.34</v>
      </c>
      <c r="F71" s="10">
        <f t="shared" si="7"/>
        <v>1.849037954678334E-3</v>
      </c>
      <c r="G71" s="7" t="str">
        <f t="shared" si="8"/>
        <v>C</v>
      </c>
      <c r="H71" s="20">
        <f t="shared" si="9"/>
        <v>0.5847457627118644</v>
      </c>
      <c r="I71" s="20">
        <v>0.8</v>
      </c>
    </row>
    <row r="72" spans="1:9" x14ac:dyDescent="0.3">
      <c r="A72" s="18">
        <v>70</v>
      </c>
      <c r="B72" s="8" t="s">
        <v>979</v>
      </c>
      <c r="C72" s="7">
        <v>180.62</v>
      </c>
      <c r="D72" s="10">
        <f t="shared" si="5"/>
        <v>0.96048752702878848</v>
      </c>
      <c r="E72" s="7">
        <f t="shared" si="6"/>
        <v>96825.959999999992</v>
      </c>
      <c r="F72" s="10">
        <f t="shared" si="7"/>
        <v>1.7917019065128792E-3</v>
      </c>
      <c r="G72" s="7" t="str">
        <f t="shared" si="8"/>
        <v>C</v>
      </c>
      <c r="H72" s="20">
        <f t="shared" si="9"/>
        <v>0.59322033898305082</v>
      </c>
      <c r="I72" s="20">
        <v>0.8</v>
      </c>
    </row>
    <row r="73" spans="1:9" x14ac:dyDescent="0.3">
      <c r="A73" s="18">
        <v>71</v>
      </c>
      <c r="B73" s="8" t="s">
        <v>225</v>
      </c>
      <c r="C73" s="7">
        <v>169.88</v>
      </c>
      <c r="D73" s="10">
        <f t="shared" si="5"/>
        <v>0.96217269101881397</v>
      </c>
      <c r="E73" s="7">
        <f t="shared" si="6"/>
        <v>96995.839999999997</v>
      </c>
      <c r="F73" s="10">
        <f t="shared" si="7"/>
        <v>1.6851639900255116E-3</v>
      </c>
      <c r="G73" s="7" t="str">
        <f t="shared" si="8"/>
        <v>C</v>
      </c>
      <c r="H73" s="20">
        <f t="shared" si="9"/>
        <v>0.60169491525423724</v>
      </c>
      <c r="I73" s="20">
        <v>0.8</v>
      </c>
    </row>
    <row r="74" spans="1:9" x14ac:dyDescent="0.3">
      <c r="A74" s="18">
        <v>72</v>
      </c>
      <c r="B74" s="8" t="s">
        <v>194</v>
      </c>
      <c r="C74" s="7">
        <v>166.60000000000002</v>
      </c>
      <c r="D74" s="10">
        <f t="shared" si="5"/>
        <v>0.96382531828946538</v>
      </c>
      <c r="E74" s="7">
        <f t="shared" si="6"/>
        <v>97162.44</v>
      </c>
      <c r="F74" s="10">
        <f t="shared" si="7"/>
        <v>1.6526272706513438E-3</v>
      </c>
      <c r="G74" s="7" t="str">
        <f t="shared" si="8"/>
        <v>C</v>
      </c>
      <c r="H74" s="20">
        <f t="shared" si="9"/>
        <v>0.61016949152542377</v>
      </c>
      <c r="I74" s="20">
        <v>0.8</v>
      </c>
    </row>
    <row r="75" spans="1:9" x14ac:dyDescent="0.3">
      <c r="A75" s="18">
        <v>73</v>
      </c>
      <c r="B75" s="8" t="s">
        <v>4006</v>
      </c>
      <c r="C75" s="7">
        <v>154.12</v>
      </c>
      <c r="D75" s="10">
        <f t="shared" si="5"/>
        <v>0.96535414731079061</v>
      </c>
      <c r="E75" s="7">
        <f t="shared" si="6"/>
        <v>97316.56</v>
      </c>
      <c r="F75" s="10">
        <f t="shared" si="7"/>
        <v>1.5288290213252406E-3</v>
      </c>
      <c r="G75" s="7" t="str">
        <f t="shared" si="8"/>
        <v>C</v>
      </c>
      <c r="H75" s="20">
        <f t="shared" si="9"/>
        <v>0.61864406779661019</v>
      </c>
      <c r="I75" s="20">
        <v>0.8</v>
      </c>
    </row>
    <row r="76" spans="1:9" x14ac:dyDescent="0.3">
      <c r="A76" s="18">
        <v>74</v>
      </c>
      <c r="B76" s="8" t="s">
        <v>2409</v>
      </c>
      <c r="C76" s="7">
        <v>137.51999999999998</v>
      </c>
      <c r="D76" s="10">
        <f t="shared" si="5"/>
        <v>0.96671830878894172</v>
      </c>
      <c r="E76" s="7">
        <f t="shared" si="6"/>
        <v>97454.080000000002</v>
      </c>
      <c r="F76" s="10">
        <f t="shared" si="7"/>
        <v>1.3641614781510969E-3</v>
      </c>
      <c r="G76" s="7" t="str">
        <f t="shared" si="8"/>
        <v>C</v>
      </c>
      <c r="H76" s="20">
        <f t="shared" si="9"/>
        <v>0.6271186440677966</v>
      </c>
      <c r="I76" s="20">
        <v>0.8</v>
      </c>
    </row>
    <row r="77" spans="1:9" x14ac:dyDescent="0.3">
      <c r="A77" s="18">
        <v>75</v>
      </c>
      <c r="B77" s="8" t="s">
        <v>2589</v>
      </c>
      <c r="C77" s="7">
        <v>132.32</v>
      </c>
      <c r="D77" s="10">
        <f t="shared" si="5"/>
        <v>0.968030887663207</v>
      </c>
      <c r="E77" s="7">
        <f t="shared" si="6"/>
        <v>97586.400000000009</v>
      </c>
      <c r="F77" s="10">
        <f t="shared" si="7"/>
        <v>1.3125788742652208E-3</v>
      </c>
      <c r="G77" s="7" t="str">
        <f t="shared" si="8"/>
        <v>C</v>
      </c>
      <c r="H77" s="20">
        <f t="shared" si="9"/>
        <v>0.63559322033898302</v>
      </c>
      <c r="I77" s="20">
        <v>0.8</v>
      </c>
    </row>
    <row r="78" spans="1:9" x14ac:dyDescent="0.3">
      <c r="A78" s="18">
        <v>76</v>
      </c>
      <c r="B78" s="8" t="s">
        <v>652</v>
      </c>
      <c r="C78" s="7">
        <v>121.94</v>
      </c>
      <c r="D78" s="10">
        <f t="shared" si="5"/>
        <v>0.9692404997243308</v>
      </c>
      <c r="E78" s="7">
        <f t="shared" si="6"/>
        <v>97708.340000000011</v>
      </c>
      <c r="F78" s="10">
        <f t="shared" si="7"/>
        <v>1.2096120611237986E-3</v>
      </c>
      <c r="G78" s="7" t="str">
        <f t="shared" si="8"/>
        <v>C</v>
      </c>
      <c r="H78" s="20">
        <f t="shared" si="9"/>
        <v>0.64406779661016944</v>
      </c>
      <c r="I78" s="20">
        <v>0.8</v>
      </c>
    </row>
    <row r="79" spans="1:9" x14ac:dyDescent="0.3">
      <c r="A79" s="18">
        <v>77</v>
      </c>
      <c r="B79" s="8" t="s">
        <v>794</v>
      </c>
      <c r="C79" s="7">
        <v>121.06000000000002</v>
      </c>
      <c r="D79" s="10">
        <f t="shared" si="5"/>
        <v>0.97044138242172007</v>
      </c>
      <c r="E79" s="7">
        <f t="shared" si="6"/>
        <v>97829.400000000009</v>
      </c>
      <c r="F79" s="10">
        <f t="shared" si="7"/>
        <v>1.2008826973892658E-3</v>
      </c>
      <c r="G79" s="7" t="str">
        <f t="shared" si="8"/>
        <v>C</v>
      </c>
      <c r="H79" s="20">
        <f t="shared" si="9"/>
        <v>0.65254237288135597</v>
      </c>
      <c r="I79" s="20">
        <v>0.8</v>
      </c>
    </row>
    <row r="80" spans="1:9" x14ac:dyDescent="0.3">
      <c r="A80" s="18">
        <v>78</v>
      </c>
      <c r="B80" s="8" t="s">
        <v>4227</v>
      </c>
      <c r="C80" s="7">
        <v>115.58000000000001</v>
      </c>
      <c r="D80" s="10">
        <f t="shared" si="5"/>
        <v>0.97158790499039882</v>
      </c>
      <c r="E80" s="7">
        <f t="shared" si="6"/>
        <v>97944.98000000001</v>
      </c>
      <c r="F80" s="10">
        <f t="shared" si="7"/>
        <v>1.1465225686787654E-3</v>
      </c>
      <c r="G80" s="7" t="str">
        <f t="shared" si="8"/>
        <v>C</v>
      </c>
      <c r="H80" s="20">
        <f t="shared" si="9"/>
        <v>0.66101694915254239</v>
      </c>
      <c r="I80" s="20">
        <v>0.8</v>
      </c>
    </row>
    <row r="81" spans="1:9" x14ac:dyDescent="0.3">
      <c r="A81" s="18">
        <v>79</v>
      </c>
      <c r="B81" s="8" t="s">
        <v>203</v>
      </c>
      <c r="C81" s="7">
        <v>113.1</v>
      </c>
      <c r="D81" s="10">
        <f t="shared" si="5"/>
        <v>0.97270982662491678</v>
      </c>
      <c r="E81" s="7">
        <f t="shared" si="6"/>
        <v>98058.080000000016</v>
      </c>
      <c r="F81" s="10">
        <f t="shared" si="7"/>
        <v>1.1219216345178089E-3</v>
      </c>
      <c r="G81" s="7" t="str">
        <f t="shared" si="8"/>
        <v>C</v>
      </c>
      <c r="H81" s="20">
        <f t="shared" si="9"/>
        <v>0.66949152542372881</v>
      </c>
      <c r="I81" s="20">
        <v>0.8</v>
      </c>
    </row>
    <row r="82" spans="1:9" x14ac:dyDescent="0.3">
      <c r="A82" s="18">
        <v>80</v>
      </c>
      <c r="B82" s="8" t="s">
        <v>4041</v>
      </c>
      <c r="C82" s="7">
        <v>111.38</v>
      </c>
      <c r="D82" s="10">
        <f t="shared" si="5"/>
        <v>0.97381468632122614</v>
      </c>
      <c r="E82" s="7">
        <f t="shared" si="6"/>
        <v>98169.460000000021</v>
      </c>
      <c r="F82" s="10">
        <f t="shared" si="7"/>
        <v>1.1048596963094035E-3</v>
      </c>
      <c r="G82" s="7" t="str">
        <f t="shared" si="8"/>
        <v>C</v>
      </c>
      <c r="H82" s="20">
        <f t="shared" si="9"/>
        <v>0.67796610169491522</v>
      </c>
      <c r="I82" s="20">
        <v>0.8</v>
      </c>
    </row>
    <row r="83" spans="1:9" x14ac:dyDescent="0.3">
      <c r="A83" s="18">
        <v>81</v>
      </c>
      <c r="B83" s="8" t="s">
        <v>4360</v>
      </c>
      <c r="C83" s="7">
        <v>107.78</v>
      </c>
      <c r="D83" s="10">
        <f t="shared" si="5"/>
        <v>0.97488383498407616</v>
      </c>
      <c r="E83" s="7">
        <f t="shared" si="6"/>
        <v>98277.24000000002</v>
      </c>
      <c r="F83" s="10">
        <f t="shared" si="7"/>
        <v>1.0691486628499509E-3</v>
      </c>
      <c r="G83" s="7" t="str">
        <f t="shared" si="8"/>
        <v>C</v>
      </c>
      <c r="H83" s="20">
        <f t="shared" si="9"/>
        <v>0.68644067796610164</v>
      </c>
      <c r="I83" s="20">
        <v>0.8</v>
      </c>
    </row>
    <row r="84" spans="1:9" x14ac:dyDescent="0.3">
      <c r="A84" s="18">
        <v>82</v>
      </c>
      <c r="B84" s="8" t="s">
        <v>5413</v>
      </c>
      <c r="C84" s="7">
        <v>107.12</v>
      </c>
      <c r="D84" s="10">
        <f t="shared" si="5"/>
        <v>0.97594643662412517</v>
      </c>
      <c r="E84" s="7">
        <f t="shared" si="6"/>
        <v>98384.360000000015</v>
      </c>
      <c r="F84" s="10">
        <f t="shared" si="7"/>
        <v>1.0626016400490511E-3</v>
      </c>
      <c r="G84" s="7" t="str">
        <f t="shared" si="8"/>
        <v>C</v>
      </c>
      <c r="H84" s="20">
        <f t="shared" si="9"/>
        <v>0.69491525423728817</v>
      </c>
      <c r="I84" s="20">
        <v>0.8</v>
      </c>
    </row>
    <row r="85" spans="1:9" x14ac:dyDescent="0.3">
      <c r="A85" s="18">
        <v>83</v>
      </c>
      <c r="B85" s="8" t="s">
        <v>2870</v>
      </c>
      <c r="C85" s="7">
        <v>106.78</v>
      </c>
      <c r="D85" s="10">
        <f t="shared" si="5"/>
        <v>0.97700566555545854</v>
      </c>
      <c r="E85" s="7">
        <f t="shared" si="6"/>
        <v>98491.140000000014</v>
      </c>
      <c r="F85" s="10">
        <f t="shared" si="7"/>
        <v>1.0592289313334361E-3</v>
      </c>
      <c r="G85" s="7" t="str">
        <f t="shared" si="8"/>
        <v>C</v>
      </c>
      <c r="H85" s="20">
        <f t="shared" si="9"/>
        <v>0.70338983050847459</v>
      </c>
      <c r="I85" s="20">
        <v>0.8</v>
      </c>
    </row>
    <row r="86" spans="1:9" x14ac:dyDescent="0.3">
      <c r="A86" s="18">
        <v>84</v>
      </c>
      <c r="B86" s="8" t="s">
        <v>2021</v>
      </c>
      <c r="C86" s="7">
        <v>106.30000000000001</v>
      </c>
      <c r="D86" s="10">
        <f t="shared" si="5"/>
        <v>0.97806013301566408</v>
      </c>
      <c r="E86" s="7">
        <f t="shared" si="6"/>
        <v>98597.440000000017</v>
      </c>
      <c r="F86" s="10">
        <f t="shared" si="7"/>
        <v>1.0544674602055092E-3</v>
      </c>
      <c r="G86" s="7" t="str">
        <f t="shared" si="8"/>
        <v>C</v>
      </c>
      <c r="H86" s="20">
        <f t="shared" si="9"/>
        <v>0.71186440677966101</v>
      </c>
      <c r="I86" s="20">
        <v>0.8</v>
      </c>
    </row>
    <row r="87" spans="1:9" x14ac:dyDescent="0.3">
      <c r="A87" s="18">
        <v>85</v>
      </c>
      <c r="B87" s="8" t="s">
        <v>2841</v>
      </c>
      <c r="C87" s="7">
        <v>106.14000000000001</v>
      </c>
      <c r="D87" s="10">
        <f t="shared" si="5"/>
        <v>0.97911301331882694</v>
      </c>
      <c r="E87" s="7">
        <f t="shared" si="6"/>
        <v>98703.580000000016</v>
      </c>
      <c r="F87" s="10">
        <f t="shared" si="7"/>
        <v>1.052880303162867E-3</v>
      </c>
      <c r="G87" s="7" t="str">
        <f t="shared" si="8"/>
        <v>C</v>
      </c>
      <c r="H87" s="20">
        <f t="shared" si="9"/>
        <v>0.72033898305084743</v>
      </c>
      <c r="I87" s="20">
        <v>0.8</v>
      </c>
    </row>
    <row r="88" spans="1:9" x14ac:dyDescent="0.3">
      <c r="A88" s="18">
        <v>86</v>
      </c>
      <c r="B88" s="8" t="s">
        <v>3437</v>
      </c>
      <c r="C88" s="7">
        <v>103.1</v>
      </c>
      <c r="D88" s="10">
        <f t="shared" si="5"/>
        <v>0.98013573763817963</v>
      </c>
      <c r="E88" s="7">
        <f t="shared" si="6"/>
        <v>98806.680000000022</v>
      </c>
      <c r="F88" s="10">
        <f t="shared" si="7"/>
        <v>1.0227243193526622E-3</v>
      </c>
      <c r="G88" s="7" t="str">
        <f t="shared" si="8"/>
        <v>C</v>
      </c>
      <c r="H88" s="20">
        <f t="shared" si="9"/>
        <v>0.72881355932203384</v>
      </c>
      <c r="I88" s="20">
        <v>0.8</v>
      </c>
    </row>
    <row r="89" spans="1:9" x14ac:dyDescent="0.3">
      <c r="A89" s="18">
        <v>87</v>
      </c>
      <c r="B89" s="8" t="s">
        <v>3446</v>
      </c>
      <c r="C89" s="7">
        <v>101.6</v>
      </c>
      <c r="D89" s="10">
        <f t="shared" si="5"/>
        <v>0.98114358236025756</v>
      </c>
      <c r="E89" s="7">
        <f t="shared" si="6"/>
        <v>98908.280000000028</v>
      </c>
      <c r="F89" s="10">
        <f t="shared" si="7"/>
        <v>1.0078447220778902E-3</v>
      </c>
      <c r="G89" s="7" t="str">
        <f t="shared" si="8"/>
        <v>C</v>
      </c>
      <c r="H89" s="20">
        <f t="shared" si="9"/>
        <v>0.73728813559322037</v>
      </c>
      <c r="I89" s="20">
        <v>0.8</v>
      </c>
    </row>
    <row r="90" spans="1:9" x14ac:dyDescent="0.3">
      <c r="A90" s="18">
        <v>88</v>
      </c>
      <c r="B90" s="8" t="s">
        <v>3631</v>
      </c>
      <c r="C90" s="7">
        <v>99.14</v>
      </c>
      <c r="D90" s="10">
        <f t="shared" si="5"/>
        <v>0.98212702454280487</v>
      </c>
      <c r="E90" s="7">
        <f t="shared" si="6"/>
        <v>99007.420000000027</v>
      </c>
      <c r="F90" s="10">
        <f t="shared" si="7"/>
        <v>9.8344218254726415E-4</v>
      </c>
      <c r="G90" s="7" t="str">
        <f t="shared" si="8"/>
        <v>C</v>
      </c>
      <c r="H90" s="20">
        <f t="shared" si="9"/>
        <v>0.74576271186440679</v>
      </c>
      <c r="I90" s="20">
        <v>0.8</v>
      </c>
    </row>
    <row r="91" spans="1:9" x14ac:dyDescent="0.3">
      <c r="A91" s="18">
        <v>89</v>
      </c>
      <c r="B91" s="8" t="s">
        <v>538</v>
      </c>
      <c r="C91" s="7">
        <v>99.14</v>
      </c>
      <c r="D91" s="10">
        <f t="shared" si="5"/>
        <v>0.98311046672535218</v>
      </c>
      <c r="E91" s="7">
        <f t="shared" si="6"/>
        <v>99106.560000000027</v>
      </c>
      <c r="F91" s="10">
        <f t="shared" si="7"/>
        <v>9.8344218254726415E-4</v>
      </c>
      <c r="G91" s="7" t="str">
        <f t="shared" si="8"/>
        <v>C</v>
      </c>
      <c r="H91" s="20">
        <f t="shared" si="9"/>
        <v>0.75423728813559321</v>
      </c>
      <c r="I91" s="20">
        <v>0.8</v>
      </c>
    </row>
    <row r="92" spans="1:9" x14ac:dyDescent="0.3">
      <c r="A92" s="18">
        <v>90</v>
      </c>
      <c r="B92" s="8" t="s">
        <v>5128</v>
      </c>
      <c r="C92" s="7">
        <v>97.74</v>
      </c>
      <c r="D92" s="10">
        <f t="shared" si="5"/>
        <v>0.98408002128377636</v>
      </c>
      <c r="E92" s="7">
        <f t="shared" si="6"/>
        <v>99204.300000000032</v>
      </c>
      <c r="F92" s="10">
        <f t="shared" si="7"/>
        <v>9.6955455842414348E-4</v>
      </c>
      <c r="G92" s="7" t="str">
        <f t="shared" si="8"/>
        <v>C</v>
      </c>
      <c r="H92" s="20">
        <f t="shared" si="9"/>
        <v>0.76271186440677963</v>
      </c>
      <c r="I92" s="20">
        <v>0.8</v>
      </c>
    </row>
    <row r="93" spans="1:9" x14ac:dyDescent="0.3">
      <c r="A93" s="18">
        <v>91</v>
      </c>
      <c r="B93" s="8" t="s">
        <v>2650</v>
      </c>
      <c r="C93" s="7">
        <v>96.600000000000009</v>
      </c>
      <c r="D93" s="10">
        <f t="shared" si="5"/>
        <v>0.98503826734827171</v>
      </c>
      <c r="E93" s="7">
        <f t="shared" si="6"/>
        <v>99300.900000000038</v>
      </c>
      <c r="F93" s="10">
        <f t="shared" si="7"/>
        <v>9.5824606449531691E-4</v>
      </c>
      <c r="G93" s="7" t="str">
        <f t="shared" si="8"/>
        <v>C</v>
      </c>
      <c r="H93" s="20">
        <f t="shared" si="9"/>
        <v>0.77118644067796616</v>
      </c>
      <c r="I93" s="20">
        <v>0.8</v>
      </c>
    </row>
    <row r="94" spans="1:9" x14ac:dyDescent="0.3">
      <c r="A94" s="18">
        <v>92</v>
      </c>
      <c r="B94" s="8" t="s">
        <v>4048</v>
      </c>
      <c r="C94" s="7">
        <v>93.94</v>
      </c>
      <c r="D94" s="10">
        <f t="shared" si="5"/>
        <v>0.98597012692693309</v>
      </c>
      <c r="E94" s="7">
        <f t="shared" si="6"/>
        <v>99394.84000000004</v>
      </c>
      <c r="F94" s="10">
        <f t="shared" si="7"/>
        <v>9.3185957866138785E-4</v>
      </c>
      <c r="G94" s="7" t="str">
        <f t="shared" si="8"/>
        <v>C</v>
      </c>
      <c r="H94" s="20">
        <f t="shared" si="9"/>
        <v>0.77966101694915257</v>
      </c>
      <c r="I94" s="20">
        <v>0.8</v>
      </c>
    </row>
    <row r="95" spans="1:9" x14ac:dyDescent="0.3">
      <c r="A95" s="18">
        <v>93</v>
      </c>
      <c r="B95" s="8" t="s">
        <v>872</v>
      </c>
      <c r="C95" s="7">
        <v>92.6</v>
      </c>
      <c r="D95" s="10">
        <f t="shared" si="5"/>
        <v>0.98688869406536239</v>
      </c>
      <c r="E95" s="7">
        <f t="shared" si="6"/>
        <v>99487.440000000046</v>
      </c>
      <c r="F95" s="10">
        <f t="shared" si="7"/>
        <v>9.1856713842925809E-4</v>
      </c>
      <c r="G95" s="7" t="str">
        <f t="shared" si="8"/>
        <v>C</v>
      </c>
      <c r="H95" s="20">
        <f t="shared" si="9"/>
        <v>0.78813559322033899</v>
      </c>
      <c r="I95" s="20">
        <v>0.8</v>
      </c>
    </row>
    <row r="96" spans="1:9" x14ac:dyDescent="0.3">
      <c r="A96" s="18">
        <v>94</v>
      </c>
      <c r="B96" s="8" t="s">
        <v>4860</v>
      </c>
      <c r="C96" s="7">
        <v>85.78</v>
      </c>
      <c r="D96" s="10">
        <f t="shared" si="5"/>
        <v>0.987739608634849</v>
      </c>
      <c r="E96" s="7">
        <f t="shared" si="6"/>
        <v>99573.220000000045</v>
      </c>
      <c r="F96" s="10">
        <f t="shared" si="7"/>
        <v>8.5091456948662813E-4</v>
      </c>
      <c r="G96" s="7" t="str">
        <f t="shared" si="8"/>
        <v>C</v>
      </c>
      <c r="H96" s="20">
        <f t="shared" si="9"/>
        <v>0.79661016949152541</v>
      </c>
      <c r="I96" s="20">
        <v>0.8</v>
      </c>
    </row>
    <row r="97" spans="1:9" x14ac:dyDescent="0.3">
      <c r="A97" s="18">
        <v>95</v>
      </c>
      <c r="B97" s="8" t="s">
        <v>3039</v>
      </c>
      <c r="C97" s="7">
        <v>85.660000000000011</v>
      </c>
      <c r="D97" s="10">
        <f t="shared" si="5"/>
        <v>0.9885893328365537</v>
      </c>
      <c r="E97" s="7">
        <f t="shared" si="6"/>
        <v>99658.880000000048</v>
      </c>
      <c r="F97" s="10">
        <f t="shared" si="7"/>
        <v>8.4972420170464653E-4</v>
      </c>
      <c r="G97" s="7" t="str">
        <f t="shared" si="8"/>
        <v>C</v>
      </c>
      <c r="H97" s="20">
        <f t="shared" si="9"/>
        <v>0.80508474576271183</v>
      </c>
      <c r="I97" s="20">
        <v>0.8</v>
      </c>
    </row>
    <row r="98" spans="1:9" x14ac:dyDescent="0.3">
      <c r="A98" s="18">
        <v>96</v>
      </c>
      <c r="B98" s="8" t="s">
        <v>139</v>
      </c>
      <c r="C98" s="7">
        <v>84.1</v>
      </c>
      <c r="D98" s="10">
        <f t="shared" si="5"/>
        <v>0.9894235822570927</v>
      </c>
      <c r="E98" s="7">
        <f t="shared" si="6"/>
        <v>99742.980000000054</v>
      </c>
      <c r="F98" s="10">
        <f t="shared" si="7"/>
        <v>8.3424942053888346E-4</v>
      </c>
      <c r="G98" s="7" t="str">
        <f t="shared" si="8"/>
        <v>C</v>
      </c>
      <c r="H98" s="20">
        <f t="shared" si="9"/>
        <v>0.81355932203389836</v>
      </c>
      <c r="I98" s="20">
        <v>0.8</v>
      </c>
    </row>
    <row r="99" spans="1:9" x14ac:dyDescent="0.3">
      <c r="A99" s="18">
        <v>97</v>
      </c>
      <c r="B99" s="8" t="s">
        <v>4785</v>
      </c>
      <c r="C99" s="7">
        <v>82.039999999999992</v>
      </c>
      <c r="D99" s="10">
        <f t="shared" si="5"/>
        <v>0.99023739703070746</v>
      </c>
      <c r="E99" s="7">
        <f t="shared" si="6"/>
        <v>99825.020000000048</v>
      </c>
      <c r="F99" s="10">
        <f t="shared" si="7"/>
        <v>8.1381477361486319E-4</v>
      </c>
      <c r="G99" s="7" t="str">
        <f t="shared" si="8"/>
        <v>C</v>
      </c>
      <c r="H99" s="20">
        <f t="shared" si="9"/>
        <v>0.82203389830508478</v>
      </c>
      <c r="I99" s="20">
        <v>0.8</v>
      </c>
    </row>
    <row r="100" spans="1:9" x14ac:dyDescent="0.3">
      <c r="A100" s="18">
        <v>98</v>
      </c>
      <c r="B100" s="8" t="s">
        <v>2363</v>
      </c>
      <c r="C100" s="7">
        <v>77.92</v>
      </c>
      <c r="D100" s="10">
        <f t="shared" si="5"/>
        <v>0.99101034251047426</v>
      </c>
      <c r="E100" s="7">
        <f t="shared" si="6"/>
        <v>99902.940000000046</v>
      </c>
      <c r="F100" s="10">
        <f t="shared" si="7"/>
        <v>7.7294547976682287E-4</v>
      </c>
      <c r="G100" s="7" t="str">
        <f t="shared" si="8"/>
        <v>C</v>
      </c>
      <c r="H100" s="20">
        <f t="shared" si="9"/>
        <v>0.83050847457627119</v>
      </c>
      <c r="I100" s="20">
        <v>0.8</v>
      </c>
    </row>
    <row r="101" spans="1:9" x14ac:dyDescent="0.3">
      <c r="A101" s="18">
        <v>99</v>
      </c>
      <c r="B101" s="8" t="s">
        <v>5344</v>
      </c>
      <c r="C101" s="7">
        <v>70.86</v>
      </c>
      <c r="D101" s="10">
        <f t="shared" si="5"/>
        <v>0.99171325468573446</v>
      </c>
      <c r="E101" s="7">
        <f t="shared" si="6"/>
        <v>99973.800000000047</v>
      </c>
      <c r="F101" s="10">
        <f t="shared" si="7"/>
        <v>7.0291217526022927E-4</v>
      </c>
      <c r="G101" s="7" t="str">
        <f t="shared" si="8"/>
        <v>C</v>
      </c>
      <c r="H101" s="20">
        <f t="shared" si="9"/>
        <v>0.83898305084745761</v>
      </c>
      <c r="I101" s="20">
        <v>0.8</v>
      </c>
    </row>
    <row r="102" spans="1:9" x14ac:dyDescent="0.3">
      <c r="A102" s="18">
        <v>100</v>
      </c>
      <c r="B102" s="8" t="s">
        <v>5524</v>
      </c>
      <c r="C102" s="7">
        <v>66.539999999999992</v>
      </c>
      <c r="D102" s="10">
        <f t="shared" si="5"/>
        <v>0.99237331362084336</v>
      </c>
      <c r="E102" s="7">
        <f t="shared" si="6"/>
        <v>100040.34000000004</v>
      </c>
      <c r="F102" s="10">
        <f t="shared" si="7"/>
        <v>6.6005893510888587E-4</v>
      </c>
      <c r="G102" s="7" t="str">
        <f t="shared" si="8"/>
        <v>C</v>
      </c>
      <c r="H102" s="20">
        <f t="shared" si="9"/>
        <v>0.84745762711864403</v>
      </c>
      <c r="I102" s="20">
        <v>0.8</v>
      </c>
    </row>
    <row r="103" spans="1:9" x14ac:dyDescent="0.3">
      <c r="A103" s="18">
        <v>101</v>
      </c>
      <c r="B103" s="8" t="s">
        <v>4592</v>
      </c>
      <c r="C103" s="7">
        <v>66.52</v>
      </c>
      <c r="D103" s="10">
        <f t="shared" si="5"/>
        <v>0.99303317416132197</v>
      </c>
      <c r="E103" s="7">
        <f t="shared" si="6"/>
        <v>100106.86000000004</v>
      </c>
      <c r="F103" s="10">
        <f t="shared" si="7"/>
        <v>6.5986054047855564E-4</v>
      </c>
      <c r="G103" s="7" t="str">
        <f t="shared" si="8"/>
        <v>C</v>
      </c>
      <c r="H103" s="20">
        <f t="shared" si="9"/>
        <v>0.85593220338983056</v>
      </c>
      <c r="I103" s="20">
        <v>0.8</v>
      </c>
    </row>
    <row r="104" spans="1:9" x14ac:dyDescent="0.3">
      <c r="A104" s="18">
        <v>102</v>
      </c>
      <c r="B104" s="8" t="s">
        <v>2560</v>
      </c>
      <c r="C104" s="7">
        <v>64.34</v>
      </c>
      <c r="D104" s="10">
        <f t="shared" si="5"/>
        <v>0.99367140968709444</v>
      </c>
      <c r="E104" s="7">
        <f t="shared" si="6"/>
        <v>100171.20000000004</v>
      </c>
      <c r="F104" s="10">
        <f t="shared" si="7"/>
        <v>6.3823552577255377E-4</v>
      </c>
      <c r="G104" s="7" t="str">
        <f t="shared" si="8"/>
        <v>C</v>
      </c>
      <c r="H104" s="20">
        <f t="shared" si="9"/>
        <v>0.86440677966101698</v>
      </c>
      <c r="I104" s="20">
        <v>0.8</v>
      </c>
    </row>
    <row r="105" spans="1:9" x14ac:dyDescent="0.3">
      <c r="A105" s="18">
        <v>103</v>
      </c>
      <c r="B105" s="8" t="s">
        <v>3365</v>
      </c>
      <c r="C105" s="7">
        <v>63.620000000000005</v>
      </c>
      <c r="D105" s="10">
        <f t="shared" si="5"/>
        <v>0.99430250300617506</v>
      </c>
      <c r="E105" s="7">
        <f t="shared" si="6"/>
        <v>100234.82000000004</v>
      </c>
      <c r="F105" s="10">
        <f t="shared" si="7"/>
        <v>6.3109331908066315E-4</v>
      </c>
      <c r="G105" s="7" t="str">
        <f t="shared" si="8"/>
        <v>C</v>
      </c>
      <c r="H105" s="20">
        <f t="shared" si="9"/>
        <v>0.8728813559322034</v>
      </c>
      <c r="I105" s="20">
        <v>0.8</v>
      </c>
    </row>
    <row r="106" spans="1:9" x14ac:dyDescent="0.3">
      <c r="A106" s="18">
        <v>104</v>
      </c>
      <c r="B106" s="8" t="s">
        <v>145</v>
      </c>
      <c r="C106" s="7">
        <v>58.34</v>
      </c>
      <c r="D106" s="10">
        <f t="shared" si="5"/>
        <v>0.99488122014284852</v>
      </c>
      <c r="E106" s="7">
        <f t="shared" si="6"/>
        <v>100293.16000000003</v>
      </c>
      <c r="F106" s="10">
        <f t="shared" si="7"/>
        <v>5.787171366734657E-4</v>
      </c>
      <c r="G106" s="7" t="str">
        <f t="shared" si="8"/>
        <v>C</v>
      </c>
      <c r="H106" s="20">
        <f t="shared" si="9"/>
        <v>0.88135593220338981</v>
      </c>
      <c r="I106" s="20">
        <v>0.8</v>
      </c>
    </row>
    <row r="107" spans="1:9" x14ac:dyDescent="0.3">
      <c r="A107" s="18">
        <v>105</v>
      </c>
      <c r="B107" s="8" t="s">
        <v>126</v>
      </c>
      <c r="C107" s="7">
        <v>56.259999999999991</v>
      </c>
      <c r="D107" s="10">
        <f t="shared" si="5"/>
        <v>0.99543930423796756</v>
      </c>
      <c r="E107" s="7">
        <f t="shared" si="6"/>
        <v>100349.42000000003</v>
      </c>
      <c r="F107" s="10">
        <f t="shared" si="7"/>
        <v>5.5808409511911509E-4</v>
      </c>
      <c r="G107" s="7" t="str">
        <f t="shared" si="8"/>
        <v>C</v>
      </c>
      <c r="H107" s="20">
        <f t="shared" si="9"/>
        <v>0.88983050847457623</v>
      </c>
      <c r="I107" s="20">
        <v>0.8</v>
      </c>
    </row>
    <row r="108" spans="1:9" x14ac:dyDescent="0.3">
      <c r="A108" s="18">
        <v>106</v>
      </c>
      <c r="B108" s="8" t="s">
        <v>4542</v>
      </c>
      <c r="C108" s="7">
        <v>50.94</v>
      </c>
      <c r="D108" s="10">
        <f t="shared" si="5"/>
        <v>0.99594461536141887</v>
      </c>
      <c r="E108" s="7">
        <f t="shared" si="6"/>
        <v>100400.36000000003</v>
      </c>
      <c r="F108" s="10">
        <f t="shared" si="7"/>
        <v>5.0531112345125718E-4</v>
      </c>
      <c r="G108" s="7" t="str">
        <f t="shared" si="8"/>
        <v>C</v>
      </c>
      <c r="H108" s="20">
        <f t="shared" si="9"/>
        <v>0.89830508474576276</v>
      </c>
      <c r="I108" s="20">
        <v>0.8</v>
      </c>
    </row>
    <row r="109" spans="1:9" x14ac:dyDescent="0.3">
      <c r="A109" s="18">
        <v>107</v>
      </c>
      <c r="B109" s="8" t="s">
        <v>2192</v>
      </c>
      <c r="C109" s="7">
        <v>49.679999999999993</v>
      </c>
      <c r="D109" s="10">
        <f t="shared" si="5"/>
        <v>0.99643742762315923</v>
      </c>
      <c r="E109" s="7">
        <f t="shared" si="6"/>
        <v>100450.04000000002</v>
      </c>
      <c r="F109" s="10">
        <f t="shared" si="7"/>
        <v>4.9281226174044857E-4</v>
      </c>
      <c r="G109" s="7" t="str">
        <f t="shared" si="8"/>
        <v>C</v>
      </c>
      <c r="H109" s="20">
        <f t="shared" si="9"/>
        <v>0.90677966101694918</v>
      </c>
      <c r="I109" s="20">
        <v>0.8</v>
      </c>
    </row>
    <row r="110" spans="1:9" x14ac:dyDescent="0.3">
      <c r="A110" s="18">
        <v>108</v>
      </c>
      <c r="B110" s="8" t="s">
        <v>3152</v>
      </c>
      <c r="C110" s="7">
        <v>49.459999999999994</v>
      </c>
      <c r="D110" s="10">
        <f t="shared" si="5"/>
        <v>0.99692805754396607</v>
      </c>
      <c r="E110" s="7">
        <f t="shared" si="6"/>
        <v>100499.50000000003</v>
      </c>
      <c r="F110" s="10">
        <f t="shared" si="7"/>
        <v>4.9062992080681537E-4</v>
      </c>
      <c r="G110" s="7" t="str">
        <f t="shared" si="8"/>
        <v>C</v>
      </c>
      <c r="H110" s="20">
        <f t="shared" si="9"/>
        <v>0.9152542372881356</v>
      </c>
      <c r="I110" s="20">
        <v>0.8</v>
      </c>
    </row>
    <row r="111" spans="1:9" x14ac:dyDescent="0.3">
      <c r="A111" s="18">
        <v>109</v>
      </c>
      <c r="B111" s="8" t="s">
        <v>1358</v>
      </c>
      <c r="C111" s="7">
        <v>45.58</v>
      </c>
      <c r="D111" s="10">
        <f t="shared" si="5"/>
        <v>0.99738019890648888</v>
      </c>
      <c r="E111" s="7">
        <f t="shared" si="6"/>
        <v>100545.08000000003</v>
      </c>
      <c r="F111" s="10">
        <f t="shared" si="7"/>
        <v>4.5214136252273853E-4</v>
      </c>
      <c r="G111" s="7" t="str">
        <f t="shared" si="8"/>
        <v>C</v>
      </c>
      <c r="H111" s="20">
        <f t="shared" si="9"/>
        <v>0.92372881355932202</v>
      </c>
      <c r="I111" s="20">
        <v>0.8</v>
      </c>
    </row>
    <row r="112" spans="1:9" x14ac:dyDescent="0.3">
      <c r="A112" s="18">
        <v>110</v>
      </c>
      <c r="B112" s="8" t="s">
        <v>1710</v>
      </c>
      <c r="C112" s="7">
        <v>36.900000000000006</v>
      </c>
      <c r="D112" s="10">
        <f t="shared" si="5"/>
        <v>0.9977462369994482</v>
      </c>
      <c r="E112" s="7">
        <f t="shared" si="6"/>
        <v>100581.98000000003</v>
      </c>
      <c r="F112" s="10">
        <f t="shared" si="7"/>
        <v>3.6603809295939128E-4</v>
      </c>
      <c r="G112" s="7" t="str">
        <f t="shared" si="8"/>
        <v>C</v>
      </c>
      <c r="H112" s="20">
        <f t="shared" si="9"/>
        <v>0.93220338983050843</v>
      </c>
      <c r="I112" s="20">
        <v>0.8</v>
      </c>
    </row>
    <row r="113" spans="1:9" x14ac:dyDescent="0.3">
      <c r="A113" s="18">
        <v>111</v>
      </c>
      <c r="B113" s="8" t="s">
        <v>2677</v>
      </c>
      <c r="C113" s="7">
        <v>36.1</v>
      </c>
      <c r="D113" s="10">
        <f t="shared" si="5"/>
        <v>0.99810433930719444</v>
      </c>
      <c r="E113" s="7">
        <f t="shared" si="6"/>
        <v>100618.08000000003</v>
      </c>
      <c r="F113" s="10">
        <f t="shared" si="7"/>
        <v>3.5810230774617951E-4</v>
      </c>
      <c r="G113" s="7" t="str">
        <f t="shared" si="8"/>
        <v>C</v>
      </c>
      <c r="H113" s="20">
        <f t="shared" si="9"/>
        <v>0.94067796610169496</v>
      </c>
      <c r="I113" s="20">
        <v>0.8</v>
      </c>
    </row>
    <row r="114" spans="1:9" x14ac:dyDescent="0.3">
      <c r="A114" s="18">
        <v>112</v>
      </c>
      <c r="B114" s="8" t="s">
        <v>603</v>
      </c>
      <c r="C114" s="7">
        <v>35.6</v>
      </c>
      <c r="D114" s="10">
        <f t="shared" si="5"/>
        <v>0.99845748174918236</v>
      </c>
      <c r="E114" s="7">
        <f t="shared" si="6"/>
        <v>100653.68000000004</v>
      </c>
      <c r="F114" s="10">
        <f t="shared" si="7"/>
        <v>3.5314244198792215E-4</v>
      </c>
      <c r="G114" s="7" t="str">
        <f t="shared" si="8"/>
        <v>C</v>
      </c>
      <c r="H114" s="20">
        <f t="shared" si="9"/>
        <v>0.94915254237288138</v>
      </c>
      <c r="I114" s="20">
        <v>0.8</v>
      </c>
    </row>
    <row r="115" spans="1:9" x14ac:dyDescent="0.3">
      <c r="A115" s="18">
        <v>113</v>
      </c>
      <c r="B115" s="8" t="s">
        <v>3074</v>
      </c>
      <c r="C115" s="7">
        <v>35.019999999999996</v>
      </c>
      <c r="D115" s="10">
        <f t="shared" si="5"/>
        <v>0.99880487074689084</v>
      </c>
      <c r="E115" s="7">
        <f t="shared" si="6"/>
        <v>100688.70000000004</v>
      </c>
      <c r="F115" s="10">
        <f t="shared" si="7"/>
        <v>3.4738899770834358E-4</v>
      </c>
      <c r="G115" s="7" t="str">
        <f t="shared" si="8"/>
        <v>C</v>
      </c>
      <c r="H115" s="20">
        <f t="shared" si="9"/>
        <v>0.9576271186440678</v>
      </c>
      <c r="I115" s="20">
        <v>0.8</v>
      </c>
    </row>
    <row r="116" spans="1:9" x14ac:dyDescent="0.3">
      <c r="A116" s="18">
        <v>114</v>
      </c>
      <c r="B116" s="8" t="s">
        <v>69</v>
      </c>
      <c r="C116" s="7">
        <v>32.72</v>
      </c>
      <c r="D116" s="10">
        <f t="shared" si="5"/>
        <v>0.99912944436211115</v>
      </c>
      <c r="E116" s="7">
        <f t="shared" si="6"/>
        <v>100721.42000000004</v>
      </c>
      <c r="F116" s="10">
        <f t="shared" si="7"/>
        <v>3.2457361522035988E-4</v>
      </c>
      <c r="G116" s="7" t="str">
        <f t="shared" si="8"/>
        <v>C</v>
      </c>
      <c r="H116" s="20">
        <f t="shared" si="9"/>
        <v>0.96610169491525422</v>
      </c>
      <c r="I116" s="20">
        <v>0.8</v>
      </c>
    </row>
    <row r="117" spans="1:9" x14ac:dyDescent="0.3">
      <c r="A117" s="18">
        <v>115</v>
      </c>
      <c r="B117" s="8" t="s">
        <v>1679</v>
      </c>
      <c r="C117" s="7">
        <v>25.22</v>
      </c>
      <c r="D117" s="10">
        <f t="shared" si="5"/>
        <v>0.9993796199909577</v>
      </c>
      <c r="E117" s="7">
        <f t="shared" si="6"/>
        <v>100746.64000000004</v>
      </c>
      <c r="F117" s="10">
        <f t="shared" si="7"/>
        <v>2.5017562884649988E-4</v>
      </c>
      <c r="G117" s="7" t="str">
        <f t="shared" si="8"/>
        <v>C</v>
      </c>
      <c r="H117" s="20">
        <f t="shared" si="9"/>
        <v>0.97457627118644063</v>
      </c>
      <c r="I117" s="20">
        <v>0.8</v>
      </c>
    </row>
    <row r="118" spans="1:9" x14ac:dyDescent="0.3">
      <c r="A118" s="18">
        <v>116</v>
      </c>
      <c r="B118" s="8" t="s">
        <v>700</v>
      </c>
      <c r="C118" s="7">
        <v>22.14</v>
      </c>
      <c r="D118" s="10">
        <f t="shared" si="5"/>
        <v>0.99959924284673329</v>
      </c>
      <c r="E118" s="7">
        <f t="shared" si="6"/>
        <v>100768.78000000004</v>
      </c>
      <c r="F118" s="10">
        <f t="shared" si="7"/>
        <v>2.1962285577563473E-4</v>
      </c>
      <c r="G118" s="7" t="str">
        <f t="shared" si="8"/>
        <v>C</v>
      </c>
      <c r="H118" s="20">
        <f t="shared" si="9"/>
        <v>0.98305084745762716</v>
      </c>
      <c r="I118" s="20">
        <v>0.8</v>
      </c>
    </row>
    <row r="119" spans="1:9" x14ac:dyDescent="0.3">
      <c r="A119" s="18">
        <v>117</v>
      </c>
      <c r="B119" s="8" t="s">
        <v>703</v>
      </c>
      <c r="C119" s="7">
        <v>20.239999999999998</v>
      </c>
      <c r="D119" s="10">
        <f t="shared" si="5"/>
        <v>0.99980001821262765</v>
      </c>
      <c r="E119" s="7">
        <f t="shared" si="6"/>
        <v>100789.02000000005</v>
      </c>
      <c r="F119" s="10">
        <f t="shared" si="7"/>
        <v>2.0077536589425686E-4</v>
      </c>
      <c r="G119" s="7" t="str">
        <f t="shared" si="8"/>
        <v>C</v>
      </c>
      <c r="H119" s="20">
        <f t="shared" si="9"/>
        <v>0.99152542372881358</v>
      </c>
      <c r="I119" s="20">
        <v>0.8</v>
      </c>
    </row>
    <row r="120" spans="1:9" x14ac:dyDescent="0.3">
      <c r="A120" s="18">
        <v>118</v>
      </c>
      <c r="B120" s="8" t="s">
        <v>2217</v>
      </c>
      <c r="C120" s="7">
        <v>20.16</v>
      </c>
      <c r="D120" s="10">
        <f t="shared" si="5"/>
        <v>1.0000000000000007</v>
      </c>
      <c r="E120" s="7">
        <f t="shared" si="6"/>
        <v>100809.18000000005</v>
      </c>
      <c r="F120" s="10">
        <f t="shared" si="7"/>
        <v>1.9998178737293569E-4</v>
      </c>
      <c r="G120" s="7" t="str">
        <f t="shared" si="8"/>
        <v>C</v>
      </c>
      <c r="H120" s="20">
        <f t="shared" si="9"/>
        <v>1</v>
      </c>
      <c r="I120" s="20">
        <v>0.8</v>
      </c>
    </row>
    <row r="121" spans="1:9" ht="43.2" customHeight="1" x14ac:dyDescent="0.3">
      <c r="B121" t="s">
        <v>15461</v>
      </c>
      <c r="C121">
        <v>100809.18</v>
      </c>
    </row>
    <row r="122" spans="1:9" ht="43.2" customHeight="1" x14ac:dyDescent="0.3"/>
    <row r="123" spans="1:9" ht="43.2" customHeight="1" x14ac:dyDescent="0.3"/>
    <row r="124" spans="1:9" ht="43.2" customHeight="1" x14ac:dyDescent="0.3"/>
    <row r="125" spans="1:9" ht="43.2" customHeight="1" x14ac:dyDescent="0.3"/>
    <row r="126" spans="1:9" ht="43.2" customHeight="1" x14ac:dyDescent="0.3"/>
    <row r="127" spans="1:9" ht="43.2" customHeight="1" x14ac:dyDescent="0.3"/>
    <row r="128" spans="1:9" ht="43.2" customHeight="1" x14ac:dyDescent="0.3"/>
    <row r="129" ht="43.2" customHeight="1" x14ac:dyDescent="0.3"/>
    <row r="130" ht="43.2" customHeight="1" x14ac:dyDescent="0.3"/>
    <row r="131" ht="43.2" customHeight="1" x14ac:dyDescent="0.3"/>
    <row r="132" ht="43.2" customHeight="1" x14ac:dyDescent="0.3"/>
    <row r="133" ht="43.2" customHeight="1" x14ac:dyDescent="0.3"/>
    <row r="134" ht="43.2" customHeight="1" x14ac:dyDescent="0.3"/>
    <row r="135" ht="43.2" customHeight="1" x14ac:dyDescent="0.3"/>
    <row r="136" ht="43.2" customHeight="1" x14ac:dyDescent="0.3"/>
    <row r="137" ht="43.2" customHeight="1" x14ac:dyDescent="0.3"/>
    <row r="138" ht="43.2" customHeight="1" x14ac:dyDescent="0.3"/>
    <row r="139" ht="43.2" customHeight="1" x14ac:dyDescent="0.3"/>
    <row r="140" ht="43.2" customHeight="1" x14ac:dyDescent="0.3"/>
    <row r="141" ht="43.2" customHeight="1" x14ac:dyDescent="0.3"/>
    <row r="142" ht="43.2" customHeight="1" x14ac:dyDescent="0.3"/>
    <row r="143" ht="43.2" customHeight="1" x14ac:dyDescent="0.3"/>
    <row r="144" ht="43.2" customHeight="1" x14ac:dyDescent="0.3"/>
    <row r="145" ht="43.2" customHeight="1" x14ac:dyDescent="0.3"/>
    <row r="146" ht="43.2" customHeight="1" x14ac:dyDescent="0.3"/>
    <row r="147" ht="43.2" customHeight="1" x14ac:dyDescent="0.3"/>
    <row r="148" ht="43.2" customHeight="1" x14ac:dyDescent="0.3"/>
    <row r="149" ht="43.2" customHeight="1" x14ac:dyDescent="0.3"/>
    <row r="150" ht="43.2" customHeight="1" x14ac:dyDescent="0.3"/>
    <row r="151" ht="43.2" customHeight="1" x14ac:dyDescent="0.3"/>
    <row r="152" ht="43.2" customHeight="1" x14ac:dyDescent="0.3"/>
    <row r="153" ht="43.2" customHeight="1" x14ac:dyDescent="0.3"/>
    <row r="154" ht="43.2" customHeight="1" x14ac:dyDescent="0.3"/>
    <row r="155" ht="43.2" customHeight="1" x14ac:dyDescent="0.3"/>
    <row r="156" ht="43.2" customHeight="1" x14ac:dyDescent="0.3"/>
    <row r="157" ht="43.2" customHeight="1" x14ac:dyDescent="0.3"/>
    <row r="158" ht="43.2" customHeight="1" x14ac:dyDescent="0.3"/>
    <row r="159" ht="43.2" customHeight="1" x14ac:dyDescent="0.3"/>
    <row r="160" ht="43.2" customHeight="1" x14ac:dyDescent="0.3"/>
    <row r="161" ht="43.2" customHeight="1" x14ac:dyDescent="0.3"/>
    <row r="162" ht="43.2" customHeight="1" x14ac:dyDescent="0.3"/>
    <row r="163" ht="43.2" customHeight="1" x14ac:dyDescent="0.3"/>
    <row r="164" ht="43.2" customHeight="1" x14ac:dyDescent="0.3"/>
    <row r="165" ht="43.2" customHeight="1" x14ac:dyDescent="0.3"/>
    <row r="166" ht="43.2" customHeight="1" x14ac:dyDescent="0.3"/>
    <row r="167" ht="43.2" customHeight="1" x14ac:dyDescent="0.3"/>
    <row r="168" ht="43.2" customHeight="1" x14ac:dyDescent="0.3"/>
    <row r="169" ht="43.2" customHeight="1" x14ac:dyDescent="0.3"/>
    <row r="170" ht="43.2" customHeight="1" x14ac:dyDescent="0.3"/>
    <row r="171" ht="43.2" customHeight="1" x14ac:dyDescent="0.3"/>
    <row r="172" ht="43.2" customHeight="1" x14ac:dyDescent="0.3"/>
    <row r="173" ht="43.2" customHeight="1" x14ac:dyDescent="0.3"/>
    <row r="174" ht="43.2" customHeight="1" x14ac:dyDescent="0.3"/>
    <row r="175" ht="43.2" customHeight="1" x14ac:dyDescent="0.3"/>
    <row r="176" ht="43.2" customHeight="1" x14ac:dyDescent="0.3"/>
    <row r="177" ht="43.2" customHeight="1" x14ac:dyDescent="0.3"/>
    <row r="178" ht="43.2" customHeight="1" x14ac:dyDescent="0.3"/>
    <row r="179" ht="43.2" customHeight="1" x14ac:dyDescent="0.3"/>
    <row r="180" ht="43.2" customHeight="1" x14ac:dyDescent="0.3"/>
    <row r="181" ht="43.2" customHeight="1" x14ac:dyDescent="0.3"/>
    <row r="182" ht="43.2" customHeight="1" x14ac:dyDescent="0.3"/>
    <row r="183" ht="43.2" customHeight="1" x14ac:dyDescent="0.3"/>
    <row r="184" ht="43.2" customHeight="1" x14ac:dyDescent="0.3"/>
    <row r="185" ht="43.2" customHeight="1" x14ac:dyDescent="0.3"/>
    <row r="186" ht="43.2" customHeight="1" x14ac:dyDescent="0.3"/>
    <row r="187" ht="43.2" customHeight="1" x14ac:dyDescent="0.3"/>
    <row r="188" ht="43.2" customHeight="1" x14ac:dyDescent="0.3"/>
    <row r="189" ht="43.2" customHeight="1" x14ac:dyDescent="0.3"/>
    <row r="190" ht="43.2" customHeight="1" x14ac:dyDescent="0.3"/>
    <row r="191" ht="43.2" customHeight="1" x14ac:dyDescent="0.3"/>
    <row r="192" ht="43.2" customHeight="1" x14ac:dyDescent="0.3"/>
    <row r="193" ht="43.2" customHeight="1" x14ac:dyDescent="0.3"/>
    <row r="194" ht="43.2" customHeight="1" x14ac:dyDescent="0.3"/>
    <row r="195" ht="43.2" customHeight="1" x14ac:dyDescent="0.3"/>
    <row r="196" ht="43.2" customHeight="1" x14ac:dyDescent="0.3"/>
    <row r="197" ht="43.2" customHeight="1" x14ac:dyDescent="0.3"/>
    <row r="198" ht="43.2" customHeight="1" x14ac:dyDescent="0.3"/>
    <row r="199" ht="43.2" customHeight="1" x14ac:dyDescent="0.3"/>
    <row r="200" ht="43.2" customHeight="1" x14ac:dyDescent="0.3"/>
    <row r="201" ht="43.2" customHeight="1" x14ac:dyDescent="0.3"/>
    <row r="202" ht="43.2" customHeight="1" x14ac:dyDescent="0.3"/>
    <row r="203" ht="43.2" customHeight="1" x14ac:dyDescent="0.3"/>
    <row r="204" ht="43.2" customHeight="1" x14ac:dyDescent="0.3"/>
    <row r="205" ht="43.2" customHeight="1" x14ac:dyDescent="0.3"/>
    <row r="206" ht="43.2" customHeight="1" x14ac:dyDescent="0.3"/>
    <row r="207" ht="43.2" customHeight="1" x14ac:dyDescent="0.3"/>
    <row r="208" ht="43.2" customHeight="1" x14ac:dyDescent="0.3"/>
    <row r="209" ht="43.2" customHeight="1" x14ac:dyDescent="0.3"/>
    <row r="210" ht="43.2" customHeight="1" x14ac:dyDescent="0.3"/>
    <row r="211" ht="43.2" customHeight="1" x14ac:dyDescent="0.3"/>
    <row r="212" ht="43.2" customHeight="1" x14ac:dyDescent="0.3"/>
    <row r="213" ht="43.2" customHeight="1" x14ac:dyDescent="0.3"/>
    <row r="214" ht="43.2" customHeight="1" x14ac:dyDescent="0.3"/>
    <row r="215" ht="43.2" customHeight="1" x14ac:dyDescent="0.3"/>
    <row r="216" ht="43.2" customHeight="1" x14ac:dyDescent="0.3"/>
    <row r="217" ht="43.2" customHeight="1" x14ac:dyDescent="0.3"/>
    <row r="218" ht="43.2" customHeight="1" x14ac:dyDescent="0.3"/>
    <row r="219" ht="43.2" customHeight="1" x14ac:dyDescent="0.3"/>
    <row r="220" ht="43.2" customHeight="1" x14ac:dyDescent="0.3"/>
    <row r="221" ht="43.2" customHeight="1" x14ac:dyDescent="0.3"/>
    <row r="222" ht="43.2" customHeight="1" x14ac:dyDescent="0.3"/>
    <row r="223" ht="43.2" customHeight="1" x14ac:dyDescent="0.3"/>
    <row r="224" ht="43.2" customHeight="1" x14ac:dyDescent="0.3"/>
    <row r="225" ht="43.2" customHeight="1" x14ac:dyDescent="0.3"/>
    <row r="226" ht="43.2" customHeight="1" x14ac:dyDescent="0.3"/>
    <row r="227" ht="43.2" customHeight="1" x14ac:dyDescent="0.3"/>
    <row r="228" ht="43.2" customHeight="1" x14ac:dyDescent="0.3"/>
    <row r="229" ht="43.2" customHeight="1" x14ac:dyDescent="0.3"/>
    <row r="230" ht="43.2" customHeight="1" x14ac:dyDescent="0.3"/>
    <row r="231" ht="43.2" customHeight="1" x14ac:dyDescent="0.3"/>
    <row r="232" ht="43.2" customHeight="1" x14ac:dyDescent="0.3"/>
    <row r="233" ht="43.2" customHeight="1" x14ac:dyDescent="0.3"/>
    <row r="234" ht="43.2" customHeight="1" x14ac:dyDescent="0.3"/>
    <row r="235" ht="43.2" customHeight="1" x14ac:dyDescent="0.3"/>
    <row r="236" ht="43.2" customHeight="1" x14ac:dyDescent="0.3"/>
    <row r="237" ht="43.2" customHeight="1" x14ac:dyDescent="0.3"/>
    <row r="238" ht="43.2" customHeight="1" x14ac:dyDescent="0.3"/>
    <row r="239" ht="43.2" customHeight="1" x14ac:dyDescent="0.3"/>
    <row r="240" ht="43.2" customHeight="1" x14ac:dyDescent="0.3"/>
    <row r="241" ht="43.2" customHeight="1" x14ac:dyDescent="0.3"/>
    <row r="242" ht="43.2" customHeight="1" x14ac:dyDescent="0.3"/>
    <row r="243" ht="43.2" customHeight="1" x14ac:dyDescent="0.3"/>
    <row r="244" ht="43.2" customHeight="1" x14ac:dyDescent="0.3"/>
    <row r="245" ht="43.2" customHeight="1" x14ac:dyDescent="0.3"/>
    <row r="246" ht="43.2" customHeight="1" x14ac:dyDescent="0.3"/>
    <row r="247" ht="43.2" customHeight="1" x14ac:dyDescent="0.3"/>
    <row r="248" ht="43.2" customHeight="1" x14ac:dyDescent="0.3"/>
    <row r="249" ht="43.2" customHeight="1" x14ac:dyDescent="0.3"/>
    <row r="250" ht="43.2" customHeight="1" x14ac:dyDescent="0.3"/>
    <row r="251" ht="43.2" customHeight="1" x14ac:dyDescent="0.3"/>
    <row r="252" ht="43.2" customHeight="1" x14ac:dyDescent="0.3"/>
    <row r="253" ht="43.2" customHeight="1" x14ac:dyDescent="0.3"/>
    <row r="254" ht="43.2" customHeight="1" x14ac:dyDescent="0.3"/>
    <row r="255" ht="43.2" customHeight="1" x14ac:dyDescent="0.3"/>
    <row r="256" ht="43.2" customHeight="1" x14ac:dyDescent="0.3"/>
    <row r="257" ht="43.2" customHeight="1" x14ac:dyDescent="0.3"/>
    <row r="258" ht="43.2" customHeight="1" x14ac:dyDescent="0.3"/>
    <row r="259" ht="43.2" customHeight="1" x14ac:dyDescent="0.3"/>
    <row r="260" ht="43.2" customHeight="1" x14ac:dyDescent="0.3"/>
    <row r="261" ht="43.2" customHeight="1" x14ac:dyDescent="0.3"/>
    <row r="262" ht="43.2" customHeight="1" x14ac:dyDescent="0.3"/>
    <row r="263" ht="43.2" customHeight="1" x14ac:dyDescent="0.3"/>
    <row r="264" ht="43.2" customHeight="1" x14ac:dyDescent="0.3"/>
    <row r="265" ht="43.2" customHeight="1" x14ac:dyDescent="0.3"/>
    <row r="266" ht="43.2" customHeight="1" x14ac:dyDescent="0.3"/>
    <row r="267" ht="43.2" customHeight="1" x14ac:dyDescent="0.3"/>
    <row r="268" ht="43.2" customHeight="1" x14ac:dyDescent="0.3"/>
    <row r="269" ht="43.2" customHeight="1" x14ac:dyDescent="0.3"/>
    <row r="270" ht="43.2" customHeight="1" x14ac:dyDescent="0.3"/>
    <row r="271" ht="43.2" customHeight="1" x14ac:dyDescent="0.3"/>
    <row r="272" ht="43.2" customHeight="1" x14ac:dyDescent="0.3"/>
    <row r="273" ht="43.2" customHeight="1" x14ac:dyDescent="0.3"/>
    <row r="274" ht="43.2" customHeight="1" x14ac:dyDescent="0.3"/>
    <row r="275" ht="43.2" customHeight="1" x14ac:dyDescent="0.3"/>
    <row r="276" ht="43.2" customHeight="1" x14ac:dyDescent="0.3"/>
    <row r="277" ht="43.2" customHeight="1" x14ac:dyDescent="0.3"/>
    <row r="278" ht="43.2" customHeight="1" x14ac:dyDescent="0.3"/>
    <row r="279" ht="43.2" customHeight="1" x14ac:dyDescent="0.3"/>
    <row r="280" ht="43.2" customHeight="1" x14ac:dyDescent="0.3"/>
    <row r="281" ht="43.2" customHeight="1" x14ac:dyDescent="0.3"/>
    <row r="282" ht="43.2" customHeight="1" x14ac:dyDescent="0.3"/>
    <row r="283" ht="43.2" customHeight="1" x14ac:dyDescent="0.3"/>
    <row r="284" ht="43.2" customHeight="1" x14ac:dyDescent="0.3"/>
    <row r="285" ht="43.2" customHeight="1" x14ac:dyDescent="0.3"/>
    <row r="286" ht="43.2" customHeight="1" x14ac:dyDescent="0.3"/>
    <row r="287" ht="43.2" customHeight="1" x14ac:dyDescent="0.3"/>
    <row r="288" ht="43.2" customHeight="1" x14ac:dyDescent="0.3"/>
    <row r="289" ht="43.2" customHeight="1" x14ac:dyDescent="0.3"/>
    <row r="290" ht="43.2" customHeight="1" x14ac:dyDescent="0.3"/>
    <row r="291" ht="43.2" customHeight="1" x14ac:dyDescent="0.3"/>
    <row r="292" ht="43.2" customHeight="1" x14ac:dyDescent="0.3"/>
    <row r="293" ht="43.2" customHeight="1" x14ac:dyDescent="0.3"/>
    <row r="294" ht="43.2" customHeight="1" x14ac:dyDescent="0.3"/>
    <row r="295" ht="43.2" customHeight="1" x14ac:dyDescent="0.3"/>
    <row r="296" ht="43.2" customHeight="1" x14ac:dyDescent="0.3"/>
    <row r="297" ht="43.2" customHeight="1" x14ac:dyDescent="0.3"/>
    <row r="298" ht="43.2" customHeight="1" x14ac:dyDescent="0.3"/>
    <row r="299" ht="43.2" customHeight="1" x14ac:dyDescent="0.3"/>
    <row r="300" ht="43.2" customHeight="1" x14ac:dyDescent="0.3"/>
    <row r="301" ht="43.2" customHeight="1" x14ac:dyDescent="0.3"/>
    <row r="302" ht="43.2" customHeight="1" x14ac:dyDescent="0.3"/>
    <row r="303" ht="43.2" customHeight="1" x14ac:dyDescent="0.3"/>
    <row r="304" ht="43.2" customHeight="1" x14ac:dyDescent="0.3"/>
    <row r="305" ht="43.2" customHeight="1" x14ac:dyDescent="0.3"/>
    <row r="306" ht="43.2" customHeight="1" x14ac:dyDescent="0.3"/>
    <row r="307" ht="43.2" customHeight="1" x14ac:dyDescent="0.3"/>
    <row r="308" ht="43.2" customHeight="1" x14ac:dyDescent="0.3"/>
    <row r="309" ht="43.2" customHeight="1" x14ac:dyDescent="0.3"/>
    <row r="310" ht="43.2" customHeight="1" x14ac:dyDescent="0.3"/>
    <row r="311" ht="43.2" customHeight="1" x14ac:dyDescent="0.3"/>
    <row r="312" ht="43.2" customHeight="1" x14ac:dyDescent="0.3"/>
    <row r="313" ht="43.2" customHeight="1" x14ac:dyDescent="0.3"/>
    <row r="314" ht="43.2" customHeight="1" x14ac:dyDescent="0.3"/>
    <row r="315" ht="43.2" customHeight="1" x14ac:dyDescent="0.3"/>
    <row r="316" ht="43.2" customHeight="1" x14ac:dyDescent="0.3"/>
    <row r="317" ht="43.2" customHeight="1" x14ac:dyDescent="0.3"/>
    <row r="318" ht="43.2" customHeight="1" x14ac:dyDescent="0.3"/>
    <row r="319" ht="43.2" customHeight="1" x14ac:dyDescent="0.3"/>
    <row r="320" ht="43.2" customHeight="1" x14ac:dyDescent="0.3"/>
    <row r="321" ht="43.2" customHeight="1" x14ac:dyDescent="0.3"/>
    <row r="322" ht="43.2" customHeight="1" x14ac:dyDescent="0.3"/>
    <row r="323" ht="43.2" customHeight="1" x14ac:dyDescent="0.3"/>
    <row r="324" ht="43.2" customHeight="1" x14ac:dyDescent="0.3"/>
    <row r="325" ht="43.2" customHeight="1" x14ac:dyDescent="0.3"/>
    <row r="326" ht="43.2" customHeight="1" x14ac:dyDescent="0.3"/>
    <row r="327" ht="43.2" customHeight="1" x14ac:dyDescent="0.3"/>
    <row r="328" ht="43.2" customHeight="1" x14ac:dyDescent="0.3"/>
    <row r="329" ht="43.2" customHeight="1" x14ac:dyDescent="0.3"/>
    <row r="330" ht="43.2" customHeight="1" x14ac:dyDescent="0.3"/>
    <row r="331" ht="43.2" customHeight="1" x14ac:dyDescent="0.3"/>
    <row r="332" ht="43.2" customHeight="1" x14ac:dyDescent="0.3"/>
    <row r="333" ht="43.2" customHeight="1" x14ac:dyDescent="0.3"/>
    <row r="334" ht="43.2" customHeight="1" x14ac:dyDescent="0.3"/>
    <row r="335" ht="43.2" customHeight="1" x14ac:dyDescent="0.3"/>
    <row r="336" ht="43.2" customHeight="1" x14ac:dyDescent="0.3"/>
    <row r="337" ht="43.2" customHeight="1" x14ac:dyDescent="0.3"/>
    <row r="338" ht="43.2" customHeight="1" x14ac:dyDescent="0.3"/>
    <row r="339" ht="43.2" customHeight="1" x14ac:dyDescent="0.3"/>
    <row r="340" ht="43.2" customHeight="1" x14ac:dyDescent="0.3"/>
    <row r="341" ht="43.2" customHeight="1" x14ac:dyDescent="0.3"/>
    <row r="342" ht="43.2" customHeight="1" x14ac:dyDescent="0.3"/>
    <row r="343" ht="43.2" customHeight="1" x14ac:dyDescent="0.3"/>
    <row r="344" ht="43.2" customHeight="1" x14ac:dyDescent="0.3"/>
    <row r="345" ht="43.2" customHeight="1" x14ac:dyDescent="0.3"/>
    <row r="346" ht="43.2" customHeight="1" x14ac:dyDescent="0.3"/>
    <row r="347" ht="43.2" customHeight="1" x14ac:dyDescent="0.3"/>
    <row r="348" ht="43.2" customHeight="1" x14ac:dyDescent="0.3"/>
    <row r="349" ht="43.2" customHeight="1" x14ac:dyDescent="0.3"/>
    <row r="350" ht="43.2" customHeight="1" x14ac:dyDescent="0.3"/>
    <row r="351" ht="43.2" customHeight="1" x14ac:dyDescent="0.3"/>
    <row r="352" ht="43.2" customHeight="1" x14ac:dyDescent="0.3"/>
    <row r="353" ht="43.2" customHeight="1" x14ac:dyDescent="0.3"/>
    <row r="354" ht="43.2" customHeight="1" x14ac:dyDescent="0.3"/>
    <row r="355" ht="43.2" customHeight="1" x14ac:dyDescent="0.3"/>
    <row r="356" ht="43.2" customHeight="1" x14ac:dyDescent="0.3"/>
    <row r="357" ht="43.2" customHeight="1" x14ac:dyDescent="0.3"/>
    <row r="358" ht="43.2" customHeight="1" x14ac:dyDescent="0.3"/>
    <row r="359" ht="43.2" customHeight="1" x14ac:dyDescent="0.3"/>
    <row r="360" ht="43.2" customHeight="1" x14ac:dyDescent="0.3"/>
    <row r="361" ht="43.2" customHeight="1" x14ac:dyDescent="0.3"/>
    <row r="362" ht="43.2" customHeight="1" x14ac:dyDescent="0.3"/>
    <row r="363" ht="43.2" customHeight="1" x14ac:dyDescent="0.3"/>
    <row r="364" ht="43.2" customHeight="1" x14ac:dyDescent="0.3"/>
    <row r="365" ht="43.2" customHeight="1" x14ac:dyDescent="0.3"/>
    <row r="366" ht="43.2" customHeight="1" x14ac:dyDescent="0.3"/>
    <row r="367" ht="43.2" customHeight="1" x14ac:dyDescent="0.3"/>
    <row r="368" ht="43.2" customHeight="1" x14ac:dyDescent="0.3"/>
    <row r="369" ht="43.2" customHeight="1" x14ac:dyDescent="0.3"/>
    <row r="370" ht="43.2" customHeight="1" x14ac:dyDescent="0.3"/>
    <row r="371" ht="43.2" customHeight="1" x14ac:dyDescent="0.3"/>
    <row r="372" ht="43.2" customHeight="1" x14ac:dyDescent="0.3"/>
    <row r="373" ht="43.2" customHeight="1" x14ac:dyDescent="0.3"/>
    <row r="374" ht="43.2" customHeight="1" x14ac:dyDescent="0.3"/>
    <row r="375" ht="43.2" customHeight="1" x14ac:dyDescent="0.3"/>
    <row r="376" ht="43.2" customHeight="1" x14ac:dyDescent="0.3"/>
    <row r="377" ht="43.2" customHeight="1" x14ac:dyDescent="0.3"/>
    <row r="378" ht="43.2" customHeight="1" x14ac:dyDescent="0.3"/>
    <row r="379" ht="43.2" customHeight="1" x14ac:dyDescent="0.3"/>
    <row r="380" ht="43.2" customHeight="1" x14ac:dyDescent="0.3"/>
    <row r="381" ht="43.2" customHeight="1" x14ac:dyDescent="0.3"/>
    <row r="382" ht="43.2" customHeight="1" x14ac:dyDescent="0.3"/>
    <row r="383" ht="43.2" customHeight="1" x14ac:dyDescent="0.3"/>
    <row r="384" ht="43.2" customHeight="1" x14ac:dyDescent="0.3"/>
    <row r="385" ht="43.2" customHeight="1" x14ac:dyDescent="0.3"/>
    <row r="386" ht="43.2" customHeight="1" x14ac:dyDescent="0.3"/>
    <row r="387" ht="43.2" customHeight="1" x14ac:dyDescent="0.3"/>
    <row r="388" ht="43.2" customHeight="1" x14ac:dyDescent="0.3"/>
    <row r="389" ht="43.2" customHeight="1" x14ac:dyDescent="0.3"/>
    <row r="390" ht="43.2" customHeight="1" x14ac:dyDescent="0.3"/>
    <row r="391" ht="43.2" customHeight="1" x14ac:dyDescent="0.3"/>
    <row r="392" ht="43.2" customHeight="1" x14ac:dyDescent="0.3"/>
    <row r="393" ht="43.2" customHeight="1" x14ac:dyDescent="0.3"/>
    <row r="394" ht="43.2" customHeight="1" x14ac:dyDescent="0.3"/>
    <row r="395" ht="43.2" customHeight="1" x14ac:dyDescent="0.3"/>
    <row r="396" ht="43.2" customHeight="1" x14ac:dyDescent="0.3"/>
    <row r="397" ht="43.2" customHeight="1" x14ac:dyDescent="0.3"/>
    <row r="398" ht="43.2" customHeight="1" x14ac:dyDescent="0.3"/>
    <row r="399" ht="43.2" customHeight="1" x14ac:dyDescent="0.3"/>
    <row r="400" ht="43.2" customHeight="1" x14ac:dyDescent="0.3"/>
    <row r="401" ht="43.2" customHeight="1" x14ac:dyDescent="0.3"/>
    <row r="402" ht="43.2" customHeight="1" x14ac:dyDescent="0.3"/>
    <row r="403" ht="43.2" customHeight="1" x14ac:dyDescent="0.3"/>
    <row r="404" ht="43.2" customHeight="1" x14ac:dyDescent="0.3"/>
    <row r="405" ht="43.2" customHeight="1" x14ac:dyDescent="0.3"/>
    <row r="406" ht="43.2" customHeight="1" x14ac:dyDescent="0.3"/>
    <row r="407" ht="43.2" customHeight="1" x14ac:dyDescent="0.3"/>
    <row r="408" ht="43.2" customHeight="1" x14ac:dyDescent="0.3"/>
    <row r="409" ht="43.2" customHeight="1" x14ac:dyDescent="0.3"/>
    <row r="410" ht="43.2" customHeight="1" x14ac:dyDescent="0.3"/>
    <row r="411" ht="43.2" customHeight="1" x14ac:dyDescent="0.3"/>
    <row r="412" ht="43.2" customHeight="1" x14ac:dyDescent="0.3"/>
    <row r="413" ht="43.2" customHeight="1" x14ac:dyDescent="0.3"/>
    <row r="414" ht="43.2" customHeight="1" x14ac:dyDescent="0.3"/>
    <row r="415" ht="43.2" customHeight="1" x14ac:dyDescent="0.3"/>
    <row r="416" ht="43.2" customHeight="1" x14ac:dyDescent="0.3"/>
    <row r="417" ht="43.2" customHeight="1" x14ac:dyDescent="0.3"/>
    <row r="418" ht="43.2" customHeight="1" x14ac:dyDescent="0.3"/>
    <row r="419" ht="43.2" customHeight="1" x14ac:dyDescent="0.3"/>
    <row r="420" ht="43.2" customHeight="1" x14ac:dyDescent="0.3"/>
    <row r="421" ht="43.2" customHeight="1" x14ac:dyDescent="0.3"/>
    <row r="422" ht="43.2" customHeight="1" x14ac:dyDescent="0.3"/>
    <row r="423" ht="43.2" customHeight="1" x14ac:dyDescent="0.3"/>
    <row r="424" ht="43.2" customHeight="1" x14ac:dyDescent="0.3"/>
    <row r="425" ht="43.2" customHeight="1" x14ac:dyDescent="0.3"/>
    <row r="426" ht="43.2" customHeight="1" x14ac:dyDescent="0.3"/>
    <row r="427" ht="43.2" customHeight="1" x14ac:dyDescent="0.3"/>
    <row r="428" ht="43.2" customHeight="1" x14ac:dyDescent="0.3"/>
    <row r="429" ht="43.2" customHeight="1" x14ac:dyDescent="0.3"/>
    <row r="430" ht="43.2" customHeight="1" x14ac:dyDescent="0.3"/>
    <row r="431" ht="43.2" customHeight="1" x14ac:dyDescent="0.3"/>
    <row r="432" ht="43.2" customHeight="1" x14ac:dyDescent="0.3"/>
    <row r="433" ht="43.2" customHeight="1" x14ac:dyDescent="0.3"/>
    <row r="434" ht="43.2" customHeight="1" x14ac:dyDescent="0.3"/>
    <row r="435" ht="43.2" customHeight="1" x14ac:dyDescent="0.3"/>
    <row r="436" ht="43.2" customHeight="1" x14ac:dyDescent="0.3"/>
    <row r="437" ht="43.2" customHeight="1" x14ac:dyDescent="0.3"/>
    <row r="438" ht="43.2" customHeight="1" x14ac:dyDescent="0.3"/>
    <row r="439" ht="43.2" customHeight="1" x14ac:dyDescent="0.3"/>
    <row r="440" ht="43.2" customHeight="1" x14ac:dyDescent="0.3"/>
    <row r="441" ht="43.2" customHeight="1" x14ac:dyDescent="0.3"/>
    <row r="442" ht="43.2" customHeight="1" x14ac:dyDescent="0.3"/>
    <row r="443" ht="43.2" customHeight="1" x14ac:dyDescent="0.3"/>
    <row r="444" ht="43.2" customHeight="1" x14ac:dyDescent="0.3"/>
    <row r="445" ht="43.2" customHeight="1" x14ac:dyDescent="0.3"/>
    <row r="446" ht="43.2" customHeight="1" x14ac:dyDescent="0.3"/>
    <row r="447" ht="43.2" customHeight="1" x14ac:dyDescent="0.3"/>
    <row r="448" ht="43.2" customHeight="1" x14ac:dyDescent="0.3"/>
    <row r="449" ht="43.2" customHeight="1" x14ac:dyDescent="0.3"/>
    <row r="450" ht="43.2" customHeight="1" x14ac:dyDescent="0.3"/>
    <row r="451" ht="43.2" customHeight="1" x14ac:dyDescent="0.3"/>
  </sheetData>
  <autoFilter ref="A1:I120" xr:uid="{445223BB-9068-415F-A731-68C036081BD3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0837-B39A-4986-9EDE-66CD537805B0}">
  <dimension ref="A1"/>
  <sheetViews>
    <sheetView showGridLines="0" zoomScale="85" zoomScaleNormal="85" workbookViewId="0">
      <selection activeCell="N29" sqref="A1:N29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223BB-9068-415F-A731-68C036081BD3}">
  <dimension ref="A1:J455"/>
  <sheetViews>
    <sheetView zoomScale="70" zoomScaleNormal="70" workbookViewId="0">
      <selection activeCell="C5" sqref="C5"/>
    </sheetView>
  </sheetViews>
  <sheetFormatPr baseColWidth="10" defaultRowHeight="14.4" x14ac:dyDescent="0.3"/>
  <cols>
    <col min="2" max="2" width="51.88671875" customWidth="1"/>
    <col min="3" max="3" width="42.5546875" customWidth="1"/>
  </cols>
  <sheetData>
    <row r="1" spans="1:10" ht="28.8" x14ac:dyDescent="0.3">
      <c r="A1" s="15" t="s">
        <v>15462</v>
      </c>
      <c r="B1" s="16" t="s">
        <v>3</v>
      </c>
      <c r="C1" s="16" t="s">
        <v>15472</v>
      </c>
      <c r="D1" s="16" t="s">
        <v>15468</v>
      </c>
      <c r="E1" s="16" t="s">
        <v>15463</v>
      </c>
      <c r="F1" s="16" t="s">
        <v>15464</v>
      </c>
      <c r="G1" s="16" t="s">
        <v>15465</v>
      </c>
      <c r="H1" s="16" t="s">
        <v>15466</v>
      </c>
      <c r="I1" s="17" t="s">
        <v>15467</v>
      </c>
      <c r="J1" s="17" t="s">
        <v>15471</v>
      </c>
    </row>
    <row r="2" spans="1:10" ht="3" customHeight="1" x14ac:dyDescent="0.3">
      <c r="A2" s="18"/>
      <c r="B2" s="7"/>
      <c r="C2" s="7"/>
      <c r="D2" s="7"/>
      <c r="E2" s="7"/>
      <c r="F2" s="7"/>
      <c r="G2" s="7"/>
      <c r="H2" s="7"/>
      <c r="I2" s="19"/>
    </row>
    <row r="3" spans="1:10" ht="43.2" customHeight="1" x14ac:dyDescent="0.3">
      <c r="A3" s="18">
        <v>1</v>
      </c>
      <c r="B3" s="8" t="s">
        <v>569</v>
      </c>
      <c r="C3" s="9" t="s">
        <v>14294</v>
      </c>
      <c r="D3" s="7">
        <v>4393.8599999999988</v>
      </c>
      <c r="E3" s="10">
        <f>+F3/$D$452</f>
        <v>4.3585911521153112E-2</v>
      </c>
      <c r="F3" s="7">
        <f>+F2+D3</f>
        <v>4393.8599999999988</v>
      </c>
      <c r="G3" s="10">
        <f>+D3/$D$452</f>
        <v>4.3585911521153112E-2</v>
      </c>
      <c r="H3" s="7" t="str">
        <f>+IF(E3&lt;=0.8,"A",IF(E3&lt;=0.95,"B","C"))</f>
        <v>A</v>
      </c>
      <c r="I3" s="20">
        <f>+A3/$A$451</f>
        <v>2.2271714922048997E-3</v>
      </c>
      <c r="J3" s="20">
        <v>0.8</v>
      </c>
    </row>
    <row r="4" spans="1:10" ht="43.2" customHeight="1" x14ac:dyDescent="0.3">
      <c r="A4" s="18">
        <v>2</v>
      </c>
      <c r="B4" s="8" t="s">
        <v>749</v>
      </c>
      <c r="C4" s="9" t="s">
        <v>11495</v>
      </c>
      <c r="D4" s="7">
        <v>3403.57</v>
      </c>
      <c r="E4" s="10">
        <f t="shared" ref="E4:E67" si="0">+F4/$D$452</f>
        <v>7.734841211881692E-2</v>
      </c>
      <c r="F4" s="7">
        <f t="shared" ref="F4:F67" si="1">+F3+D4</f>
        <v>7797.4299999999985</v>
      </c>
      <c r="G4" s="10">
        <f t="shared" ref="G4:G67" si="2">+D4/$D$452</f>
        <v>3.3762500597663815E-2</v>
      </c>
      <c r="H4" s="7" t="str">
        <f t="shared" ref="H4:H67" si="3">+IF(E4&lt;=0.8,"A",IF(E4&lt;=0.95,"B","C"))</f>
        <v>A</v>
      </c>
      <c r="I4" s="20">
        <f t="shared" ref="I4:I67" si="4">+A4/$A$451</f>
        <v>4.4543429844097994E-3</v>
      </c>
      <c r="J4" s="20">
        <v>0.8</v>
      </c>
    </row>
    <row r="5" spans="1:10" ht="43.2" customHeight="1" x14ac:dyDescent="0.3">
      <c r="A5" s="18">
        <v>3</v>
      </c>
      <c r="B5" s="8" t="s">
        <v>1013</v>
      </c>
      <c r="C5" s="9" t="s">
        <v>14272</v>
      </c>
      <c r="D5" s="7">
        <v>3070.92</v>
      </c>
      <c r="E5" s="10">
        <f t="shared" si="0"/>
        <v>0.10781111402751214</v>
      </c>
      <c r="F5" s="7">
        <f t="shared" si="1"/>
        <v>10868.349999999999</v>
      </c>
      <c r="G5" s="10">
        <f t="shared" si="2"/>
        <v>3.0462701908695215E-2</v>
      </c>
      <c r="H5" s="7" t="str">
        <f t="shared" si="3"/>
        <v>A</v>
      </c>
      <c r="I5" s="20">
        <f t="shared" si="4"/>
        <v>6.6815144766146995E-3</v>
      </c>
      <c r="J5" s="20">
        <v>0.8</v>
      </c>
    </row>
    <row r="6" spans="1:10" ht="43.2" customHeight="1" x14ac:dyDescent="0.3">
      <c r="A6" s="18">
        <v>4</v>
      </c>
      <c r="B6" s="8" t="s">
        <v>1151</v>
      </c>
      <c r="C6" s="9" t="s">
        <v>12863</v>
      </c>
      <c r="D6" s="7">
        <v>2297.36</v>
      </c>
      <c r="E6" s="10">
        <f t="shared" si="0"/>
        <v>0.13060030842429227</v>
      </c>
      <c r="F6" s="7">
        <f t="shared" si="1"/>
        <v>13165.71</v>
      </c>
      <c r="G6" s="10">
        <f t="shared" si="2"/>
        <v>2.2789194396780132E-2</v>
      </c>
      <c r="H6" s="7" t="str">
        <f t="shared" si="3"/>
        <v>A</v>
      </c>
      <c r="I6" s="20">
        <f t="shared" si="4"/>
        <v>8.9086859688195987E-3</v>
      </c>
      <c r="J6" s="20">
        <v>0.8</v>
      </c>
    </row>
    <row r="7" spans="1:10" ht="43.2" customHeight="1" x14ac:dyDescent="0.3">
      <c r="A7" s="18">
        <v>5</v>
      </c>
      <c r="B7" s="8" t="s">
        <v>141</v>
      </c>
      <c r="C7" s="9" t="s">
        <v>13909</v>
      </c>
      <c r="D7" s="7">
        <v>2150.6199999999994</v>
      </c>
      <c r="E7" s="10">
        <f t="shared" si="0"/>
        <v>0.15193388141833902</v>
      </c>
      <c r="F7" s="7">
        <f t="shared" si="1"/>
        <v>15316.329999999998</v>
      </c>
      <c r="G7" s="10">
        <f t="shared" si="2"/>
        <v>2.1333572994046764E-2</v>
      </c>
      <c r="H7" s="7" t="str">
        <f t="shared" si="3"/>
        <v>A</v>
      </c>
      <c r="I7" s="20">
        <f t="shared" si="4"/>
        <v>1.1135857461024499E-2</v>
      </c>
      <c r="J7" s="20">
        <v>0.8</v>
      </c>
    </row>
    <row r="8" spans="1:10" ht="43.2" customHeight="1" x14ac:dyDescent="0.3">
      <c r="A8" s="18">
        <v>6</v>
      </c>
      <c r="B8" s="8" t="s">
        <v>789</v>
      </c>
      <c r="C8" s="9" t="s">
        <v>13122</v>
      </c>
      <c r="D8" s="7">
        <v>2128.0000000000005</v>
      </c>
      <c r="E8" s="10">
        <f t="shared" si="0"/>
        <v>0.17304307008548223</v>
      </c>
      <c r="F8" s="7">
        <f t="shared" si="1"/>
        <v>17444.329999999998</v>
      </c>
      <c r="G8" s="10">
        <f t="shared" si="2"/>
        <v>2.110918866714321E-2</v>
      </c>
      <c r="H8" s="7" t="str">
        <f t="shared" si="3"/>
        <v>A</v>
      </c>
      <c r="I8" s="20">
        <f t="shared" si="4"/>
        <v>1.3363028953229399E-2</v>
      </c>
      <c r="J8" s="20">
        <v>0.8</v>
      </c>
    </row>
    <row r="9" spans="1:10" ht="43.2" customHeight="1" x14ac:dyDescent="0.3">
      <c r="A9" s="18">
        <v>7</v>
      </c>
      <c r="B9" s="8" t="s">
        <v>85</v>
      </c>
      <c r="C9" s="9" t="s">
        <v>12482</v>
      </c>
      <c r="D9" s="7">
        <v>1980.2500000000005</v>
      </c>
      <c r="E9" s="10">
        <f t="shared" si="0"/>
        <v>0.19268661842106041</v>
      </c>
      <c r="F9" s="7">
        <f t="shared" si="1"/>
        <v>19424.579999999998</v>
      </c>
      <c r="G9" s="10">
        <f t="shared" si="2"/>
        <v>1.964354833557817E-2</v>
      </c>
      <c r="H9" s="7" t="str">
        <f t="shared" si="3"/>
        <v>A</v>
      </c>
      <c r="I9" s="20">
        <f t="shared" si="4"/>
        <v>1.5590200445434299E-2</v>
      </c>
      <c r="J9" s="20">
        <v>0.8</v>
      </c>
    </row>
    <row r="10" spans="1:10" ht="43.2" customHeight="1" x14ac:dyDescent="0.3">
      <c r="A10" s="18">
        <v>8</v>
      </c>
      <c r="B10" s="8" t="s">
        <v>1023</v>
      </c>
      <c r="C10" s="9" t="s">
        <v>14160</v>
      </c>
      <c r="D10" s="7">
        <v>1827.4199999999996</v>
      </c>
      <c r="E10" s="10">
        <f t="shared" si="0"/>
        <v>0.2108141341889696</v>
      </c>
      <c r="F10" s="7">
        <f t="shared" si="1"/>
        <v>21251.999999999996</v>
      </c>
      <c r="G10" s="10">
        <f t="shared" si="2"/>
        <v>1.8127515767909223E-2</v>
      </c>
      <c r="H10" s="7" t="str">
        <f t="shared" si="3"/>
        <v>A</v>
      </c>
      <c r="I10" s="20">
        <f t="shared" si="4"/>
        <v>1.7817371937639197E-2</v>
      </c>
      <c r="J10" s="20">
        <v>0.8</v>
      </c>
    </row>
    <row r="11" spans="1:10" ht="43.2" customHeight="1" x14ac:dyDescent="0.3">
      <c r="A11" s="18">
        <v>9</v>
      </c>
      <c r="B11" s="8" t="s">
        <v>384</v>
      </c>
      <c r="C11" s="9" t="s">
        <v>13246</v>
      </c>
      <c r="D11" s="7">
        <v>1763.1399999999996</v>
      </c>
      <c r="E11" s="10">
        <f t="shared" si="0"/>
        <v>0.22830400961499728</v>
      </c>
      <c r="F11" s="7">
        <f t="shared" si="1"/>
        <v>23015.139999999996</v>
      </c>
      <c r="G11" s="10">
        <f t="shared" si="2"/>
        <v>1.7489875426027663E-2</v>
      </c>
      <c r="H11" s="7" t="str">
        <f t="shared" si="3"/>
        <v>A</v>
      </c>
      <c r="I11" s="20">
        <f t="shared" si="4"/>
        <v>2.0044543429844099E-2</v>
      </c>
      <c r="J11" s="20">
        <v>0.8</v>
      </c>
    </row>
    <row r="12" spans="1:10" ht="43.2" customHeight="1" x14ac:dyDescent="0.3">
      <c r="A12" s="18">
        <v>10</v>
      </c>
      <c r="B12" s="8" t="s">
        <v>191</v>
      </c>
      <c r="C12" s="9" t="s">
        <v>14015</v>
      </c>
      <c r="D12" s="7">
        <v>1639.3299999999997</v>
      </c>
      <c r="E12" s="10">
        <f t="shared" si="0"/>
        <v>0.24456572308196523</v>
      </c>
      <c r="F12" s="7">
        <f t="shared" si="1"/>
        <v>24654.469999999994</v>
      </c>
      <c r="G12" s="10">
        <f t="shared" si="2"/>
        <v>1.6261713466967982E-2</v>
      </c>
      <c r="H12" s="7" t="str">
        <f t="shared" si="3"/>
        <v>A</v>
      </c>
      <c r="I12" s="20">
        <f t="shared" si="4"/>
        <v>2.2271714922048998E-2</v>
      </c>
      <c r="J12" s="20">
        <v>0.8</v>
      </c>
    </row>
    <row r="13" spans="1:10" ht="43.2" customHeight="1" x14ac:dyDescent="0.3">
      <c r="A13" s="18">
        <v>11</v>
      </c>
      <c r="B13" s="8" t="s">
        <v>394</v>
      </c>
      <c r="C13" s="9" t="s">
        <v>13309</v>
      </c>
      <c r="D13" s="7">
        <v>1570.2</v>
      </c>
      <c r="E13" s="10">
        <f t="shared" si="0"/>
        <v>0.26014168550919659</v>
      </c>
      <c r="F13" s="7">
        <f t="shared" si="1"/>
        <v>26224.669999999995</v>
      </c>
      <c r="G13" s="10">
        <f t="shared" si="2"/>
        <v>1.5575962427231327E-2</v>
      </c>
      <c r="H13" s="7" t="str">
        <f t="shared" si="3"/>
        <v>A</v>
      </c>
      <c r="I13" s="20">
        <f t="shared" si="4"/>
        <v>2.4498886414253896E-2</v>
      </c>
      <c r="J13" s="20">
        <v>0.8</v>
      </c>
    </row>
    <row r="14" spans="1:10" ht="43.2" customHeight="1" x14ac:dyDescent="0.3">
      <c r="A14" s="18">
        <v>12</v>
      </c>
      <c r="B14" s="8" t="s">
        <v>52</v>
      </c>
      <c r="C14" s="9" t="s">
        <v>13846</v>
      </c>
      <c r="D14" s="7">
        <v>1463.3100000000006</v>
      </c>
      <c r="E14" s="10">
        <f t="shared" si="0"/>
        <v>0.27465732783462765</v>
      </c>
      <c r="F14" s="7">
        <f t="shared" si="1"/>
        <v>27687.979999999996</v>
      </c>
      <c r="G14" s="10">
        <f t="shared" si="2"/>
        <v>1.451564232543108E-2</v>
      </c>
      <c r="H14" s="7" t="str">
        <f t="shared" si="3"/>
        <v>A</v>
      </c>
      <c r="I14" s="20">
        <f t="shared" si="4"/>
        <v>2.6726057906458798E-2</v>
      </c>
      <c r="J14" s="20">
        <v>0.8</v>
      </c>
    </row>
    <row r="15" spans="1:10" ht="43.2" customHeight="1" x14ac:dyDescent="0.3">
      <c r="A15" s="18">
        <v>13</v>
      </c>
      <c r="B15" s="8" t="s">
        <v>629</v>
      </c>
      <c r="C15" s="9" t="s">
        <v>14646</v>
      </c>
      <c r="D15" s="7">
        <v>1349.6</v>
      </c>
      <c r="E15" s="10">
        <f t="shared" si="0"/>
        <v>0.28804499748931583</v>
      </c>
      <c r="F15" s="7">
        <f t="shared" si="1"/>
        <v>29037.579999999994</v>
      </c>
      <c r="G15" s="10">
        <f t="shared" si="2"/>
        <v>1.338766965468819E-2</v>
      </c>
      <c r="H15" s="7" t="str">
        <f t="shared" si="3"/>
        <v>A</v>
      </c>
      <c r="I15" s="20">
        <f t="shared" si="4"/>
        <v>2.8953229398663696E-2</v>
      </c>
      <c r="J15" s="20">
        <v>0.8</v>
      </c>
    </row>
    <row r="16" spans="1:10" ht="43.2" customHeight="1" x14ac:dyDescent="0.3">
      <c r="A16" s="18">
        <v>14</v>
      </c>
      <c r="B16" s="8" t="s">
        <v>714</v>
      </c>
      <c r="C16" s="9" t="s">
        <v>13144</v>
      </c>
      <c r="D16" s="7">
        <v>1316.4199999999998</v>
      </c>
      <c r="E16" s="10">
        <f t="shared" si="0"/>
        <v>0.30110353045228605</v>
      </c>
      <c r="F16" s="7">
        <f t="shared" si="1"/>
        <v>30353.999999999993</v>
      </c>
      <c r="G16" s="10">
        <f t="shared" si="2"/>
        <v>1.3058532962970232E-2</v>
      </c>
      <c r="H16" s="7" t="str">
        <f t="shared" si="3"/>
        <v>A</v>
      </c>
      <c r="I16" s="20">
        <f t="shared" si="4"/>
        <v>3.1180400890868598E-2</v>
      </c>
      <c r="J16" s="20">
        <v>0.8</v>
      </c>
    </row>
    <row r="17" spans="1:10" ht="43.2" customHeight="1" x14ac:dyDescent="0.3">
      <c r="A17" s="18">
        <v>15</v>
      </c>
      <c r="B17" s="8" t="s">
        <v>313</v>
      </c>
      <c r="C17" s="9" t="s">
        <v>13208</v>
      </c>
      <c r="D17" s="7">
        <v>1282.2400000000002</v>
      </c>
      <c r="E17" s="10">
        <f t="shared" si="0"/>
        <v>0.31382300699202181</v>
      </c>
      <c r="F17" s="7">
        <f t="shared" si="1"/>
        <v>31636.239999999994</v>
      </c>
      <c r="G17" s="10">
        <f t="shared" si="2"/>
        <v>1.2719476539735765E-2</v>
      </c>
      <c r="H17" s="7" t="str">
        <f t="shared" si="3"/>
        <v>A</v>
      </c>
      <c r="I17" s="20">
        <f t="shared" si="4"/>
        <v>3.34075723830735E-2</v>
      </c>
      <c r="J17" s="20">
        <v>0.8</v>
      </c>
    </row>
    <row r="18" spans="1:10" ht="43.2" customHeight="1" x14ac:dyDescent="0.3">
      <c r="A18" s="18">
        <v>16</v>
      </c>
      <c r="B18" s="8" t="s">
        <v>398</v>
      </c>
      <c r="C18" s="9" t="s">
        <v>13351</v>
      </c>
      <c r="D18" s="7">
        <v>1193.7900000000002</v>
      </c>
      <c r="E18" s="10">
        <f t="shared" si="0"/>
        <v>0.32566508327912186</v>
      </c>
      <c r="F18" s="7">
        <f t="shared" si="1"/>
        <v>32830.029999999992</v>
      </c>
      <c r="G18" s="10">
        <f t="shared" si="2"/>
        <v>1.1842076287100043E-2</v>
      </c>
      <c r="H18" s="7" t="str">
        <f t="shared" si="3"/>
        <v>A</v>
      </c>
      <c r="I18" s="20">
        <f t="shared" si="4"/>
        <v>3.5634743875278395E-2</v>
      </c>
      <c r="J18" s="20">
        <v>0.8</v>
      </c>
    </row>
    <row r="19" spans="1:10" ht="43.2" customHeight="1" x14ac:dyDescent="0.3">
      <c r="A19" s="18">
        <v>17</v>
      </c>
      <c r="B19" s="8" t="s">
        <v>2070</v>
      </c>
      <c r="C19" s="9" t="s">
        <v>13325</v>
      </c>
      <c r="D19" s="7">
        <v>1127.1599999999996</v>
      </c>
      <c r="E19" s="10">
        <f t="shared" si="0"/>
        <v>0.33684620785527647</v>
      </c>
      <c r="F19" s="7">
        <f t="shared" si="1"/>
        <v>33957.189999999988</v>
      </c>
      <c r="G19" s="10">
        <f t="shared" si="2"/>
        <v>1.1181124576154666E-2</v>
      </c>
      <c r="H19" s="7" t="str">
        <f t="shared" si="3"/>
        <v>A</v>
      </c>
      <c r="I19" s="20">
        <f t="shared" si="4"/>
        <v>3.7861915367483297E-2</v>
      </c>
      <c r="J19" s="20">
        <v>0.8</v>
      </c>
    </row>
    <row r="20" spans="1:10" ht="43.2" customHeight="1" x14ac:dyDescent="0.3">
      <c r="A20" s="18">
        <v>18</v>
      </c>
      <c r="B20" s="8" t="s">
        <v>485</v>
      </c>
      <c r="C20" s="9" t="s">
        <v>12443</v>
      </c>
      <c r="D20" s="7">
        <v>1099.9800000000002</v>
      </c>
      <c r="E20" s="10">
        <f t="shared" si="0"/>
        <v>0.34775771412881229</v>
      </c>
      <c r="F20" s="7">
        <f t="shared" si="1"/>
        <v>35057.169999999991</v>
      </c>
      <c r="G20" s="10">
        <f t="shared" si="2"/>
        <v>1.0911506273535803E-2</v>
      </c>
      <c r="H20" s="7" t="str">
        <f t="shared" si="3"/>
        <v>A</v>
      </c>
      <c r="I20" s="20">
        <f t="shared" si="4"/>
        <v>4.0089086859688199E-2</v>
      </c>
      <c r="J20" s="20">
        <v>0.8</v>
      </c>
    </row>
    <row r="21" spans="1:10" ht="43.2" customHeight="1" x14ac:dyDescent="0.3">
      <c r="A21" s="18">
        <v>19</v>
      </c>
      <c r="B21" s="8" t="s">
        <v>510</v>
      </c>
      <c r="C21" s="9" t="s">
        <v>13994</v>
      </c>
      <c r="D21" s="7">
        <v>1084.9400000000003</v>
      </c>
      <c r="E21" s="10">
        <f t="shared" si="0"/>
        <v>0.35852002764033974</v>
      </c>
      <c r="F21" s="7">
        <f t="shared" si="1"/>
        <v>36142.109999999993</v>
      </c>
      <c r="G21" s="10">
        <f t="shared" si="2"/>
        <v>1.0762313511527424E-2</v>
      </c>
      <c r="H21" s="7" t="str">
        <f t="shared" si="3"/>
        <v>A</v>
      </c>
      <c r="I21" s="20">
        <f t="shared" si="4"/>
        <v>4.2316258351893093E-2</v>
      </c>
      <c r="J21" s="20">
        <v>0.8</v>
      </c>
    </row>
    <row r="22" spans="1:10" ht="43.2" customHeight="1" x14ac:dyDescent="0.3">
      <c r="A22" s="18">
        <v>20</v>
      </c>
      <c r="B22" s="8" t="s">
        <v>306</v>
      </c>
      <c r="C22" s="9" t="s">
        <v>12763</v>
      </c>
      <c r="D22" s="7">
        <v>1011.9800000000004</v>
      </c>
      <c r="E22" s="10">
        <f t="shared" si="0"/>
        <v>0.36855859754042231</v>
      </c>
      <c r="F22" s="7">
        <f t="shared" si="1"/>
        <v>37154.089999999997</v>
      </c>
      <c r="G22" s="10">
        <f t="shared" si="2"/>
        <v>1.0038569900082514E-2</v>
      </c>
      <c r="H22" s="7" t="str">
        <f t="shared" si="3"/>
        <v>A</v>
      </c>
      <c r="I22" s="20">
        <f t="shared" si="4"/>
        <v>4.4543429844097995E-2</v>
      </c>
      <c r="J22" s="20">
        <v>0.8</v>
      </c>
    </row>
    <row r="23" spans="1:10" ht="43.2" customHeight="1" x14ac:dyDescent="0.3">
      <c r="A23" s="18">
        <v>21</v>
      </c>
      <c r="B23" s="8" t="s">
        <v>13</v>
      </c>
      <c r="C23" s="9" t="s">
        <v>14341</v>
      </c>
      <c r="D23" s="7">
        <v>955.06000000000006</v>
      </c>
      <c r="E23" s="10">
        <f t="shared" si="0"/>
        <v>0.37803253632258477</v>
      </c>
      <c r="F23" s="7">
        <f t="shared" si="1"/>
        <v>38109.149999999994</v>
      </c>
      <c r="G23" s="10">
        <f t="shared" si="2"/>
        <v>9.4739387821624957E-3</v>
      </c>
      <c r="H23" s="7" t="str">
        <f t="shared" si="3"/>
        <v>A</v>
      </c>
      <c r="I23" s="20">
        <f t="shared" si="4"/>
        <v>4.6770601336302897E-2</v>
      </c>
      <c r="J23" s="20">
        <v>0.8</v>
      </c>
    </row>
    <row r="24" spans="1:10" ht="43.2" customHeight="1" x14ac:dyDescent="0.3">
      <c r="A24" s="18">
        <v>22</v>
      </c>
      <c r="B24" s="8" t="s">
        <v>479</v>
      </c>
      <c r="C24" s="9" t="s">
        <v>12192</v>
      </c>
      <c r="D24" s="7">
        <v>852.18000000000018</v>
      </c>
      <c r="E24" s="10">
        <f t="shared" si="0"/>
        <v>0.38648593312632823</v>
      </c>
      <c r="F24" s="7">
        <f t="shared" si="1"/>
        <v>38961.329999999994</v>
      </c>
      <c r="G24" s="10">
        <f t="shared" si="2"/>
        <v>8.4533968037434678E-3</v>
      </c>
      <c r="H24" s="7" t="str">
        <f t="shared" si="3"/>
        <v>A</v>
      </c>
      <c r="I24" s="20">
        <f t="shared" si="4"/>
        <v>4.8997772828507792E-2</v>
      </c>
      <c r="J24" s="20">
        <v>0.8</v>
      </c>
    </row>
    <row r="25" spans="1:10" ht="43.2" customHeight="1" x14ac:dyDescent="0.3">
      <c r="A25" s="18">
        <v>23</v>
      </c>
      <c r="B25" s="8" t="s">
        <v>22</v>
      </c>
      <c r="C25" s="9" t="s">
        <v>12161</v>
      </c>
      <c r="D25" s="7">
        <v>837.22000000000025</v>
      </c>
      <c r="E25" s="10">
        <f t="shared" si="0"/>
        <v>0.39479093074658467</v>
      </c>
      <c r="F25" s="7">
        <f t="shared" si="1"/>
        <v>39798.549999999996</v>
      </c>
      <c r="G25" s="10">
        <f t="shared" si="2"/>
        <v>8.3049976202564102E-3</v>
      </c>
      <c r="H25" s="7" t="str">
        <f t="shared" si="3"/>
        <v>A</v>
      </c>
      <c r="I25" s="20">
        <f t="shared" si="4"/>
        <v>5.1224944320712694E-2</v>
      </c>
      <c r="J25" s="20">
        <v>0.8</v>
      </c>
    </row>
    <row r="26" spans="1:10" ht="43.2" customHeight="1" x14ac:dyDescent="0.3">
      <c r="A26" s="18">
        <v>24</v>
      </c>
      <c r="B26" s="8" t="s">
        <v>153</v>
      </c>
      <c r="C26" s="9" t="s">
        <v>14548</v>
      </c>
      <c r="D26" s="7">
        <v>836.7600000000001</v>
      </c>
      <c r="E26" s="10">
        <f t="shared" si="0"/>
        <v>0.40309136529034351</v>
      </c>
      <c r="F26" s="7">
        <f t="shared" si="1"/>
        <v>40635.31</v>
      </c>
      <c r="G26" s="10">
        <f t="shared" si="2"/>
        <v>8.3004345437588112E-3</v>
      </c>
      <c r="H26" s="7" t="str">
        <f t="shared" si="3"/>
        <v>A</v>
      </c>
      <c r="I26" s="20">
        <f t="shared" si="4"/>
        <v>5.3452115812917596E-2</v>
      </c>
      <c r="J26" s="20">
        <v>0.8</v>
      </c>
    </row>
    <row r="27" spans="1:10" ht="43.2" customHeight="1" x14ac:dyDescent="0.3">
      <c r="A27" s="18">
        <v>25</v>
      </c>
      <c r="B27" s="8" t="s">
        <v>557</v>
      </c>
      <c r="C27" s="9" t="s">
        <v>14584</v>
      </c>
      <c r="D27" s="7">
        <v>775.38</v>
      </c>
      <c r="E27" s="10">
        <f t="shared" si="0"/>
        <v>0.4107829267136186</v>
      </c>
      <c r="F27" s="7">
        <f t="shared" si="1"/>
        <v>41410.689999999995</v>
      </c>
      <c r="G27" s="10">
        <f t="shared" si="2"/>
        <v>7.6915614232751402E-3</v>
      </c>
      <c r="H27" s="7" t="str">
        <f t="shared" si="3"/>
        <v>A</v>
      </c>
      <c r="I27" s="20">
        <f t="shared" si="4"/>
        <v>5.5679287305122498E-2</v>
      </c>
      <c r="J27" s="20">
        <v>0.8</v>
      </c>
    </row>
    <row r="28" spans="1:10" ht="43.2" customHeight="1" x14ac:dyDescent="0.3">
      <c r="A28" s="18">
        <v>26</v>
      </c>
      <c r="B28" s="8" t="s">
        <v>288</v>
      </c>
      <c r="C28" s="9" t="s">
        <v>11973</v>
      </c>
      <c r="D28" s="7">
        <v>747.0999999999998</v>
      </c>
      <c r="E28" s="10">
        <f t="shared" si="0"/>
        <v>0.41819395812960669</v>
      </c>
      <c r="F28" s="7">
        <f t="shared" si="1"/>
        <v>42157.789999999994</v>
      </c>
      <c r="G28" s="10">
        <f t="shared" si="2"/>
        <v>7.4110314159881036E-3</v>
      </c>
      <c r="H28" s="7" t="str">
        <f t="shared" si="3"/>
        <v>A</v>
      </c>
      <c r="I28" s="20">
        <f t="shared" si="4"/>
        <v>5.7906458797327393E-2</v>
      </c>
      <c r="J28" s="20">
        <v>0.8</v>
      </c>
    </row>
    <row r="29" spans="1:10" ht="43.2" customHeight="1" x14ac:dyDescent="0.3">
      <c r="A29" s="18">
        <v>27</v>
      </c>
      <c r="B29" s="8" t="s">
        <v>797</v>
      </c>
      <c r="C29" s="9" t="s">
        <v>13626</v>
      </c>
      <c r="D29" s="7">
        <v>745.02</v>
      </c>
      <c r="E29" s="10">
        <f t="shared" si="0"/>
        <v>0.42558435650404042</v>
      </c>
      <c r="F29" s="7">
        <f t="shared" si="1"/>
        <v>42902.80999999999</v>
      </c>
      <c r="G29" s="10">
        <f t="shared" si="2"/>
        <v>7.3903983744337551E-3</v>
      </c>
      <c r="H29" s="7" t="str">
        <f t="shared" si="3"/>
        <v>A</v>
      </c>
      <c r="I29" s="20">
        <f t="shared" si="4"/>
        <v>6.0133630289532294E-2</v>
      </c>
      <c r="J29" s="20">
        <v>0.8</v>
      </c>
    </row>
    <row r="30" spans="1:10" ht="43.2" customHeight="1" x14ac:dyDescent="0.3">
      <c r="A30" s="18">
        <v>28</v>
      </c>
      <c r="B30" s="8" t="s">
        <v>1158</v>
      </c>
      <c r="C30" s="9" t="s">
        <v>12909</v>
      </c>
      <c r="D30" s="7">
        <v>730.98999999999978</v>
      </c>
      <c r="E30" s="10">
        <f t="shared" si="0"/>
        <v>0.43283558104529746</v>
      </c>
      <c r="F30" s="7">
        <f t="shared" si="1"/>
        <v>43633.799999999988</v>
      </c>
      <c r="G30" s="10">
        <f t="shared" si="2"/>
        <v>7.2512245412570528E-3</v>
      </c>
      <c r="H30" s="7" t="str">
        <f t="shared" si="3"/>
        <v>A</v>
      </c>
      <c r="I30" s="20">
        <f t="shared" si="4"/>
        <v>6.2360801781737196E-2</v>
      </c>
      <c r="J30" s="20">
        <v>0.8</v>
      </c>
    </row>
    <row r="31" spans="1:10" ht="43.2" customHeight="1" x14ac:dyDescent="0.3">
      <c r="A31" s="18">
        <v>29</v>
      </c>
      <c r="B31" s="8" t="s">
        <v>421</v>
      </c>
      <c r="C31" s="9" t="s">
        <v>12147</v>
      </c>
      <c r="D31" s="7">
        <v>715.79999999999984</v>
      </c>
      <c r="E31" s="10">
        <f t="shared" si="0"/>
        <v>0.4399361248648187</v>
      </c>
      <c r="F31" s="7">
        <f t="shared" si="1"/>
        <v>44349.599999999991</v>
      </c>
      <c r="G31" s="10">
        <f t="shared" si="2"/>
        <v>7.1005438195211957E-3</v>
      </c>
      <c r="H31" s="7" t="str">
        <f t="shared" si="3"/>
        <v>A</v>
      </c>
      <c r="I31" s="20">
        <f t="shared" si="4"/>
        <v>6.4587973273942098E-2</v>
      </c>
      <c r="J31" s="20">
        <v>0.8</v>
      </c>
    </row>
    <row r="32" spans="1:10" ht="43.2" customHeight="1" x14ac:dyDescent="0.3">
      <c r="A32" s="18">
        <v>30</v>
      </c>
      <c r="B32" s="8" t="s">
        <v>877</v>
      </c>
      <c r="C32" s="9" t="s">
        <v>14380</v>
      </c>
      <c r="D32" s="7">
        <v>706.97000000000025</v>
      </c>
      <c r="E32" s="10">
        <f t="shared" si="0"/>
        <v>0.44694907745504908</v>
      </c>
      <c r="F32" s="7">
        <f t="shared" si="1"/>
        <v>45056.569999999992</v>
      </c>
      <c r="G32" s="10">
        <f t="shared" si="2"/>
        <v>7.0129525902303752E-3</v>
      </c>
      <c r="H32" s="7" t="str">
        <f t="shared" si="3"/>
        <v>A</v>
      </c>
      <c r="I32" s="20">
        <f t="shared" si="4"/>
        <v>6.6815144766147E-2</v>
      </c>
      <c r="J32" s="20">
        <v>0.8</v>
      </c>
    </row>
    <row r="33" spans="1:10" ht="43.2" customHeight="1" x14ac:dyDescent="0.3">
      <c r="A33" s="18">
        <v>31</v>
      </c>
      <c r="B33" s="8" t="s">
        <v>1690</v>
      </c>
      <c r="C33" s="9" t="s">
        <v>13782</v>
      </c>
      <c r="D33" s="7">
        <v>676.9</v>
      </c>
      <c r="E33" s="10">
        <f t="shared" si="0"/>
        <v>0.45366374371857787</v>
      </c>
      <c r="F33" s="7">
        <f t="shared" si="1"/>
        <v>45733.469999999994</v>
      </c>
      <c r="G33" s="10">
        <f t="shared" si="2"/>
        <v>6.7146662635287763E-3</v>
      </c>
      <c r="H33" s="7" t="str">
        <f t="shared" si="3"/>
        <v>A</v>
      </c>
      <c r="I33" s="20">
        <f t="shared" si="4"/>
        <v>6.9042316258351888E-2</v>
      </c>
      <c r="J33" s="20">
        <v>0.8</v>
      </c>
    </row>
    <row r="34" spans="1:10" ht="43.2" customHeight="1" x14ac:dyDescent="0.3">
      <c r="A34" s="18">
        <v>32</v>
      </c>
      <c r="B34" s="8" t="s">
        <v>1694</v>
      </c>
      <c r="C34" s="9" t="s">
        <v>13610</v>
      </c>
      <c r="D34" s="7">
        <v>664.34</v>
      </c>
      <c r="E34" s="10">
        <f t="shared" si="0"/>
        <v>0.46025381815425914</v>
      </c>
      <c r="F34" s="7">
        <f t="shared" si="1"/>
        <v>46397.80999999999</v>
      </c>
      <c r="G34" s="10">
        <f t="shared" si="2"/>
        <v>6.5900744356813526E-3</v>
      </c>
      <c r="H34" s="7" t="str">
        <f t="shared" si="3"/>
        <v>A</v>
      </c>
      <c r="I34" s="20">
        <f t="shared" si="4"/>
        <v>7.126948775055679E-2</v>
      </c>
      <c r="J34" s="20">
        <v>0.8</v>
      </c>
    </row>
    <row r="35" spans="1:10" ht="43.2" customHeight="1" x14ac:dyDescent="0.3">
      <c r="A35" s="18">
        <v>33</v>
      </c>
      <c r="B35" s="8" t="s">
        <v>272</v>
      </c>
      <c r="C35" s="9" t="s">
        <v>14354</v>
      </c>
      <c r="D35" s="7">
        <v>650.1500000000002</v>
      </c>
      <c r="E35" s="10">
        <f t="shared" si="0"/>
        <v>0.46670313159972121</v>
      </c>
      <c r="F35" s="7">
        <f t="shared" si="1"/>
        <v>47047.959999999992</v>
      </c>
      <c r="G35" s="10">
        <f t="shared" si="2"/>
        <v>6.4493134454620109E-3</v>
      </c>
      <c r="H35" s="7" t="str">
        <f t="shared" si="3"/>
        <v>A</v>
      </c>
      <c r="I35" s="20">
        <f t="shared" si="4"/>
        <v>7.3496659242761692E-2</v>
      </c>
      <c r="J35" s="20">
        <v>0.8</v>
      </c>
    </row>
    <row r="36" spans="1:10" ht="43.2" customHeight="1" x14ac:dyDescent="0.3">
      <c r="A36" s="18">
        <v>34</v>
      </c>
      <c r="B36" s="8" t="s">
        <v>521</v>
      </c>
      <c r="C36" s="9" t="s">
        <v>14612</v>
      </c>
      <c r="D36" s="7">
        <v>619.42999999999984</v>
      </c>
      <c r="E36" s="10">
        <f t="shared" si="0"/>
        <v>0.47284771089299588</v>
      </c>
      <c r="F36" s="7">
        <f t="shared" si="1"/>
        <v>47667.389999999992</v>
      </c>
      <c r="G36" s="10">
        <f t="shared" si="2"/>
        <v>6.144579293274677E-3</v>
      </c>
      <c r="H36" s="7" t="str">
        <f t="shared" si="3"/>
        <v>A</v>
      </c>
      <c r="I36" s="20">
        <f t="shared" si="4"/>
        <v>7.5723830734966593E-2</v>
      </c>
      <c r="J36" s="20">
        <v>0.8</v>
      </c>
    </row>
    <row r="37" spans="1:10" ht="43.2" customHeight="1" x14ac:dyDescent="0.3">
      <c r="A37" s="18">
        <v>35</v>
      </c>
      <c r="B37" s="8" t="s">
        <v>2322</v>
      </c>
      <c r="C37" s="9" t="s">
        <v>11622</v>
      </c>
      <c r="D37" s="7">
        <v>602.32000000000016</v>
      </c>
      <c r="E37" s="10">
        <f t="shared" si="0"/>
        <v>0.47882256358002301</v>
      </c>
      <c r="F37" s="7">
        <f t="shared" si="1"/>
        <v>48269.709999999992</v>
      </c>
      <c r="G37" s="10">
        <f t="shared" si="2"/>
        <v>5.9748526870271141E-3</v>
      </c>
      <c r="H37" s="7" t="str">
        <f t="shared" si="3"/>
        <v>A</v>
      </c>
      <c r="I37" s="20">
        <f t="shared" si="4"/>
        <v>7.7951002227171495E-2</v>
      </c>
      <c r="J37" s="20">
        <v>0.8</v>
      </c>
    </row>
    <row r="38" spans="1:10" ht="43.2" customHeight="1" x14ac:dyDescent="0.3">
      <c r="A38" s="18">
        <v>36</v>
      </c>
      <c r="B38" s="8" t="s">
        <v>241</v>
      </c>
      <c r="C38" s="9" t="s">
        <v>12263</v>
      </c>
      <c r="D38" s="7">
        <v>587.50000000000011</v>
      </c>
      <c r="E38" s="10">
        <f t="shared" si="0"/>
        <v>0.48465040584597535</v>
      </c>
      <c r="F38" s="7">
        <f t="shared" si="1"/>
        <v>48857.209999999992</v>
      </c>
      <c r="G38" s="10">
        <f t="shared" si="2"/>
        <v>5.8278422659523666E-3</v>
      </c>
      <c r="H38" s="7" t="str">
        <f t="shared" si="3"/>
        <v>A</v>
      </c>
      <c r="I38" s="20">
        <f t="shared" si="4"/>
        <v>8.0178173719376397E-2</v>
      </c>
      <c r="J38" s="20">
        <v>0.8</v>
      </c>
    </row>
    <row r="39" spans="1:10" ht="43.2" customHeight="1" x14ac:dyDescent="0.3">
      <c r="A39" s="18">
        <v>37</v>
      </c>
      <c r="B39" s="8" t="s">
        <v>333</v>
      </c>
      <c r="C39" s="9" t="s">
        <v>11948</v>
      </c>
      <c r="D39" s="7">
        <v>579.4</v>
      </c>
      <c r="E39" s="10">
        <f t="shared" si="0"/>
        <v>0.49039789828664399</v>
      </c>
      <c r="F39" s="7">
        <f t="shared" si="1"/>
        <v>49436.609999999993</v>
      </c>
      <c r="G39" s="10">
        <f t="shared" si="2"/>
        <v>5.7474924406685961E-3</v>
      </c>
      <c r="H39" s="7" t="str">
        <f t="shared" si="3"/>
        <v>A</v>
      </c>
      <c r="I39" s="20">
        <f t="shared" si="4"/>
        <v>8.2405345211581285E-2</v>
      </c>
      <c r="J39" s="20">
        <v>0.8</v>
      </c>
    </row>
    <row r="40" spans="1:10" ht="43.2" customHeight="1" x14ac:dyDescent="0.3">
      <c r="A40" s="18">
        <v>38</v>
      </c>
      <c r="B40" s="8" t="s">
        <v>1139</v>
      </c>
      <c r="C40" s="9" t="s">
        <v>14481</v>
      </c>
      <c r="D40" s="7">
        <v>559.94999999999993</v>
      </c>
      <c r="E40" s="10">
        <f t="shared" si="0"/>
        <v>0.49595245194931631</v>
      </c>
      <c r="F40" s="7">
        <f t="shared" si="1"/>
        <v>49996.55999999999</v>
      </c>
      <c r="G40" s="10">
        <f t="shared" si="2"/>
        <v>5.554553662672386E-3</v>
      </c>
      <c r="H40" s="7" t="str">
        <f t="shared" si="3"/>
        <v>A</v>
      </c>
      <c r="I40" s="20">
        <f t="shared" si="4"/>
        <v>8.4632516703786187E-2</v>
      </c>
      <c r="J40" s="20">
        <v>0.8</v>
      </c>
    </row>
    <row r="41" spans="1:10" ht="43.2" customHeight="1" x14ac:dyDescent="0.3">
      <c r="A41" s="18">
        <v>39</v>
      </c>
      <c r="B41" s="8" t="s">
        <v>1093</v>
      </c>
      <c r="C41" s="9" t="s">
        <v>14639</v>
      </c>
      <c r="D41" s="7">
        <v>551.20000000000005</v>
      </c>
      <c r="E41" s="10">
        <f t="shared" si="0"/>
        <v>0.50142020796121922</v>
      </c>
      <c r="F41" s="7">
        <f t="shared" si="1"/>
        <v>50547.759999999987</v>
      </c>
      <c r="G41" s="10">
        <f t="shared" si="2"/>
        <v>5.4677560119028839E-3</v>
      </c>
      <c r="H41" s="7" t="str">
        <f t="shared" si="3"/>
        <v>A</v>
      </c>
      <c r="I41" s="20">
        <f t="shared" si="4"/>
        <v>8.6859688195991089E-2</v>
      </c>
      <c r="J41" s="20">
        <v>0.8</v>
      </c>
    </row>
    <row r="42" spans="1:10" ht="43.2" customHeight="1" x14ac:dyDescent="0.3">
      <c r="A42" s="18">
        <v>40</v>
      </c>
      <c r="B42" s="8" t="s">
        <v>95</v>
      </c>
      <c r="C42" s="9" t="s">
        <v>12788</v>
      </c>
      <c r="D42" s="7">
        <v>550.28</v>
      </c>
      <c r="E42" s="10">
        <f t="shared" si="0"/>
        <v>0.50687883782012688</v>
      </c>
      <c r="F42" s="7">
        <f t="shared" si="1"/>
        <v>51098.039999999986</v>
      </c>
      <c r="G42" s="10">
        <f t="shared" si="2"/>
        <v>5.4586298589076893E-3</v>
      </c>
      <c r="H42" s="7" t="str">
        <f t="shared" si="3"/>
        <v>A</v>
      </c>
      <c r="I42" s="20">
        <f t="shared" si="4"/>
        <v>8.9086859688195991E-2</v>
      </c>
      <c r="J42" s="20">
        <v>0.8</v>
      </c>
    </row>
    <row r="43" spans="1:10" ht="43.2" customHeight="1" x14ac:dyDescent="0.3">
      <c r="A43" s="18">
        <v>41</v>
      </c>
      <c r="B43" s="8" t="s">
        <v>293</v>
      </c>
      <c r="C43" s="9" t="s">
        <v>12252</v>
      </c>
      <c r="D43" s="7">
        <v>531.16999999999996</v>
      </c>
      <c r="E43" s="10">
        <f t="shared" si="0"/>
        <v>0.51214790160975388</v>
      </c>
      <c r="F43" s="7">
        <f t="shared" si="1"/>
        <v>51629.209999999985</v>
      </c>
      <c r="G43" s="10">
        <f t="shared" si="2"/>
        <v>5.2690637896270938E-3</v>
      </c>
      <c r="H43" s="7" t="str">
        <f t="shared" si="3"/>
        <v>A</v>
      </c>
      <c r="I43" s="20">
        <f t="shared" si="4"/>
        <v>9.1314031180400893E-2</v>
      </c>
      <c r="J43" s="20">
        <v>0.8</v>
      </c>
    </row>
    <row r="44" spans="1:10" ht="43.2" customHeight="1" x14ac:dyDescent="0.3">
      <c r="A44" s="18">
        <v>42</v>
      </c>
      <c r="B44" s="8" t="s">
        <v>342</v>
      </c>
      <c r="C44" s="9" t="s">
        <v>11985</v>
      </c>
      <c r="D44" s="7">
        <v>526.63</v>
      </c>
      <c r="E44" s="10">
        <f t="shared" si="0"/>
        <v>0.51737192981829605</v>
      </c>
      <c r="F44" s="7">
        <f t="shared" si="1"/>
        <v>52155.839999999982</v>
      </c>
      <c r="G44" s="10">
        <f t="shared" si="2"/>
        <v>5.224028208542118E-3</v>
      </c>
      <c r="H44" s="7" t="str">
        <f t="shared" si="3"/>
        <v>A</v>
      </c>
      <c r="I44" s="20">
        <f t="shared" si="4"/>
        <v>9.3541202672605794E-2</v>
      </c>
      <c r="J44" s="20">
        <v>0.8</v>
      </c>
    </row>
    <row r="45" spans="1:10" ht="43.2" customHeight="1" x14ac:dyDescent="0.3">
      <c r="A45" s="18">
        <v>43</v>
      </c>
      <c r="B45" s="8" t="s">
        <v>882</v>
      </c>
      <c r="C45" s="9" t="s">
        <v>14523</v>
      </c>
      <c r="D45" s="7">
        <v>516.41999999999996</v>
      </c>
      <c r="E45" s="10">
        <f t="shared" si="0"/>
        <v>0.52249467756805446</v>
      </c>
      <c r="F45" s="7">
        <f t="shared" si="1"/>
        <v>52672.25999999998</v>
      </c>
      <c r="G45" s="10">
        <f t="shared" si="2"/>
        <v>5.1227477497585022E-3</v>
      </c>
      <c r="H45" s="7" t="str">
        <f t="shared" si="3"/>
        <v>A</v>
      </c>
      <c r="I45" s="20">
        <f t="shared" si="4"/>
        <v>9.5768374164810696E-2</v>
      </c>
      <c r="J45" s="20">
        <v>0.8</v>
      </c>
    </row>
    <row r="46" spans="1:10" ht="43.2" customHeight="1" x14ac:dyDescent="0.3">
      <c r="A46" s="18">
        <v>44</v>
      </c>
      <c r="B46" s="8" t="s">
        <v>1228</v>
      </c>
      <c r="C46" s="9" t="s">
        <v>13430</v>
      </c>
      <c r="D46" s="7">
        <v>507.38000000000005</v>
      </c>
      <c r="E46" s="10">
        <f t="shared" si="0"/>
        <v>0.52752775094490367</v>
      </c>
      <c r="F46" s="7">
        <f t="shared" si="1"/>
        <v>53179.639999999978</v>
      </c>
      <c r="G46" s="10">
        <f t="shared" si="2"/>
        <v>5.0330733768492106E-3</v>
      </c>
      <c r="H46" s="7" t="str">
        <f t="shared" si="3"/>
        <v>A</v>
      </c>
      <c r="I46" s="20">
        <f t="shared" si="4"/>
        <v>9.7995545657015584E-2</v>
      </c>
      <c r="J46" s="20">
        <v>0.8</v>
      </c>
    </row>
    <row r="47" spans="1:10" ht="43.2" customHeight="1" x14ac:dyDescent="0.3">
      <c r="A47" s="18">
        <v>45</v>
      </c>
      <c r="B47" s="8" t="s">
        <v>594</v>
      </c>
      <c r="C47" s="9" t="s">
        <v>13284</v>
      </c>
      <c r="D47" s="7">
        <v>501.74</v>
      </c>
      <c r="E47" s="10">
        <f t="shared" si="0"/>
        <v>0.53250487703599969</v>
      </c>
      <c r="F47" s="7">
        <f t="shared" si="1"/>
        <v>53681.379999999976</v>
      </c>
      <c r="G47" s="10">
        <f t="shared" si="2"/>
        <v>4.9771260910960674E-3</v>
      </c>
      <c r="H47" s="7" t="str">
        <f t="shared" si="3"/>
        <v>A</v>
      </c>
      <c r="I47" s="20">
        <f t="shared" si="4"/>
        <v>0.10022271714922049</v>
      </c>
      <c r="J47" s="20">
        <v>0.8</v>
      </c>
    </row>
    <row r="48" spans="1:10" ht="43.2" customHeight="1" x14ac:dyDescent="0.3">
      <c r="A48" s="18">
        <v>46</v>
      </c>
      <c r="B48" s="8" t="s">
        <v>274</v>
      </c>
      <c r="C48" s="9" t="s">
        <v>12204</v>
      </c>
      <c r="D48" s="7">
        <v>490.29999999999995</v>
      </c>
      <c r="E48" s="10">
        <f t="shared" si="0"/>
        <v>0.53736852139854685</v>
      </c>
      <c r="F48" s="7">
        <f t="shared" si="1"/>
        <v>54171.679999999978</v>
      </c>
      <c r="G48" s="10">
        <f t="shared" si="2"/>
        <v>4.8636443625471393E-3</v>
      </c>
      <c r="H48" s="7" t="str">
        <f t="shared" si="3"/>
        <v>A</v>
      </c>
      <c r="I48" s="20">
        <f t="shared" si="4"/>
        <v>0.10244988864142539</v>
      </c>
      <c r="J48" s="20">
        <v>0.8</v>
      </c>
    </row>
    <row r="49" spans="1:10" ht="43.2" customHeight="1" x14ac:dyDescent="0.3">
      <c r="A49" s="18">
        <v>47</v>
      </c>
      <c r="B49" s="8" t="s">
        <v>230</v>
      </c>
      <c r="C49" s="9" t="s">
        <v>13399</v>
      </c>
      <c r="D49" s="7">
        <v>481.6</v>
      </c>
      <c r="E49" s="10">
        <f t="shared" si="0"/>
        <v>0.54214586409690035</v>
      </c>
      <c r="F49" s="7">
        <f t="shared" si="1"/>
        <v>54653.279999999977</v>
      </c>
      <c r="G49" s="10">
        <f t="shared" si="2"/>
        <v>4.7773426983534623E-3</v>
      </c>
      <c r="H49" s="7" t="str">
        <f t="shared" si="3"/>
        <v>A</v>
      </c>
      <c r="I49" s="20">
        <f t="shared" si="4"/>
        <v>0.10467706013363029</v>
      </c>
      <c r="J49" s="20">
        <v>0.8</v>
      </c>
    </row>
    <row r="50" spans="1:10" ht="43.2" customHeight="1" x14ac:dyDescent="0.3">
      <c r="A50" s="18">
        <v>48</v>
      </c>
      <c r="B50" s="8" t="s">
        <v>1571</v>
      </c>
      <c r="C50" s="9" t="s">
        <v>12366</v>
      </c>
      <c r="D50" s="7">
        <v>478.71999999999997</v>
      </c>
      <c r="E50" s="10">
        <f t="shared" si="0"/>
        <v>0.54689463796848625</v>
      </c>
      <c r="F50" s="7">
        <f t="shared" si="1"/>
        <v>55131.999999999978</v>
      </c>
      <c r="G50" s="10">
        <f t="shared" si="2"/>
        <v>4.7487738715859002E-3</v>
      </c>
      <c r="H50" s="7" t="str">
        <f t="shared" si="3"/>
        <v>A</v>
      </c>
      <c r="I50" s="20">
        <f t="shared" si="4"/>
        <v>0.10690423162583519</v>
      </c>
      <c r="J50" s="20">
        <v>0.8</v>
      </c>
    </row>
    <row r="51" spans="1:10" ht="43.2" customHeight="1" x14ac:dyDescent="0.3">
      <c r="A51" s="18">
        <v>49</v>
      </c>
      <c r="B51" s="8" t="s">
        <v>801</v>
      </c>
      <c r="C51" s="9" t="s">
        <v>14392</v>
      </c>
      <c r="D51" s="7">
        <v>471.37999999999988</v>
      </c>
      <c r="E51" s="10">
        <f t="shared" si="0"/>
        <v>0.55157060101074096</v>
      </c>
      <c r="F51" s="7">
        <f t="shared" si="1"/>
        <v>55603.379999999976</v>
      </c>
      <c r="G51" s="10">
        <f t="shared" si="2"/>
        <v>4.6759630422546815E-3</v>
      </c>
      <c r="H51" s="7" t="str">
        <f t="shared" si="3"/>
        <v>A</v>
      </c>
      <c r="I51" s="20">
        <f t="shared" si="4"/>
        <v>0.10913140311804009</v>
      </c>
      <c r="J51" s="20">
        <v>0.8</v>
      </c>
    </row>
    <row r="52" spans="1:10" ht="43.2" customHeight="1" x14ac:dyDescent="0.3">
      <c r="A52" s="18">
        <v>50</v>
      </c>
      <c r="B52" s="8" t="s">
        <v>2026</v>
      </c>
      <c r="C52" s="9" t="s">
        <v>14543</v>
      </c>
      <c r="D52" s="7">
        <v>467.4</v>
      </c>
      <c r="E52" s="10">
        <f t="shared" si="0"/>
        <v>0.5562070835215599</v>
      </c>
      <c r="F52" s="7">
        <f t="shared" si="1"/>
        <v>56070.779999999977</v>
      </c>
      <c r="G52" s="10">
        <f t="shared" si="2"/>
        <v>4.6364825108189539E-3</v>
      </c>
      <c r="H52" s="7" t="str">
        <f t="shared" si="3"/>
        <v>A</v>
      </c>
      <c r="I52" s="20">
        <f t="shared" si="4"/>
        <v>0.111358574610245</v>
      </c>
      <c r="J52" s="20">
        <v>0.8</v>
      </c>
    </row>
    <row r="53" spans="1:10" ht="43.2" customHeight="1" x14ac:dyDescent="0.3">
      <c r="A53" s="18">
        <v>51</v>
      </c>
      <c r="B53" s="8" t="s">
        <v>2933</v>
      </c>
      <c r="C53" s="9" t="s">
        <v>12430</v>
      </c>
      <c r="D53" s="7">
        <v>453.61999999999995</v>
      </c>
      <c r="E53" s="10">
        <f t="shared" si="0"/>
        <v>0.56070687213208126</v>
      </c>
      <c r="F53" s="7">
        <f t="shared" si="1"/>
        <v>56524.39999999998</v>
      </c>
      <c r="G53" s="10">
        <f t="shared" si="2"/>
        <v>4.4997886105213819E-3</v>
      </c>
      <c r="H53" s="7" t="str">
        <f t="shared" si="3"/>
        <v>A</v>
      </c>
      <c r="I53" s="20">
        <f t="shared" si="4"/>
        <v>0.11358574610244988</v>
      </c>
      <c r="J53" s="20">
        <v>0.8</v>
      </c>
    </row>
    <row r="54" spans="1:10" ht="43.2" customHeight="1" x14ac:dyDescent="0.3">
      <c r="A54" s="18">
        <v>52</v>
      </c>
      <c r="B54" s="8" t="s">
        <v>1318</v>
      </c>
      <c r="C54" s="9" t="s">
        <v>12805</v>
      </c>
      <c r="D54" s="7">
        <v>436.78</v>
      </c>
      <c r="E54" s="10">
        <f t="shared" si="0"/>
        <v>0.56503961246386458</v>
      </c>
      <c r="F54" s="7">
        <f t="shared" si="1"/>
        <v>56961.179999999978</v>
      </c>
      <c r="G54" s="10">
        <f t="shared" si="2"/>
        <v>4.3327403317832752E-3</v>
      </c>
      <c r="H54" s="7" t="str">
        <f t="shared" si="3"/>
        <v>A</v>
      </c>
      <c r="I54" s="20">
        <f t="shared" si="4"/>
        <v>0.11581291759465479</v>
      </c>
      <c r="J54" s="20">
        <v>0.8</v>
      </c>
    </row>
    <row r="55" spans="1:10" ht="43.2" customHeight="1" x14ac:dyDescent="0.3">
      <c r="A55" s="18">
        <v>53</v>
      </c>
      <c r="B55" s="8" t="s">
        <v>1438</v>
      </c>
      <c r="C55" s="9" t="s">
        <v>14257</v>
      </c>
      <c r="D55" s="7">
        <v>435.86</v>
      </c>
      <c r="E55" s="10">
        <f t="shared" si="0"/>
        <v>0.5693632266426526</v>
      </c>
      <c r="F55" s="7">
        <f t="shared" si="1"/>
        <v>57397.039999999979</v>
      </c>
      <c r="G55" s="10">
        <f t="shared" si="2"/>
        <v>4.3236141787880815E-3</v>
      </c>
      <c r="H55" s="7" t="str">
        <f t="shared" si="3"/>
        <v>A</v>
      </c>
      <c r="I55" s="20">
        <f t="shared" si="4"/>
        <v>0.11804008908685969</v>
      </c>
      <c r="J55" s="20">
        <v>0.8</v>
      </c>
    </row>
    <row r="56" spans="1:10" ht="43.2" customHeight="1" x14ac:dyDescent="0.3">
      <c r="A56" s="18">
        <v>54</v>
      </c>
      <c r="B56" s="8" t="s">
        <v>561</v>
      </c>
      <c r="C56" s="9" t="s">
        <v>14039</v>
      </c>
      <c r="D56" s="7">
        <v>431.09000000000003</v>
      </c>
      <c r="E56" s="10">
        <f t="shared" si="0"/>
        <v>0.57363952370210691</v>
      </c>
      <c r="F56" s="7">
        <f t="shared" si="1"/>
        <v>57828.129999999976</v>
      </c>
      <c r="G56" s="10">
        <f t="shared" si="2"/>
        <v>4.276297059454307E-3</v>
      </c>
      <c r="H56" s="7" t="str">
        <f t="shared" si="3"/>
        <v>A</v>
      </c>
      <c r="I56" s="20">
        <f t="shared" si="4"/>
        <v>0.12026726057906459</v>
      </c>
      <c r="J56" s="20">
        <v>0.8</v>
      </c>
    </row>
    <row r="57" spans="1:10" ht="43.2" customHeight="1" x14ac:dyDescent="0.3">
      <c r="A57" s="18">
        <v>55</v>
      </c>
      <c r="B57" s="8" t="s">
        <v>281</v>
      </c>
      <c r="C57" s="9" t="s">
        <v>12901</v>
      </c>
      <c r="D57" s="7">
        <v>428.58000000000004</v>
      </c>
      <c r="E57" s="10">
        <f t="shared" si="0"/>
        <v>0.5778909222354548</v>
      </c>
      <c r="F57" s="7">
        <f t="shared" si="1"/>
        <v>58256.709999999977</v>
      </c>
      <c r="G57" s="10">
        <f t="shared" si="2"/>
        <v>4.2513985333478554E-3</v>
      </c>
      <c r="H57" s="7" t="str">
        <f t="shared" si="3"/>
        <v>A</v>
      </c>
      <c r="I57" s="20">
        <f t="shared" si="4"/>
        <v>0.12249443207126949</v>
      </c>
      <c r="J57" s="20">
        <v>0.8</v>
      </c>
    </row>
    <row r="58" spans="1:10" ht="43.2" customHeight="1" x14ac:dyDescent="0.3">
      <c r="A58" s="18">
        <v>56</v>
      </c>
      <c r="B58" s="8" t="s">
        <v>997</v>
      </c>
      <c r="C58" s="9" t="s">
        <v>13075</v>
      </c>
      <c r="D58" s="7">
        <v>427.23999999999995</v>
      </c>
      <c r="E58" s="10">
        <f t="shared" si="0"/>
        <v>0.5821290283285705</v>
      </c>
      <c r="F58" s="7">
        <f t="shared" si="1"/>
        <v>58683.949999999975</v>
      </c>
      <c r="G58" s="10">
        <f t="shared" si="2"/>
        <v>4.2381060931157245E-3</v>
      </c>
      <c r="H58" s="7" t="str">
        <f t="shared" si="3"/>
        <v>A</v>
      </c>
      <c r="I58" s="20">
        <f t="shared" si="4"/>
        <v>0.12472160356347439</v>
      </c>
      <c r="J58" s="20">
        <v>0.8</v>
      </c>
    </row>
    <row r="59" spans="1:10" ht="43.2" customHeight="1" x14ac:dyDescent="0.3">
      <c r="A59" s="18">
        <v>57</v>
      </c>
      <c r="B59" s="8" t="s">
        <v>477</v>
      </c>
      <c r="C59" s="9" t="s">
        <v>14433</v>
      </c>
      <c r="D59" s="7">
        <v>414.35999999999996</v>
      </c>
      <c r="E59" s="10">
        <f t="shared" si="0"/>
        <v>0.58623936827975354</v>
      </c>
      <c r="F59" s="7">
        <f t="shared" si="1"/>
        <v>59098.309999999976</v>
      </c>
      <c r="G59" s="10">
        <f t="shared" si="2"/>
        <v>4.1103399511830162E-3</v>
      </c>
      <c r="H59" s="7" t="str">
        <f t="shared" si="3"/>
        <v>A</v>
      </c>
      <c r="I59" s="20">
        <f t="shared" si="4"/>
        <v>0.12694877505567928</v>
      </c>
      <c r="J59" s="20">
        <v>0.8</v>
      </c>
    </row>
    <row r="60" spans="1:10" ht="43.2" customHeight="1" x14ac:dyDescent="0.3">
      <c r="A60" s="18">
        <v>58</v>
      </c>
      <c r="B60" s="8" t="s">
        <v>354</v>
      </c>
      <c r="C60" s="9" t="s">
        <v>13346</v>
      </c>
      <c r="D60" s="7">
        <v>394.64</v>
      </c>
      <c r="E60" s="10">
        <f t="shared" si="0"/>
        <v>0.59015409112543082</v>
      </c>
      <c r="F60" s="7">
        <f t="shared" si="1"/>
        <v>59492.949999999975</v>
      </c>
      <c r="G60" s="10">
        <f t="shared" si="2"/>
        <v>3.9147228456773474E-3</v>
      </c>
      <c r="H60" s="7" t="str">
        <f t="shared" si="3"/>
        <v>A</v>
      </c>
      <c r="I60" s="20">
        <f t="shared" si="4"/>
        <v>0.1291759465478842</v>
      </c>
      <c r="J60" s="20">
        <v>0.8</v>
      </c>
    </row>
    <row r="61" spans="1:10" ht="43.2" customHeight="1" x14ac:dyDescent="0.3">
      <c r="A61" s="18">
        <v>59</v>
      </c>
      <c r="B61" s="8" t="s">
        <v>2225</v>
      </c>
      <c r="C61" s="9" t="s">
        <v>13243</v>
      </c>
      <c r="D61" s="7">
        <v>383.00000000000006</v>
      </c>
      <c r="E61" s="10">
        <f t="shared" si="0"/>
        <v>0.59395334829625601</v>
      </c>
      <c r="F61" s="7">
        <f t="shared" si="1"/>
        <v>59875.949999999975</v>
      </c>
      <c r="G61" s="10">
        <f t="shared" si="2"/>
        <v>3.799257170825117E-3</v>
      </c>
      <c r="H61" s="7" t="str">
        <f t="shared" si="3"/>
        <v>A</v>
      </c>
      <c r="I61" s="20">
        <f t="shared" si="4"/>
        <v>0.13140311804008908</v>
      </c>
      <c r="J61" s="20">
        <v>0.8</v>
      </c>
    </row>
    <row r="62" spans="1:10" ht="43.2" customHeight="1" x14ac:dyDescent="0.3">
      <c r="A62" s="18">
        <v>60</v>
      </c>
      <c r="B62" s="8" t="s">
        <v>533</v>
      </c>
      <c r="C62" s="9" t="str">
        <f>+VLOOKUP(B62,Hoja1!$D$1:$E$3354,2,FALSE)</f>
        <v>Bolsa Polietileno Alta densidad Amarillo Troquelado oval Ancho 12 Largo 16 Calibre 2</v>
      </c>
      <c r="D62" s="7">
        <v>381.59999999999991</v>
      </c>
      <c r="E62" s="10">
        <f t="shared" si="0"/>
        <v>0.59773871784295796</v>
      </c>
      <c r="F62" s="7">
        <f t="shared" si="1"/>
        <v>60257.549999999974</v>
      </c>
      <c r="G62" s="10">
        <f t="shared" si="2"/>
        <v>3.7853695467019951E-3</v>
      </c>
      <c r="H62" s="7" t="str">
        <f t="shared" si="3"/>
        <v>A</v>
      </c>
      <c r="I62" s="20">
        <f t="shared" si="4"/>
        <v>0.133630289532294</v>
      </c>
      <c r="J62" s="20">
        <v>0.8</v>
      </c>
    </row>
    <row r="63" spans="1:10" ht="43.2" customHeight="1" x14ac:dyDescent="0.3">
      <c r="A63" s="18">
        <v>61</v>
      </c>
      <c r="B63" s="8" t="s">
        <v>266</v>
      </c>
      <c r="C63" s="9" t="s">
        <v>13683</v>
      </c>
      <c r="D63" s="7">
        <v>377.53999999999991</v>
      </c>
      <c r="E63" s="10">
        <f t="shared" si="0"/>
        <v>0.60148381327970291</v>
      </c>
      <c r="F63" s="7">
        <f t="shared" si="1"/>
        <v>60635.089999999975</v>
      </c>
      <c r="G63" s="10">
        <f t="shared" si="2"/>
        <v>3.7450954367449457E-3</v>
      </c>
      <c r="H63" s="7" t="str">
        <f t="shared" si="3"/>
        <v>A</v>
      </c>
      <c r="I63" s="20">
        <f t="shared" si="4"/>
        <v>0.13585746102449889</v>
      </c>
      <c r="J63" s="20">
        <v>0.8</v>
      </c>
    </row>
    <row r="64" spans="1:10" ht="43.2" customHeight="1" x14ac:dyDescent="0.3">
      <c r="A64" s="18">
        <v>62</v>
      </c>
      <c r="B64" s="8" t="s">
        <v>1505</v>
      </c>
      <c r="C64" s="9" t="s">
        <v>14416</v>
      </c>
      <c r="D64" s="7">
        <v>377.22</v>
      </c>
      <c r="E64" s="10">
        <f t="shared" si="0"/>
        <v>0.6052257344023626</v>
      </c>
      <c r="F64" s="7">
        <f t="shared" si="1"/>
        <v>61012.309999999976</v>
      </c>
      <c r="G64" s="10">
        <f t="shared" si="2"/>
        <v>3.741921122659662E-3</v>
      </c>
      <c r="H64" s="7" t="str">
        <f t="shared" si="3"/>
        <v>A</v>
      </c>
      <c r="I64" s="20">
        <f t="shared" si="4"/>
        <v>0.13808463251670378</v>
      </c>
      <c r="J64" s="20">
        <v>0.8</v>
      </c>
    </row>
    <row r="65" spans="1:10" ht="43.2" customHeight="1" x14ac:dyDescent="0.3">
      <c r="A65" s="18">
        <v>63</v>
      </c>
      <c r="B65" s="8" t="s">
        <v>290</v>
      </c>
      <c r="C65" s="9" t="s">
        <v>12238</v>
      </c>
      <c r="D65" s="7">
        <v>375.34</v>
      </c>
      <c r="E65" s="10">
        <f t="shared" si="0"/>
        <v>0.60894900642977112</v>
      </c>
      <c r="F65" s="7">
        <f t="shared" si="1"/>
        <v>61387.649999999972</v>
      </c>
      <c r="G65" s="10">
        <f t="shared" si="2"/>
        <v>3.7232720274086137E-3</v>
      </c>
      <c r="H65" s="7" t="str">
        <f t="shared" si="3"/>
        <v>A</v>
      </c>
      <c r="I65" s="20">
        <f t="shared" si="4"/>
        <v>0.14031180400890869</v>
      </c>
      <c r="J65" s="20">
        <v>0.8</v>
      </c>
    </row>
    <row r="66" spans="1:10" ht="43.2" customHeight="1" x14ac:dyDescent="0.3">
      <c r="A66" s="18">
        <v>64</v>
      </c>
      <c r="B66" s="8" t="s">
        <v>175</v>
      </c>
      <c r="C66" s="9" t="s">
        <v>14443</v>
      </c>
      <c r="D66" s="7">
        <v>366.70000000000005</v>
      </c>
      <c r="E66" s="10">
        <f t="shared" si="0"/>
        <v>0.61258657197687705</v>
      </c>
      <c r="F66" s="7">
        <f t="shared" si="1"/>
        <v>61754.349999999969</v>
      </c>
      <c r="G66" s="10">
        <f t="shared" si="2"/>
        <v>3.637565547105928E-3</v>
      </c>
      <c r="H66" s="7" t="str">
        <f t="shared" si="3"/>
        <v>A</v>
      </c>
      <c r="I66" s="20">
        <f t="shared" si="4"/>
        <v>0.14253897550111358</v>
      </c>
      <c r="J66" s="20">
        <v>0.8</v>
      </c>
    </row>
    <row r="67" spans="1:10" ht="43.2" customHeight="1" x14ac:dyDescent="0.3">
      <c r="A67" s="18">
        <v>65</v>
      </c>
      <c r="B67" s="8" t="s">
        <v>1142</v>
      </c>
      <c r="C67" s="9" t="s">
        <v>14501</v>
      </c>
      <c r="D67" s="7">
        <v>366.50000000000006</v>
      </c>
      <c r="E67" s="10">
        <f t="shared" si="0"/>
        <v>0.61622215357767973</v>
      </c>
      <c r="F67" s="7">
        <f t="shared" si="1"/>
        <v>62120.849999999969</v>
      </c>
      <c r="G67" s="10">
        <f t="shared" si="2"/>
        <v>3.6355816008026252E-3</v>
      </c>
      <c r="H67" s="7" t="str">
        <f t="shared" si="3"/>
        <v>A</v>
      </c>
      <c r="I67" s="20">
        <f t="shared" si="4"/>
        <v>0.1447661469933185</v>
      </c>
      <c r="J67" s="20">
        <v>0.8</v>
      </c>
    </row>
    <row r="68" spans="1:10" ht="43.2" customHeight="1" x14ac:dyDescent="0.3">
      <c r="A68" s="18">
        <v>66</v>
      </c>
      <c r="B68" s="8" t="s">
        <v>105</v>
      </c>
      <c r="C68" s="9" t="s">
        <v>13544</v>
      </c>
      <c r="D68" s="7">
        <v>365.38000000000005</v>
      </c>
      <c r="E68" s="10">
        <f t="shared" ref="E68:E131" si="5">+F68/$D$452</f>
        <v>0.61984662507918376</v>
      </c>
      <c r="F68" s="7">
        <f t="shared" ref="F68:F131" si="6">+F67+D68</f>
        <v>62486.229999999967</v>
      </c>
      <c r="G68" s="10">
        <f t="shared" ref="G68:G131" si="7">+D68/$D$452</f>
        <v>3.6244715015041288E-3</v>
      </c>
      <c r="H68" s="7" t="str">
        <f t="shared" ref="H68:H131" si="8">+IF(E68&lt;=0.8,"A",IF(E68&lt;=0.95,"B","C"))</f>
        <v>A</v>
      </c>
      <c r="I68" s="20">
        <f t="shared" ref="I68:I131" si="9">+A68/$A$451</f>
        <v>0.14699331848552338</v>
      </c>
      <c r="J68" s="20">
        <v>0.8</v>
      </c>
    </row>
    <row r="69" spans="1:10" ht="43.2" customHeight="1" x14ac:dyDescent="0.3">
      <c r="A69" s="18">
        <v>67</v>
      </c>
      <c r="B69" s="8" t="s">
        <v>693</v>
      </c>
      <c r="C69" s="9" t="s">
        <v>12465</v>
      </c>
      <c r="D69" s="7">
        <v>360.45999999999992</v>
      </c>
      <c r="E69" s="10">
        <f t="shared" si="5"/>
        <v>0.62342229150162665</v>
      </c>
      <c r="F69" s="7">
        <f t="shared" si="6"/>
        <v>62846.689999999966</v>
      </c>
      <c r="G69" s="10">
        <f t="shared" si="7"/>
        <v>3.5756664224428753E-3</v>
      </c>
      <c r="H69" s="7" t="str">
        <f t="shared" si="8"/>
        <v>A</v>
      </c>
      <c r="I69" s="20">
        <f t="shared" si="9"/>
        <v>0.1492204899777283</v>
      </c>
      <c r="J69" s="20">
        <v>0.8</v>
      </c>
    </row>
    <row r="70" spans="1:10" ht="43.2" customHeight="1" x14ac:dyDescent="0.3">
      <c r="A70" s="18">
        <v>68</v>
      </c>
      <c r="B70" s="8" t="s">
        <v>620</v>
      </c>
      <c r="C70" s="9" t="s">
        <v>12018</v>
      </c>
      <c r="D70" s="7">
        <v>357.43</v>
      </c>
      <c r="E70" s="10">
        <f t="shared" si="5"/>
        <v>0.6269679011375745</v>
      </c>
      <c r="F70" s="7">
        <f t="shared" si="6"/>
        <v>63204.119999999966</v>
      </c>
      <c r="G70" s="10">
        <f t="shared" si="7"/>
        <v>3.5456096359478364E-3</v>
      </c>
      <c r="H70" s="7" t="str">
        <f t="shared" si="8"/>
        <v>A</v>
      </c>
      <c r="I70" s="20">
        <f t="shared" si="9"/>
        <v>0.15144766146993319</v>
      </c>
      <c r="J70" s="20">
        <v>0.8</v>
      </c>
    </row>
    <row r="71" spans="1:10" ht="43.2" customHeight="1" x14ac:dyDescent="0.3">
      <c r="A71" s="18">
        <v>69</v>
      </c>
      <c r="B71" s="8" t="s">
        <v>441</v>
      </c>
      <c r="C71" s="9" t="s">
        <v>13736</v>
      </c>
      <c r="D71" s="7">
        <v>356.18</v>
      </c>
      <c r="E71" s="10">
        <f t="shared" si="5"/>
        <v>0.63050111110912666</v>
      </c>
      <c r="F71" s="7">
        <f t="shared" si="6"/>
        <v>63560.299999999967</v>
      </c>
      <c r="G71" s="10">
        <f t="shared" si="7"/>
        <v>3.5332099715521931E-3</v>
      </c>
      <c r="H71" s="7" t="str">
        <f t="shared" si="8"/>
        <v>A</v>
      </c>
      <c r="I71" s="20">
        <f t="shared" si="9"/>
        <v>0.15367483296213807</v>
      </c>
      <c r="J71" s="20">
        <v>0.8</v>
      </c>
    </row>
    <row r="72" spans="1:10" ht="43.2" customHeight="1" x14ac:dyDescent="0.3">
      <c r="A72" s="18">
        <v>70</v>
      </c>
      <c r="B72" s="8" t="s">
        <v>435</v>
      </c>
      <c r="C72" s="9" t="s">
        <v>12708</v>
      </c>
      <c r="D72" s="7">
        <v>330.63999999999993</v>
      </c>
      <c r="E72" s="10">
        <f t="shared" si="5"/>
        <v>0.63378097113774712</v>
      </c>
      <c r="F72" s="7">
        <f t="shared" si="6"/>
        <v>63890.939999999966</v>
      </c>
      <c r="G72" s="10">
        <f t="shared" si="7"/>
        <v>3.279860028620408E-3</v>
      </c>
      <c r="H72" s="7" t="str">
        <f t="shared" si="8"/>
        <v>A</v>
      </c>
      <c r="I72" s="20">
        <f t="shared" si="9"/>
        <v>0.15590200445434299</v>
      </c>
      <c r="J72" s="20">
        <v>0.8</v>
      </c>
    </row>
    <row r="73" spans="1:10" ht="43.2" customHeight="1" x14ac:dyDescent="0.3">
      <c r="A73" s="18">
        <v>71</v>
      </c>
      <c r="B73" s="8" t="s">
        <v>497</v>
      </c>
      <c r="C73" s="9" t="s">
        <v>12272</v>
      </c>
      <c r="D73" s="7">
        <v>330.04</v>
      </c>
      <c r="E73" s="10">
        <f t="shared" si="5"/>
        <v>0.63705487932745763</v>
      </c>
      <c r="F73" s="7">
        <f t="shared" si="6"/>
        <v>64220.979999999967</v>
      </c>
      <c r="G73" s="10">
        <f t="shared" si="7"/>
        <v>3.2739081897105002E-3</v>
      </c>
      <c r="H73" s="7" t="str">
        <f t="shared" si="8"/>
        <v>A</v>
      </c>
      <c r="I73" s="20">
        <f t="shared" si="9"/>
        <v>0.15812917594654788</v>
      </c>
      <c r="J73" s="20">
        <v>0.8</v>
      </c>
    </row>
    <row r="74" spans="1:10" ht="43.2" customHeight="1" x14ac:dyDescent="0.3">
      <c r="A74" s="18">
        <v>72</v>
      </c>
      <c r="B74" s="8" t="s">
        <v>456</v>
      </c>
      <c r="C74" s="9" t="s">
        <v>12703</v>
      </c>
      <c r="D74" s="7">
        <v>329.78</v>
      </c>
      <c r="E74" s="10">
        <f t="shared" si="5"/>
        <v>0.64032620838697385</v>
      </c>
      <c r="F74" s="7">
        <f t="shared" si="6"/>
        <v>64550.759999999966</v>
      </c>
      <c r="G74" s="10">
        <f t="shared" si="7"/>
        <v>3.2713290595162057E-3</v>
      </c>
      <c r="H74" s="7" t="str">
        <f t="shared" si="8"/>
        <v>A</v>
      </c>
      <c r="I74" s="20">
        <f t="shared" si="9"/>
        <v>0.16035634743875279</v>
      </c>
      <c r="J74" s="20">
        <v>0.8</v>
      </c>
    </row>
    <row r="75" spans="1:10" ht="43.2" customHeight="1" x14ac:dyDescent="0.3">
      <c r="A75" s="18">
        <v>73</v>
      </c>
      <c r="B75" s="8" t="s">
        <v>54</v>
      </c>
      <c r="C75" s="9" t="s">
        <v>14185</v>
      </c>
      <c r="D75" s="7">
        <v>320.25999999999993</v>
      </c>
      <c r="E75" s="10">
        <f t="shared" si="5"/>
        <v>0.64350310160245283</v>
      </c>
      <c r="F75" s="7">
        <f t="shared" si="6"/>
        <v>64871.019999999968</v>
      </c>
      <c r="G75" s="10">
        <f t="shared" si="7"/>
        <v>3.1768932154789859E-3</v>
      </c>
      <c r="H75" s="7" t="str">
        <f t="shared" si="8"/>
        <v>A</v>
      </c>
      <c r="I75" s="20">
        <f t="shared" si="9"/>
        <v>0.16258351893095768</v>
      </c>
      <c r="J75" s="20">
        <v>0.8</v>
      </c>
    </row>
    <row r="76" spans="1:10" ht="43.2" customHeight="1" x14ac:dyDescent="0.3">
      <c r="A76" s="18">
        <v>74</v>
      </c>
      <c r="B76" s="8" t="s">
        <v>676</v>
      </c>
      <c r="C76" s="9" t="s">
        <v>14366</v>
      </c>
      <c r="D76" s="7">
        <v>316.36</v>
      </c>
      <c r="E76" s="10">
        <f t="shared" si="5"/>
        <v>0.64664130786501739</v>
      </c>
      <c r="F76" s="7">
        <f t="shared" si="6"/>
        <v>65187.379999999968</v>
      </c>
      <c r="G76" s="10">
        <f t="shared" si="7"/>
        <v>3.1382062625645792E-3</v>
      </c>
      <c r="H76" s="7" t="str">
        <f t="shared" si="8"/>
        <v>A</v>
      </c>
      <c r="I76" s="20">
        <f t="shared" si="9"/>
        <v>0.16481069042316257</v>
      </c>
      <c r="J76" s="20">
        <v>0.8</v>
      </c>
    </row>
    <row r="77" spans="1:10" ht="43.2" customHeight="1" x14ac:dyDescent="0.3">
      <c r="A77" s="18">
        <v>75</v>
      </c>
      <c r="B77" s="8" t="s">
        <v>572</v>
      </c>
      <c r="C77" s="9" t="s">
        <v>14401</v>
      </c>
      <c r="D77" s="7">
        <v>313.54000000000002</v>
      </c>
      <c r="E77" s="10">
        <f t="shared" si="5"/>
        <v>0.6497515404847054</v>
      </c>
      <c r="F77" s="7">
        <f t="shared" si="6"/>
        <v>65500.919999999969</v>
      </c>
      <c r="G77" s="10">
        <f t="shared" si="7"/>
        <v>3.110232619688008E-3</v>
      </c>
      <c r="H77" s="7" t="str">
        <f t="shared" si="8"/>
        <v>A</v>
      </c>
      <c r="I77" s="20">
        <f t="shared" si="9"/>
        <v>0.16703786191536749</v>
      </c>
      <c r="J77" s="20">
        <v>0.8</v>
      </c>
    </row>
    <row r="78" spans="1:10" ht="43.2" customHeight="1" x14ac:dyDescent="0.3">
      <c r="A78" s="18">
        <v>76</v>
      </c>
      <c r="B78" s="8" t="s">
        <v>617</v>
      </c>
      <c r="C78" s="9" t="s">
        <v>12000</v>
      </c>
      <c r="D78" s="7">
        <v>313</v>
      </c>
      <c r="E78" s="10">
        <f t="shared" si="5"/>
        <v>0.65285641644937453</v>
      </c>
      <c r="F78" s="7">
        <f t="shared" si="6"/>
        <v>65813.919999999969</v>
      </c>
      <c r="G78" s="10">
        <f t="shared" si="7"/>
        <v>3.1048759646690898E-3</v>
      </c>
      <c r="H78" s="7" t="str">
        <f t="shared" si="8"/>
        <v>A</v>
      </c>
      <c r="I78" s="20">
        <f t="shared" si="9"/>
        <v>0.16926503340757237</v>
      </c>
      <c r="J78" s="20">
        <v>0.8</v>
      </c>
    </row>
    <row r="79" spans="1:10" ht="43.2" customHeight="1" x14ac:dyDescent="0.3">
      <c r="A79" s="18">
        <v>77</v>
      </c>
      <c r="B79" s="8" t="s">
        <v>251</v>
      </c>
      <c r="C79" s="9" t="s">
        <v>13004</v>
      </c>
      <c r="D79" s="7">
        <v>309.8</v>
      </c>
      <c r="E79" s="10">
        <f t="shared" si="5"/>
        <v>0.6559295492731908</v>
      </c>
      <c r="F79" s="7">
        <f t="shared" si="6"/>
        <v>66123.719999999972</v>
      </c>
      <c r="G79" s="10">
        <f t="shared" si="7"/>
        <v>3.0731328238162432E-3</v>
      </c>
      <c r="H79" s="7" t="str">
        <f t="shared" si="8"/>
        <v>A</v>
      </c>
      <c r="I79" s="20">
        <f t="shared" si="9"/>
        <v>0.17149220489977729</v>
      </c>
      <c r="J79" s="20">
        <v>0.8</v>
      </c>
    </row>
    <row r="80" spans="1:10" ht="43.2" customHeight="1" x14ac:dyDescent="0.3">
      <c r="A80" s="18">
        <v>78</v>
      </c>
      <c r="B80" s="8" t="s">
        <v>177</v>
      </c>
      <c r="C80" s="9" t="s">
        <v>12557</v>
      </c>
      <c r="D80" s="7">
        <v>306.74</v>
      </c>
      <c r="E80" s="10">
        <f t="shared" si="5"/>
        <v>0.65897232771856651</v>
      </c>
      <c r="F80" s="7">
        <f t="shared" si="6"/>
        <v>66430.459999999977</v>
      </c>
      <c r="G80" s="10">
        <f t="shared" si="7"/>
        <v>3.0427784453757084E-3</v>
      </c>
      <c r="H80" s="7" t="str">
        <f t="shared" si="8"/>
        <v>A</v>
      </c>
      <c r="I80" s="20">
        <f t="shared" si="9"/>
        <v>0.17371937639198218</v>
      </c>
      <c r="J80" s="20">
        <v>0.8</v>
      </c>
    </row>
    <row r="81" spans="1:10" ht="43.2" customHeight="1" x14ac:dyDescent="0.3">
      <c r="A81" s="18">
        <v>79</v>
      </c>
      <c r="B81" s="8" t="s">
        <v>672</v>
      </c>
      <c r="C81" s="9" t="s">
        <v>14054</v>
      </c>
      <c r="D81" s="7">
        <v>301.89999999999998</v>
      </c>
      <c r="E81" s="10">
        <f t="shared" si="5"/>
        <v>0.6619670946634022</v>
      </c>
      <c r="F81" s="7">
        <f t="shared" si="6"/>
        <v>66732.359999999971</v>
      </c>
      <c r="G81" s="10">
        <f t="shared" si="7"/>
        <v>2.9947669448357772E-3</v>
      </c>
      <c r="H81" s="7" t="str">
        <f t="shared" si="8"/>
        <v>A</v>
      </c>
      <c r="I81" s="20">
        <f t="shared" si="9"/>
        <v>0.17594654788418709</v>
      </c>
      <c r="J81" s="20">
        <v>0.8</v>
      </c>
    </row>
    <row r="82" spans="1:10" ht="43.2" customHeight="1" x14ac:dyDescent="0.3">
      <c r="A82" s="18">
        <v>80</v>
      </c>
      <c r="B82" s="8" t="s">
        <v>262</v>
      </c>
      <c r="C82" s="9" t="s">
        <v>13566</v>
      </c>
      <c r="D82" s="7">
        <v>297.71999999999997</v>
      </c>
      <c r="E82" s="10">
        <f t="shared" si="5"/>
        <v>0.664920397130499</v>
      </c>
      <c r="F82" s="7">
        <f t="shared" si="6"/>
        <v>67030.079999999973</v>
      </c>
      <c r="G82" s="10">
        <f t="shared" si="7"/>
        <v>2.9533024670967455E-3</v>
      </c>
      <c r="H82" s="7" t="str">
        <f t="shared" si="8"/>
        <v>A</v>
      </c>
      <c r="I82" s="20">
        <f t="shared" si="9"/>
        <v>0.17817371937639198</v>
      </c>
      <c r="J82" s="20">
        <v>0.8</v>
      </c>
    </row>
    <row r="83" spans="1:10" ht="43.2" customHeight="1" x14ac:dyDescent="0.3">
      <c r="A83" s="18">
        <v>81</v>
      </c>
      <c r="B83" s="8" t="s">
        <v>206</v>
      </c>
      <c r="C83" s="9" t="s">
        <v>12396</v>
      </c>
      <c r="D83" s="7">
        <v>295.48</v>
      </c>
      <c r="E83" s="10">
        <f t="shared" si="5"/>
        <v>0.66785147939899869</v>
      </c>
      <c r="F83" s="7">
        <f t="shared" si="6"/>
        <v>67325.559999999969</v>
      </c>
      <c r="G83" s="10">
        <f t="shared" si="7"/>
        <v>2.931082268499753E-3</v>
      </c>
      <c r="H83" s="7" t="str">
        <f t="shared" si="8"/>
        <v>A</v>
      </c>
      <c r="I83" s="20">
        <f t="shared" si="9"/>
        <v>0.18040089086859687</v>
      </c>
      <c r="J83" s="20">
        <v>0.8</v>
      </c>
    </row>
    <row r="84" spans="1:10" ht="43.2" customHeight="1" x14ac:dyDescent="0.3">
      <c r="A84" s="18">
        <v>82</v>
      </c>
      <c r="B84" s="8" t="s">
        <v>3267</v>
      </c>
      <c r="C84" s="9" t="s">
        <v>14666</v>
      </c>
      <c r="D84" s="7">
        <v>286.3</v>
      </c>
      <c r="E84" s="10">
        <f t="shared" si="5"/>
        <v>0.67069149853217691</v>
      </c>
      <c r="F84" s="7">
        <f t="shared" si="6"/>
        <v>67611.859999999971</v>
      </c>
      <c r="G84" s="10">
        <f t="shared" si="7"/>
        <v>2.8400191331781487E-3</v>
      </c>
      <c r="H84" s="7" t="str">
        <f t="shared" si="8"/>
        <v>A</v>
      </c>
      <c r="I84" s="20">
        <f t="shared" si="9"/>
        <v>0.18262806236080179</v>
      </c>
      <c r="J84" s="20">
        <v>0.8</v>
      </c>
    </row>
    <row r="85" spans="1:10" ht="43.2" customHeight="1" x14ac:dyDescent="0.3">
      <c r="A85" s="18">
        <v>83</v>
      </c>
      <c r="B85" s="8" t="s">
        <v>227</v>
      </c>
      <c r="C85" s="9" t="s">
        <v>13378</v>
      </c>
      <c r="D85" s="7">
        <v>285.65000000000003</v>
      </c>
      <c r="E85" s="10">
        <f t="shared" si="5"/>
        <v>0.67352506983986926</v>
      </c>
      <c r="F85" s="7">
        <f t="shared" si="6"/>
        <v>67897.509999999966</v>
      </c>
      <c r="G85" s="10">
        <f t="shared" si="7"/>
        <v>2.8335713076924141E-3</v>
      </c>
      <c r="H85" s="7" t="str">
        <f t="shared" si="8"/>
        <v>A</v>
      </c>
      <c r="I85" s="20">
        <f t="shared" si="9"/>
        <v>0.18485523385300667</v>
      </c>
      <c r="J85" s="20">
        <v>0.8</v>
      </c>
    </row>
    <row r="86" spans="1:10" ht="43.2" customHeight="1" x14ac:dyDescent="0.3">
      <c r="A86" s="18">
        <v>84</v>
      </c>
      <c r="B86" s="8" t="s">
        <v>567</v>
      </c>
      <c r="C86" s="9" t="s">
        <v>14206</v>
      </c>
      <c r="D86" s="7">
        <v>284.88</v>
      </c>
      <c r="E86" s="10">
        <f t="shared" si="5"/>
        <v>0.67635100295429396</v>
      </c>
      <c r="F86" s="7">
        <f t="shared" si="6"/>
        <v>68182.38999999997</v>
      </c>
      <c r="G86" s="10">
        <f t="shared" si="7"/>
        <v>2.8259331144246977E-3</v>
      </c>
      <c r="H86" s="7" t="str">
        <f t="shared" si="8"/>
        <v>A</v>
      </c>
      <c r="I86" s="20">
        <f t="shared" si="9"/>
        <v>0.18708240534521159</v>
      </c>
      <c r="J86" s="20">
        <v>0.8</v>
      </c>
    </row>
    <row r="87" spans="1:10" ht="43.2" customHeight="1" x14ac:dyDescent="0.3">
      <c r="A87" s="18">
        <v>85</v>
      </c>
      <c r="B87" s="8" t="s">
        <v>674</v>
      </c>
      <c r="C87" s="9" t="s">
        <v>14128</v>
      </c>
      <c r="D87" s="7">
        <v>284.32</v>
      </c>
      <c r="E87" s="10">
        <f t="shared" si="5"/>
        <v>0.67917138101906949</v>
      </c>
      <c r="F87" s="7">
        <f t="shared" si="6"/>
        <v>68466.709999999977</v>
      </c>
      <c r="G87" s="10">
        <f t="shared" si="7"/>
        <v>2.8203780647754494E-3</v>
      </c>
      <c r="H87" s="7" t="str">
        <f t="shared" si="8"/>
        <v>A</v>
      </c>
      <c r="I87" s="20">
        <f t="shared" si="9"/>
        <v>0.18930957683741648</v>
      </c>
      <c r="J87" s="20">
        <v>0.8</v>
      </c>
    </row>
    <row r="88" spans="1:10" ht="43.2" customHeight="1" x14ac:dyDescent="0.3">
      <c r="A88" s="18">
        <v>86</v>
      </c>
      <c r="B88" s="8" t="s">
        <v>363</v>
      </c>
      <c r="C88" s="9" t="s">
        <v>12060</v>
      </c>
      <c r="D88" s="7">
        <v>276.23999999999995</v>
      </c>
      <c r="E88" s="10">
        <f t="shared" si="5"/>
        <v>0.68191160765319159</v>
      </c>
      <c r="F88" s="7">
        <f t="shared" si="6"/>
        <v>68742.949999999983</v>
      </c>
      <c r="G88" s="10">
        <f t="shared" si="7"/>
        <v>2.7402266341220102E-3</v>
      </c>
      <c r="H88" s="7" t="str">
        <f t="shared" si="8"/>
        <v>A</v>
      </c>
      <c r="I88" s="20">
        <f t="shared" si="9"/>
        <v>0.19153674832962139</v>
      </c>
      <c r="J88" s="20">
        <v>0.8</v>
      </c>
    </row>
    <row r="89" spans="1:10" ht="43.2" customHeight="1" x14ac:dyDescent="0.3">
      <c r="A89" s="18">
        <v>87</v>
      </c>
      <c r="B89" s="8" t="s">
        <v>2392</v>
      </c>
      <c r="C89" s="9" t="s">
        <v>13794</v>
      </c>
      <c r="D89" s="7">
        <v>274.14000000000004</v>
      </c>
      <c r="E89" s="10">
        <f t="shared" si="5"/>
        <v>0.68463100285112888</v>
      </c>
      <c r="F89" s="7">
        <f t="shared" si="6"/>
        <v>69017.089999999982</v>
      </c>
      <c r="G89" s="10">
        <f t="shared" si="7"/>
        <v>2.7193951979373305E-3</v>
      </c>
      <c r="H89" s="7" t="str">
        <f t="shared" si="8"/>
        <v>A</v>
      </c>
      <c r="I89" s="20">
        <f t="shared" si="9"/>
        <v>0.19376391982182628</v>
      </c>
      <c r="J89" s="20">
        <v>0.8</v>
      </c>
    </row>
    <row r="90" spans="1:10" ht="43.2" customHeight="1" x14ac:dyDescent="0.3">
      <c r="A90" s="18">
        <v>88</v>
      </c>
      <c r="B90" s="8" t="s">
        <v>1613</v>
      </c>
      <c r="C90" s="9" t="s">
        <v>12080</v>
      </c>
      <c r="D90" s="7">
        <v>273.18</v>
      </c>
      <c r="E90" s="10">
        <f t="shared" si="5"/>
        <v>0.6873408751068103</v>
      </c>
      <c r="F90" s="7">
        <f t="shared" si="6"/>
        <v>69290.269999999975</v>
      </c>
      <c r="G90" s="10">
        <f t="shared" si="7"/>
        <v>2.7098722556814763E-3</v>
      </c>
      <c r="H90" s="7" t="str">
        <f t="shared" si="8"/>
        <v>A</v>
      </c>
      <c r="I90" s="20">
        <f t="shared" si="9"/>
        <v>0.19599109131403117</v>
      </c>
      <c r="J90" s="20">
        <v>0.8</v>
      </c>
    </row>
    <row r="91" spans="1:10" ht="43.2" customHeight="1" x14ac:dyDescent="0.3">
      <c r="A91" s="18">
        <v>89</v>
      </c>
      <c r="B91" s="8" t="s">
        <v>1645</v>
      </c>
      <c r="C91" s="9" t="s">
        <v>12088</v>
      </c>
      <c r="D91" s="7">
        <v>267.47000000000003</v>
      </c>
      <c r="E91" s="10">
        <f t="shared" si="5"/>
        <v>0.68999410569553254</v>
      </c>
      <c r="F91" s="7">
        <f t="shared" si="6"/>
        <v>69557.739999999976</v>
      </c>
      <c r="G91" s="10">
        <f t="shared" si="7"/>
        <v>2.6532305887221777E-3</v>
      </c>
      <c r="H91" s="7" t="str">
        <f t="shared" si="8"/>
        <v>A</v>
      </c>
      <c r="I91" s="20">
        <f t="shared" si="9"/>
        <v>0.19821826280623608</v>
      </c>
      <c r="J91" s="20">
        <v>0.8</v>
      </c>
    </row>
    <row r="92" spans="1:10" ht="43.2" customHeight="1" x14ac:dyDescent="0.3">
      <c r="A92" s="18">
        <v>90</v>
      </c>
      <c r="B92" s="8" t="s">
        <v>473</v>
      </c>
      <c r="C92" s="9" t="s">
        <v>14241</v>
      </c>
      <c r="D92" s="7">
        <v>266.28000000000003</v>
      </c>
      <c r="E92" s="10">
        <f t="shared" si="5"/>
        <v>0.69263553180375004</v>
      </c>
      <c r="F92" s="7">
        <f t="shared" si="6"/>
        <v>69824.019999999975</v>
      </c>
      <c r="G92" s="10">
        <f t="shared" si="7"/>
        <v>2.6414261082175253E-3</v>
      </c>
      <c r="H92" s="7" t="str">
        <f t="shared" si="8"/>
        <v>A</v>
      </c>
      <c r="I92" s="20">
        <f t="shared" si="9"/>
        <v>0.20044543429844097</v>
      </c>
      <c r="J92" s="20">
        <v>0.8</v>
      </c>
    </row>
    <row r="93" spans="1:10" ht="43.2" customHeight="1" x14ac:dyDescent="0.3">
      <c r="A93" s="18">
        <v>91</v>
      </c>
      <c r="B93" s="8" t="s">
        <v>3304</v>
      </c>
      <c r="C93" s="9" t="s">
        <v>14671</v>
      </c>
      <c r="D93" s="7">
        <v>253.79999999999995</v>
      </c>
      <c r="E93" s="10">
        <f t="shared" si="5"/>
        <v>0.69515315966264146</v>
      </c>
      <c r="F93" s="7">
        <f t="shared" si="6"/>
        <v>70077.819999999978</v>
      </c>
      <c r="G93" s="10">
        <f t="shared" si="7"/>
        <v>2.5176278588914212E-3</v>
      </c>
      <c r="H93" s="7" t="str">
        <f t="shared" si="8"/>
        <v>A</v>
      </c>
      <c r="I93" s="20">
        <f t="shared" si="9"/>
        <v>0.20267260579064589</v>
      </c>
      <c r="J93" s="20">
        <v>0.8</v>
      </c>
    </row>
    <row r="94" spans="1:10" ht="43.2" customHeight="1" x14ac:dyDescent="0.3">
      <c r="A94" s="18">
        <v>92</v>
      </c>
      <c r="B94" s="8" t="s">
        <v>47</v>
      </c>
      <c r="C94" s="9" t="s">
        <v>13553</v>
      </c>
      <c r="D94" s="7">
        <v>249.44</v>
      </c>
      <c r="E94" s="10">
        <f t="shared" si="5"/>
        <v>0.69762753749212092</v>
      </c>
      <c r="F94" s="7">
        <f t="shared" si="6"/>
        <v>70327.25999999998</v>
      </c>
      <c r="G94" s="10">
        <f t="shared" si="7"/>
        <v>2.4743778294794177E-3</v>
      </c>
      <c r="H94" s="7" t="str">
        <f t="shared" si="8"/>
        <v>A</v>
      </c>
      <c r="I94" s="20">
        <f t="shared" si="9"/>
        <v>0.20489977728285078</v>
      </c>
      <c r="J94" s="20">
        <v>0.8</v>
      </c>
    </row>
    <row r="95" spans="1:10" ht="43.2" customHeight="1" x14ac:dyDescent="0.3">
      <c r="A95" s="18">
        <v>93</v>
      </c>
      <c r="B95" s="8" t="s">
        <v>500</v>
      </c>
      <c r="C95" s="9" t="s">
        <v>12280</v>
      </c>
      <c r="D95" s="7">
        <v>243.45000000000005</v>
      </c>
      <c r="E95" s="10">
        <f t="shared" si="5"/>
        <v>0.70004249612981639</v>
      </c>
      <c r="F95" s="7">
        <f t="shared" si="6"/>
        <v>70570.709999999977</v>
      </c>
      <c r="G95" s="10">
        <f t="shared" si="7"/>
        <v>2.4149586376954954E-3</v>
      </c>
      <c r="H95" s="7" t="str">
        <f t="shared" si="8"/>
        <v>A</v>
      </c>
      <c r="I95" s="20">
        <f t="shared" si="9"/>
        <v>0.20712694877505569</v>
      </c>
      <c r="J95" s="20">
        <v>0.8</v>
      </c>
    </row>
    <row r="96" spans="1:10" ht="43.2" customHeight="1" x14ac:dyDescent="0.3">
      <c r="A96" s="18">
        <v>94</v>
      </c>
      <c r="B96" s="8" t="s">
        <v>953</v>
      </c>
      <c r="C96" s="9" t="s">
        <v>13636</v>
      </c>
      <c r="D96" s="7">
        <v>238.22</v>
      </c>
      <c r="E96" s="10">
        <f t="shared" si="5"/>
        <v>0.70240557457168051</v>
      </c>
      <c r="F96" s="7">
        <f t="shared" si="6"/>
        <v>70808.929999999978</v>
      </c>
      <c r="G96" s="10">
        <f t="shared" si="7"/>
        <v>2.3630784418641232E-3</v>
      </c>
      <c r="H96" s="7" t="str">
        <f t="shared" si="8"/>
        <v>A</v>
      </c>
      <c r="I96" s="20">
        <f t="shared" si="9"/>
        <v>0.20935412026726058</v>
      </c>
      <c r="J96" s="20">
        <v>0.8</v>
      </c>
    </row>
    <row r="97" spans="1:10" ht="43.2" customHeight="1" x14ac:dyDescent="0.3">
      <c r="A97" s="18">
        <v>95</v>
      </c>
      <c r="B97" s="8" t="s">
        <v>254</v>
      </c>
      <c r="C97" s="9" t="s">
        <v>13034</v>
      </c>
      <c r="D97" s="7">
        <v>237.98</v>
      </c>
      <c r="E97" s="10">
        <f t="shared" si="5"/>
        <v>0.70476627227798061</v>
      </c>
      <c r="F97" s="7">
        <f t="shared" si="6"/>
        <v>71046.909999999974</v>
      </c>
      <c r="G97" s="10">
        <f t="shared" si="7"/>
        <v>2.3606977063001596E-3</v>
      </c>
      <c r="H97" s="7" t="str">
        <f t="shared" si="8"/>
        <v>A</v>
      </c>
      <c r="I97" s="20">
        <f t="shared" si="9"/>
        <v>0.21158129175946547</v>
      </c>
      <c r="J97" s="20">
        <v>0.8</v>
      </c>
    </row>
    <row r="98" spans="1:10" ht="43.2" customHeight="1" x14ac:dyDescent="0.3">
      <c r="A98" s="18">
        <v>96</v>
      </c>
      <c r="B98" s="8" t="s">
        <v>543</v>
      </c>
      <c r="C98" s="9" t="s">
        <v>13814</v>
      </c>
      <c r="D98" s="7">
        <v>231.18</v>
      </c>
      <c r="E98" s="10">
        <f t="shared" si="5"/>
        <v>0.7070595158099684</v>
      </c>
      <c r="F98" s="7">
        <f t="shared" si="6"/>
        <v>71278.089999999967</v>
      </c>
      <c r="G98" s="10">
        <f t="shared" si="7"/>
        <v>2.2932435319878604E-3</v>
      </c>
      <c r="H98" s="7" t="str">
        <f t="shared" si="8"/>
        <v>A</v>
      </c>
      <c r="I98" s="20">
        <f t="shared" si="9"/>
        <v>0.21380846325167038</v>
      </c>
      <c r="J98" s="20">
        <v>0.8</v>
      </c>
    </row>
    <row r="99" spans="1:10" ht="43.2" customHeight="1" x14ac:dyDescent="0.3">
      <c r="A99" s="18">
        <v>97</v>
      </c>
      <c r="B99" s="8" t="s">
        <v>38</v>
      </c>
      <c r="C99" s="9" t="s">
        <v>13021</v>
      </c>
      <c r="D99" s="7">
        <v>227.32000000000002</v>
      </c>
      <c r="E99" s="10">
        <f t="shared" si="5"/>
        <v>0.70931446917830265</v>
      </c>
      <c r="F99" s="7">
        <f t="shared" si="6"/>
        <v>71505.409999999974</v>
      </c>
      <c r="G99" s="10">
        <f t="shared" si="7"/>
        <v>2.2549533683341137E-3</v>
      </c>
      <c r="H99" s="7" t="str">
        <f t="shared" si="8"/>
        <v>A</v>
      </c>
      <c r="I99" s="20">
        <f t="shared" si="9"/>
        <v>0.21603563474387527</v>
      </c>
      <c r="J99" s="20">
        <v>0.8</v>
      </c>
    </row>
    <row r="100" spans="1:10" ht="43.2" customHeight="1" x14ac:dyDescent="0.3">
      <c r="A100" s="18">
        <v>98</v>
      </c>
      <c r="B100" s="8" t="s">
        <v>1814</v>
      </c>
      <c r="C100" s="9" t="s">
        <v>13430</v>
      </c>
      <c r="D100" s="7">
        <v>225.96</v>
      </c>
      <c r="E100" s="10">
        <f t="shared" si="5"/>
        <v>0.71155593171177434</v>
      </c>
      <c r="F100" s="7">
        <f t="shared" si="6"/>
        <v>71731.369999999981</v>
      </c>
      <c r="G100" s="10">
        <f t="shared" si="7"/>
        <v>2.2414625334716536E-3</v>
      </c>
      <c r="H100" s="7" t="str">
        <f t="shared" si="8"/>
        <v>A</v>
      </c>
      <c r="I100" s="20">
        <f t="shared" si="9"/>
        <v>0.21826280623608019</v>
      </c>
      <c r="J100" s="20">
        <v>0.8</v>
      </c>
    </row>
    <row r="101" spans="1:10" ht="43.2" customHeight="1" x14ac:dyDescent="0.3">
      <c r="A101" s="18">
        <v>99</v>
      </c>
      <c r="B101" s="8" t="s">
        <v>27</v>
      </c>
      <c r="C101" s="9" t="s">
        <v>13983</v>
      </c>
      <c r="D101" s="7">
        <v>223.04000000000002</v>
      </c>
      <c r="E101" s="10">
        <f t="shared" si="5"/>
        <v>0.71376842862921763</v>
      </c>
      <c r="F101" s="7">
        <f t="shared" si="6"/>
        <v>71954.409999999974</v>
      </c>
      <c r="G101" s="10">
        <f t="shared" si="7"/>
        <v>2.2124969174434311E-3</v>
      </c>
      <c r="H101" s="7" t="str">
        <f t="shared" si="8"/>
        <v>A</v>
      </c>
      <c r="I101" s="20">
        <f t="shared" si="9"/>
        <v>0.22048997772828507</v>
      </c>
      <c r="J101" s="20">
        <v>0.8</v>
      </c>
    </row>
    <row r="102" spans="1:10" ht="43.2" customHeight="1" x14ac:dyDescent="0.3">
      <c r="A102" s="18">
        <v>100</v>
      </c>
      <c r="B102" s="8" t="s">
        <v>830</v>
      </c>
      <c r="C102" s="9" t="s">
        <v>14497</v>
      </c>
      <c r="D102" s="7">
        <v>219.3</v>
      </c>
      <c r="E102" s="10">
        <f t="shared" si="5"/>
        <v>0.71594382575078941</v>
      </c>
      <c r="F102" s="7">
        <f t="shared" si="6"/>
        <v>72173.709999999977</v>
      </c>
      <c r="G102" s="10">
        <f t="shared" si="7"/>
        <v>2.1753971215716658E-3</v>
      </c>
      <c r="H102" s="7" t="str">
        <f t="shared" si="8"/>
        <v>A</v>
      </c>
      <c r="I102" s="20">
        <f t="shared" si="9"/>
        <v>0.22271714922048999</v>
      </c>
      <c r="J102" s="20">
        <v>0.8</v>
      </c>
    </row>
    <row r="103" spans="1:10" ht="43.2" customHeight="1" x14ac:dyDescent="0.3">
      <c r="A103" s="18">
        <v>101</v>
      </c>
      <c r="B103" s="8" t="s">
        <v>1311</v>
      </c>
      <c r="C103" s="9" t="s">
        <v>14224</v>
      </c>
      <c r="D103" s="7">
        <v>216.26</v>
      </c>
      <c r="E103" s="10">
        <f t="shared" si="5"/>
        <v>0.71808906688855079</v>
      </c>
      <c r="F103" s="7">
        <f t="shared" si="6"/>
        <v>72389.969999999972</v>
      </c>
      <c r="G103" s="10">
        <f t="shared" si="7"/>
        <v>2.1452411377614611E-3</v>
      </c>
      <c r="H103" s="7" t="str">
        <f t="shared" si="8"/>
        <v>A</v>
      </c>
      <c r="I103" s="20">
        <f t="shared" si="9"/>
        <v>0.22494432071269488</v>
      </c>
      <c r="J103" s="20">
        <v>0.8</v>
      </c>
    </row>
    <row r="104" spans="1:10" ht="43.2" customHeight="1" x14ac:dyDescent="0.3">
      <c r="A104" s="18">
        <v>102</v>
      </c>
      <c r="B104" s="8" t="s">
        <v>44</v>
      </c>
      <c r="C104" s="9" t="s">
        <v>13508</v>
      </c>
      <c r="D104" s="7">
        <v>215.3</v>
      </c>
      <c r="E104" s="10">
        <f t="shared" si="5"/>
        <v>0.72022478508405641</v>
      </c>
      <c r="F104" s="7">
        <f t="shared" si="6"/>
        <v>72605.269999999975</v>
      </c>
      <c r="G104" s="10">
        <f t="shared" si="7"/>
        <v>2.1357181955056074E-3</v>
      </c>
      <c r="H104" s="7" t="str">
        <f t="shared" si="8"/>
        <v>A</v>
      </c>
      <c r="I104" s="20">
        <f t="shared" si="9"/>
        <v>0.22717149220489977</v>
      </c>
      <c r="J104" s="20">
        <v>0.8</v>
      </c>
    </row>
    <row r="105" spans="1:10" ht="43.2" customHeight="1" x14ac:dyDescent="0.3">
      <c r="A105" s="18">
        <v>103</v>
      </c>
      <c r="B105" s="8" t="s">
        <v>711</v>
      </c>
      <c r="C105" s="9" t="s">
        <v>14341</v>
      </c>
      <c r="D105" s="7">
        <v>214.24</v>
      </c>
      <c r="E105" s="10">
        <f t="shared" si="5"/>
        <v>0.72234998836415454</v>
      </c>
      <c r="F105" s="7">
        <f t="shared" si="6"/>
        <v>72819.50999999998</v>
      </c>
      <c r="G105" s="10">
        <f t="shared" si="7"/>
        <v>2.1252032800981018E-3</v>
      </c>
      <c r="H105" s="7" t="str">
        <f t="shared" si="8"/>
        <v>A</v>
      </c>
      <c r="I105" s="20">
        <f t="shared" si="9"/>
        <v>0.22939866369710468</v>
      </c>
      <c r="J105" s="20">
        <v>0.8</v>
      </c>
    </row>
    <row r="106" spans="1:10" ht="43.2" customHeight="1" x14ac:dyDescent="0.3">
      <c r="A106" s="18">
        <v>104</v>
      </c>
      <c r="B106" s="8" t="s">
        <v>3070</v>
      </c>
      <c r="C106" s="9" t="s">
        <v>11895</v>
      </c>
      <c r="D106" s="7">
        <v>210.18</v>
      </c>
      <c r="E106" s="10">
        <f t="shared" si="5"/>
        <v>0.72443491753429556</v>
      </c>
      <c r="F106" s="7">
        <f t="shared" si="6"/>
        <v>73029.689999999973</v>
      </c>
      <c r="G106" s="10">
        <f t="shared" si="7"/>
        <v>2.0849291701410524E-3</v>
      </c>
      <c r="H106" s="7" t="str">
        <f t="shared" si="8"/>
        <v>A</v>
      </c>
      <c r="I106" s="20">
        <f t="shared" si="9"/>
        <v>0.23162583518930957</v>
      </c>
      <c r="J106" s="20">
        <v>0.8</v>
      </c>
    </row>
    <row r="107" spans="1:10" ht="43.2" customHeight="1" x14ac:dyDescent="0.3">
      <c r="A107" s="18">
        <v>105</v>
      </c>
      <c r="B107" s="8" t="s">
        <v>551</v>
      </c>
      <c r="C107" s="9" t="str">
        <f>+VLOOKUP(B107,Hoja1!$D$1:$E$3354,2,FALSE)</f>
        <v>Bolsa Polietileno Alta densidad Amarillo Troquelado oval Ancho 13.5 Largo 18 Calibre 2</v>
      </c>
      <c r="D107" s="7">
        <v>209.35</v>
      </c>
      <c r="E107" s="10">
        <f t="shared" si="5"/>
        <v>0.72651161332727798</v>
      </c>
      <c r="F107" s="7">
        <f t="shared" si="6"/>
        <v>73239.039999999979</v>
      </c>
      <c r="G107" s="10">
        <f t="shared" si="7"/>
        <v>2.0766957929823451E-3</v>
      </c>
      <c r="H107" s="7" t="str">
        <f t="shared" si="8"/>
        <v>A</v>
      </c>
      <c r="I107" s="20">
        <f t="shared" si="9"/>
        <v>0.23385300668151449</v>
      </c>
      <c r="J107" s="20">
        <v>0.8</v>
      </c>
    </row>
    <row r="108" spans="1:10" ht="43.2" customHeight="1" x14ac:dyDescent="0.3">
      <c r="A108" s="18">
        <v>106</v>
      </c>
      <c r="B108" s="8" t="s">
        <v>1034</v>
      </c>
      <c r="C108" s="9" t="s">
        <v>12686</v>
      </c>
      <c r="D108" s="7">
        <v>207.34</v>
      </c>
      <c r="E108" s="10">
        <f t="shared" si="5"/>
        <v>0.72856837045991207</v>
      </c>
      <c r="F108" s="7">
        <f t="shared" si="6"/>
        <v>73446.379999999976</v>
      </c>
      <c r="G108" s="10">
        <f t="shared" si="7"/>
        <v>2.0567571326341504E-3</v>
      </c>
      <c r="H108" s="7" t="str">
        <f t="shared" si="8"/>
        <v>A</v>
      </c>
      <c r="I108" s="20">
        <f t="shared" si="9"/>
        <v>0.23608017817371937</v>
      </c>
      <c r="J108" s="20">
        <v>0.8</v>
      </c>
    </row>
    <row r="109" spans="1:10" ht="43.2" customHeight="1" x14ac:dyDescent="0.3">
      <c r="A109" s="18">
        <v>107</v>
      </c>
      <c r="B109" s="8" t="s">
        <v>1010</v>
      </c>
      <c r="C109" s="9" t="s">
        <v>13579</v>
      </c>
      <c r="D109" s="7">
        <v>205.21</v>
      </c>
      <c r="E109" s="10">
        <f t="shared" si="5"/>
        <v>0.73060399856441616</v>
      </c>
      <c r="F109" s="7">
        <f t="shared" si="6"/>
        <v>73651.589999999982</v>
      </c>
      <c r="G109" s="10">
        <f t="shared" si="7"/>
        <v>2.0356281045039743E-3</v>
      </c>
      <c r="H109" s="7" t="str">
        <f t="shared" si="8"/>
        <v>A</v>
      </c>
      <c r="I109" s="20">
        <f t="shared" si="9"/>
        <v>0.23830734966592429</v>
      </c>
      <c r="J109" s="20">
        <v>0.8</v>
      </c>
    </row>
    <row r="110" spans="1:10" ht="43.2" customHeight="1" x14ac:dyDescent="0.3">
      <c r="A110" s="18">
        <v>108</v>
      </c>
      <c r="B110" s="8" t="s">
        <v>156</v>
      </c>
      <c r="C110" s="9" t="s">
        <v>14596</v>
      </c>
      <c r="D110" s="7">
        <v>203.44000000000003</v>
      </c>
      <c r="E110" s="10">
        <f t="shared" si="5"/>
        <v>0.73262206874413593</v>
      </c>
      <c r="F110" s="7">
        <f t="shared" si="6"/>
        <v>73855.029999999984</v>
      </c>
      <c r="G110" s="10">
        <f t="shared" si="7"/>
        <v>2.0180701797197437E-3</v>
      </c>
      <c r="H110" s="7" t="str">
        <f t="shared" si="8"/>
        <v>A</v>
      </c>
      <c r="I110" s="20">
        <f t="shared" si="9"/>
        <v>0.24053452115812918</v>
      </c>
      <c r="J110" s="20">
        <v>0.8</v>
      </c>
    </row>
    <row r="111" spans="1:10" ht="43.2" customHeight="1" x14ac:dyDescent="0.3">
      <c r="A111" s="18">
        <v>109</v>
      </c>
      <c r="B111" s="8" t="s">
        <v>247</v>
      </c>
      <c r="C111" s="9" t="s">
        <v>12961</v>
      </c>
      <c r="D111" s="7">
        <v>202.29999999999998</v>
      </c>
      <c r="E111" s="10">
        <f t="shared" si="5"/>
        <v>0.73462883042992688</v>
      </c>
      <c r="F111" s="7">
        <f t="shared" si="6"/>
        <v>74057.329999999987</v>
      </c>
      <c r="G111" s="10">
        <f t="shared" si="7"/>
        <v>2.0067616857909164E-3</v>
      </c>
      <c r="H111" s="7" t="str">
        <f t="shared" si="8"/>
        <v>A</v>
      </c>
      <c r="I111" s="20">
        <f t="shared" si="9"/>
        <v>0.24276169265033407</v>
      </c>
      <c r="J111" s="20">
        <v>0.8</v>
      </c>
    </row>
    <row r="112" spans="1:10" ht="43.2" customHeight="1" x14ac:dyDescent="0.3">
      <c r="A112" s="18">
        <v>110</v>
      </c>
      <c r="B112" s="8" t="s">
        <v>903</v>
      </c>
      <c r="C112" s="9" t="s">
        <v>14535</v>
      </c>
      <c r="D112" s="7">
        <v>201.23999999999998</v>
      </c>
      <c r="E112" s="10">
        <f t="shared" si="5"/>
        <v>0.73662507720031034</v>
      </c>
      <c r="F112" s="7">
        <f t="shared" si="6"/>
        <v>74258.569999999992</v>
      </c>
      <c r="G112" s="10">
        <f t="shared" si="7"/>
        <v>1.9962467703834108E-3</v>
      </c>
      <c r="H112" s="7" t="str">
        <f t="shared" si="8"/>
        <v>A</v>
      </c>
      <c r="I112" s="20">
        <f t="shared" si="9"/>
        <v>0.24498886414253898</v>
      </c>
      <c r="J112" s="20">
        <v>0.8</v>
      </c>
    </row>
    <row r="113" spans="1:10" ht="43.2" customHeight="1" x14ac:dyDescent="0.3">
      <c r="A113" s="18">
        <v>111</v>
      </c>
      <c r="B113" s="8" t="s">
        <v>33</v>
      </c>
      <c r="C113" s="9" t="s">
        <v>12942</v>
      </c>
      <c r="D113" s="7">
        <v>201.03999999999996</v>
      </c>
      <c r="E113" s="10">
        <f t="shared" si="5"/>
        <v>0.73861934002439034</v>
      </c>
      <c r="F113" s="7">
        <f t="shared" si="6"/>
        <v>74459.609999999986</v>
      </c>
      <c r="G113" s="10">
        <f t="shared" si="7"/>
        <v>1.9942628240801077E-3</v>
      </c>
      <c r="H113" s="7" t="str">
        <f t="shared" si="8"/>
        <v>A</v>
      </c>
      <c r="I113" s="20">
        <f t="shared" si="9"/>
        <v>0.24721603563474387</v>
      </c>
      <c r="J113" s="20">
        <v>0.8</v>
      </c>
    </row>
    <row r="114" spans="1:10" ht="43.2" customHeight="1" x14ac:dyDescent="0.3">
      <c r="A114" s="18">
        <v>112</v>
      </c>
      <c r="B114" s="8" t="s">
        <v>79</v>
      </c>
      <c r="C114" s="9" t="s">
        <v>13561</v>
      </c>
      <c r="D114" s="7">
        <v>200.61000000000004</v>
      </c>
      <c r="E114" s="10">
        <f t="shared" si="5"/>
        <v>0.74060933736391832</v>
      </c>
      <c r="F114" s="7">
        <f t="shared" si="6"/>
        <v>74660.219999999987</v>
      </c>
      <c r="G114" s="10">
        <f t="shared" si="7"/>
        <v>1.9899973395280071E-3</v>
      </c>
      <c r="H114" s="7" t="str">
        <f t="shared" si="8"/>
        <v>A</v>
      </c>
      <c r="I114" s="20">
        <f t="shared" si="9"/>
        <v>0.24944320712694878</v>
      </c>
      <c r="J114" s="20">
        <v>0.8</v>
      </c>
    </row>
    <row r="115" spans="1:10" ht="43.2" customHeight="1" x14ac:dyDescent="0.3">
      <c r="A115" s="18">
        <v>113</v>
      </c>
      <c r="B115" s="8" t="s">
        <v>2649</v>
      </c>
      <c r="C115" s="9" t="s">
        <v>12989</v>
      </c>
      <c r="D115" s="7">
        <v>198.20000000000002</v>
      </c>
      <c r="E115" s="10">
        <f t="shared" si="5"/>
        <v>0.74257542815049149</v>
      </c>
      <c r="F115" s="7">
        <f t="shared" si="6"/>
        <v>74858.419999999984</v>
      </c>
      <c r="G115" s="10">
        <f t="shared" si="7"/>
        <v>1.9660907865732065E-3</v>
      </c>
      <c r="H115" s="7" t="str">
        <f t="shared" si="8"/>
        <v>A</v>
      </c>
      <c r="I115" s="20">
        <f t="shared" si="9"/>
        <v>0.2516703786191537</v>
      </c>
      <c r="J115" s="20">
        <v>0.8</v>
      </c>
    </row>
    <row r="116" spans="1:10" ht="43.2" customHeight="1" x14ac:dyDescent="0.3">
      <c r="A116" s="18">
        <v>114</v>
      </c>
      <c r="B116" s="8" t="s">
        <v>528</v>
      </c>
      <c r="C116" s="9" t="str">
        <f>+VLOOKUP(B116,Hoja1!$D$1:$E$3354,2,FALSE)</f>
        <v>Bolsa Polietileno Alta densidad Amarillo Troquelado oval Ancho 10 Largo 14 Calibre 2</v>
      </c>
      <c r="D116" s="7">
        <v>197.72</v>
      </c>
      <c r="E116" s="10">
        <f t="shared" si="5"/>
        <v>0.74453675746593684</v>
      </c>
      <c r="F116" s="7">
        <f t="shared" si="6"/>
        <v>75056.139999999985</v>
      </c>
      <c r="G116" s="10">
        <f t="shared" si="7"/>
        <v>1.9613293154452796E-3</v>
      </c>
      <c r="H116" s="7" t="str">
        <f t="shared" si="8"/>
        <v>A</v>
      </c>
      <c r="I116" s="20">
        <f t="shared" si="9"/>
        <v>0.25389755011135856</v>
      </c>
      <c r="J116" s="20">
        <v>0.8</v>
      </c>
    </row>
    <row r="117" spans="1:10" ht="43.2" customHeight="1" x14ac:dyDescent="0.3">
      <c r="A117" s="18">
        <v>115</v>
      </c>
      <c r="B117" s="8" t="s">
        <v>3112</v>
      </c>
      <c r="C117" s="9" t="s">
        <v>12739</v>
      </c>
      <c r="D117" s="7">
        <v>197.56</v>
      </c>
      <c r="E117" s="10">
        <f t="shared" si="5"/>
        <v>0.74649649962433939</v>
      </c>
      <c r="F117" s="7">
        <f t="shared" si="6"/>
        <v>75253.699999999983</v>
      </c>
      <c r="G117" s="10">
        <f t="shared" si="7"/>
        <v>1.9597421584026369E-3</v>
      </c>
      <c r="H117" s="7" t="str">
        <f t="shared" si="8"/>
        <v>A</v>
      </c>
      <c r="I117" s="20">
        <f t="shared" si="9"/>
        <v>0.25612472160356348</v>
      </c>
      <c r="J117" s="20">
        <v>0.8</v>
      </c>
    </row>
    <row r="118" spans="1:10" ht="43.2" customHeight="1" x14ac:dyDescent="0.3">
      <c r="A118" s="18">
        <v>116</v>
      </c>
      <c r="B118" s="8" t="s">
        <v>101</v>
      </c>
      <c r="C118" s="9" t="s">
        <v>13528</v>
      </c>
      <c r="D118" s="7">
        <v>196.54000000000002</v>
      </c>
      <c r="E118" s="10">
        <f t="shared" si="5"/>
        <v>0.74844612365659513</v>
      </c>
      <c r="F118" s="7">
        <f t="shared" si="6"/>
        <v>75450.239999999976</v>
      </c>
      <c r="G118" s="10">
        <f t="shared" si="7"/>
        <v>1.9496240322557923E-3</v>
      </c>
      <c r="H118" s="7" t="str">
        <f t="shared" si="8"/>
        <v>A</v>
      </c>
      <c r="I118" s="20">
        <f t="shared" si="9"/>
        <v>0.25835189309576839</v>
      </c>
      <c r="J118" s="20">
        <v>0.8</v>
      </c>
    </row>
    <row r="119" spans="1:10" ht="43.2" customHeight="1" x14ac:dyDescent="0.3">
      <c r="A119" s="18">
        <v>117</v>
      </c>
      <c r="B119" s="8" t="s">
        <v>1136</v>
      </c>
      <c r="C119" s="9" t="s">
        <v>14321</v>
      </c>
      <c r="D119" s="7">
        <v>196.2</v>
      </c>
      <c r="E119" s="10">
        <f t="shared" si="5"/>
        <v>0.75039237498013533</v>
      </c>
      <c r="F119" s="7">
        <f t="shared" si="6"/>
        <v>75646.439999999973</v>
      </c>
      <c r="G119" s="10">
        <f t="shared" si="7"/>
        <v>1.946251323540177E-3</v>
      </c>
      <c r="H119" s="7" t="str">
        <f t="shared" si="8"/>
        <v>A</v>
      </c>
      <c r="I119" s="20">
        <f t="shared" si="9"/>
        <v>0.26057906458797325</v>
      </c>
      <c r="J119" s="20">
        <v>0.8</v>
      </c>
    </row>
    <row r="120" spans="1:10" ht="43.2" customHeight="1" x14ac:dyDescent="0.3">
      <c r="A120" s="18">
        <v>118</v>
      </c>
      <c r="B120" s="8" t="s">
        <v>972</v>
      </c>
      <c r="C120" s="9" t="s">
        <v>12032</v>
      </c>
      <c r="D120" s="7">
        <v>195.26000000000002</v>
      </c>
      <c r="E120" s="10">
        <f t="shared" si="5"/>
        <v>0.75232930175604995</v>
      </c>
      <c r="F120" s="7">
        <f t="shared" si="6"/>
        <v>75841.699999999968</v>
      </c>
      <c r="G120" s="10">
        <f t="shared" si="7"/>
        <v>1.9369267759146535E-3</v>
      </c>
      <c r="H120" s="7" t="str">
        <f t="shared" si="8"/>
        <v>A</v>
      </c>
      <c r="I120" s="20">
        <f t="shared" si="9"/>
        <v>0.26280623608017817</v>
      </c>
      <c r="J120" s="20">
        <v>0.8</v>
      </c>
    </row>
    <row r="121" spans="1:10" ht="43.2" customHeight="1" x14ac:dyDescent="0.3">
      <c r="A121" s="18">
        <v>119</v>
      </c>
      <c r="B121" s="8" t="s">
        <v>2232</v>
      </c>
      <c r="C121" s="9" t="s">
        <v>13302</v>
      </c>
      <c r="D121" s="7">
        <v>195.17999999999998</v>
      </c>
      <c r="E121" s="10">
        <f t="shared" si="5"/>
        <v>0.75426543495344323</v>
      </c>
      <c r="F121" s="7">
        <f t="shared" si="6"/>
        <v>76036.879999999961</v>
      </c>
      <c r="G121" s="10">
        <f t="shared" si="7"/>
        <v>1.936133197393332E-3</v>
      </c>
      <c r="H121" s="7" t="str">
        <f t="shared" si="8"/>
        <v>A</v>
      </c>
      <c r="I121" s="20">
        <f t="shared" si="9"/>
        <v>0.26503340757238308</v>
      </c>
      <c r="J121" s="20">
        <v>0.8</v>
      </c>
    </row>
    <row r="122" spans="1:10" ht="43.2" customHeight="1" x14ac:dyDescent="0.3">
      <c r="A122" s="18">
        <v>120</v>
      </c>
      <c r="B122" s="8" t="s">
        <v>71</v>
      </c>
      <c r="C122" s="9" t="s">
        <v>13469</v>
      </c>
      <c r="D122" s="7">
        <v>194.76000000000002</v>
      </c>
      <c r="E122" s="10">
        <f t="shared" si="5"/>
        <v>0.75619740186359952</v>
      </c>
      <c r="F122" s="7">
        <f t="shared" si="6"/>
        <v>76231.639999999956</v>
      </c>
      <c r="G122" s="10">
        <f t="shared" si="7"/>
        <v>1.9319669101563962E-3</v>
      </c>
      <c r="H122" s="7" t="str">
        <f t="shared" si="8"/>
        <v>A</v>
      </c>
      <c r="I122" s="20">
        <f t="shared" si="9"/>
        <v>0.267260579064588</v>
      </c>
      <c r="J122" s="20">
        <v>0.8</v>
      </c>
    </row>
    <row r="123" spans="1:10" ht="43.2" customHeight="1" x14ac:dyDescent="0.3">
      <c r="A123" s="18">
        <v>121</v>
      </c>
      <c r="B123" s="8" t="s">
        <v>1047</v>
      </c>
      <c r="C123" s="9" t="s">
        <v>12333</v>
      </c>
      <c r="D123" s="7">
        <v>191.95999999999998</v>
      </c>
      <c r="E123" s="10">
        <f t="shared" si="5"/>
        <v>0.75810159352550976</v>
      </c>
      <c r="F123" s="7">
        <f t="shared" si="6"/>
        <v>76423.599999999962</v>
      </c>
      <c r="G123" s="10">
        <f t="shared" si="7"/>
        <v>1.9041916619101547E-3</v>
      </c>
      <c r="H123" s="7" t="str">
        <f t="shared" si="8"/>
        <v>A</v>
      </c>
      <c r="I123" s="20">
        <f t="shared" si="9"/>
        <v>0.26948775055679286</v>
      </c>
      <c r="J123" s="20">
        <v>0.8</v>
      </c>
    </row>
    <row r="124" spans="1:10" ht="43.2" customHeight="1" x14ac:dyDescent="0.3">
      <c r="A124" s="18">
        <v>122</v>
      </c>
      <c r="B124" s="8" t="s">
        <v>563</v>
      </c>
      <c r="C124" s="9" t="s">
        <v>14144</v>
      </c>
      <c r="D124" s="7">
        <v>190.76000000000002</v>
      </c>
      <c r="E124" s="10">
        <f t="shared" si="5"/>
        <v>0.75999388150960001</v>
      </c>
      <c r="F124" s="7">
        <f t="shared" si="6"/>
        <v>76614.359999999957</v>
      </c>
      <c r="G124" s="10">
        <f t="shared" si="7"/>
        <v>1.8922879840903375E-3</v>
      </c>
      <c r="H124" s="7" t="str">
        <f t="shared" si="8"/>
        <v>A</v>
      </c>
      <c r="I124" s="20">
        <f t="shared" si="9"/>
        <v>0.27171492204899778</v>
      </c>
      <c r="J124" s="20">
        <v>0.8</v>
      </c>
    </row>
    <row r="125" spans="1:10" ht="43.2" customHeight="1" x14ac:dyDescent="0.3">
      <c r="A125" s="18">
        <v>123</v>
      </c>
      <c r="B125" s="8" t="s">
        <v>1800</v>
      </c>
      <c r="C125" s="9" t="s">
        <v>14515</v>
      </c>
      <c r="D125" s="7">
        <v>190.54000000000002</v>
      </c>
      <c r="E125" s="10">
        <f t="shared" si="5"/>
        <v>0.76188398715275663</v>
      </c>
      <c r="F125" s="7">
        <f t="shared" si="6"/>
        <v>76804.899999999951</v>
      </c>
      <c r="G125" s="10">
        <f t="shared" si="7"/>
        <v>1.8901056431567043E-3</v>
      </c>
      <c r="H125" s="7" t="str">
        <f t="shared" si="8"/>
        <v>A</v>
      </c>
      <c r="I125" s="20">
        <f t="shared" si="9"/>
        <v>0.27394209354120269</v>
      </c>
      <c r="J125" s="20">
        <v>0.8</v>
      </c>
    </row>
    <row r="126" spans="1:10" ht="43.2" customHeight="1" x14ac:dyDescent="0.3">
      <c r="A126" s="18">
        <v>124</v>
      </c>
      <c r="B126" s="8" t="s">
        <v>2111</v>
      </c>
      <c r="C126" s="9" t="s">
        <v>12994</v>
      </c>
      <c r="D126" s="7">
        <v>189.20000000000002</v>
      </c>
      <c r="E126" s="10">
        <f t="shared" si="5"/>
        <v>0.76376080035568117</v>
      </c>
      <c r="F126" s="7">
        <f t="shared" si="6"/>
        <v>76994.099999999948</v>
      </c>
      <c r="G126" s="10">
        <f t="shared" si="7"/>
        <v>1.8768132029245747E-3</v>
      </c>
      <c r="H126" s="7" t="str">
        <f t="shared" si="8"/>
        <v>A</v>
      </c>
      <c r="I126" s="20">
        <f t="shared" si="9"/>
        <v>0.27616926503340755</v>
      </c>
      <c r="J126" s="20">
        <v>0.8</v>
      </c>
    </row>
    <row r="127" spans="1:10" ht="43.2" customHeight="1" x14ac:dyDescent="0.3">
      <c r="A127" s="18">
        <v>125</v>
      </c>
      <c r="B127" s="8" t="s">
        <v>114</v>
      </c>
      <c r="C127" s="9" t="s">
        <v>13519</v>
      </c>
      <c r="D127" s="7">
        <v>185.52</v>
      </c>
      <c r="E127" s="10">
        <f t="shared" si="5"/>
        <v>0.76560110894662503</v>
      </c>
      <c r="F127" s="7">
        <f t="shared" si="6"/>
        <v>77179.619999999952</v>
      </c>
      <c r="G127" s="10">
        <f t="shared" si="7"/>
        <v>1.8403085909438008E-3</v>
      </c>
      <c r="H127" s="7" t="str">
        <f t="shared" si="8"/>
        <v>A</v>
      </c>
      <c r="I127" s="20">
        <f t="shared" si="9"/>
        <v>0.27839643652561247</v>
      </c>
      <c r="J127" s="20">
        <v>0.8</v>
      </c>
    </row>
    <row r="128" spans="1:10" ht="43.2" customHeight="1" x14ac:dyDescent="0.3">
      <c r="A128" s="18">
        <v>126</v>
      </c>
      <c r="B128" s="8" t="s">
        <v>407</v>
      </c>
      <c r="C128" s="9" t="s">
        <v>12289</v>
      </c>
      <c r="D128" s="7">
        <v>184.78</v>
      </c>
      <c r="E128" s="10">
        <f t="shared" si="5"/>
        <v>0.76743407693624666</v>
      </c>
      <c r="F128" s="7">
        <f t="shared" si="6"/>
        <v>77364.399999999951</v>
      </c>
      <c r="G128" s="10">
        <f t="shared" si="7"/>
        <v>1.8329679896215798E-3</v>
      </c>
      <c r="H128" s="7" t="str">
        <f t="shared" si="8"/>
        <v>A</v>
      </c>
      <c r="I128" s="20">
        <f t="shared" si="9"/>
        <v>0.28062360801781738</v>
      </c>
      <c r="J128" s="20">
        <v>0.8</v>
      </c>
    </row>
    <row r="129" spans="1:10" ht="43.2" customHeight="1" x14ac:dyDescent="0.3">
      <c r="A129" s="18">
        <v>127</v>
      </c>
      <c r="B129" s="8" t="s">
        <v>109</v>
      </c>
      <c r="C129" s="9" t="s">
        <v>13477</v>
      </c>
      <c r="D129" s="7">
        <v>181.92000000000002</v>
      </c>
      <c r="E129" s="10">
        <f t="shared" si="5"/>
        <v>0.76923867449373096</v>
      </c>
      <c r="F129" s="7">
        <f t="shared" si="6"/>
        <v>77546.319999999949</v>
      </c>
      <c r="G129" s="10">
        <f t="shared" si="7"/>
        <v>1.804597557484348E-3</v>
      </c>
      <c r="H129" s="7" t="str">
        <f t="shared" si="8"/>
        <v>A</v>
      </c>
      <c r="I129" s="20">
        <f t="shared" si="9"/>
        <v>0.2828507795100223</v>
      </c>
      <c r="J129" s="20">
        <v>0.8</v>
      </c>
    </row>
    <row r="130" spans="1:10" ht="43.2" customHeight="1" x14ac:dyDescent="0.3">
      <c r="A130" s="18">
        <v>128</v>
      </c>
      <c r="B130" s="8" t="s">
        <v>978</v>
      </c>
      <c r="C130" s="9" t="s">
        <v>12680</v>
      </c>
      <c r="D130" s="7">
        <v>180.62</v>
      </c>
      <c r="E130" s="10">
        <f t="shared" si="5"/>
        <v>0.77103037640024374</v>
      </c>
      <c r="F130" s="7">
        <f t="shared" si="6"/>
        <v>77726.939999999944</v>
      </c>
      <c r="G130" s="10">
        <f t="shared" si="7"/>
        <v>1.7917019065128788E-3</v>
      </c>
      <c r="H130" s="7" t="str">
        <f t="shared" si="8"/>
        <v>A</v>
      </c>
      <c r="I130" s="20">
        <f t="shared" si="9"/>
        <v>0.28507795100222716</v>
      </c>
      <c r="J130" s="20">
        <v>0.8</v>
      </c>
    </row>
    <row r="131" spans="1:10" ht="43.2" customHeight="1" x14ac:dyDescent="0.3">
      <c r="A131" s="18">
        <v>129</v>
      </c>
      <c r="B131" s="8" t="s">
        <v>1177</v>
      </c>
      <c r="C131" s="9" t="s">
        <v>12337</v>
      </c>
      <c r="D131" s="7">
        <v>180.24</v>
      </c>
      <c r="E131" s="10">
        <f t="shared" si="5"/>
        <v>0.77281830880878044</v>
      </c>
      <c r="F131" s="7">
        <f t="shared" si="6"/>
        <v>77907.179999999949</v>
      </c>
      <c r="G131" s="10">
        <f t="shared" si="7"/>
        <v>1.7879324085366033E-3</v>
      </c>
      <c r="H131" s="7" t="str">
        <f t="shared" si="8"/>
        <v>A</v>
      </c>
      <c r="I131" s="20">
        <f t="shared" si="9"/>
        <v>0.28730512249443207</v>
      </c>
      <c r="J131" s="20">
        <v>0.8</v>
      </c>
    </row>
    <row r="132" spans="1:10" ht="43.2" customHeight="1" x14ac:dyDescent="0.3">
      <c r="A132" s="18">
        <v>130</v>
      </c>
      <c r="B132" s="8" t="s">
        <v>464</v>
      </c>
      <c r="C132" s="9" t="s">
        <v>12045</v>
      </c>
      <c r="D132" s="7">
        <v>178.69000000000003</v>
      </c>
      <c r="E132" s="10">
        <f t="shared" ref="E132:E195" si="10">+F132/$D$452</f>
        <v>0.77459086563346646</v>
      </c>
      <c r="F132" s="7">
        <f t="shared" ref="F132:F195" si="11">+F131+D132</f>
        <v>78085.869999999952</v>
      </c>
      <c r="G132" s="10">
        <f t="shared" ref="G132:G195" si="12">+D132/$D$452</f>
        <v>1.7725568246860057E-3</v>
      </c>
      <c r="H132" s="7" t="str">
        <f t="shared" ref="H132:H195" si="13">+IF(E132&lt;=0.8,"A",IF(E132&lt;=0.95,"B","C"))</f>
        <v>A</v>
      </c>
      <c r="I132" s="20">
        <f t="shared" ref="I132:I195" si="14">+A132/$A$451</f>
        <v>0.28953229398663699</v>
      </c>
      <c r="J132" s="20">
        <v>0.8</v>
      </c>
    </row>
    <row r="133" spans="1:10" ht="43.2" customHeight="1" x14ac:dyDescent="0.3">
      <c r="A133" s="18">
        <v>131</v>
      </c>
      <c r="B133" s="8" t="s">
        <v>1878</v>
      </c>
      <c r="C133" s="9" t="s">
        <v>14657</v>
      </c>
      <c r="D133" s="7">
        <v>178.3</v>
      </c>
      <c r="E133" s="10">
        <f t="shared" si="10"/>
        <v>0.77635955376286103</v>
      </c>
      <c r="F133" s="7">
        <f t="shared" si="11"/>
        <v>78264.169999999955</v>
      </c>
      <c r="G133" s="10">
        <f t="shared" si="12"/>
        <v>1.7686881293945648E-3</v>
      </c>
      <c r="H133" s="7" t="str">
        <f t="shared" si="13"/>
        <v>A</v>
      </c>
      <c r="I133" s="20">
        <f t="shared" si="14"/>
        <v>0.29175946547884185</v>
      </c>
      <c r="J133" s="20">
        <v>0.8</v>
      </c>
    </row>
    <row r="134" spans="1:10" ht="43.2" customHeight="1" x14ac:dyDescent="0.3">
      <c r="A134" s="18">
        <v>132</v>
      </c>
      <c r="B134" s="8" t="s">
        <v>258</v>
      </c>
      <c r="C134" s="9" t="s">
        <v>13098</v>
      </c>
      <c r="D134" s="7">
        <v>177.95999999999998</v>
      </c>
      <c r="E134" s="10">
        <f t="shared" si="10"/>
        <v>0.77812486918354007</v>
      </c>
      <c r="F134" s="7">
        <f t="shared" si="11"/>
        <v>78442.129999999961</v>
      </c>
      <c r="G134" s="10">
        <f t="shared" si="12"/>
        <v>1.7653154206789495E-3</v>
      </c>
      <c r="H134" s="7" t="str">
        <f t="shared" si="13"/>
        <v>A</v>
      </c>
      <c r="I134" s="20">
        <f t="shared" si="14"/>
        <v>0.29398663697104677</v>
      </c>
      <c r="J134" s="20">
        <v>0.8</v>
      </c>
    </row>
    <row r="135" spans="1:10" ht="43.2" customHeight="1" x14ac:dyDescent="0.3">
      <c r="A135" s="18">
        <v>133</v>
      </c>
      <c r="B135" s="8" t="s">
        <v>2784</v>
      </c>
      <c r="C135" s="9" t="str">
        <f>+VLOOKUP(B135,Hoja1!$D$1:$E$3354,2,FALSE)</f>
        <v>Bolsa Polietileno Alta densidad Azul Troquelado oval Ancho 10 Largo 14 Calibre 2</v>
      </c>
      <c r="D135" s="7">
        <v>176.10000000000002</v>
      </c>
      <c r="E135" s="10">
        <f t="shared" si="10"/>
        <v>0.77987173390359832</v>
      </c>
      <c r="F135" s="7">
        <f t="shared" si="11"/>
        <v>78618.229999999967</v>
      </c>
      <c r="G135" s="10">
        <f t="shared" si="12"/>
        <v>1.7468647200582325E-3</v>
      </c>
      <c r="H135" s="7" t="str">
        <f t="shared" si="13"/>
        <v>A</v>
      </c>
      <c r="I135" s="20">
        <f t="shared" si="14"/>
        <v>0.29621380846325168</v>
      </c>
      <c r="J135" s="20">
        <v>0.8</v>
      </c>
    </row>
    <row r="136" spans="1:10" ht="43.2" customHeight="1" x14ac:dyDescent="0.3">
      <c r="A136" s="18">
        <v>134</v>
      </c>
      <c r="B136" s="8" t="s">
        <v>467</v>
      </c>
      <c r="C136" s="9" t="str">
        <f>+VLOOKUP(B136,Hoja1!$D$1:$E$3354,2,FALSE)</f>
        <v>Bolsa Polietileno Alta densidad Blanco Sin troquelado Ancho 18 Largo 24 Calibre 0.4</v>
      </c>
      <c r="D136" s="7">
        <v>174.77999999999997</v>
      </c>
      <c r="E136" s="10">
        <f t="shared" si="10"/>
        <v>0.78160550457805478</v>
      </c>
      <c r="F136" s="7">
        <f t="shared" si="11"/>
        <v>78793.009999999966</v>
      </c>
      <c r="G136" s="10">
        <f t="shared" si="12"/>
        <v>1.7337706744564327E-3</v>
      </c>
      <c r="H136" s="7" t="str">
        <f t="shared" si="13"/>
        <v>A</v>
      </c>
      <c r="I136" s="20">
        <f t="shared" si="14"/>
        <v>0.2984409799554566</v>
      </c>
      <c r="J136" s="20">
        <v>0.8</v>
      </c>
    </row>
    <row r="137" spans="1:10" ht="43.2" customHeight="1" x14ac:dyDescent="0.3">
      <c r="A137" s="18">
        <v>135</v>
      </c>
      <c r="B137" s="8" t="s">
        <v>2755</v>
      </c>
      <c r="C137" s="9" t="s">
        <v>14543</v>
      </c>
      <c r="D137" s="7">
        <v>173.22</v>
      </c>
      <c r="E137" s="10">
        <f t="shared" si="10"/>
        <v>0.78332380047134542</v>
      </c>
      <c r="F137" s="7">
        <f t="shared" si="11"/>
        <v>78966.229999999967</v>
      </c>
      <c r="G137" s="10">
        <f t="shared" si="12"/>
        <v>1.7182958932906701E-3</v>
      </c>
      <c r="H137" s="7" t="str">
        <f t="shared" si="13"/>
        <v>A</v>
      </c>
      <c r="I137" s="20">
        <f t="shared" si="14"/>
        <v>0.30066815144766146</v>
      </c>
      <c r="J137" s="20">
        <v>0.8</v>
      </c>
    </row>
    <row r="138" spans="1:10" ht="43.2" customHeight="1" x14ac:dyDescent="0.3">
      <c r="A138" s="18">
        <v>136</v>
      </c>
      <c r="B138" s="8" t="s">
        <v>2788</v>
      </c>
      <c r="C138" s="9" t="str">
        <f>+VLOOKUP(B138,Hoja1!$D$1:$E$3354,2,FALSE)</f>
        <v>Bolsa Polietileno Alta densidad Azul Troquelado oval Ancho 12 Largo 16 Calibre 2</v>
      </c>
      <c r="D138" s="7">
        <v>172.98000000000002</v>
      </c>
      <c r="E138" s="10">
        <f t="shared" si="10"/>
        <v>0.78503971562907215</v>
      </c>
      <c r="F138" s="7">
        <f t="shared" si="11"/>
        <v>79139.209999999963</v>
      </c>
      <c r="G138" s="10">
        <f t="shared" si="12"/>
        <v>1.7159151577267068E-3</v>
      </c>
      <c r="H138" s="7" t="str">
        <f t="shared" si="13"/>
        <v>A</v>
      </c>
      <c r="I138" s="20">
        <f t="shared" si="14"/>
        <v>0.30289532293986637</v>
      </c>
      <c r="J138" s="20">
        <v>0.8</v>
      </c>
    </row>
    <row r="139" spans="1:10" ht="43.2" customHeight="1" x14ac:dyDescent="0.3">
      <c r="A139" s="18">
        <v>137</v>
      </c>
      <c r="B139" s="8" t="s">
        <v>1857</v>
      </c>
      <c r="C139" s="9" t="s">
        <v>13712</v>
      </c>
      <c r="D139" s="7">
        <v>169.48000000000002</v>
      </c>
      <c r="E139" s="10">
        <f t="shared" si="10"/>
        <v>0.78672091172649095</v>
      </c>
      <c r="F139" s="7">
        <f t="shared" si="11"/>
        <v>79308.689999999959</v>
      </c>
      <c r="G139" s="10">
        <f t="shared" si="12"/>
        <v>1.6811960974189054E-3</v>
      </c>
      <c r="H139" s="7" t="str">
        <f t="shared" si="13"/>
        <v>A</v>
      </c>
      <c r="I139" s="20">
        <f t="shared" si="14"/>
        <v>0.30512249443207129</v>
      </c>
      <c r="J139" s="20">
        <v>0.8</v>
      </c>
    </row>
    <row r="140" spans="1:10" ht="43.2" customHeight="1" x14ac:dyDescent="0.3">
      <c r="A140" s="18">
        <v>138</v>
      </c>
      <c r="B140" s="8" t="s">
        <v>1890</v>
      </c>
      <c r="C140" s="9" t="str">
        <f>+VLOOKUP(B140,Hoja1!$D$1:$E$3354,2,FALSE)</f>
        <v>Bolsa Polietileno Alta densidad Blanco Sin troquelado Ancho 20 Largo 25 Calibre 1.5</v>
      </c>
      <c r="D140" s="7">
        <v>168.32</v>
      </c>
      <c r="E140" s="10">
        <f t="shared" si="10"/>
        <v>0.78839060093535085</v>
      </c>
      <c r="F140" s="7">
        <f t="shared" si="11"/>
        <v>79477.009999999966</v>
      </c>
      <c r="G140" s="10">
        <f t="shared" si="12"/>
        <v>1.6696892088597483E-3</v>
      </c>
      <c r="H140" s="7" t="str">
        <f t="shared" si="13"/>
        <v>A</v>
      </c>
      <c r="I140" s="20">
        <f t="shared" si="14"/>
        <v>0.30734966592427615</v>
      </c>
      <c r="J140" s="20">
        <v>0.8</v>
      </c>
    </row>
    <row r="141" spans="1:10" ht="43.2" customHeight="1" x14ac:dyDescent="0.3">
      <c r="A141" s="18">
        <v>139</v>
      </c>
      <c r="B141" s="8" t="s">
        <v>598</v>
      </c>
      <c r="C141" s="9" t="s">
        <v>13642</v>
      </c>
      <c r="D141" s="7">
        <v>166.98</v>
      </c>
      <c r="E141" s="10">
        <f t="shared" si="10"/>
        <v>0.79004699770397835</v>
      </c>
      <c r="F141" s="7">
        <f t="shared" si="11"/>
        <v>79643.989999999962</v>
      </c>
      <c r="G141" s="10">
        <f t="shared" si="12"/>
        <v>1.6563967686276187E-3</v>
      </c>
      <c r="H141" s="7" t="str">
        <f t="shared" si="13"/>
        <v>A</v>
      </c>
      <c r="I141" s="20">
        <f t="shared" si="14"/>
        <v>0.30957683741648107</v>
      </c>
      <c r="J141" s="20">
        <v>0.8</v>
      </c>
    </row>
    <row r="142" spans="1:10" ht="43.2" customHeight="1" x14ac:dyDescent="0.3">
      <c r="A142" s="18">
        <v>140</v>
      </c>
      <c r="B142" s="8" t="s">
        <v>193</v>
      </c>
      <c r="C142" s="9" t="s">
        <v>13834</v>
      </c>
      <c r="D142" s="7">
        <v>166.60000000000002</v>
      </c>
      <c r="E142" s="10">
        <f t="shared" si="10"/>
        <v>0.79169962497462976</v>
      </c>
      <c r="F142" s="7">
        <f t="shared" si="11"/>
        <v>79810.589999999967</v>
      </c>
      <c r="G142" s="10">
        <f t="shared" si="12"/>
        <v>1.6526272706513434E-3</v>
      </c>
      <c r="H142" s="7" t="str">
        <f t="shared" si="13"/>
        <v>A</v>
      </c>
      <c r="I142" s="20">
        <f t="shared" si="14"/>
        <v>0.31180400890868598</v>
      </c>
      <c r="J142" s="20">
        <v>0.8</v>
      </c>
    </row>
    <row r="143" spans="1:10" ht="43.2" customHeight="1" x14ac:dyDescent="0.3">
      <c r="A143" s="18">
        <v>141</v>
      </c>
      <c r="B143" s="8" t="s">
        <v>1469</v>
      </c>
      <c r="C143" s="9" t="s">
        <v>14566</v>
      </c>
      <c r="D143" s="7">
        <v>165.38</v>
      </c>
      <c r="E143" s="10">
        <f t="shared" si="10"/>
        <v>0.79334015017283099</v>
      </c>
      <c r="F143" s="7">
        <f t="shared" si="11"/>
        <v>79975.969999999972</v>
      </c>
      <c r="G143" s="10">
        <f t="shared" si="12"/>
        <v>1.6405251982011951E-3</v>
      </c>
      <c r="H143" s="7" t="str">
        <f t="shared" si="13"/>
        <v>A</v>
      </c>
      <c r="I143" s="20">
        <f t="shared" si="14"/>
        <v>0.31403118040089084</v>
      </c>
      <c r="J143" s="20">
        <v>0.8</v>
      </c>
    </row>
    <row r="144" spans="1:10" ht="43.2" customHeight="1" x14ac:dyDescent="0.3">
      <c r="A144" s="18">
        <v>142</v>
      </c>
      <c r="B144" s="8" t="s">
        <v>1923</v>
      </c>
      <c r="C144" s="9" t="s">
        <v>14657</v>
      </c>
      <c r="D144" s="7">
        <v>164.29999999999998</v>
      </c>
      <c r="E144" s="10">
        <f t="shared" si="10"/>
        <v>0.79496996206099446</v>
      </c>
      <c r="F144" s="7">
        <f t="shared" si="11"/>
        <v>80140.269999999975</v>
      </c>
      <c r="G144" s="10">
        <f t="shared" si="12"/>
        <v>1.6298118881633592E-3</v>
      </c>
      <c r="H144" s="7" t="str">
        <f t="shared" si="13"/>
        <v>A</v>
      </c>
      <c r="I144" s="20">
        <f t="shared" si="14"/>
        <v>0.31625835189309576</v>
      </c>
      <c r="J144" s="20">
        <v>0.8</v>
      </c>
    </row>
    <row r="145" spans="1:10" ht="43.2" customHeight="1" x14ac:dyDescent="0.3">
      <c r="A145" s="18">
        <v>143</v>
      </c>
      <c r="B145" s="8" t="s">
        <v>1678</v>
      </c>
      <c r="C145" s="9" t="s">
        <v>12617</v>
      </c>
      <c r="D145" s="7">
        <v>162.95999999999998</v>
      </c>
      <c r="E145" s="10">
        <f t="shared" si="10"/>
        <v>0.79658648150892575</v>
      </c>
      <c r="F145" s="7">
        <f t="shared" si="11"/>
        <v>80303.229999999981</v>
      </c>
      <c r="G145" s="10">
        <f t="shared" si="12"/>
        <v>1.6165194479312295E-3</v>
      </c>
      <c r="H145" s="7" t="str">
        <f t="shared" si="13"/>
        <v>A</v>
      </c>
      <c r="I145" s="20">
        <f t="shared" si="14"/>
        <v>0.31848552338530067</v>
      </c>
      <c r="J145" s="20">
        <v>0.8</v>
      </c>
    </row>
    <row r="146" spans="1:10" ht="43.2" customHeight="1" x14ac:dyDescent="0.3">
      <c r="A146" s="18">
        <v>144</v>
      </c>
      <c r="B146" s="8" t="s">
        <v>1134</v>
      </c>
      <c r="C146" s="9" t="s">
        <v>13970</v>
      </c>
      <c r="D146" s="7">
        <v>162.16</v>
      </c>
      <c r="E146" s="10">
        <f t="shared" si="10"/>
        <v>0.79819506517164374</v>
      </c>
      <c r="F146" s="7">
        <f t="shared" si="11"/>
        <v>80465.389999999985</v>
      </c>
      <c r="G146" s="10">
        <f t="shared" si="12"/>
        <v>1.6085836627180179E-3</v>
      </c>
      <c r="H146" s="7" t="str">
        <f t="shared" si="13"/>
        <v>A</v>
      </c>
      <c r="I146" s="20">
        <f t="shared" si="14"/>
        <v>0.32071269487750559</v>
      </c>
      <c r="J146" s="20">
        <v>0.8</v>
      </c>
    </row>
    <row r="147" spans="1:10" ht="43.2" customHeight="1" x14ac:dyDescent="0.3">
      <c r="A147" s="35">
        <v>145</v>
      </c>
      <c r="B147" s="36" t="s">
        <v>50</v>
      </c>
      <c r="C147" s="33" t="s">
        <v>13698</v>
      </c>
      <c r="D147" s="31">
        <v>161.15999999999997</v>
      </c>
      <c r="E147" s="32">
        <f t="shared" si="10"/>
        <v>0.7997937291028453</v>
      </c>
      <c r="F147" s="31">
        <f t="shared" si="11"/>
        <v>80626.549999999988</v>
      </c>
      <c r="G147" s="32">
        <f t="shared" si="12"/>
        <v>1.598663931201503E-3</v>
      </c>
      <c r="H147" s="31" t="str">
        <f t="shared" si="13"/>
        <v>A</v>
      </c>
      <c r="I147" s="37">
        <f t="shared" si="14"/>
        <v>0.32293986636971045</v>
      </c>
      <c r="J147" s="37">
        <v>0.8</v>
      </c>
    </row>
    <row r="148" spans="1:10" ht="43.2" customHeight="1" x14ac:dyDescent="0.3">
      <c r="A148" s="21">
        <v>146</v>
      </c>
      <c r="B148" s="12" t="s">
        <v>1270</v>
      </c>
      <c r="C148" s="13" t="s">
        <v>13728</v>
      </c>
      <c r="D148" s="11">
        <v>157.26</v>
      </c>
      <c r="E148" s="14">
        <f t="shared" si="10"/>
        <v>0.80135370608113232</v>
      </c>
      <c r="F148" s="11">
        <f t="shared" si="11"/>
        <v>80783.809999999983</v>
      </c>
      <c r="G148" s="14">
        <f t="shared" si="12"/>
        <v>1.5599769782870961E-3</v>
      </c>
      <c r="H148" s="11" t="str">
        <f t="shared" si="13"/>
        <v>B</v>
      </c>
      <c r="I148" s="22">
        <f t="shared" si="14"/>
        <v>0.32516703786191536</v>
      </c>
      <c r="J148" s="22">
        <v>0.8</v>
      </c>
    </row>
    <row r="149" spans="1:10" ht="43.2" customHeight="1" x14ac:dyDescent="0.3">
      <c r="A149" s="18">
        <v>147</v>
      </c>
      <c r="B149" s="8" t="s">
        <v>138</v>
      </c>
      <c r="C149" s="9" t="s">
        <v>14629</v>
      </c>
      <c r="D149" s="7">
        <v>153.82</v>
      </c>
      <c r="E149" s="10">
        <f t="shared" si="10"/>
        <v>0.80287955918300269</v>
      </c>
      <c r="F149" s="7">
        <f t="shared" si="11"/>
        <v>80937.62999999999</v>
      </c>
      <c r="G149" s="10">
        <f t="shared" si="12"/>
        <v>1.5258531018702856E-3</v>
      </c>
      <c r="H149" s="7" t="str">
        <f t="shared" si="13"/>
        <v>B</v>
      </c>
      <c r="I149" s="20">
        <f t="shared" si="14"/>
        <v>0.32739420935412028</v>
      </c>
      <c r="J149" s="20">
        <v>0.8</v>
      </c>
    </row>
    <row r="150" spans="1:10" ht="43.2" customHeight="1" x14ac:dyDescent="0.3">
      <c r="A150" s="18">
        <v>148</v>
      </c>
      <c r="B150" s="8" t="s">
        <v>1833</v>
      </c>
      <c r="C150" s="9" t="s">
        <v>13958</v>
      </c>
      <c r="D150" s="7">
        <v>153.22</v>
      </c>
      <c r="E150" s="10">
        <f t="shared" si="10"/>
        <v>0.80439946044596311</v>
      </c>
      <c r="F150" s="7">
        <f t="shared" si="11"/>
        <v>81090.849999999991</v>
      </c>
      <c r="G150" s="10">
        <f t="shared" si="12"/>
        <v>1.5199012629603769E-3</v>
      </c>
      <c r="H150" s="7" t="str">
        <f t="shared" si="13"/>
        <v>B</v>
      </c>
      <c r="I150" s="20">
        <f t="shared" si="14"/>
        <v>0.32962138084632514</v>
      </c>
      <c r="J150" s="20">
        <v>0.8</v>
      </c>
    </row>
    <row r="151" spans="1:10" ht="43.2" customHeight="1" x14ac:dyDescent="0.3">
      <c r="A151" s="18">
        <v>149</v>
      </c>
      <c r="B151" s="8" t="s">
        <v>471</v>
      </c>
      <c r="C151" s="9" t="s">
        <v>14171</v>
      </c>
      <c r="D151" s="7">
        <v>153.06</v>
      </c>
      <c r="E151" s="10">
        <f t="shared" si="10"/>
        <v>0.80591777455188085</v>
      </c>
      <c r="F151" s="7">
        <f t="shared" si="11"/>
        <v>81243.909999999989</v>
      </c>
      <c r="G151" s="10">
        <f t="shared" si="12"/>
        <v>1.5183141059177346E-3</v>
      </c>
      <c r="H151" s="7" t="str">
        <f t="shared" si="13"/>
        <v>B</v>
      </c>
      <c r="I151" s="20">
        <f t="shared" si="14"/>
        <v>0.33184855233853006</v>
      </c>
      <c r="J151" s="20">
        <v>0.8</v>
      </c>
    </row>
    <row r="152" spans="1:10" ht="43.2" customHeight="1" x14ac:dyDescent="0.3">
      <c r="A152" s="18">
        <v>150</v>
      </c>
      <c r="B152" s="8" t="s">
        <v>565</v>
      </c>
      <c r="C152" s="9" t="s">
        <v>14156</v>
      </c>
      <c r="D152" s="7">
        <v>149.97999999999999</v>
      </c>
      <c r="E152" s="10">
        <f t="shared" si="10"/>
        <v>0.80740553588472763</v>
      </c>
      <c r="F152" s="7">
        <f t="shared" si="11"/>
        <v>81393.889999999985</v>
      </c>
      <c r="G152" s="10">
        <f t="shared" si="12"/>
        <v>1.4877613328468692E-3</v>
      </c>
      <c r="H152" s="7" t="str">
        <f t="shared" si="13"/>
        <v>B</v>
      </c>
      <c r="I152" s="20">
        <f t="shared" si="14"/>
        <v>0.33407572383073497</v>
      </c>
      <c r="J152" s="20">
        <v>0.8</v>
      </c>
    </row>
    <row r="153" spans="1:10" ht="43.2" customHeight="1" x14ac:dyDescent="0.3">
      <c r="A153" s="18">
        <v>151</v>
      </c>
      <c r="B153" s="8" t="s">
        <v>4391</v>
      </c>
      <c r="C153" s="9" t="str">
        <f>+VLOOKUP(B153,Hoja1!$D$1:$E$3354,2,FALSE)</f>
        <v>Bolsa Polietileno Alta densidad Amarillo Troquelado oval Ancho 14 Largo 20 Calibre 2</v>
      </c>
      <c r="D153" s="7">
        <v>145.66</v>
      </c>
      <c r="E153" s="10">
        <f t="shared" si="10"/>
        <v>0.80885044397742323</v>
      </c>
      <c r="F153" s="7">
        <f t="shared" si="11"/>
        <v>81539.549999999988</v>
      </c>
      <c r="G153" s="10">
        <f t="shared" si="12"/>
        <v>1.4449080926955259E-3</v>
      </c>
      <c r="H153" s="7" t="str">
        <f t="shared" si="13"/>
        <v>B</v>
      </c>
      <c r="I153" s="20">
        <f t="shared" si="14"/>
        <v>0.33630289532293989</v>
      </c>
      <c r="J153" s="20">
        <v>0.8</v>
      </c>
    </row>
    <row r="154" spans="1:10" ht="43.2" customHeight="1" x14ac:dyDescent="0.3">
      <c r="A154" s="18">
        <v>152</v>
      </c>
      <c r="B154" s="8" t="s">
        <v>590</v>
      </c>
      <c r="C154" s="9" t="s">
        <v>13195</v>
      </c>
      <c r="D154" s="7">
        <v>144.36000000000001</v>
      </c>
      <c r="E154" s="10">
        <f t="shared" si="10"/>
        <v>0.8102824564191472</v>
      </c>
      <c r="F154" s="7">
        <f t="shared" si="11"/>
        <v>81683.909999999989</v>
      </c>
      <c r="G154" s="10">
        <f t="shared" si="12"/>
        <v>1.4320124417240572E-3</v>
      </c>
      <c r="H154" s="7" t="str">
        <f t="shared" si="13"/>
        <v>B</v>
      </c>
      <c r="I154" s="20">
        <f t="shared" si="14"/>
        <v>0.33853006681514475</v>
      </c>
      <c r="J154" s="20">
        <v>0.8</v>
      </c>
    </row>
    <row r="155" spans="1:10" ht="43.2" customHeight="1" x14ac:dyDescent="0.3">
      <c r="A155" s="18">
        <v>153</v>
      </c>
      <c r="B155" s="8" t="s">
        <v>743</v>
      </c>
      <c r="C155" s="9" t="s">
        <v>14096</v>
      </c>
      <c r="D155" s="7">
        <v>143.72</v>
      </c>
      <c r="E155" s="10">
        <f t="shared" si="10"/>
        <v>0.81170812023270078</v>
      </c>
      <c r="F155" s="7">
        <f t="shared" si="11"/>
        <v>81827.62999999999</v>
      </c>
      <c r="G155" s="10">
        <f t="shared" si="12"/>
        <v>1.4256638135534876E-3</v>
      </c>
      <c r="H155" s="7" t="str">
        <f t="shared" si="13"/>
        <v>B</v>
      </c>
      <c r="I155" s="20">
        <f t="shared" si="14"/>
        <v>0.34075723830734966</v>
      </c>
      <c r="J155" s="20">
        <v>0.8</v>
      </c>
    </row>
    <row r="156" spans="1:10" ht="43.2" customHeight="1" x14ac:dyDescent="0.3">
      <c r="A156" s="18">
        <v>154</v>
      </c>
      <c r="B156" s="8" t="s">
        <v>1608</v>
      </c>
      <c r="C156" s="9" t="s">
        <v>12075</v>
      </c>
      <c r="D156" s="7">
        <v>143.06</v>
      </c>
      <c r="E156" s="10">
        <f t="shared" si="10"/>
        <v>0.81312723702345335</v>
      </c>
      <c r="F156" s="7">
        <f t="shared" si="11"/>
        <v>81970.689999999988</v>
      </c>
      <c r="G156" s="10">
        <f t="shared" si="12"/>
        <v>1.419116790752588E-3</v>
      </c>
      <c r="H156" s="7" t="str">
        <f t="shared" si="13"/>
        <v>B</v>
      </c>
      <c r="I156" s="20">
        <f t="shared" si="14"/>
        <v>0.34298440979955458</v>
      </c>
      <c r="J156" s="20">
        <v>0.8</v>
      </c>
    </row>
    <row r="157" spans="1:10" ht="43.2" customHeight="1" x14ac:dyDescent="0.3">
      <c r="A157" s="18">
        <v>155</v>
      </c>
      <c r="B157" s="8" t="s">
        <v>1060</v>
      </c>
      <c r="C157" s="9" t="s">
        <v>14198</v>
      </c>
      <c r="D157" s="7">
        <v>142.04</v>
      </c>
      <c r="E157" s="10">
        <f t="shared" si="10"/>
        <v>0.814536235688059</v>
      </c>
      <c r="F157" s="7">
        <f t="shared" si="11"/>
        <v>82112.729999999981</v>
      </c>
      <c r="G157" s="10">
        <f t="shared" si="12"/>
        <v>1.4089986646057429E-3</v>
      </c>
      <c r="H157" s="7" t="str">
        <f t="shared" si="13"/>
        <v>B</v>
      </c>
      <c r="I157" s="20">
        <f t="shared" si="14"/>
        <v>0.34521158129175944</v>
      </c>
      <c r="J157" s="20">
        <v>0.8</v>
      </c>
    </row>
    <row r="158" spans="1:10" ht="43.2" customHeight="1" x14ac:dyDescent="0.3">
      <c r="A158" s="18">
        <v>156</v>
      </c>
      <c r="B158" s="8" t="s">
        <v>1598</v>
      </c>
      <c r="C158" s="9" t="str">
        <f>+VLOOKUP(B158,Hoja1!$D$1:$E$3354,2,FALSE)</f>
        <v>Bolsa Polietileno Alta densidad Blanco Sin troquelado Ancho 20 Largo 28 Calibre 2</v>
      </c>
      <c r="D158" s="7">
        <v>141.19999999999999</v>
      </c>
      <c r="E158" s="10">
        <f t="shared" si="10"/>
        <v>0.81593690177819089</v>
      </c>
      <c r="F158" s="7">
        <f t="shared" si="11"/>
        <v>82253.929999999978</v>
      </c>
      <c r="G158" s="10">
        <f t="shared" si="12"/>
        <v>1.4006660901318706E-3</v>
      </c>
      <c r="H158" s="7" t="str">
        <f t="shared" si="13"/>
        <v>B</v>
      </c>
      <c r="I158" s="20">
        <f t="shared" si="14"/>
        <v>0.34743875278396436</v>
      </c>
      <c r="J158" s="20">
        <v>0.8</v>
      </c>
    </row>
    <row r="159" spans="1:10" ht="43.2" customHeight="1" x14ac:dyDescent="0.3">
      <c r="A159" s="18">
        <v>157</v>
      </c>
      <c r="B159" s="8" t="s">
        <v>2403</v>
      </c>
      <c r="C159" s="9" t="s">
        <v>14632</v>
      </c>
      <c r="D159" s="7">
        <v>138.44</v>
      </c>
      <c r="E159" s="10">
        <f t="shared" si="10"/>
        <v>0.8173101894093372</v>
      </c>
      <c r="F159" s="7">
        <f t="shared" si="11"/>
        <v>82392.369999999981</v>
      </c>
      <c r="G159" s="10">
        <f t="shared" si="12"/>
        <v>1.3732876311462901E-3</v>
      </c>
      <c r="H159" s="7" t="str">
        <f t="shared" si="13"/>
        <v>B</v>
      </c>
      <c r="I159" s="20">
        <f t="shared" si="14"/>
        <v>0.34966592427616927</v>
      </c>
      <c r="J159" s="20">
        <v>0.8</v>
      </c>
    </row>
    <row r="160" spans="1:10" ht="43.2" customHeight="1" x14ac:dyDescent="0.3">
      <c r="A160" s="18">
        <v>158</v>
      </c>
      <c r="B160" s="8" t="s">
        <v>264</v>
      </c>
      <c r="C160" s="9" t="s">
        <v>13586</v>
      </c>
      <c r="D160" s="7">
        <v>138</v>
      </c>
      <c r="E160" s="10">
        <f t="shared" si="10"/>
        <v>0.81867911235861612</v>
      </c>
      <c r="F160" s="7">
        <f t="shared" si="11"/>
        <v>82530.369999999981</v>
      </c>
      <c r="G160" s="10">
        <f t="shared" si="12"/>
        <v>1.3689229492790237E-3</v>
      </c>
      <c r="H160" s="7" t="str">
        <f t="shared" si="13"/>
        <v>B</v>
      </c>
      <c r="I160" s="20">
        <f t="shared" si="14"/>
        <v>0.35189309576837419</v>
      </c>
      <c r="J160" s="20">
        <v>0.8</v>
      </c>
    </row>
    <row r="161" spans="1:10" ht="43.2" customHeight="1" x14ac:dyDescent="0.3">
      <c r="A161" s="18">
        <v>159</v>
      </c>
      <c r="B161" s="8" t="s">
        <v>90</v>
      </c>
      <c r="C161" s="9" t="s">
        <v>13089</v>
      </c>
      <c r="D161" s="7">
        <v>136.60000000000002</v>
      </c>
      <c r="E161" s="10">
        <f t="shared" si="10"/>
        <v>0.82003414768377214</v>
      </c>
      <c r="F161" s="7">
        <f t="shared" si="11"/>
        <v>82666.969999999987</v>
      </c>
      <c r="G161" s="10">
        <f t="shared" si="12"/>
        <v>1.3550353251559034E-3</v>
      </c>
      <c r="H161" s="7" t="str">
        <f t="shared" si="13"/>
        <v>B</v>
      </c>
      <c r="I161" s="20">
        <f t="shared" si="14"/>
        <v>0.35412026726057905</v>
      </c>
      <c r="J161" s="20">
        <v>0.8</v>
      </c>
    </row>
    <row r="162" spans="1:10" ht="43.2" customHeight="1" x14ac:dyDescent="0.3">
      <c r="A162" s="18">
        <v>160</v>
      </c>
      <c r="B162" s="8" t="s">
        <v>1201</v>
      </c>
      <c r="C162" s="9" t="s">
        <v>12325</v>
      </c>
      <c r="D162" s="7">
        <v>134.35999999999999</v>
      </c>
      <c r="E162" s="10">
        <f t="shared" si="10"/>
        <v>0.82136696281033106</v>
      </c>
      <c r="F162" s="7">
        <f t="shared" si="11"/>
        <v>82801.329999999987</v>
      </c>
      <c r="G162" s="10">
        <f t="shared" si="12"/>
        <v>1.3328151265589103E-3</v>
      </c>
      <c r="H162" s="7" t="str">
        <f t="shared" si="13"/>
        <v>B</v>
      </c>
      <c r="I162" s="20">
        <f t="shared" si="14"/>
        <v>0.35634743875278396</v>
      </c>
      <c r="J162" s="20">
        <v>0.8</v>
      </c>
    </row>
    <row r="163" spans="1:10" ht="43.2" customHeight="1" x14ac:dyDescent="0.3">
      <c r="A163" s="18">
        <v>161</v>
      </c>
      <c r="B163" s="8" t="s">
        <v>2791</v>
      </c>
      <c r="C163" s="9" t="str">
        <f>+VLOOKUP(B163,Hoja1!$D$1:$E$3354,2,FALSE)</f>
        <v>Bolsa Polietileno Alta densidad Azul Troquelado oval Ancho 13.5 Largo 18 Calibre 2</v>
      </c>
      <c r="D163" s="7">
        <v>132.54</v>
      </c>
      <c r="E163" s="10">
        <f t="shared" si="10"/>
        <v>0.82268172402552986</v>
      </c>
      <c r="F163" s="7">
        <f t="shared" si="11"/>
        <v>82933.869999999981</v>
      </c>
      <c r="G163" s="10">
        <f t="shared" si="12"/>
        <v>1.3147612151988535E-3</v>
      </c>
      <c r="H163" s="7" t="str">
        <f t="shared" si="13"/>
        <v>B</v>
      </c>
      <c r="I163" s="20">
        <f t="shared" si="14"/>
        <v>0.35857461024498888</v>
      </c>
      <c r="J163" s="20">
        <v>0.8</v>
      </c>
    </row>
    <row r="164" spans="1:10" ht="43.2" customHeight="1" x14ac:dyDescent="0.3">
      <c r="A164" s="18">
        <v>162</v>
      </c>
      <c r="B164" s="8" t="s">
        <v>1817</v>
      </c>
      <c r="C164" s="9" t="s">
        <v>12621</v>
      </c>
      <c r="D164" s="7">
        <v>132.31999999999996</v>
      </c>
      <c r="E164" s="10">
        <f t="shared" si="10"/>
        <v>0.82399430289979514</v>
      </c>
      <c r="F164" s="7">
        <f t="shared" si="11"/>
        <v>83066.189999999988</v>
      </c>
      <c r="G164" s="10">
        <f t="shared" si="12"/>
        <v>1.3125788742652201E-3</v>
      </c>
      <c r="H164" s="7" t="str">
        <f t="shared" si="13"/>
        <v>B</v>
      </c>
      <c r="I164" s="20">
        <f t="shared" si="14"/>
        <v>0.36080178173719374</v>
      </c>
      <c r="J164" s="20">
        <v>0.8</v>
      </c>
    </row>
    <row r="165" spans="1:10" ht="43.2" customHeight="1" x14ac:dyDescent="0.3">
      <c r="A165" s="18">
        <v>163</v>
      </c>
      <c r="B165" s="8" t="s">
        <v>2798</v>
      </c>
      <c r="C165" s="9" t="str">
        <f>+VLOOKUP(B165,Hoja1!$D$1:$E$3354,2,FALSE)</f>
        <v>Bolsa Polietileno Alta densidad Azul Troquelado oval Ancho 14 Largo 20 Calibre 2</v>
      </c>
      <c r="D165" s="7">
        <v>131.26</v>
      </c>
      <c r="E165" s="10">
        <f t="shared" si="10"/>
        <v>0.82529636685865282</v>
      </c>
      <c r="F165" s="7">
        <f t="shared" si="11"/>
        <v>83197.449999999983</v>
      </c>
      <c r="G165" s="10">
        <f t="shared" si="12"/>
        <v>1.3020639588577148E-3</v>
      </c>
      <c r="H165" s="7" t="str">
        <f t="shared" si="13"/>
        <v>B</v>
      </c>
      <c r="I165" s="20">
        <f t="shared" si="14"/>
        <v>0.36302895322939865</v>
      </c>
      <c r="J165" s="20">
        <v>0.8</v>
      </c>
    </row>
    <row r="166" spans="1:10" ht="43.2" customHeight="1" x14ac:dyDescent="0.3">
      <c r="A166" s="18">
        <v>164</v>
      </c>
      <c r="B166" s="8" t="s">
        <v>431</v>
      </c>
      <c r="C166" s="9" t="s">
        <v>12283</v>
      </c>
      <c r="D166" s="7">
        <v>127.19999999999999</v>
      </c>
      <c r="E166" s="10">
        <f t="shared" si="10"/>
        <v>0.82655815670755339</v>
      </c>
      <c r="F166" s="7">
        <f t="shared" si="11"/>
        <v>83324.64999999998</v>
      </c>
      <c r="G166" s="10">
        <f t="shared" si="12"/>
        <v>1.2617898489006652E-3</v>
      </c>
      <c r="H166" s="7" t="str">
        <f t="shared" si="13"/>
        <v>B</v>
      </c>
      <c r="I166" s="20">
        <f t="shared" si="14"/>
        <v>0.36525612472160357</v>
      </c>
      <c r="J166" s="20">
        <v>0.8</v>
      </c>
    </row>
    <row r="167" spans="1:10" ht="43.2" customHeight="1" x14ac:dyDescent="0.3">
      <c r="A167" s="18">
        <v>165</v>
      </c>
      <c r="B167" s="8" t="s">
        <v>825</v>
      </c>
      <c r="C167" s="9" t="s">
        <v>14049</v>
      </c>
      <c r="D167" s="7">
        <v>125.52000000000001</v>
      </c>
      <c r="E167" s="10">
        <f t="shared" si="10"/>
        <v>0.82780328140750636</v>
      </c>
      <c r="F167" s="7">
        <f t="shared" si="11"/>
        <v>83450.169999999984</v>
      </c>
      <c r="G167" s="10">
        <f t="shared" si="12"/>
        <v>1.2451246999529207E-3</v>
      </c>
      <c r="H167" s="7" t="str">
        <f t="shared" si="13"/>
        <v>B</v>
      </c>
      <c r="I167" s="20">
        <f t="shared" si="14"/>
        <v>0.36748329621380849</v>
      </c>
      <c r="J167" s="20">
        <v>0.8</v>
      </c>
    </row>
    <row r="168" spans="1:10" ht="43.2" customHeight="1" x14ac:dyDescent="0.3">
      <c r="A168" s="18">
        <v>166</v>
      </c>
      <c r="B168" s="8" t="s">
        <v>1347</v>
      </c>
      <c r="C168" s="9" t="s">
        <v>13659</v>
      </c>
      <c r="D168" s="7">
        <v>124.7</v>
      </c>
      <c r="E168" s="10">
        <f t="shared" si="10"/>
        <v>0.82904027192761576</v>
      </c>
      <c r="F168" s="7">
        <f t="shared" si="11"/>
        <v>83574.869999999981</v>
      </c>
      <c r="G168" s="10">
        <f t="shared" si="12"/>
        <v>1.2369905201093786E-3</v>
      </c>
      <c r="H168" s="7" t="str">
        <f t="shared" si="13"/>
        <v>B</v>
      </c>
      <c r="I168" s="20">
        <f t="shared" si="14"/>
        <v>0.36971046770601335</v>
      </c>
      <c r="J168" s="20">
        <v>0.8</v>
      </c>
    </row>
    <row r="169" spans="1:10" ht="43.2" customHeight="1" x14ac:dyDescent="0.3">
      <c r="A169" s="18">
        <v>167</v>
      </c>
      <c r="B169" s="8" t="s">
        <v>985</v>
      </c>
      <c r="C169" s="9" t="s">
        <v>13277</v>
      </c>
      <c r="D169" s="7">
        <v>124.57999999999998</v>
      </c>
      <c r="E169" s="10">
        <f t="shared" si="10"/>
        <v>0.83027607207994314</v>
      </c>
      <c r="F169" s="7">
        <f t="shared" si="11"/>
        <v>83699.449999999983</v>
      </c>
      <c r="G169" s="10">
        <f t="shared" si="12"/>
        <v>1.2358001523273968E-3</v>
      </c>
      <c r="H169" s="7" t="str">
        <f t="shared" si="13"/>
        <v>B</v>
      </c>
      <c r="I169" s="20">
        <f t="shared" si="14"/>
        <v>0.37193763919821826</v>
      </c>
      <c r="J169" s="20">
        <v>0.8</v>
      </c>
    </row>
    <row r="170" spans="1:10" ht="43.2" customHeight="1" x14ac:dyDescent="0.3">
      <c r="A170" s="18">
        <v>168</v>
      </c>
      <c r="B170" s="8" t="s">
        <v>3666</v>
      </c>
      <c r="C170" s="9" t="s">
        <v>12838</v>
      </c>
      <c r="D170" s="7">
        <v>123.28</v>
      </c>
      <c r="E170" s="10">
        <f t="shared" si="10"/>
        <v>0.83149897658129912</v>
      </c>
      <c r="F170" s="7">
        <f t="shared" si="11"/>
        <v>83822.729999999981</v>
      </c>
      <c r="G170" s="10">
        <f t="shared" si="12"/>
        <v>1.2229045013559278E-3</v>
      </c>
      <c r="H170" s="7" t="str">
        <f t="shared" si="13"/>
        <v>B</v>
      </c>
      <c r="I170" s="20">
        <f t="shared" si="14"/>
        <v>0.37416481069042318</v>
      </c>
      <c r="J170" s="20">
        <v>0.8</v>
      </c>
    </row>
    <row r="171" spans="1:10" ht="43.2" customHeight="1" x14ac:dyDescent="0.3">
      <c r="A171" s="18">
        <v>169</v>
      </c>
      <c r="B171" s="8" t="s">
        <v>1306</v>
      </c>
      <c r="C171" s="9" t="s">
        <v>13763</v>
      </c>
      <c r="D171" s="7">
        <v>123.14000000000001</v>
      </c>
      <c r="E171" s="10">
        <f t="shared" si="10"/>
        <v>0.8327204923202427</v>
      </c>
      <c r="F171" s="7">
        <f t="shared" si="11"/>
        <v>83945.869999999981</v>
      </c>
      <c r="G171" s="10">
        <f t="shared" si="12"/>
        <v>1.221515738943616E-3</v>
      </c>
      <c r="H171" s="7" t="str">
        <f t="shared" si="13"/>
        <v>B</v>
      </c>
      <c r="I171" s="20">
        <f t="shared" si="14"/>
        <v>0.37639198218262804</v>
      </c>
      <c r="J171" s="20">
        <v>0.8</v>
      </c>
    </row>
    <row r="172" spans="1:10" ht="43.2" customHeight="1" x14ac:dyDescent="0.3">
      <c r="A172" s="18">
        <v>170</v>
      </c>
      <c r="B172" s="8" t="s">
        <v>651</v>
      </c>
      <c r="C172" s="9" t="s">
        <v>12573</v>
      </c>
      <c r="D172" s="7">
        <v>121.94</v>
      </c>
      <c r="E172" s="10">
        <f t="shared" si="10"/>
        <v>0.8339301043813665</v>
      </c>
      <c r="F172" s="7">
        <f t="shared" si="11"/>
        <v>84067.809999999983</v>
      </c>
      <c r="G172" s="10">
        <f t="shared" si="12"/>
        <v>1.2096120611237982E-3</v>
      </c>
      <c r="H172" s="7" t="str">
        <f t="shared" si="13"/>
        <v>B</v>
      </c>
      <c r="I172" s="20">
        <f t="shared" si="14"/>
        <v>0.37861915367483295</v>
      </c>
      <c r="J172" s="20">
        <v>0.8</v>
      </c>
    </row>
    <row r="173" spans="1:10" ht="43.2" customHeight="1" x14ac:dyDescent="0.3">
      <c r="A173" s="18">
        <v>171</v>
      </c>
      <c r="B173" s="8" t="s">
        <v>2129</v>
      </c>
      <c r="C173" s="9" t="s">
        <v>12312</v>
      </c>
      <c r="D173" s="7">
        <v>119.23999999999998</v>
      </c>
      <c r="E173" s="10">
        <f t="shared" si="10"/>
        <v>0.83511293316739577</v>
      </c>
      <c r="F173" s="7">
        <f t="shared" si="11"/>
        <v>84187.049999999988</v>
      </c>
      <c r="G173" s="10">
        <f t="shared" si="12"/>
        <v>1.1828287860292084E-3</v>
      </c>
      <c r="H173" s="7" t="str">
        <f t="shared" si="13"/>
        <v>B</v>
      </c>
      <c r="I173" s="20">
        <f t="shared" si="14"/>
        <v>0.38084632516703787</v>
      </c>
      <c r="J173" s="20">
        <v>0.8</v>
      </c>
    </row>
    <row r="174" spans="1:10" ht="43.2" customHeight="1" x14ac:dyDescent="0.3">
      <c r="A174" s="18">
        <v>172</v>
      </c>
      <c r="B174" s="8" t="s">
        <v>1123</v>
      </c>
      <c r="C174" s="9" t="s">
        <v>12342</v>
      </c>
      <c r="D174" s="7">
        <v>116.38000000000001</v>
      </c>
      <c r="E174" s="10">
        <f t="shared" si="10"/>
        <v>0.83626739152128782</v>
      </c>
      <c r="F174" s="7">
        <f t="shared" si="11"/>
        <v>84303.43</v>
      </c>
      <c r="G174" s="10">
        <f t="shared" si="12"/>
        <v>1.1544583538919768E-3</v>
      </c>
      <c r="H174" s="7" t="str">
        <f t="shared" si="13"/>
        <v>B</v>
      </c>
      <c r="I174" s="20">
        <f t="shared" si="14"/>
        <v>0.38307349665924278</v>
      </c>
      <c r="J174" s="20">
        <v>0.8</v>
      </c>
    </row>
    <row r="175" spans="1:10" ht="43.2" customHeight="1" x14ac:dyDescent="0.3">
      <c r="A175" s="18">
        <v>173</v>
      </c>
      <c r="B175" s="8" t="s">
        <v>1776</v>
      </c>
      <c r="C175" s="9" t="s">
        <v>12625</v>
      </c>
      <c r="D175" s="7">
        <v>115.8</v>
      </c>
      <c r="E175" s="10">
        <f t="shared" si="10"/>
        <v>0.8374160964309002</v>
      </c>
      <c r="F175" s="7">
        <f t="shared" si="11"/>
        <v>84419.23</v>
      </c>
      <c r="G175" s="10">
        <f t="shared" si="12"/>
        <v>1.1487049096123982E-3</v>
      </c>
      <c r="H175" s="7" t="str">
        <f t="shared" si="13"/>
        <v>B</v>
      </c>
      <c r="I175" s="20">
        <f t="shared" si="14"/>
        <v>0.38530066815144765</v>
      </c>
      <c r="J175" s="20">
        <v>0.8</v>
      </c>
    </row>
    <row r="176" spans="1:10" ht="43.2" customHeight="1" x14ac:dyDescent="0.3">
      <c r="A176" s="18">
        <v>174</v>
      </c>
      <c r="B176" s="8" t="s">
        <v>4226</v>
      </c>
      <c r="C176" s="9" t="str">
        <f>+VLOOKUP(B176,Hoja1!$D$1:$E$3354,2,FALSE)</f>
        <v>Bolsa Polietileno Alta densidad Azul Troquelado camiseta Ancho 19 Fuelle Izquierdo 4 Fuelle Derecho 4 Largo 32 Calibre 1.5</v>
      </c>
      <c r="D176" s="7">
        <v>115.58000000000001</v>
      </c>
      <c r="E176" s="10">
        <f t="shared" si="10"/>
        <v>0.83856261899957896</v>
      </c>
      <c r="F176" s="7">
        <f t="shared" si="11"/>
        <v>84534.81</v>
      </c>
      <c r="G176" s="10">
        <f t="shared" si="12"/>
        <v>1.146522568678765E-3</v>
      </c>
      <c r="H176" s="7" t="str">
        <f t="shared" si="13"/>
        <v>B</v>
      </c>
      <c r="I176" s="20">
        <f t="shared" si="14"/>
        <v>0.38752783964365256</v>
      </c>
      <c r="J176" s="20">
        <v>0.8</v>
      </c>
    </row>
    <row r="177" spans="1:10" ht="43.2" customHeight="1" x14ac:dyDescent="0.3">
      <c r="A177" s="18">
        <v>175</v>
      </c>
      <c r="B177" s="8" t="s">
        <v>1484</v>
      </c>
      <c r="C177" s="9" t="s">
        <v>12646</v>
      </c>
      <c r="D177" s="7">
        <v>115.19999999999999</v>
      </c>
      <c r="E177" s="10">
        <f t="shared" si="10"/>
        <v>0.83970537207028151</v>
      </c>
      <c r="F177" s="7">
        <f t="shared" si="11"/>
        <v>84650.01</v>
      </c>
      <c r="G177" s="10">
        <f t="shared" si="12"/>
        <v>1.1427530707024893E-3</v>
      </c>
      <c r="H177" s="7" t="str">
        <f t="shared" si="13"/>
        <v>B</v>
      </c>
      <c r="I177" s="20">
        <f t="shared" si="14"/>
        <v>0.38975501113585748</v>
      </c>
      <c r="J177" s="20">
        <v>0.8</v>
      </c>
    </row>
    <row r="178" spans="1:10" ht="43.2" customHeight="1" x14ac:dyDescent="0.3">
      <c r="A178" s="18">
        <v>176</v>
      </c>
      <c r="B178" s="8" t="s">
        <v>4635</v>
      </c>
      <c r="C178" s="9" t="s">
        <v>12018</v>
      </c>
      <c r="D178" s="7">
        <v>113.11999999999999</v>
      </c>
      <c r="E178" s="10">
        <f t="shared" si="10"/>
        <v>0.84082749209942953</v>
      </c>
      <c r="F178" s="7">
        <f t="shared" si="11"/>
        <v>84763.12999999999</v>
      </c>
      <c r="G178" s="10">
        <f t="shared" si="12"/>
        <v>1.1221200291481387E-3</v>
      </c>
      <c r="H178" s="7" t="str">
        <f t="shared" si="13"/>
        <v>B</v>
      </c>
      <c r="I178" s="20">
        <f t="shared" si="14"/>
        <v>0.39198218262806234</v>
      </c>
      <c r="J178" s="20">
        <v>0.8</v>
      </c>
    </row>
    <row r="179" spans="1:10" ht="43.2" customHeight="1" x14ac:dyDescent="0.3">
      <c r="A179" s="18">
        <v>177</v>
      </c>
      <c r="B179" s="8" t="s">
        <v>202</v>
      </c>
      <c r="C179" s="9" t="s">
        <v>12381</v>
      </c>
      <c r="D179" s="7">
        <v>113.1</v>
      </c>
      <c r="E179" s="10">
        <f t="shared" si="10"/>
        <v>0.84194941373394738</v>
      </c>
      <c r="F179" s="7">
        <f t="shared" si="11"/>
        <v>84876.23</v>
      </c>
      <c r="G179" s="10">
        <f t="shared" si="12"/>
        <v>1.1219216345178084E-3</v>
      </c>
      <c r="H179" s="7" t="str">
        <f t="shared" si="13"/>
        <v>B</v>
      </c>
      <c r="I179" s="20">
        <f t="shared" si="14"/>
        <v>0.39420935412026725</v>
      </c>
      <c r="J179" s="20">
        <v>0.8</v>
      </c>
    </row>
    <row r="180" spans="1:10" ht="43.2" customHeight="1" x14ac:dyDescent="0.3">
      <c r="A180" s="18">
        <v>178</v>
      </c>
      <c r="B180" s="8" t="s">
        <v>686</v>
      </c>
      <c r="C180" s="9" t="s">
        <v>14568</v>
      </c>
      <c r="D180" s="7">
        <v>110.7</v>
      </c>
      <c r="E180" s="10">
        <f t="shared" si="10"/>
        <v>0.84304752801282556</v>
      </c>
      <c r="F180" s="7">
        <f t="shared" si="11"/>
        <v>84986.93</v>
      </c>
      <c r="G180" s="10">
        <f t="shared" si="12"/>
        <v>1.0981142788781735E-3</v>
      </c>
      <c r="H180" s="7" t="str">
        <f t="shared" si="13"/>
        <v>B</v>
      </c>
      <c r="I180" s="20">
        <f t="shared" si="14"/>
        <v>0.39643652561247217</v>
      </c>
      <c r="J180" s="20">
        <v>0.8</v>
      </c>
    </row>
    <row r="181" spans="1:10" ht="43.2" customHeight="1" x14ac:dyDescent="0.3">
      <c r="A181" s="18">
        <v>179</v>
      </c>
      <c r="B181" s="8" t="s">
        <v>4153</v>
      </c>
      <c r="C181" s="9" t="s">
        <v>13387</v>
      </c>
      <c r="D181" s="7">
        <v>110.48000000000002</v>
      </c>
      <c r="E181" s="10">
        <f t="shared" si="10"/>
        <v>0.84414345995077011</v>
      </c>
      <c r="F181" s="7">
        <f t="shared" si="11"/>
        <v>85097.409999999989</v>
      </c>
      <c r="G181" s="10">
        <f t="shared" si="12"/>
        <v>1.0959319379445403E-3</v>
      </c>
      <c r="H181" s="7" t="str">
        <f t="shared" si="13"/>
        <v>B</v>
      </c>
      <c r="I181" s="20">
        <f t="shared" si="14"/>
        <v>0.39866369710467708</v>
      </c>
      <c r="J181" s="20">
        <v>0.8</v>
      </c>
    </row>
    <row r="182" spans="1:10" ht="43.2" customHeight="1" x14ac:dyDescent="0.3">
      <c r="A182" s="18">
        <v>180</v>
      </c>
      <c r="B182" s="8" t="s">
        <v>2350</v>
      </c>
      <c r="C182" s="9" t="str">
        <f>+VLOOKUP(B182,Hoja1!$D$1:$E$3354,2,FALSE)</f>
        <v>Bolsa Polietileno Alta densidad Azul Sin troquelado Ancho 27.5 Largo 40 Calibre 0.8</v>
      </c>
      <c r="D182" s="7">
        <v>109.68</v>
      </c>
      <c r="E182" s="10">
        <f t="shared" si="10"/>
        <v>0.84523145610350137</v>
      </c>
      <c r="F182" s="7">
        <f t="shared" si="11"/>
        <v>85207.089999999982</v>
      </c>
      <c r="G182" s="10">
        <f t="shared" si="12"/>
        <v>1.0879961527313284E-3</v>
      </c>
      <c r="H182" s="7" t="str">
        <f t="shared" si="13"/>
        <v>B</v>
      </c>
      <c r="I182" s="20">
        <f t="shared" si="14"/>
        <v>0.40089086859688194</v>
      </c>
      <c r="J182" s="20">
        <v>0.8</v>
      </c>
    </row>
    <row r="183" spans="1:10" ht="43.2" customHeight="1" x14ac:dyDescent="0.3">
      <c r="A183" s="18">
        <v>181</v>
      </c>
      <c r="B183" s="8" t="s">
        <v>1366</v>
      </c>
      <c r="C183" s="9" t="s">
        <v>14499</v>
      </c>
      <c r="D183" s="7">
        <v>109.24000000000001</v>
      </c>
      <c r="E183" s="10">
        <f t="shared" si="10"/>
        <v>0.84631508757436547</v>
      </c>
      <c r="F183" s="7">
        <f t="shared" si="11"/>
        <v>85316.329999999987</v>
      </c>
      <c r="G183" s="10">
        <f t="shared" si="12"/>
        <v>1.083631470864062E-3</v>
      </c>
      <c r="H183" s="7" t="str">
        <f t="shared" si="13"/>
        <v>B</v>
      </c>
      <c r="I183" s="20">
        <f t="shared" si="14"/>
        <v>0.40311804008908686</v>
      </c>
      <c r="J183" s="20">
        <v>0.8</v>
      </c>
    </row>
    <row r="184" spans="1:10" ht="43.2" customHeight="1" x14ac:dyDescent="0.3">
      <c r="A184" s="18">
        <v>182</v>
      </c>
      <c r="B184" s="8" t="s">
        <v>2512</v>
      </c>
      <c r="C184" s="9" t="s">
        <v>14084</v>
      </c>
      <c r="D184" s="7">
        <v>109.02</v>
      </c>
      <c r="E184" s="10">
        <f t="shared" si="10"/>
        <v>0.84739653670429593</v>
      </c>
      <c r="F184" s="7">
        <f t="shared" si="11"/>
        <v>85425.349999999991</v>
      </c>
      <c r="G184" s="10">
        <f t="shared" si="12"/>
        <v>1.0814491299304288E-3</v>
      </c>
      <c r="H184" s="7" t="str">
        <f t="shared" si="13"/>
        <v>B</v>
      </c>
      <c r="I184" s="20">
        <f t="shared" si="14"/>
        <v>0.40534521158129178</v>
      </c>
      <c r="J184" s="20">
        <v>0.8</v>
      </c>
    </row>
    <row r="185" spans="1:10" ht="43.2" customHeight="1" x14ac:dyDescent="0.3">
      <c r="A185" s="18">
        <v>183</v>
      </c>
      <c r="B185" s="8" t="s">
        <v>1654</v>
      </c>
      <c r="C185" s="9" t="s">
        <v>12376</v>
      </c>
      <c r="D185" s="7">
        <v>107.58</v>
      </c>
      <c r="E185" s="10">
        <f t="shared" si="10"/>
        <v>0.8484637014208426</v>
      </c>
      <c r="F185" s="7">
        <f t="shared" si="11"/>
        <v>85532.93</v>
      </c>
      <c r="G185" s="10">
        <f t="shared" si="12"/>
        <v>1.0671647165466475E-3</v>
      </c>
      <c r="H185" s="7" t="str">
        <f t="shared" si="13"/>
        <v>B</v>
      </c>
      <c r="I185" s="20">
        <f t="shared" si="14"/>
        <v>0.40757238307349664</v>
      </c>
      <c r="J185" s="20">
        <v>0.8</v>
      </c>
    </row>
    <row r="186" spans="1:10" ht="43.2" customHeight="1" x14ac:dyDescent="0.3">
      <c r="A186" s="18">
        <v>184</v>
      </c>
      <c r="B186" s="8" t="s">
        <v>5308</v>
      </c>
      <c r="C186" s="9" t="s">
        <v>12593</v>
      </c>
      <c r="D186" s="7">
        <v>107.53999999999999</v>
      </c>
      <c r="E186" s="10">
        <f t="shared" si="10"/>
        <v>0.84953046934812848</v>
      </c>
      <c r="F186" s="7">
        <f t="shared" si="11"/>
        <v>85640.469999999987</v>
      </c>
      <c r="G186" s="10">
        <f t="shared" si="12"/>
        <v>1.0667679272859869E-3</v>
      </c>
      <c r="H186" s="7" t="str">
        <f t="shared" si="13"/>
        <v>B</v>
      </c>
      <c r="I186" s="20">
        <f t="shared" si="14"/>
        <v>0.40979955456570155</v>
      </c>
      <c r="J186" s="20">
        <v>0.8</v>
      </c>
    </row>
    <row r="187" spans="1:10" ht="43.2" customHeight="1" x14ac:dyDescent="0.3">
      <c r="A187" s="18">
        <v>185</v>
      </c>
      <c r="B187" s="8" t="s">
        <v>5320</v>
      </c>
      <c r="C187" s="9" t="s">
        <v>12605</v>
      </c>
      <c r="D187" s="7">
        <v>107.38</v>
      </c>
      <c r="E187" s="10">
        <f t="shared" si="10"/>
        <v>0.8505956501183719</v>
      </c>
      <c r="F187" s="7">
        <f t="shared" si="11"/>
        <v>85747.849999999991</v>
      </c>
      <c r="G187" s="10">
        <f t="shared" si="12"/>
        <v>1.0651807702433446E-3</v>
      </c>
      <c r="H187" s="7" t="str">
        <f t="shared" si="13"/>
        <v>B</v>
      </c>
      <c r="I187" s="20">
        <f t="shared" si="14"/>
        <v>0.41202672605790647</v>
      </c>
      <c r="J187" s="20">
        <v>0.8</v>
      </c>
    </row>
    <row r="188" spans="1:10" ht="43.2" customHeight="1" x14ac:dyDescent="0.3">
      <c r="A188" s="18">
        <v>186</v>
      </c>
      <c r="B188" s="8" t="s">
        <v>5412</v>
      </c>
      <c r="C188" s="9" t="s">
        <v>12700</v>
      </c>
      <c r="D188" s="7">
        <v>107.12</v>
      </c>
      <c r="E188" s="10">
        <f t="shared" si="10"/>
        <v>0.85165825175842091</v>
      </c>
      <c r="F188" s="7">
        <f t="shared" si="11"/>
        <v>85854.969999999987</v>
      </c>
      <c r="G188" s="10">
        <f t="shared" si="12"/>
        <v>1.0626016400490509E-3</v>
      </c>
      <c r="H188" s="7" t="str">
        <f t="shared" si="13"/>
        <v>B</v>
      </c>
      <c r="I188" s="20">
        <f t="shared" si="14"/>
        <v>0.41425389755011138</v>
      </c>
      <c r="J188" s="20">
        <v>0.8</v>
      </c>
    </row>
    <row r="189" spans="1:10" ht="43.2" customHeight="1" x14ac:dyDescent="0.3">
      <c r="A189" s="18">
        <v>187</v>
      </c>
      <c r="B189" s="8" t="s">
        <v>1752</v>
      </c>
      <c r="C189" s="9" t="s">
        <v>13051</v>
      </c>
      <c r="D189" s="7">
        <v>106.98000000000002</v>
      </c>
      <c r="E189" s="10">
        <f t="shared" si="10"/>
        <v>0.85271946463605763</v>
      </c>
      <c r="F189" s="7">
        <f t="shared" si="11"/>
        <v>85961.949999999983</v>
      </c>
      <c r="G189" s="10">
        <f t="shared" si="12"/>
        <v>1.0612128776367391E-3</v>
      </c>
      <c r="H189" s="7" t="str">
        <f t="shared" si="13"/>
        <v>B</v>
      </c>
      <c r="I189" s="20">
        <f t="shared" si="14"/>
        <v>0.41648106904231624</v>
      </c>
      <c r="J189" s="20">
        <v>0.8</v>
      </c>
    </row>
    <row r="190" spans="1:10" ht="43.2" customHeight="1" x14ac:dyDescent="0.3">
      <c r="A190" s="18">
        <v>188</v>
      </c>
      <c r="B190" s="8" t="s">
        <v>2524</v>
      </c>
      <c r="C190" s="9" t="s">
        <v>14378</v>
      </c>
      <c r="D190" s="7">
        <v>106.82</v>
      </c>
      <c r="E190" s="10">
        <f t="shared" si="10"/>
        <v>0.85377909035665178</v>
      </c>
      <c r="F190" s="7">
        <f t="shared" si="11"/>
        <v>86068.76999999999</v>
      </c>
      <c r="G190" s="10">
        <f t="shared" si="12"/>
        <v>1.0596257205940963E-3</v>
      </c>
      <c r="H190" s="7" t="str">
        <f t="shared" si="13"/>
        <v>B</v>
      </c>
      <c r="I190" s="20">
        <f t="shared" si="14"/>
        <v>0.41870824053452116</v>
      </c>
      <c r="J190" s="20">
        <v>0.8</v>
      </c>
    </row>
    <row r="191" spans="1:10" ht="43.2" customHeight="1" x14ac:dyDescent="0.3">
      <c r="A191" s="18">
        <v>189</v>
      </c>
      <c r="B191" s="8" t="s">
        <v>2869</v>
      </c>
      <c r="C191" s="9" t="s">
        <v>13846</v>
      </c>
      <c r="D191" s="7">
        <v>106.78</v>
      </c>
      <c r="E191" s="10">
        <f t="shared" si="10"/>
        <v>0.85483831928798515</v>
      </c>
      <c r="F191" s="7">
        <f t="shared" si="11"/>
        <v>86175.549999999988</v>
      </c>
      <c r="G191" s="10">
        <f t="shared" si="12"/>
        <v>1.0592289313334359E-3</v>
      </c>
      <c r="H191" s="7" t="str">
        <f t="shared" si="13"/>
        <v>B</v>
      </c>
      <c r="I191" s="20">
        <f t="shared" si="14"/>
        <v>0.42093541202672607</v>
      </c>
      <c r="J191" s="20">
        <v>0.8</v>
      </c>
    </row>
    <row r="192" spans="1:10" ht="43.2" customHeight="1" x14ac:dyDescent="0.3">
      <c r="A192" s="18">
        <v>190</v>
      </c>
      <c r="B192" s="8" t="s">
        <v>2020</v>
      </c>
      <c r="C192" s="9" t="s">
        <v>14179</v>
      </c>
      <c r="D192" s="7">
        <v>106.30000000000001</v>
      </c>
      <c r="E192" s="10">
        <f t="shared" si="10"/>
        <v>0.85589278674819069</v>
      </c>
      <c r="F192" s="7">
        <f t="shared" si="11"/>
        <v>86281.849999999991</v>
      </c>
      <c r="G192" s="10">
        <f t="shared" si="12"/>
        <v>1.054467460205509E-3</v>
      </c>
      <c r="H192" s="7" t="str">
        <f t="shared" si="13"/>
        <v>B</v>
      </c>
      <c r="I192" s="20">
        <f t="shared" si="14"/>
        <v>0.42316258351893093</v>
      </c>
      <c r="J192" s="20">
        <v>0.8</v>
      </c>
    </row>
    <row r="193" spans="1:10" ht="43.2" customHeight="1" x14ac:dyDescent="0.3">
      <c r="A193" s="18">
        <v>191</v>
      </c>
      <c r="B193" s="8" t="s">
        <v>2840</v>
      </c>
      <c r="C193" s="9" t="s">
        <v>13956</v>
      </c>
      <c r="D193" s="7">
        <v>106.14000000000001</v>
      </c>
      <c r="E193" s="10">
        <f t="shared" si="10"/>
        <v>0.85694566705135355</v>
      </c>
      <c r="F193" s="7">
        <f t="shared" si="11"/>
        <v>86387.989999999991</v>
      </c>
      <c r="G193" s="10">
        <f t="shared" si="12"/>
        <v>1.0528803031628667E-3</v>
      </c>
      <c r="H193" s="7" t="str">
        <f t="shared" si="13"/>
        <v>B</v>
      </c>
      <c r="I193" s="20">
        <f t="shared" si="14"/>
        <v>0.42538975501113585</v>
      </c>
      <c r="J193" s="20">
        <v>0.8</v>
      </c>
    </row>
    <row r="194" spans="1:10" ht="43.2" customHeight="1" x14ac:dyDescent="0.3">
      <c r="A194" s="18">
        <v>192</v>
      </c>
      <c r="B194" s="8" t="s">
        <v>197</v>
      </c>
      <c r="C194" s="9" t="s">
        <v>13072</v>
      </c>
      <c r="D194" s="7">
        <v>106.08</v>
      </c>
      <c r="E194" s="10">
        <f t="shared" si="10"/>
        <v>0.85799795217062547</v>
      </c>
      <c r="F194" s="7">
        <f t="shared" si="11"/>
        <v>86494.069999999992</v>
      </c>
      <c r="G194" s="10">
        <f t="shared" si="12"/>
        <v>1.0522851192718756E-3</v>
      </c>
      <c r="H194" s="7" t="str">
        <f t="shared" si="13"/>
        <v>B</v>
      </c>
      <c r="I194" s="20">
        <f t="shared" si="14"/>
        <v>0.42761692650334077</v>
      </c>
      <c r="J194" s="20">
        <v>0.8</v>
      </c>
    </row>
    <row r="195" spans="1:10" ht="43.2" customHeight="1" x14ac:dyDescent="0.3">
      <c r="A195" s="18">
        <v>193</v>
      </c>
      <c r="B195" s="8" t="s">
        <v>4148</v>
      </c>
      <c r="C195" s="9" t="s">
        <v>13375</v>
      </c>
      <c r="D195" s="7">
        <v>105.89999999999999</v>
      </c>
      <c r="E195" s="10">
        <f t="shared" si="10"/>
        <v>0.85904845173822431</v>
      </c>
      <c r="F195" s="7">
        <f t="shared" si="11"/>
        <v>86599.969999999987</v>
      </c>
      <c r="G195" s="10">
        <f t="shared" si="12"/>
        <v>1.0504995675989029E-3</v>
      </c>
      <c r="H195" s="7" t="str">
        <f t="shared" si="13"/>
        <v>B</v>
      </c>
      <c r="I195" s="20">
        <f t="shared" si="14"/>
        <v>0.42984409799554568</v>
      </c>
      <c r="J195" s="20">
        <v>0.8</v>
      </c>
    </row>
    <row r="196" spans="1:10" ht="43.2" customHeight="1" x14ac:dyDescent="0.3">
      <c r="A196" s="18">
        <v>194</v>
      </c>
      <c r="B196" s="8" t="s">
        <v>2863</v>
      </c>
      <c r="C196" s="9" t="s">
        <v>14480</v>
      </c>
      <c r="D196" s="7">
        <v>105.52</v>
      </c>
      <c r="E196" s="10">
        <f t="shared" ref="E196:E259" si="15">+F196/$D$452</f>
        <v>0.86009518180784694</v>
      </c>
      <c r="F196" s="7">
        <f t="shared" ref="F196:F259" si="16">+F195+D196</f>
        <v>86705.489999999991</v>
      </c>
      <c r="G196" s="10">
        <f t="shared" ref="G196:G259" si="17">+D196/$D$452</f>
        <v>1.0467300696226274E-3</v>
      </c>
      <c r="H196" s="7" t="str">
        <f t="shared" ref="H196:H259" si="18">+IF(E196&lt;=0.8,"A",IF(E196&lt;=0.95,"B","C"))</f>
        <v>B</v>
      </c>
      <c r="I196" s="20">
        <f t="shared" ref="I196:I259" si="19">+A196/$A$451</f>
        <v>0.43207126948775054</v>
      </c>
      <c r="J196" s="20">
        <v>0.8</v>
      </c>
    </row>
    <row r="197" spans="1:10" ht="43.2" customHeight="1" x14ac:dyDescent="0.3">
      <c r="A197" s="18">
        <v>195</v>
      </c>
      <c r="B197" s="8" t="s">
        <v>423</v>
      </c>
      <c r="C197" s="9" t="s">
        <v>13369</v>
      </c>
      <c r="D197" s="7">
        <v>104.20000000000002</v>
      </c>
      <c r="E197" s="10">
        <f t="shared" si="15"/>
        <v>0.86112881783186779</v>
      </c>
      <c r="F197" s="7">
        <f t="shared" si="16"/>
        <v>86809.689999999988</v>
      </c>
      <c r="G197" s="10">
        <f t="shared" si="17"/>
        <v>1.0336360240208282E-3</v>
      </c>
      <c r="H197" s="7" t="str">
        <f t="shared" si="18"/>
        <v>B</v>
      </c>
      <c r="I197" s="20">
        <f t="shared" si="19"/>
        <v>0.43429844097995546</v>
      </c>
      <c r="J197" s="20">
        <v>0.8</v>
      </c>
    </row>
    <row r="198" spans="1:10" ht="43.2" customHeight="1" x14ac:dyDescent="0.3">
      <c r="A198" s="18">
        <v>196</v>
      </c>
      <c r="B198" s="8" t="s">
        <v>1736</v>
      </c>
      <c r="C198" s="9" t="s">
        <v>12614</v>
      </c>
      <c r="D198" s="7">
        <v>103.96000000000001</v>
      </c>
      <c r="E198" s="10">
        <f t="shared" si="15"/>
        <v>0.86216007312032472</v>
      </c>
      <c r="F198" s="7">
        <f t="shared" si="16"/>
        <v>86913.65</v>
      </c>
      <c r="G198" s="10">
        <f t="shared" si="17"/>
        <v>1.0312552884568645E-3</v>
      </c>
      <c r="H198" s="7" t="str">
        <f t="shared" si="18"/>
        <v>B</v>
      </c>
      <c r="I198" s="20">
        <f t="shared" si="19"/>
        <v>0.43652561247216037</v>
      </c>
      <c r="J198" s="20">
        <v>0.8</v>
      </c>
    </row>
    <row r="199" spans="1:10" ht="43.2" customHeight="1" x14ac:dyDescent="0.3">
      <c r="A199" s="18">
        <v>197</v>
      </c>
      <c r="B199" s="8" t="s">
        <v>1647</v>
      </c>
      <c r="C199" s="9" t="s">
        <v>12374</v>
      </c>
      <c r="D199" s="7">
        <v>103.78</v>
      </c>
      <c r="E199" s="10">
        <f t="shared" si="15"/>
        <v>0.86318954285710858</v>
      </c>
      <c r="F199" s="7">
        <f t="shared" si="16"/>
        <v>87017.43</v>
      </c>
      <c r="G199" s="10">
        <f t="shared" si="17"/>
        <v>1.0294697367838918E-3</v>
      </c>
      <c r="H199" s="7" t="str">
        <f t="shared" si="18"/>
        <v>B</v>
      </c>
      <c r="I199" s="20">
        <f t="shared" si="19"/>
        <v>0.43875278396436523</v>
      </c>
      <c r="J199" s="20">
        <v>0.8</v>
      </c>
    </row>
    <row r="200" spans="1:10" ht="43.2" customHeight="1" x14ac:dyDescent="0.3">
      <c r="A200" s="18">
        <v>198</v>
      </c>
      <c r="B200" s="8" t="s">
        <v>1850</v>
      </c>
      <c r="C200" s="9" t="str">
        <f>+VLOOKUP(B200,Hoja1!$D$1:$E$3354,2,FALSE)</f>
        <v>Bolsa Polietileno Alta densidad Blanco Sin troquelado Ancho 8.5 Largo 14 Calibre 1.5</v>
      </c>
      <c r="D200" s="7">
        <v>103.74000000000001</v>
      </c>
      <c r="E200" s="10">
        <f t="shared" si="15"/>
        <v>0.86421861580463188</v>
      </c>
      <c r="F200" s="7">
        <f t="shared" si="16"/>
        <v>87121.17</v>
      </c>
      <c r="G200" s="10">
        <f t="shared" si="17"/>
        <v>1.0290729475232313E-3</v>
      </c>
      <c r="H200" s="7" t="str">
        <f t="shared" si="18"/>
        <v>B</v>
      </c>
      <c r="I200" s="20">
        <f t="shared" si="19"/>
        <v>0.44097995545657015</v>
      </c>
      <c r="J200" s="20">
        <v>0.8</v>
      </c>
    </row>
    <row r="201" spans="1:10" ht="43.2" customHeight="1" x14ac:dyDescent="0.3">
      <c r="A201" s="18">
        <v>199</v>
      </c>
      <c r="B201" s="8" t="s">
        <v>4015</v>
      </c>
      <c r="C201" s="9" t="s">
        <v>14241</v>
      </c>
      <c r="D201" s="7">
        <v>103.08</v>
      </c>
      <c r="E201" s="10">
        <f t="shared" si="15"/>
        <v>0.86524114172935418</v>
      </c>
      <c r="F201" s="7">
        <f t="shared" si="16"/>
        <v>87224.25</v>
      </c>
      <c r="G201" s="10">
        <f t="shared" si="17"/>
        <v>1.0225259247223315E-3</v>
      </c>
      <c r="H201" s="7" t="str">
        <f t="shared" si="18"/>
        <v>B</v>
      </c>
      <c r="I201" s="20">
        <f t="shared" si="19"/>
        <v>0.44320712694877507</v>
      </c>
      <c r="J201" s="20">
        <v>0.8</v>
      </c>
    </row>
    <row r="202" spans="1:10" ht="43.2" customHeight="1" x14ac:dyDescent="0.3">
      <c r="A202" s="18">
        <v>200</v>
      </c>
      <c r="B202" s="8" t="s">
        <v>1252</v>
      </c>
      <c r="C202" s="9" t="s">
        <v>14678</v>
      </c>
      <c r="D202" s="7">
        <v>102.42</v>
      </c>
      <c r="E202" s="10">
        <f t="shared" si="15"/>
        <v>0.86625712063127569</v>
      </c>
      <c r="F202" s="7">
        <f t="shared" si="16"/>
        <v>87326.67</v>
      </c>
      <c r="G202" s="10">
        <f t="shared" si="17"/>
        <v>1.0159789019214319E-3</v>
      </c>
      <c r="H202" s="7" t="str">
        <f t="shared" si="18"/>
        <v>B</v>
      </c>
      <c r="I202" s="20">
        <f t="shared" si="19"/>
        <v>0.44543429844097998</v>
      </c>
      <c r="J202" s="20">
        <v>0.8</v>
      </c>
    </row>
    <row r="203" spans="1:10" ht="43.2" customHeight="1" x14ac:dyDescent="0.3">
      <c r="A203" s="18">
        <v>201</v>
      </c>
      <c r="B203" s="8" t="s">
        <v>947</v>
      </c>
      <c r="C203" s="9" t="s">
        <v>13504</v>
      </c>
      <c r="D203" s="7">
        <v>101.92999999999999</v>
      </c>
      <c r="E203" s="10">
        <f t="shared" si="15"/>
        <v>0.8672682388647539</v>
      </c>
      <c r="F203" s="7">
        <f t="shared" si="16"/>
        <v>87428.599999999991</v>
      </c>
      <c r="G203" s="10">
        <f t="shared" si="17"/>
        <v>1.0111182334783396E-3</v>
      </c>
      <c r="H203" s="7" t="str">
        <f t="shared" si="18"/>
        <v>B</v>
      </c>
      <c r="I203" s="20">
        <f t="shared" si="19"/>
        <v>0.44766146993318484</v>
      </c>
      <c r="J203" s="20">
        <v>0.8</v>
      </c>
    </row>
    <row r="204" spans="1:10" ht="43.2" customHeight="1" x14ac:dyDescent="0.3">
      <c r="A204" s="18">
        <v>202</v>
      </c>
      <c r="B204" s="8" t="s">
        <v>2359</v>
      </c>
      <c r="C204" s="9" t="s">
        <v>12916</v>
      </c>
      <c r="D204" s="7">
        <v>101.61999999999999</v>
      </c>
      <c r="E204" s="10">
        <f t="shared" si="15"/>
        <v>0.86827628198146212</v>
      </c>
      <c r="F204" s="7">
        <f t="shared" si="16"/>
        <v>87530.219999999987</v>
      </c>
      <c r="G204" s="10">
        <f t="shared" si="17"/>
        <v>1.00804311670822E-3</v>
      </c>
      <c r="H204" s="7" t="str">
        <f t="shared" si="18"/>
        <v>B</v>
      </c>
      <c r="I204" s="20">
        <f t="shared" si="19"/>
        <v>0.44988864142538976</v>
      </c>
      <c r="J204" s="20">
        <v>0.8</v>
      </c>
    </row>
    <row r="205" spans="1:10" ht="43.2" customHeight="1" x14ac:dyDescent="0.3">
      <c r="A205" s="18">
        <v>203</v>
      </c>
      <c r="B205" s="8" t="s">
        <v>1357</v>
      </c>
      <c r="C205" s="9" t="s">
        <v>13707</v>
      </c>
      <c r="D205" s="7">
        <v>101.48</v>
      </c>
      <c r="E205" s="10">
        <f t="shared" si="15"/>
        <v>0.86928293633575793</v>
      </c>
      <c r="F205" s="7">
        <f t="shared" si="16"/>
        <v>87631.699999999983</v>
      </c>
      <c r="G205" s="10">
        <f t="shared" si="17"/>
        <v>1.0066543542959082E-3</v>
      </c>
      <c r="H205" s="7" t="str">
        <f t="shared" si="18"/>
        <v>B</v>
      </c>
      <c r="I205" s="20">
        <f t="shared" si="19"/>
        <v>0.45211581291759467</v>
      </c>
      <c r="J205" s="20">
        <v>0.8</v>
      </c>
    </row>
    <row r="206" spans="1:10" ht="43.2" customHeight="1" x14ac:dyDescent="0.3">
      <c r="A206" s="18">
        <v>204</v>
      </c>
      <c r="B206" s="8" t="s">
        <v>2843</v>
      </c>
      <c r="C206" s="9" t="s">
        <v>13843</v>
      </c>
      <c r="D206" s="7">
        <v>101.47999999999999</v>
      </c>
      <c r="E206" s="10">
        <f t="shared" si="15"/>
        <v>0.87028959069005385</v>
      </c>
      <c r="F206" s="7">
        <f t="shared" si="16"/>
        <v>87733.179999999978</v>
      </c>
      <c r="G206" s="10">
        <f t="shared" si="17"/>
        <v>1.006654354295908E-3</v>
      </c>
      <c r="H206" s="7" t="str">
        <f t="shared" si="18"/>
        <v>B</v>
      </c>
      <c r="I206" s="20">
        <f t="shared" si="19"/>
        <v>0.45434298440979953</v>
      </c>
      <c r="J206" s="20">
        <v>0.8</v>
      </c>
    </row>
    <row r="207" spans="1:10" ht="43.2" customHeight="1" x14ac:dyDescent="0.3">
      <c r="A207" s="18">
        <v>205</v>
      </c>
      <c r="B207" s="8" t="s">
        <v>1747</v>
      </c>
      <c r="C207" s="9" t="s">
        <v>12938</v>
      </c>
      <c r="D207" s="7">
        <v>100.58</v>
      </c>
      <c r="E207" s="10">
        <f t="shared" si="15"/>
        <v>0.87128731728598485</v>
      </c>
      <c r="F207" s="7">
        <f t="shared" si="16"/>
        <v>87833.75999999998</v>
      </c>
      <c r="G207" s="10">
        <f t="shared" si="17"/>
        <v>9.9772659593104496E-4</v>
      </c>
      <c r="H207" s="7" t="str">
        <f t="shared" si="18"/>
        <v>B</v>
      </c>
      <c r="I207" s="20">
        <f t="shared" si="19"/>
        <v>0.45657015590200445</v>
      </c>
      <c r="J207" s="20">
        <v>0.8</v>
      </c>
    </row>
    <row r="208" spans="1:10" ht="43.2" customHeight="1" x14ac:dyDescent="0.3">
      <c r="A208" s="18">
        <v>206</v>
      </c>
      <c r="B208" s="8" t="s">
        <v>587</v>
      </c>
      <c r="C208" s="9" t="str">
        <f>+VLOOKUP(B208,Hoja1!$D$1:$E$3354,2,FALSE)</f>
        <v>Bolsa Polietileno Alta densidad Amarillo Troquelado oval Ancho 8 Largo 12 Calibre 2</v>
      </c>
      <c r="D208" s="7">
        <v>100.46000000000001</v>
      </c>
      <c r="E208" s="10">
        <f t="shared" si="15"/>
        <v>0.87228385351413396</v>
      </c>
      <c r="F208" s="7">
        <f t="shared" si="16"/>
        <v>87934.219999999987</v>
      </c>
      <c r="G208" s="10">
        <f t="shared" si="17"/>
        <v>9.9653622814906335E-4</v>
      </c>
      <c r="H208" s="7" t="str">
        <f t="shared" si="18"/>
        <v>B</v>
      </c>
      <c r="I208" s="20">
        <f t="shared" si="19"/>
        <v>0.45879732739420936</v>
      </c>
      <c r="J208" s="20">
        <v>0.8</v>
      </c>
    </row>
    <row r="209" spans="1:10" ht="43.2" customHeight="1" x14ac:dyDescent="0.3">
      <c r="A209" s="18">
        <v>207</v>
      </c>
      <c r="B209" s="8" t="s">
        <v>215</v>
      </c>
      <c r="C209" s="9" t="s">
        <v>13412</v>
      </c>
      <c r="D209" s="7">
        <v>100.21000000000001</v>
      </c>
      <c r="E209" s="10">
        <f t="shared" si="15"/>
        <v>0.87327790980940401</v>
      </c>
      <c r="F209" s="7">
        <f t="shared" si="16"/>
        <v>88034.43</v>
      </c>
      <c r="G209" s="10">
        <f t="shared" si="17"/>
        <v>9.9405629526993469E-4</v>
      </c>
      <c r="H209" s="7" t="str">
        <f t="shared" si="18"/>
        <v>B</v>
      </c>
      <c r="I209" s="20">
        <f t="shared" si="19"/>
        <v>0.46102449888641428</v>
      </c>
      <c r="J209" s="20">
        <v>0.8</v>
      </c>
    </row>
    <row r="210" spans="1:10" ht="43.2" customHeight="1" x14ac:dyDescent="0.3">
      <c r="A210" s="18">
        <v>208</v>
      </c>
      <c r="B210" s="8" t="s">
        <v>1127</v>
      </c>
      <c r="C210" s="9" t="s">
        <v>12344</v>
      </c>
      <c r="D210" s="7">
        <v>100.11</v>
      </c>
      <c r="E210" s="10">
        <f t="shared" si="15"/>
        <v>0.87427097413152233</v>
      </c>
      <c r="F210" s="7">
        <f t="shared" si="16"/>
        <v>88134.54</v>
      </c>
      <c r="G210" s="10">
        <f t="shared" si="17"/>
        <v>9.930643221182831E-4</v>
      </c>
      <c r="H210" s="7" t="str">
        <f t="shared" si="18"/>
        <v>B</v>
      </c>
      <c r="I210" s="20">
        <f t="shared" si="19"/>
        <v>0.46325167037861914</v>
      </c>
      <c r="J210" s="20">
        <v>0.8</v>
      </c>
    </row>
    <row r="211" spans="1:10" ht="43.2" customHeight="1" x14ac:dyDescent="0.3">
      <c r="A211" s="18">
        <v>209</v>
      </c>
      <c r="B211" s="8" t="s">
        <v>5084</v>
      </c>
      <c r="C211" s="9" t="s">
        <v>14535</v>
      </c>
      <c r="D211" s="7">
        <v>99.24</v>
      </c>
      <c r="E211" s="10">
        <f t="shared" si="15"/>
        <v>0.87525540828722126</v>
      </c>
      <c r="F211" s="7">
        <f t="shared" si="16"/>
        <v>88233.78</v>
      </c>
      <c r="G211" s="10">
        <f t="shared" si="17"/>
        <v>9.8443415569891531E-4</v>
      </c>
      <c r="H211" s="7" t="str">
        <f t="shared" si="18"/>
        <v>B</v>
      </c>
      <c r="I211" s="20">
        <f t="shared" si="19"/>
        <v>0.46547884187082406</v>
      </c>
      <c r="J211" s="20">
        <v>0.8</v>
      </c>
    </row>
    <row r="212" spans="1:10" ht="43.2" customHeight="1" x14ac:dyDescent="0.3">
      <c r="A212" s="18">
        <v>210</v>
      </c>
      <c r="B212" s="8" t="s">
        <v>537</v>
      </c>
      <c r="C212" s="9" t="str">
        <f>+VLOOKUP(B212,Hoja1!$D$1:$E$3354,2,FALSE)</f>
        <v>Bolsa Polietileno Alta densidad Blanco Sin troquelado Ancho 7 Largo 10 Calibre 1</v>
      </c>
      <c r="D212" s="7">
        <v>99.14</v>
      </c>
      <c r="E212" s="10">
        <f t="shared" si="15"/>
        <v>0.87623885046976857</v>
      </c>
      <c r="F212" s="7">
        <f t="shared" si="16"/>
        <v>88332.92</v>
      </c>
      <c r="G212" s="10">
        <f t="shared" si="17"/>
        <v>9.8344218254726393E-4</v>
      </c>
      <c r="H212" s="7" t="str">
        <f t="shared" si="18"/>
        <v>B</v>
      </c>
      <c r="I212" s="20">
        <f t="shared" si="19"/>
        <v>0.46770601336302897</v>
      </c>
      <c r="J212" s="20">
        <v>0.8</v>
      </c>
    </row>
    <row r="213" spans="1:10" ht="43.2" customHeight="1" x14ac:dyDescent="0.3">
      <c r="A213" s="18">
        <v>211</v>
      </c>
      <c r="B213" s="8" t="s">
        <v>3630</v>
      </c>
      <c r="C213" s="9" t="s">
        <v>13464</v>
      </c>
      <c r="D213" s="7">
        <v>99.14</v>
      </c>
      <c r="E213" s="10">
        <f t="shared" si="15"/>
        <v>0.87722229265231577</v>
      </c>
      <c r="F213" s="7">
        <f t="shared" si="16"/>
        <v>88432.06</v>
      </c>
      <c r="G213" s="10">
        <f t="shared" si="17"/>
        <v>9.8344218254726393E-4</v>
      </c>
      <c r="H213" s="7" t="str">
        <f t="shared" si="18"/>
        <v>B</v>
      </c>
      <c r="I213" s="20">
        <f t="shared" si="19"/>
        <v>0.46993318485523383</v>
      </c>
      <c r="J213" s="20">
        <v>0.8</v>
      </c>
    </row>
    <row r="214" spans="1:10" ht="43.2" customHeight="1" x14ac:dyDescent="0.3">
      <c r="A214" s="18">
        <v>212</v>
      </c>
      <c r="B214" s="8" t="s">
        <v>1998</v>
      </c>
      <c r="C214" s="9" t="s">
        <v>12639</v>
      </c>
      <c r="D214" s="7">
        <v>99.039999999999992</v>
      </c>
      <c r="E214" s="10">
        <f t="shared" si="15"/>
        <v>0.87820474286171135</v>
      </c>
      <c r="F214" s="7">
        <f t="shared" si="16"/>
        <v>88531.099999999991</v>
      </c>
      <c r="G214" s="10">
        <f t="shared" si="17"/>
        <v>9.8245020939561234E-4</v>
      </c>
      <c r="H214" s="7" t="str">
        <f t="shared" si="18"/>
        <v>B</v>
      </c>
      <c r="I214" s="20">
        <f t="shared" si="19"/>
        <v>0.47216035634743875</v>
      </c>
      <c r="J214" s="20">
        <v>0.8</v>
      </c>
    </row>
    <row r="215" spans="1:10" ht="43.2" customHeight="1" x14ac:dyDescent="0.3">
      <c r="A215" s="18">
        <v>213</v>
      </c>
      <c r="B215" s="8" t="s">
        <v>224</v>
      </c>
      <c r="C215" s="9" t="s">
        <v>13112</v>
      </c>
      <c r="D215" s="7">
        <v>98.64</v>
      </c>
      <c r="E215" s="10">
        <f t="shared" si="15"/>
        <v>0.87918322517850034</v>
      </c>
      <c r="F215" s="7">
        <f t="shared" si="16"/>
        <v>88629.739999999991</v>
      </c>
      <c r="G215" s="10">
        <f t="shared" si="17"/>
        <v>9.784823167890064E-4</v>
      </c>
      <c r="H215" s="7" t="str">
        <f t="shared" si="18"/>
        <v>B</v>
      </c>
      <c r="I215" s="20">
        <f t="shared" si="19"/>
        <v>0.47438752783964366</v>
      </c>
      <c r="J215" s="20">
        <v>0.8</v>
      </c>
    </row>
    <row r="216" spans="1:10" ht="43.2" customHeight="1" x14ac:dyDescent="0.3">
      <c r="A216" s="18">
        <v>214</v>
      </c>
      <c r="B216" s="8" t="s">
        <v>1845</v>
      </c>
      <c r="C216" s="9" t="str">
        <f>+VLOOKUP(B216,Hoja1!$D$1:$E$3354,2,FALSE)</f>
        <v>Bolsa Polietileno Alta densidad Blanco Sin troquelado Ancho 11 Largo 18 Calibre 1.8</v>
      </c>
      <c r="D216" s="7">
        <v>98.62</v>
      </c>
      <c r="E216" s="10">
        <f t="shared" si="15"/>
        <v>0.88016150910065893</v>
      </c>
      <c r="F216" s="7">
        <f t="shared" si="16"/>
        <v>88728.359999999986</v>
      </c>
      <c r="G216" s="10">
        <f t="shared" si="17"/>
        <v>9.7828392215867617E-4</v>
      </c>
      <c r="H216" s="7" t="str">
        <f t="shared" si="18"/>
        <v>B</v>
      </c>
      <c r="I216" s="20">
        <f t="shared" si="19"/>
        <v>0.47661469933184858</v>
      </c>
      <c r="J216" s="20">
        <v>0.8</v>
      </c>
    </row>
    <row r="217" spans="1:10" ht="43.2" customHeight="1" x14ac:dyDescent="0.3">
      <c r="A217" s="18">
        <v>215</v>
      </c>
      <c r="B217" s="8" t="s">
        <v>3517</v>
      </c>
      <c r="C217" s="9" t="str">
        <f>+VLOOKUP(B217,Hoja1!$D$1:$E$3354,2,FALSE)</f>
        <v>Bolsa Polietileno Alta densidad Blanco Troquelado camiseta Ancho 6.5 Fuelle Izquierdo 2 Fuelle Derecho 2 Largo 16 Calibre 0.7</v>
      </c>
      <c r="D217" s="7">
        <v>98.26</v>
      </c>
      <c r="E217" s="10">
        <f t="shared" si="15"/>
        <v>0.88113622191947161</v>
      </c>
      <c r="F217" s="7">
        <f t="shared" si="16"/>
        <v>88826.619999999981</v>
      </c>
      <c r="G217" s="10">
        <f t="shared" si="17"/>
        <v>9.7471281881273103E-4</v>
      </c>
      <c r="H217" s="7" t="str">
        <f t="shared" si="18"/>
        <v>B</v>
      </c>
      <c r="I217" s="20">
        <f t="shared" si="19"/>
        <v>0.47884187082405344</v>
      </c>
      <c r="J217" s="20">
        <v>0.8</v>
      </c>
    </row>
    <row r="218" spans="1:10" ht="43.2" customHeight="1" x14ac:dyDescent="0.3">
      <c r="A218" s="18">
        <v>216</v>
      </c>
      <c r="B218" s="8" t="s">
        <v>656</v>
      </c>
      <c r="C218" s="9" t="s">
        <v>13107</v>
      </c>
      <c r="D218" s="7">
        <v>97.78</v>
      </c>
      <c r="E218" s="10">
        <f t="shared" si="15"/>
        <v>0.88210617326715646</v>
      </c>
      <c r="F218" s="7">
        <f t="shared" si="16"/>
        <v>88924.39999999998</v>
      </c>
      <c r="G218" s="10">
        <f t="shared" si="17"/>
        <v>9.6995134768480395E-4</v>
      </c>
      <c r="H218" s="7" t="str">
        <f t="shared" si="18"/>
        <v>B</v>
      </c>
      <c r="I218" s="20">
        <f t="shared" si="19"/>
        <v>0.48106904231625836</v>
      </c>
      <c r="J218" s="20">
        <v>0.8</v>
      </c>
    </row>
    <row r="219" spans="1:10" ht="43.2" customHeight="1" x14ac:dyDescent="0.3">
      <c r="A219" s="18">
        <v>217</v>
      </c>
      <c r="B219" s="8" t="s">
        <v>5127</v>
      </c>
      <c r="C219" s="9" t="s">
        <v>13484</v>
      </c>
      <c r="D219" s="7">
        <v>97.74</v>
      </c>
      <c r="E219" s="10">
        <f t="shared" si="15"/>
        <v>0.88307572782558064</v>
      </c>
      <c r="F219" s="7">
        <f t="shared" si="16"/>
        <v>89022.139999999985</v>
      </c>
      <c r="G219" s="10">
        <f t="shared" si="17"/>
        <v>9.6955455842414327E-4</v>
      </c>
      <c r="H219" s="7" t="str">
        <f t="shared" si="18"/>
        <v>B</v>
      </c>
      <c r="I219" s="20">
        <f t="shared" si="19"/>
        <v>0.48329621380846327</v>
      </c>
      <c r="J219" s="20">
        <v>0.8</v>
      </c>
    </row>
    <row r="220" spans="1:10" ht="43.2" customHeight="1" x14ac:dyDescent="0.3">
      <c r="A220" s="18">
        <v>218</v>
      </c>
      <c r="B220" s="8" t="s">
        <v>728</v>
      </c>
      <c r="C220" s="9" t="s">
        <v>12352</v>
      </c>
      <c r="D220" s="7">
        <v>97.299999999999983</v>
      </c>
      <c r="E220" s="10">
        <f t="shared" si="15"/>
        <v>0.88404091770213755</v>
      </c>
      <c r="F220" s="7">
        <f t="shared" si="16"/>
        <v>89119.439999999988</v>
      </c>
      <c r="G220" s="10">
        <f t="shared" si="17"/>
        <v>9.6518987655687665E-4</v>
      </c>
      <c r="H220" s="7" t="str">
        <f t="shared" si="18"/>
        <v>B</v>
      </c>
      <c r="I220" s="20">
        <f t="shared" si="19"/>
        <v>0.48552338530066813</v>
      </c>
      <c r="J220" s="20">
        <v>0.8</v>
      </c>
    </row>
    <row r="221" spans="1:10" ht="43.2" customHeight="1" x14ac:dyDescent="0.3">
      <c r="A221" s="18">
        <v>219</v>
      </c>
      <c r="B221" s="8" t="s">
        <v>1633</v>
      </c>
      <c r="C221" s="9" t="s">
        <v>12228</v>
      </c>
      <c r="D221" s="7">
        <v>97.020000000000024</v>
      </c>
      <c r="E221" s="10">
        <f t="shared" si="15"/>
        <v>0.88500333005386977</v>
      </c>
      <c r="F221" s="7">
        <f t="shared" si="16"/>
        <v>89216.459999999992</v>
      </c>
      <c r="G221" s="10">
        <f t="shared" si="17"/>
        <v>9.6241235173225297E-4</v>
      </c>
      <c r="H221" s="7" t="str">
        <f t="shared" si="18"/>
        <v>B</v>
      </c>
      <c r="I221" s="20">
        <f t="shared" si="19"/>
        <v>0.48775055679287305</v>
      </c>
      <c r="J221" s="20">
        <v>0.8</v>
      </c>
    </row>
    <row r="222" spans="1:10" ht="43.2" customHeight="1" x14ac:dyDescent="0.3">
      <c r="A222" s="18">
        <v>220</v>
      </c>
      <c r="B222" s="8" t="s">
        <v>2803</v>
      </c>
      <c r="C222" s="9" t="str">
        <f>+VLOOKUP(B222,Hoja1!$D$1:$E$3354,2,FALSE)</f>
        <v>Bolsa Polietileno Alta densidad Azul Troquelado oval Ancho 8 Largo 12 Calibre 2</v>
      </c>
      <c r="D222" s="7">
        <v>96.46</v>
      </c>
      <c r="E222" s="10">
        <f t="shared" si="15"/>
        <v>0.88596018735595283</v>
      </c>
      <c r="F222" s="7">
        <f t="shared" si="16"/>
        <v>89312.92</v>
      </c>
      <c r="G222" s="10">
        <f t="shared" si="17"/>
        <v>9.5685730208300442E-4</v>
      </c>
      <c r="H222" s="7" t="str">
        <f t="shared" si="18"/>
        <v>B</v>
      </c>
      <c r="I222" s="20">
        <f t="shared" si="19"/>
        <v>0.48997772828507796</v>
      </c>
      <c r="J222" s="20">
        <v>0.8</v>
      </c>
    </row>
    <row r="223" spans="1:10" ht="43.2" customHeight="1" x14ac:dyDescent="0.3">
      <c r="A223" s="18">
        <v>221</v>
      </c>
      <c r="B223" s="8" t="s">
        <v>1005</v>
      </c>
      <c r="C223" s="9" t="s">
        <v>13166</v>
      </c>
      <c r="D223" s="7">
        <v>95.96</v>
      </c>
      <c r="E223" s="10">
        <f t="shared" si="15"/>
        <v>0.88691208479227768</v>
      </c>
      <c r="F223" s="7">
        <f t="shared" si="16"/>
        <v>89408.88</v>
      </c>
      <c r="G223" s="10">
        <f t="shared" si="17"/>
        <v>9.5189743632474711E-4</v>
      </c>
      <c r="H223" s="7" t="str">
        <f t="shared" si="18"/>
        <v>B</v>
      </c>
      <c r="I223" s="20">
        <f t="shared" si="19"/>
        <v>0.49220489977728288</v>
      </c>
      <c r="J223" s="20">
        <v>0.8</v>
      </c>
    </row>
    <row r="224" spans="1:10" ht="43.2" customHeight="1" x14ac:dyDescent="0.3">
      <c r="A224" s="18">
        <v>222</v>
      </c>
      <c r="B224" s="8" t="s">
        <v>1592</v>
      </c>
      <c r="C224" s="9" t="str">
        <f>+VLOOKUP(B224,Hoja1!$D$1:$E$3354,2,FALSE)</f>
        <v>Bolsa Polietileno Alta densidad Blanco Troquelado camiseta Ancho 10 Fuelle Izquierdo 2.5 Fuelle Derecho 2.5 Largo 20 Calibre 1.2</v>
      </c>
      <c r="D224" s="7">
        <v>94.44</v>
      </c>
      <c r="E224" s="10">
        <f t="shared" si="15"/>
        <v>0.88784890423669738</v>
      </c>
      <c r="F224" s="7">
        <f t="shared" si="16"/>
        <v>89503.32</v>
      </c>
      <c r="G224" s="10">
        <f t="shared" si="17"/>
        <v>9.3681944441964494E-4</v>
      </c>
      <c r="H224" s="7" t="str">
        <f t="shared" si="18"/>
        <v>B</v>
      </c>
      <c r="I224" s="20">
        <f t="shared" si="19"/>
        <v>0.49443207126948774</v>
      </c>
      <c r="J224" s="20">
        <v>0.8</v>
      </c>
    </row>
    <row r="225" spans="1:10" ht="43.2" customHeight="1" x14ac:dyDescent="0.3">
      <c r="A225" s="18">
        <v>223</v>
      </c>
      <c r="B225" s="8" t="s">
        <v>1713</v>
      </c>
      <c r="C225" s="9" t="s">
        <v>14015</v>
      </c>
      <c r="D225" s="7">
        <v>94.08</v>
      </c>
      <c r="E225" s="10">
        <f t="shared" si="15"/>
        <v>0.88878215257777105</v>
      </c>
      <c r="F225" s="7">
        <f t="shared" si="16"/>
        <v>89597.400000000009</v>
      </c>
      <c r="G225" s="10">
        <f t="shared" si="17"/>
        <v>9.3324834107369958E-4</v>
      </c>
      <c r="H225" s="7" t="str">
        <f t="shared" si="18"/>
        <v>B</v>
      </c>
      <c r="I225" s="20">
        <f t="shared" si="19"/>
        <v>0.49665924276169265</v>
      </c>
      <c r="J225" s="20">
        <v>0.8</v>
      </c>
    </row>
    <row r="226" spans="1:10" ht="43.2" customHeight="1" x14ac:dyDescent="0.3">
      <c r="A226" s="18">
        <v>224</v>
      </c>
      <c r="B226" s="8" t="s">
        <v>4047</v>
      </c>
      <c r="C226" s="9" t="str">
        <f>+VLOOKUP(B226,Hoja1!$D$1:$E$3354,2,FALSE)</f>
        <v>Bolsa Polietileno Alta densidad Blanco Troquelado camiseta Ancho 9 Fuelle Izquierdo 2.5 Fuelle Derecho 2.5 Largo 18 Calibre 0.6</v>
      </c>
      <c r="D226" s="7">
        <v>93.94</v>
      </c>
      <c r="E226" s="10">
        <f t="shared" si="15"/>
        <v>0.88971401215643253</v>
      </c>
      <c r="F226" s="7">
        <f t="shared" si="16"/>
        <v>89691.340000000011</v>
      </c>
      <c r="G226" s="10">
        <f t="shared" si="17"/>
        <v>9.3185957866138752E-4</v>
      </c>
      <c r="H226" s="7" t="str">
        <f t="shared" si="18"/>
        <v>B</v>
      </c>
      <c r="I226" s="20">
        <f t="shared" si="19"/>
        <v>0.49888641425389757</v>
      </c>
      <c r="J226" s="20">
        <v>0.8</v>
      </c>
    </row>
    <row r="227" spans="1:10" ht="43.2" customHeight="1" x14ac:dyDescent="0.3">
      <c r="A227" s="18">
        <v>225</v>
      </c>
      <c r="B227" s="8" t="s">
        <v>1498</v>
      </c>
      <c r="C227" s="9" t="s">
        <v>14429</v>
      </c>
      <c r="D227" s="7">
        <v>93.740000000000009</v>
      </c>
      <c r="E227" s="10">
        <f t="shared" si="15"/>
        <v>0.89064388778879067</v>
      </c>
      <c r="F227" s="7">
        <f t="shared" si="16"/>
        <v>89785.080000000016</v>
      </c>
      <c r="G227" s="10">
        <f t="shared" si="17"/>
        <v>9.2987563235808477E-4</v>
      </c>
      <c r="H227" s="7" t="str">
        <f t="shared" si="18"/>
        <v>B</v>
      </c>
      <c r="I227" s="20">
        <f t="shared" si="19"/>
        <v>0.50111358574610243</v>
      </c>
      <c r="J227" s="20">
        <v>0.8</v>
      </c>
    </row>
    <row r="228" spans="1:10" ht="43.2" customHeight="1" x14ac:dyDescent="0.3">
      <c r="A228" s="18">
        <v>226</v>
      </c>
      <c r="B228" s="8" t="s">
        <v>3433</v>
      </c>
      <c r="C228" s="9" t="str">
        <f>+VLOOKUP(B228,Hoja1!$D$1:$E$3354,2,FALSE)</f>
        <v>Bolsa Polietileno Alta densidad Blanco Troquelado camiseta Ancho 10.5 Fuelle Izquierdo 2.5 Fuelle Derecho 2.5 Largo 20 Calibre 0.8</v>
      </c>
      <c r="D228" s="7">
        <v>93.6</v>
      </c>
      <c r="E228" s="10">
        <f t="shared" si="15"/>
        <v>0.89157237465873651</v>
      </c>
      <c r="F228" s="7">
        <f t="shared" si="16"/>
        <v>89878.680000000022</v>
      </c>
      <c r="G228" s="10">
        <f t="shared" si="17"/>
        <v>9.284868699457725E-4</v>
      </c>
      <c r="H228" s="7" t="str">
        <f t="shared" si="18"/>
        <v>B</v>
      </c>
      <c r="I228" s="20">
        <f t="shared" si="19"/>
        <v>0.5033407572383074</v>
      </c>
      <c r="J228" s="20">
        <v>0.8</v>
      </c>
    </row>
    <row r="229" spans="1:10" ht="43.2" customHeight="1" x14ac:dyDescent="0.3">
      <c r="A229" s="18">
        <v>227</v>
      </c>
      <c r="B229" s="8" t="s">
        <v>1967</v>
      </c>
      <c r="C229" s="9" t="s">
        <v>14069</v>
      </c>
      <c r="D229" s="7">
        <v>93.44</v>
      </c>
      <c r="E229" s="10">
        <f t="shared" si="15"/>
        <v>0.89249927437163956</v>
      </c>
      <c r="F229" s="7">
        <f t="shared" si="16"/>
        <v>89972.120000000024</v>
      </c>
      <c r="G229" s="10">
        <f t="shared" si="17"/>
        <v>9.2689971290313021E-4</v>
      </c>
      <c r="H229" s="7" t="str">
        <f t="shared" si="18"/>
        <v>B</v>
      </c>
      <c r="I229" s="20">
        <f t="shared" si="19"/>
        <v>0.50556792873051226</v>
      </c>
      <c r="J229" s="20">
        <v>0.8</v>
      </c>
    </row>
    <row r="230" spans="1:10" ht="43.2" customHeight="1" x14ac:dyDescent="0.3">
      <c r="A230" s="18">
        <v>228</v>
      </c>
      <c r="B230" s="8" t="s">
        <v>951</v>
      </c>
      <c r="C230" s="9" t="s">
        <v>13593</v>
      </c>
      <c r="D230" s="7">
        <v>93.28</v>
      </c>
      <c r="E230" s="10">
        <f t="shared" si="15"/>
        <v>0.89342458692750004</v>
      </c>
      <c r="F230" s="7">
        <f t="shared" si="16"/>
        <v>90065.400000000023</v>
      </c>
      <c r="G230" s="10">
        <f t="shared" si="17"/>
        <v>9.2531255586048792E-4</v>
      </c>
      <c r="H230" s="7" t="str">
        <f t="shared" si="18"/>
        <v>B</v>
      </c>
      <c r="I230" s="20">
        <f t="shared" si="19"/>
        <v>0.50779510022271712</v>
      </c>
      <c r="J230" s="20">
        <v>0.8</v>
      </c>
    </row>
    <row r="231" spans="1:10" ht="43.2" customHeight="1" x14ac:dyDescent="0.3">
      <c r="A231" s="18">
        <v>229</v>
      </c>
      <c r="B231" s="8" t="s">
        <v>417</v>
      </c>
      <c r="C231" s="9" t="str">
        <f>+VLOOKUP(B231,Hoja1!$D$1:$E$3354,2,FALSE)</f>
        <v>Bolsa Polietileno Alta densidad Blanco Sin troquelado Ancho 10 Largo 15 Calibre 0.4</v>
      </c>
      <c r="D231" s="7">
        <v>93.22</v>
      </c>
      <c r="E231" s="10">
        <f t="shared" si="15"/>
        <v>0.89434930429946957</v>
      </c>
      <c r="F231" s="7">
        <f t="shared" si="16"/>
        <v>90158.620000000024</v>
      </c>
      <c r="G231" s="10">
        <f t="shared" si="17"/>
        <v>9.2471737196949701E-4</v>
      </c>
      <c r="H231" s="7" t="str">
        <f t="shared" si="18"/>
        <v>B</v>
      </c>
      <c r="I231" s="20">
        <f t="shared" si="19"/>
        <v>0.51002227171492209</v>
      </c>
      <c r="J231" s="20">
        <v>0.8</v>
      </c>
    </row>
    <row r="232" spans="1:10" ht="43.2" customHeight="1" x14ac:dyDescent="0.3">
      <c r="A232" s="18">
        <v>230</v>
      </c>
      <c r="B232" s="8" t="s">
        <v>3278</v>
      </c>
      <c r="C232" s="9" t="s">
        <v>14441</v>
      </c>
      <c r="D232" s="7">
        <v>92.8</v>
      </c>
      <c r="E232" s="10">
        <f t="shared" si="15"/>
        <v>0.89526985538420223</v>
      </c>
      <c r="F232" s="7">
        <f t="shared" si="16"/>
        <v>90251.420000000027</v>
      </c>
      <c r="G232" s="10">
        <f t="shared" si="17"/>
        <v>9.2055108473256084E-4</v>
      </c>
      <c r="H232" s="7" t="str">
        <f t="shared" si="18"/>
        <v>B</v>
      </c>
      <c r="I232" s="20">
        <f t="shared" si="19"/>
        <v>0.51224944320712695</v>
      </c>
      <c r="J232" s="20">
        <v>0.8</v>
      </c>
    </row>
    <row r="233" spans="1:10" ht="43.2" customHeight="1" x14ac:dyDescent="0.3">
      <c r="A233" s="18">
        <v>231</v>
      </c>
      <c r="B233" s="8" t="s">
        <v>871</v>
      </c>
      <c r="C233" s="9" t="s">
        <v>14094</v>
      </c>
      <c r="D233" s="7">
        <v>92.6</v>
      </c>
      <c r="E233" s="10">
        <f t="shared" si="15"/>
        <v>0.89618842252263153</v>
      </c>
      <c r="F233" s="7">
        <f t="shared" si="16"/>
        <v>90344.020000000033</v>
      </c>
      <c r="G233" s="10">
        <f t="shared" si="17"/>
        <v>9.1856713842925787E-4</v>
      </c>
      <c r="H233" s="7" t="str">
        <f t="shared" si="18"/>
        <v>B</v>
      </c>
      <c r="I233" s="20">
        <f t="shared" si="19"/>
        <v>0.51447661469933181</v>
      </c>
      <c r="J233" s="20">
        <v>0.8</v>
      </c>
    </row>
    <row r="234" spans="1:10" ht="43.2" customHeight="1" x14ac:dyDescent="0.3">
      <c r="A234" s="18">
        <v>232</v>
      </c>
      <c r="B234" s="8" t="s">
        <v>4927</v>
      </c>
      <c r="C234" s="9" t="str">
        <f>+VLOOKUP(B234,Hoja1!$D$1:$E$3354,2,FALSE)</f>
        <v>Bolsa Polietileno Alta densidad Blanco Troquelado oval Ancho 15 Fuelle Izquierdo 2 Fuelle Derecho 2 Largo 24 Calibre 2.5</v>
      </c>
      <c r="D234" s="7">
        <v>91.86</v>
      </c>
      <c r="E234" s="10">
        <f t="shared" si="15"/>
        <v>0.8970996490597386</v>
      </c>
      <c r="F234" s="7">
        <f t="shared" si="16"/>
        <v>90435.880000000034</v>
      </c>
      <c r="G234" s="10">
        <f t="shared" si="17"/>
        <v>9.1122653710703702E-4</v>
      </c>
      <c r="H234" s="7" t="str">
        <f t="shared" si="18"/>
        <v>B</v>
      </c>
      <c r="I234" s="20">
        <f t="shared" si="19"/>
        <v>0.51670378619153678</v>
      </c>
      <c r="J234" s="20">
        <v>0.8</v>
      </c>
    </row>
    <row r="235" spans="1:10" ht="43.2" customHeight="1" x14ac:dyDescent="0.3">
      <c r="A235" s="18">
        <v>233</v>
      </c>
      <c r="B235" s="8" t="s">
        <v>1441</v>
      </c>
      <c r="C235" s="9" t="s">
        <v>12306</v>
      </c>
      <c r="D235" s="7">
        <v>91.34</v>
      </c>
      <c r="E235" s="10">
        <f t="shared" si="15"/>
        <v>0.89800571733645695</v>
      </c>
      <c r="F235" s="7">
        <f t="shared" si="16"/>
        <v>90527.22000000003</v>
      </c>
      <c r="G235" s="10">
        <f t="shared" si="17"/>
        <v>9.0606827671844948E-4</v>
      </c>
      <c r="H235" s="7" t="str">
        <f t="shared" si="18"/>
        <v>B</v>
      </c>
      <c r="I235" s="20">
        <f t="shared" si="19"/>
        <v>0.51893095768374164</v>
      </c>
      <c r="J235" s="20">
        <v>0.8</v>
      </c>
    </row>
    <row r="236" spans="1:10" ht="43.2" customHeight="1" x14ac:dyDescent="0.3">
      <c r="A236" s="18">
        <v>234</v>
      </c>
      <c r="B236" s="8" t="s">
        <v>1640</v>
      </c>
      <c r="C236" s="9" t="str">
        <f>+VLOOKUP(B236,Hoja1!$D$1:$E$3354,2,FALSE)</f>
        <v>Bolsa Polietileno Alta densidad Amarillo Troquelado oval Ancho 6 Largo 9 Calibre 2</v>
      </c>
      <c r="D236" s="7">
        <v>91.28</v>
      </c>
      <c r="E236" s="10">
        <f t="shared" si="15"/>
        <v>0.89891119042928436</v>
      </c>
      <c r="F236" s="7">
        <f t="shared" si="16"/>
        <v>90618.500000000029</v>
      </c>
      <c r="G236" s="10">
        <f t="shared" si="17"/>
        <v>9.0547309282745857E-4</v>
      </c>
      <c r="H236" s="7" t="str">
        <f t="shared" si="18"/>
        <v>B</v>
      </c>
      <c r="I236" s="20">
        <f t="shared" si="19"/>
        <v>0.52115812917594651</v>
      </c>
      <c r="J236" s="20">
        <v>0.8</v>
      </c>
    </row>
    <row r="237" spans="1:10" ht="43.2" customHeight="1" x14ac:dyDescent="0.3">
      <c r="A237" s="18">
        <v>235</v>
      </c>
      <c r="B237" s="8" t="s">
        <v>782</v>
      </c>
      <c r="C237" s="9" t="s">
        <v>12588</v>
      </c>
      <c r="D237" s="7">
        <v>91.13</v>
      </c>
      <c r="E237" s="10">
        <f t="shared" si="15"/>
        <v>0.89981517556238444</v>
      </c>
      <c r="F237" s="7">
        <f t="shared" si="16"/>
        <v>90709.630000000034</v>
      </c>
      <c r="G237" s="10">
        <f t="shared" si="17"/>
        <v>9.0398513309998129E-4</v>
      </c>
      <c r="H237" s="7" t="str">
        <f t="shared" si="18"/>
        <v>B</v>
      </c>
      <c r="I237" s="20">
        <f t="shared" si="19"/>
        <v>0.52338530066815148</v>
      </c>
      <c r="J237" s="20">
        <v>0.8</v>
      </c>
    </row>
    <row r="238" spans="1:10" ht="43.2" customHeight="1" x14ac:dyDescent="0.3">
      <c r="A238" s="18">
        <v>236</v>
      </c>
      <c r="B238" s="8" t="s">
        <v>3465</v>
      </c>
      <c r="C238" s="9" t="str">
        <f>+VLOOKUP(B238,Hoja1!$D$1:$E$3354,2,FALSE)</f>
        <v>Bolsa Polietileno Alta densidad Blanco Troquelado camiseta Ancho 8 Fuelle Izquierdo 2.5 Fuelle Derecho 2.5 Largo 18 Calibre 0.7</v>
      </c>
      <c r="D238" s="7">
        <v>90.399999999999991</v>
      </c>
      <c r="E238" s="10">
        <f t="shared" si="15"/>
        <v>0.90071191929147731</v>
      </c>
      <c r="F238" s="7">
        <f t="shared" si="16"/>
        <v>90800.030000000028</v>
      </c>
      <c r="G238" s="10">
        <f t="shared" si="17"/>
        <v>8.9674372909292555E-4</v>
      </c>
      <c r="H238" s="7" t="str">
        <f t="shared" si="18"/>
        <v>B</v>
      </c>
      <c r="I238" s="20">
        <f t="shared" si="19"/>
        <v>0.52561247216035634</v>
      </c>
      <c r="J238" s="20">
        <v>0.8</v>
      </c>
    </row>
    <row r="239" spans="1:10" ht="43.2" customHeight="1" x14ac:dyDescent="0.3">
      <c r="A239" s="18">
        <v>237</v>
      </c>
      <c r="B239" s="8" t="s">
        <v>1406</v>
      </c>
      <c r="C239" s="9" t="s">
        <v>13676</v>
      </c>
      <c r="D239" s="7">
        <v>90.08</v>
      </c>
      <c r="E239" s="10">
        <f t="shared" si="15"/>
        <v>0.90160548870648494</v>
      </c>
      <c r="F239" s="7">
        <f t="shared" si="16"/>
        <v>90890.11000000003</v>
      </c>
      <c r="G239" s="10">
        <f t="shared" si="17"/>
        <v>8.9356941500764097E-4</v>
      </c>
      <c r="H239" s="7" t="str">
        <f t="shared" si="18"/>
        <v>B</v>
      </c>
      <c r="I239" s="20">
        <f t="shared" si="19"/>
        <v>0.5278396436525612</v>
      </c>
      <c r="J239" s="20">
        <v>0.8</v>
      </c>
    </row>
    <row r="240" spans="1:10" ht="43.2" customHeight="1" x14ac:dyDescent="0.3">
      <c r="A240" s="18">
        <v>238</v>
      </c>
      <c r="B240" s="8" t="s">
        <v>2093</v>
      </c>
      <c r="C240" s="9" t="s">
        <v>12095</v>
      </c>
      <c r="D240" s="7">
        <v>89.27</v>
      </c>
      <c r="E240" s="10">
        <f t="shared" si="15"/>
        <v>0.90249102313896423</v>
      </c>
      <c r="F240" s="7">
        <f t="shared" si="16"/>
        <v>90979.380000000034</v>
      </c>
      <c r="G240" s="10">
        <f t="shared" si="17"/>
        <v>8.8553443247926409E-4</v>
      </c>
      <c r="H240" s="7" t="str">
        <f t="shared" si="18"/>
        <v>B</v>
      </c>
      <c r="I240" s="20">
        <f t="shared" si="19"/>
        <v>0.53006681514476617</v>
      </c>
      <c r="J240" s="20">
        <v>0.8</v>
      </c>
    </row>
    <row r="241" spans="1:10" ht="43.2" customHeight="1" x14ac:dyDescent="0.3">
      <c r="A241" s="18">
        <v>239</v>
      </c>
      <c r="B241" s="8" t="s">
        <v>31</v>
      </c>
      <c r="C241" s="9" t="s">
        <v>12922</v>
      </c>
      <c r="D241" s="7">
        <v>89.08</v>
      </c>
      <c r="E241" s="10">
        <f t="shared" si="15"/>
        <v>0.90337467282245543</v>
      </c>
      <c r="F241" s="7">
        <f t="shared" si="16"/>
        <v>91068.460000000036</v>
      </c>
      <c r="G241" s="10">
        <f t="shared" si="17"/>
        <v>8.8364968349112624E-4</v>
      </c>
      <c r="H241" s="7" t="str">
        <f t="shared" si="18"/>
        <v>B</v>
      </c>
      <c r="I241" s="20">
        <f t="shared" si="19"/>
        <v>0.53229398663697103</v>
      </c>
      <c r="J241" s="20">
        <v>0.8</v>
      </c>
    </row>
    <row r="242" spans="1:10" ht="43.2" customHeight="1" x14ac:dyDescent="0.3">
      <c r="A242" s="18">
        <v>240</v>
      </c>
      <c r="B242" s="8" t="s">
        <v>578</v>
      </c>
      <c r="C242" s="9" t="s">
        <v>14578</v>
      </c>
      <c r="D242" s="7">
        <v>87.94</v>
      </c>
      <c r="E242" s="10">
        <f t="shared" si="15"/>
        <v>0.90424701401201768</v>
      </c>
      <c r="F242" s="7">
        <f t="shared" si="16"/>
        <v>91156.400000000038</v>
      </c>
      <c r="G242" s="10">
        <f t="shared" si="17"/>
        <v>8.7234118956229956E-4</v>
      </c>
      <c r="H242" s="7" t="str">
        <f t="shared" si="18"/>
        <v>B</v>
      </c>
      <c r="I242" s="20">
        <f t="shared" si="19"/>
        <v>0.534521158129176</v>
      </c>
      <c r="J242" s="20">
        <v>0.8</v>
      </c>
    </row>
    <row r="243" spans="1:10" ht="43.2" customHeight="1" x14ac:dyDescent="0.3">
      <c r="A243" s="18">
        <v>241</v>
      </c>
      <c r="B243" s="8" t="s">
        <v>58</v>
      </c>
      <c r="C243" s="9" t="s">
        <v>14594</v>
      </c>
      <c r="D243" s="7">
        <v>87.48</v>
      </c>
      <c r="E243" s="10">
        <f t="shared" si="15"/>
        <v>0.90511479212508239</v>
      </c>
      <c r="F243" s="7">
        <f t="shared" si="16"/>
        <v>91243.880000000034</v>
      </c>
      <c r="G243" s="10">
        <f t="shared" si="17"/>
        <v>8.6777811306470293E-4</v>
      </c>
      <c r="H243" s="7" t="str">
        <f t="shared" si="18"/>
        <v>B</v>
      </c>
      <c r="I243" s="20">
        <f t="shared" si="19"/>
        <v>0.53674832962138086</v>
      </c>
      <c r="J243" s="20">
        <v>0.8</v>
      </c>
    </row>
    <row r="244" spans="1:10" ht="43.2" customHeight="1" x14ac:dyDescent="0.3">
      <c r="A244" s="18">
        <v>242</v>
      </c>
      <c r="B244" s="8" t="s">
        <v>3567</v>
      </c>
      <c r="C244" s="9" t="str">
        <f>+VLOOKUP(B244,Hoja1!$D$1:$E$3354,2,FALSE)</f>
        <v>Bolsa Polietileno Alta densidad Blanco Troquelado camiseta Ancho 11 Fuelle Izquierdo 3 Fuelle Derecho 3 Largo 24 Calibre 0.9</v>
      </c>
      <c r="D244" s="7">
        <v>86.98</v>
      </c>
      <c r="E244" s="10">
        <f t="shared" si="15"/>
        <v>0.90597761037238878</v>
      </c>
      <c r="F244" s="7">
        <f t="shared" si="16"/>
        <v>91330.86000000003</v>
      </c>
      <c r="G244" s="10">
        <f t="shared" si="17"/>
        <v>8.6281824730644551E-4</v>
      </c>
      <c r="H244" s="7" t="str">
        <f t="shared" si="18"/>
        <v>B</v>
      </c>
      <c r="I244" s="20">
        <f t="shared" si="19"/>
        <v>0.53897550111358572</v>
      </c>
      <c r="J244" s="20">
        <v>0.8</v>
      </c>
    </row>
    <row r="245" spans="1:10" ht="43.2" customHeight="1" x14ac:dyDescent="0.3">
      <c r="A245" s="18">
        <v>243</v>
      </c>
      <c r="B245" s="8" t="s">
        <v>4995</v>
      </c>
      <c r="C245" s="9" t="s">
        <v>14439</v>
      </c>
      <c r="D245" s="7">
        <v>86.24</v>
      </c>
      <c r="E245" s="10">
        <f t="shared" si="15"/>
        <v>0.90683308801837303</v>
      </c>
      <c r="F245" s="7">
        <f t="shared" si="16"/>
        <v>91417.100000000035</v>
      </c>
      <c r="G245" s="10">
        <f t="shared" si="17"/>
        <v>8.5547764598422466E-4</v>
      </c>
      <c r="H245" s="7" t="str">
        <f t="shared" si="18"/>
        <v>B</v>
      </c>
      <c r="I245" s="20">
        <f t="shared" si="19"/>
        <v>0.54120267260579069</v>
      </c>
      <c r="J245" s="20">
        <v>0.8</v>
      </c>
    </row>
    <row r="246" spans="1:10" ht="43.2" customHeight="1" x14ac:dyDescent="0.3">
      <c r="A246" s="18">
        <v>244</v>
      </c>
      <c r="B246" s="8" t="s">
        <v>4859</v>
      </c>
      <c r="C246" s="9" t="s">
        <v>12754</v>
      </c>
      <c r="D246" s="7">
        <v>85.78</v>
      </c>
      <c r="E246" s="10">
        <f t="shared" si="15"/>
        <v>0.90768400258785964</v>
      </c>
      <c r="F246" s="7">
        <f t="shared" si="16"/>
        <v>91502.880000000034</v>
      </c>
      <c r="G246" s="10">
        <f t="shared" si="17"/>
        <v>8.5091456948662792E-4</v>
      </c>
      <c r="H246" s="7" t="str">
        <f t="shared" si="18"/>
        <v>B</v>
      </c>
      <c r="I246" s="20">
        <f t="shared" si="19"/>
        <v>0.54342984409799555</v>
      </c>
      <c r="J246" s="20">
        <v>0.8</v>
      </c>
    </row>
    <row r="247" spans="1:10" ht="43.2" customHeight="1" x14ac:dyDescent="0.3">
      <c r="A247" s="18">
        <v>245</v>
      </c>
      <c r="B247" s="8" t="s">
        <v>2581</v>
      </c>
      <c r="C247" s="9" t="s">
        <v>12391</v>
      </c>
      <c r="D247" s="7">
        <v>83.32</v>
      </c>
      <c r="E247" s="10">
        <f t="shared" si="15"/>
        <v>0.90851051461781573</v>
      </c>
      <c r="F247" s="7">
        <f t="shared" si="16"/>
        <v>91586.200000000041</v>
      </c>
      <c r="G247" s="10">
        <f t="shared" si="17"/>
        <v>8.2651202995600182E-4</v>
      </c>
      <c r="H247" s="7" t="str">
        <f t="shared" si="18"/>
        <v>B</v>
      </c>
      <c r="I247" s="20">
        <f t="shared" si="19"/>
        <v>0.54565701559020041</v>
      </c>
      <c r="J247" s="20">
        <v>0.8</v>
      </c>
    </row>
    <row r="248" spans="1:10" ht="43.2" customHeight="1" x14ac:dyDescent="0.3">
      <c r="A248" s="18">
        <v>246</v>
      </c>
      <c r="B248" s="8" t="s">
        <v>2588</v>
      </c>
      <c r="C248" s="9" t="str">
        <f>+VLOOKUP(B248,Hoja1!$D$1:$E$3354,2,FALSE)</f>
        <v>Bolsa Polietileno Alta densidad Blanco Troquelado camiseta Ancho 11 Fuelle Izquierdo 2.5 Fuelle Derecho 2.5 Largo 15 Calibre 0.8</v>
      </c>
      <c r="D248" s="7">
        <v>83.179999999999993</v>
      </c>
      <c r="E248" s="10">
        <f t="shared" si="15"/>
        <v>0.90933563788535943</v>
      </c>
      <c r="F248" s="7">
        <f t="shared" si="16"/>
        <v>91669.380000000034</v>
      </c>
      <c r="G248" s="10">
        <f t="shared" si="17"/>
        <v>8.2512326754368977E-4</v>
      </c>
      <c r="H248" s="7" t="str">
        <f t="shared" si="18"/>
        <v>B</v>
      </c>
      <c r="I248" s="20">
        <f t="shared" si="19"/>
        <v>0.54788418708240538</v>
      </c>
      <c r="J248" s="20">
        <v>0.8</v>
      </c>
    </row>
    <row r="249" spans="1:10" ht="43.2" customHeight="1" x14ac:dyDescent="0.3">
      <c r="A249" s="18">
        <v>247</v>
      </c>
      <c r="B249" s="8" t="s">
        <v>1705</v>
      </c>
      <c r="C249" s="9" t="s">
        <v>12107</v>
      </c>
      <c r="D249" s="7">
        <v>83.039999999999992</v>
      </c>
      <c r="E249" s="10">
        <f t="shared" si="15"/>
        <v>0.91015937239049072</v>
      </c>
      <c r="F249" s="7">
        <f t="shared" si="16"/>
        <v>91752.420000000027</v>
      </c>
      <c r="G249" s="10">
        <f t="shared" si="17"/>
        <v>8.2373450513137771E-4</v>
      </c>
      <c r="H249" s="7" t="str">
        <f t="shared" si="18"/>
        <v>B</v>
      </c>
      <c r="I249" s="20">
        <f t="shared" si="19"/>
        <v>0.55011135857461024</v>
      </c>
      <c r="J249" s="20">
        <v>0.8</v>
      </c>
    </row>
    <row r="250" spans="1:10" ht="43.2" customHeight="1" x14ac:dyDescent="0.3">
      <c r="A250" s="18">
        <v>248</v>
      </c>
      <c r="B250" s="8" t="s">
        <v>2046</v>
      </c>
      <c r="C250" s="9" t="s">
        <v>14150</v>
      </c>
      <c r="D250" s="7">
        <v>82.960000000000008</v>
      </c>
      <c r="E250" s="10">
        <f t="shared" si="15"/>
        <v>0.91098231331710078</v>
      </c>
      <c r="F250" s="7">
        <f t="shared" si="16"/>
        <v>91835.380000000034</v>
      </c>
      <c r="G250" s="10">
        <f t="shared" si="17"/>
        <v>8.2294092661005667E-4</v>
      </c>
      <c r="H250" s="7" t="str">
        <f t="shared" si="18"/>
        <v>B</v>
      </c>
      <c r="I250" s="20">
        <f t="shared" si="19"/>
        <v>0.5523385300668151</v>
      </c>
      <c r="J250" s="20">
        <v>0.8</v>
      </c>
    </row>
    <row r="251" spans="1:10" ht="43.2" customHeight="1" x14ac:dyDescent="0.3">
      <c r="A251" s="18">
        <v>249</v>
      </c>
      <c r="B251" s="8" t="s">
        <v>4784</v>
      </c>
      <c r="C251" s="9" t="s">
        <v>14694</v>
      </c>
      <c r="D251" s="7">
        <v>82.039999999999992</v>
      </c>
      <c r="E251" s="10">
        <f t="shared" si="15"/>
        <v>0.91179612809071564</v>
      </c>
      <c r="F251" s="7">
        <f t="shared" si="16"/>
        <v>91917.420000000027</v>
      </c>
      <c r="G251" s="10">
        <f t="shared" si="17"/>
        <v>8.1381477361486298E-4</v>
      </c>
      <c r="H251" s="7" t="str">
        <f t="shared" si="18"/>
        <v>B</v>
      </c>
      <c r="I251" s="20">
        <f t="shared" si="19"/>
        <v>0.55456570155902007</v>
      </c>
      <c r="J251" s="20">
        <v>0.8</v>
      </c>
    </row>
    <row r="252" spans="1:10" ht="43.2" customHeight="1" x14ac:dyDescent="0.3">
      <c r="A252" s="18">
        <v>250</v>
      </c>
      <c r="B252" s="8" t="s">
        <v>1362</v>
      </c>
      <c r="C252" s="9" t="s">
        <v>12928</v>
      </c>
      <c r="D252" s="7">
        <v>81.94</v>
      </c>
      <c r="E252" s="10">
        <f t="shared" si="15"/>
        <v>0.91260895089117888</v>
      </c>
      <c r="F252" s="7">
        <f t="shared" si="16"/>
        <v>91999.36000000003</v>
      </c>
      <c r="G252" s="10">
        <f t="shared" si="17"/>
        <v>8.128228004632116E-4</v>
      </c>
      <c r="H252" s="7" t="str">
        <f t="shared" si="18"/>
        <v>B</v>
      </c>
      <c r="I252" s="20">
        <f t="shared" si="19"/>
        <v>0.55679287305122493</v>
      </c>
      <c r="J252" s="20">
        <v>0.8</v>
      </c>
    </row>
    <row r="253" spans="1:10" ht="43.2" customHeight="1" x14ac:dyDescent="0.3">
      <c r="A253" s="18">
        <v>251</v>
      </c>
      <c r="B253" s="8" t="s">
        <v>983</v>
      </c>
      <c r="C253" s="9" t="s">
        <v>13189</v>
      </c>
      <c r="D253" s="7">
        <v>81.839999999999989</v>
      </c>
      <c r="E253" s="10">
        <f t="shared" si="15"/>
        <v>0.91342078171849039</v>
      </c>
      <c r="F253" s="7">
        <f t="shared" si="16"/>
        <v>92081.200000000026</v>
      </c>
      <c r="G253" s="10">
        <f t="shared" si="17"/>
        <v>8.1183082731156001E-4</v>
      </c>
      <c r="H253" s="7" t="str">
        <f t="shared" si="18"/>
        <v>B</v>
      </c>
      <c r="I253" s="20">
        <f t="shared" si="19"/>
        <v>0.55902004454342979</v>
      </c>
      <c r="J253" s="20">
        <v>0.8</v>
      </c>
    </row>
    <row r="254" spans="1:10" ht="43.2" customHeight="1" x14ac:dyDescent="0.3">
      <c r="A254" s="18">
        <v>252</v>
      </c>
      <c r="B254" s="8" t="s">
        <v>5178</v>
      </c>
      <c r="C254" s="9" t="s">
        <v>13371</v>
      </c>
      <c r="D254" s="7">
        <v>81.66</v>
      </c>
      <c r="E254" s="10">
        <f t="shared" si="15"/>
        <v>0.91423082699412905</v>
      </c>
      <c r="F254" s="7">
        <f t="shared" si="16"/>
        <v>92162.86000000003</v>
      </c>
      <c r="G254" s="10">
        <f t="shared" si="17"/>
        <v>8.1004527563858749E-4</v>
      </c>
      <c r="H254" s="7" t="str">
        <f t="shared" si="18"/>
        <v>B</v>
      </c>
      <c r="I254" s="20">
        <f t="shared" si="19"/>
        <v>0.56124721603563477</v>
      </c>
      <c r="J254" s="20">
        <v>0.8</v>
      </c>
    </row>
    <row r="255" spans="1:10" ht="43.2" customHeight="1" x14ac:dyDescent="0.3">
      <c r="A255" s="18">
        <v>253</v>
      </c>
      <c r="B255" s="8" t="s">
        <v>1335</v>
      </c>
      <c r="C255" s="9" t="s">
        <v>14466</v>
      </c>
      <c r="D255" s="7">
        <v>81.039999999999992</v>
      </c>
      <c r="E255" s="10">
        <f t="shared" si="15"/>
        <v>0.91503472203622727</v>
      </c>
      <c r="F255" s="7">
        <f t="shared" si="16"/>
        <v>92243.900000000023</v>
      </c>
      <c r="G255" s="10">
        <f t="shared" si="17"/>
        <v>8.0389504209834835E-4</v>
      </c>
      <c r="H255" s="7" t="str">
        <f t="shared" si="18"/>
        <v>B</v>
      </c>
      <c r="I255" s="20">
        <f t="shared" si="19"/>
        <v>0.56347438752783963</v>
      </c>
      <c r="J255" s="20">
        <v>0.8</v>
      </c>
    </row>
    <row r="256" spans="1:10" ht="43.2" customHeight="1" x14ac:dyDescent="0.3">
      <c r="A256" s="18">
        <v>254</v>
      </c>
      <c r="B256" s="8" t="s">
        <v>2891</v>
      </c>
      <c r="C256" s="9" t="s">
        <v>13497</v>
      </c>
      <c r="D256" s="7">
        <v>80.02000000000001</v>
      </c>
      <c r="E256" s="10">
        <f t="shared" si="15"/>
        <v>0.91582849895217888</v>
      </c>
      <c r="F256" s="7">
        <f t="shared" si="16"/>
        <v>92323.920000000027</v>
      </c>
      <c r="G256" s="10">
        <f t="shared" si="17"/>
        <v>7.937769159515035E-4</v>
      </c>
      <c r="H256" s="7" t="str">
        <f t="shared" si="18"/>
        <v>B</v>
      </c>
      <c r="I256" s="20">
        <f t="shared" si="19"/>
        <v>0.5657015590200446</v>
      </c>
      <c r="J256" s="20">
        <v>0.8</v>
      </c>
    </row>
    <row r="257" spans="1:10" ht="43.2" customHeight="1" x14ac:dyDescent="0.3">
      <c r="A257" s="18">
        <v>255</v>
      </c>
      <c r="B257" s="8" t="s">
        <v>3651</v>
      </c>
      <c r="C257" s="9" t="s">
        <v>13070</v>
      </c>
      <c r="D257" s="7">
        <v>79.92</v>
      </c>
      <c r="E257" s="10">
        <f t="shared" si="15"/>
        <v>0.91662128389497866</v>
      </c>
      <c r="F257" s="7">
        <f t="shared" si="16"/>
        <v>92403.840000000026</v>
      </c>
      <c r="G257" s="10">
        <f t="shared" si="17"/>
        <v>7.9278494279985201E-4</v>
      </c>
      <c r="H257" s="7" t="str">
        <f t="shared" si="18"/>
        <v>B</v>
      </c>
      <c r="I257" s="20">
        <f t="shared" si="19"/>
        <v>0.56792873051224946</v>
      </c>
      <c r="J257" s="20">
        <v>0.8</v>
      </c>
    </row>
    <row r="258" spans="1:10" ht="43.2" customHeight="1" x14ac:dyDescent="0.3">
      <c r="A258" s="18">
        <v>256</v>
      </c>
      <c r="B258" s="8" t="s">
        <v>475</v>
      </c>
      <c r="C258" s="9" t="s">
        <v>14333</v>
      </c>
      <c r="D258" s="7">
        <v>79.660000000000011</v>
      </c>
      <c r="E258" s="10">
        <f t="shared" si="15"/>
        <v>0.91741148970758424</v>
      </c>
      <c r="F258" s="7">
        <f t="shared" si="16"/>
        <v>92483.500000000029</v>
      </c>
      <c r="G258" s="10">
        <f t="shared" si="17"/>
        <v>7.9020581260555824E-4</v>
      </c>
      <c r="H258" s="7" t="str">
        <f t="shared" si="18"/>
        <v>B</v>
      </c>
      <c r="I258" s="20">
        <f t="shared" si="19"/>
        <v>0.57015590200445432</v>
      </c>
      <c r="J258" s="20">
        <v>0.8</v>
      </c>
    </row>
    <row r="259" spans="1:10" ht="43.2" customHeight="1" x14ac:dyDescent="0.3">
      <c r="A259" s="18">
        <v>257</v>
      </c>
      <c r="B259" s="8" t="s">
        <v>64</v>
      </c>
      <c r="C259" s="9" t="s">
        <v>12801</v>
      </c>
      <c r="D259" s="7">
        <v>79.239999999999995</v>
      </c>
      <c r="E259" s="10">
        <f t="shared" si="15"/>
        <v>0.91819752923295295</v>
      </c>
      <c r="F259" s="7">
        <f t="shared" si="16"/>
        <v>92562.740000000034</v>
      </c>
      <c r="G259" s="10">
        <f t="shared" si="17"/>
        <v>7.8603952536862197E-4</v>
      </c>
      <c r="H259" s="7" t="str">
        <f t="shared" si="18"/>
        <v>B</v>
      </c>
      <c r="I259" s="20">
        <f t="shared" si="19"/>
        <v>0.57238307349665929</v>
      </c>
      <c r="J259" s="20">
        <v>0.8</v>
      </c>
    </row>
    <row r="260" spans="1:10" ht="43.2" customHeight="1" x14ac:dyDescent="0.3">
      <c r="A260" s="18">
        <v>258</v>
      </c>
      <c r="B260" s="8" t="s">
        <v>1284</v>
      </c>
      <c r="C260" s="9" t="s">
        <v>14563</v>
      </c>
      <c r="D260" s="7">
        <v>78.08</v>
      </c>
      <c r="E260" s="10">
        <f t="shared" ref="E260:E323" si="20">+F260/$D$452</f>
        <v>0.91897206186976244</v>
      </c>
      <c r="F260" s="7">
        <f t="shared" ref="F260:F323" si="21">+F259+D260</f>
        <v>92640.820000000036</v>
      </c>
      <c r="G260" s="10">
        <f t="shared" ref="G260:G323" si="22">+D260/$D$452</f>
        <v>7.7453263680946495E-4</v>
      </c>
      <c r="H260" s="7" t="str">
        <f t="shared" ref="H260:H323" si="23">+IF(E260&lt;=0.8,"A",IF(E260&lt;=0.95,"B","C"))</f>
        <v>B</v>
      </c>
      <c r="I260" s="20">
        <f t="shared" ref="I260:I323" si="24">+A260/$A$451</f>
        <v>0.57461024498886415</v>
      </c>
      <c r="J260" s="20">
        <v>0.8</v>
      </c>
    </row>
    <row r="261" spans="1:10" ht="43.2" customHeight="1" x14ac:dyDescent="0.3">
      <c r="A261" s="18">
        <v>259</v>
      </c>
      <c r="B261" s="8" t="s">
        <v>4190</v>
      </c>
      <c r="C261" s="9" t="s">
        <v>12318</v>
      </c>
      <c r="D261" s="7">
        <v>77.960000000000008</v>
      </c>
      <c r="E261" s="10">
        <f t="shared" si="20"/>
        <v>0.91974540413878991</v>
      </c>
      <c r="F261" s="7">
        <f t="shared" si="21"/>
        <v>92718.780000000042</v>
      </c>
      <c r="G261" s="10">
        <f t="shared" si="22"/>
        <v>7.7334226902748334E-4</v>
      </c>
      <c r="H261" s="7" t="str">
        <f t="shared" si="23"/>
        <v>B</v>
      </c>
      <c r="I261" s="20">
        <f t="shared" si="24"/>
        <v>0.57683741648106901</v>
      </c>
      <c r="J261" s="20">
        <v>0.8</v>
      </c>
    </row>
    <row r="262" spans="1:10" ht="43.2" customHeight="1" x14ac:dyDescent="0.3">
      <c r="A262" s="18">
        <v>260</v>
      </c>
      <c r="B262" s="8" t="s">
        <v>559</v>
      </c>
      <c r="C262" s="9" t="s">
        <v>13807</v>
      </c>
      <c r="D262" s="7">
        <v>77.86</v>
      </c>
      <c r="E262" s="10">
        <f t="shared" si="20"/>
        <v>0.92051775443466577</v>
      </c>
      <c r="F262" s="7">
        <f t="shared" si="21"/>
        <v>92796.640000000043</v>
      </c>
      <c r="G262" s="10">
        <f t="shared" si="22"/>
        <v>7.7235029587583175E-4</v>
      </c>
      <c r="H262" s="7" t="str">
        <f t="shared" si="23"/>
        <v>B</v>
      </c>
      <c r="I262" s="20">
        <f t="shared" si="24"/>
        <v>0.57906458797327398</v>
      </c>
      <c r="J262" s="20">
        <v>0.8</v>
      </c>
    </row>
    <row r="263" spans="1:10" ht="43.2" customHeight="1" x14ac:dyDescent="0.3">
      <c r="A263" s="18">
        <v>261</v>
      </c>
      <c r="B263" s="8" t="s">
        <v>1785</v>
      </c>
      <c r="C263" s="9" t="s">
        <v>12635</v>
      </c>
      <c r="D263" s="7">
        <v>77.239999999999995</v>
      </c>
      <c r="E263" s="10">
        <f t="shared" si="20"/>
        <v>0.9212839544970014</v>
      </c>
      <c r="F263" s="7">
        <f t="shared" si="21"/>
        <v>92873.880000000048</v>
      </c>
      <c r="G263" s="10">
        <f t="shared" si="22"/>
        <v>7.6620006233559261E-4</v>
      </c>
      <c r="H263" s="7" t="str">
        <f t="shared" si="23"/>
        <v>B</v>
      </c>
      <c r="I263" s="20">
        <f t="shared" si="24"/>
        <v>0.58129175946547884</v>
      </c>
      <c r="J263" s="20">
        <v>0.8</v>
      </c>
    </row>
    <row r="264" spans="1:10" ht="43.2" customHeight="1" x14ac:dyDescent="0.3">
      <c r="A264" s="18">
        <v>262</v>
      </c>
      <c r="B264" s="8" t="s">
        <v>4183</v>
      </c>
      <c r="C264" s="9" t="str">
        <f>+VLOOKUP(B264,Hoja1!$D$1:$E$3354,2,FALSE)</f>
        <v>Bolsa Polietileno Alta densidad Azul Sin troquelado Ancho 26 Largo 39 Calibre 1.2</v>
      </c>
      <c r="D264" s="7">
        <v>77.22</v>
      </c>
      <c r="E264" s="10">
        <f t="shared" si="20"/>
        <v>0.92204995616470675</v>
      </c>
      <c r="F264" s="7">
        <f t="shared" si="21"/>
        <v>92951.100000000049</v>
      </c>
      <c r="G264" s="10">
        <f t="shared" si="22"/>
        <v>7.6600166770526238E-4</v>
      </c>
      <c r="H264" s="7" t="str">
        <f t="shared" si="23"/>
        <v>B</v>
      </c>
      <c r="I264" s="20">
        <f t="shared" si="24"/>
        <v>0.5835189309576837</v>
      </c>
      <c r="J264" s="20">
        <v>0.8</v>
      </c>
    </row>
    <row r="265" spans="1:10" ht="43.2" customHeight="1" x14ac:dyDescent="0.3">
      <c r="A265" s="18">
        <v>263</v>
      </c>
      <c r="B265" s="8" t="s">
        <v>2118</v>
      </c>
      <c r="C265" s="9" t="s">
        <v>14045</v>
      </c>
      <c r="D265" s="7">
        <v>76.56</v>
      </c>
      <c r="E265" s="10">
        <f t="shared" si="20"/>
        <v>0.9228094108096111</v>
      </c>
      <c r="F265" s="7">
        <f t="shared" si="21"/>
        <v>93027.660000000047</v>
      </c>
      <c r="G265" s="10">
        <f t="shared" si="22"/>
        <v>7.5945464490436278E-4</v>
      </c>
      <c r="H265" s="7" t="str">
        <f t="shared" si="23"/>
        <v>B</v>
      </c>
      <c r="I265" s="20">
        <f t="shared" si="24"/>
        <v>0.58574610244988867</v>
      </c>
      <c r="J265" s="20">
        <v>0.8</v>
      </c>
    </row>
    <row r="266" spans="1:10" ht="43.2" customHeight="1" x14ac:dyDescent="0.3">
      <c r="A266" s="18">
        <v>264</v>
      </c>
      <c r="B266" s="8" t="s">
        <v>1298</v>
      </c>
      <c r="C266" s="9" t="str">
        <f>+VLOOKUP(B266,Hoja1!$D$1:$E$3354,2,FALSE)</f>
        <v>Bolsa Polietileno Alta densidad Blanco Sin troquelado Ancho 14 Largo 20 Calibre 0.4</v>
      </c>
      <c r="D266" s="7">
        <v>76.55</v>
      </c>
      <c r="E266" s="10">
        <f t="shared" si="20"/>
        <v>0.9235687662572003</v>
      </c>
      <c r="F266" s="7">
        <f t="shared" si="21"/>
        <v>93104.21000000005</v>
      </c>
      <c r="G266" s="10">
        <f t="shared" si="22"/>
        <v>7.5935544758919755E-4</v>
      </c>
      <c r="H266" s="7" t="str">
        <f t="shared" si="23"/>
        <v>B</v>
      </c>
      <c r="I266" s="20">
        <f t="shared" si="24"/>
        <v>0.58797327394209353</v>
      </c>
      <c r="J266" s="20">
        <v>0.8</v>
      </c>
    </row>
    <row r="267" spans="1:10" ht="43.2" customHeight="1" x14ac:dyDescent="0.3">
      <c r="A267" s="18">
        <v>265</v>
      </c>
      <c r="B267" s="8" t="s">
        <v>1226</v>
      </c>
      <c r="C267" s="9" t="s">
        <v>12349</v>
      </c>
      <c r="D267" s="7">
        <v>76.48</v>
      </c>
      <c r="E267" s="10">
        <f t="shared" si="20"/>
        <v>0.92432742732358331</v>
      </c>
      <c r="F267" s="7">
        <f t="shared" si="21"/>
        <v>93180.690000000046</v>
      </c>
      <c r="G267" s="10">
        <f t="shared" si="22"/>
        <v>7.5866106638304153E-4</v>
      </c>
      <c r="H267" s="7" t="str">
        <f t="shared" si="23"/>
        <v>B</v>
      </c>
      <c r="I267" s="20">
        <f t="shared" si="24"/>
        <v>0.59020044543429839</v>
      </c>
      <c r="J267" s="20">
        <v>0.8</v>
      </c>
    </row>
    <row r="268" spans="1:10" ht="43.2" customHeight="1" x14ac:dyDescent="0.3">
      <c r="A268" s="18">
        <v>266</v>
      </c>
      <c r="B268" s="8" t="s">
        <v>1395</v>
      </c>
      <c r="C268" s="9" t="s">
        <v>13172</v>
      </c>
      <c r="D268" s="7">
        <v>76.320000000000007</v>
      </c>
      <c r="E268" s="10">
        <f t="shared" si="20"/>
        <v>0.92508450123292374</v>
      </c>
      <c r="F268" s="7">
        <f t="shared" si="21"/>
        <v>93257.010000000053</v>
      </c>
      <c r="G268" s="10">
        <f t="shared" si="22"/>
        <v>7.5707390934039924E-4</v>
      </c>
      <c r="H268" s="7" t="str">
        <f t="shared" si="23"/>
        <v>B</v>
      </c>
      <c r="I268" s="20">
        <f t="shared" si="24"/>
        <v>0.59242761692650336</v>
      </c>
      <c r="J268" s="20">
        <v>0.8</v>
      </c>
    </row>
    <row r="269" spans="1:10" ht="43.2" customHeight="1" x14ac:dyDescent="0.3">
      <c r="A269" s="18">
        <v>267</v>
      </c>
      <c r="B269" s="8" t="s">
        <v>1355</v>
      </c>
      <c r="C269" s="9" t="s">
        <v>13520</v>
      </c>
      <c r="D269" s="7">
        <v>76.319999999999993</v>
      </c>
      <c r="E269" s="10">
        <f t="shared" si="20"/>
        <v>0.92584157514226417</v>
      </c>
      <c r="F269" s="7">
        <f t="shared" si="21"/>
        <v>93333.33000000006</v>
      </c>
      <c r="G269" s="10">
        <f t="shared" si="22"/>
        <v>7.5707390934039913E-4</v>
      </c>
      <c r="H269" s="7" t="str">
        <f t="shared" si="23"/>
        <v>B</v>
      </c>
      <c r="I269" s="20">
        <f t="shared" si="24"/>
        <v>0.59465478841870822</v>
      </c>
      <c r="J269" s="20">
        <v>0.8</v>
      </c>
    </row>
    <row r="270" spans="1:10" ht="43.2" customHeight="1" x14ac:dyDescent="0.3">
      <c r="A270" s="18">
        <v>268</v>
      </c>
      <c r="B270" s="8" t="s">
        <v>1402</v>
      </c>
      <c r="C270" s="9" t="s">
        <v>13479</v>
      </c>
      <c r="D270" s="7">
        <v>75.97999999999999</v>
      </c>
      <c r="E270" s="10">
        <f t="shared" si="20"/>
        <v>0.92659527634288896</v>
      </c>
      <c r="F270" s="7">
        <f t="shared" si="21"/>
        <v>93409.310000000056</v>
      </c>
      <c r="G270" s="10">
        <f t="shared" si="22"/>
        <v>7.5370120062478411E-4</v>
      </c>
      <c r="H270" s="7" t="str">
        <f t="shared" si="23"/>
        <v>B</v>
      </c>
      <c r="I270" s="20">
        <f t="shared" si="24"/>
        <v>0.5968819599109132</v>
      </c>
      <c r="J270" s="20">
        <v>0.8</v>
      </c>
    </row>
    <row r="271" spans="1:10" ht="43.2" customHeight="1" x14ac:dyDescent="0.3">
      <c r="A271" s="18">
        <v>269</v>
      </c>
      <c r="B271" s="8" t="s">
        <v>2064</v>
      </c>
      <c r="C271" s="9" t="s">
        <v>14466</v>
      </c>
      <c r="D271" s="7">
        <v>75.84</v>
      </c>
      <c r="E271" s="10">
        <f t="shared" si="20"/>
        <v>0.92734758878110135</v>
      </c>
      <c r="F271" s="7">
        <f t="shared" si="21"/>
        <v>93485.150000000052</v>
      </c>
      <c r="G271" s="10">
        <f t="shared" si="22"/>
        <v>7.5231243821247216E-4</v>
      </c>
      <c r="H271" s="7" t="str">
        <f t="shared" si="23"/>
        <v>B</v>
      </c>
      <c r="I271" s="20">
        <f t="shared" si="24"/>
        <v>0.59910913140311806</v>
      </c>
      <c r="J271" s="20">
        <v>0.8</v>
      </c>
    </row>
    <row r="272" spans="1:10" ht="43.2" customHeight="1" x14ac:dyDescent="0.3">
      <c r="A272" s="18">
        <v>270</v>
      </c>
      <c r="B272" s="8" t="s">
        <v>615</v>
      </c>
      <c r="C272" s="9" t="str">
        <f>+VLOOKUP(B272,Hoja1!$D$1:$E$3354,2,FALSE)</f>
        <v>Bolsa Polietileno Alta densidad Azul Troquelado oval Ancho 17 Largo 20 Calibre 2</v>
      </c>
      <c r="D272" s="7">
        <v>75.34</v>
      </c>
      <c r="E272" s="10">
        <f t="shared" si="20"/>
        <v>0.92809494135355564</v>
      </c>
      <c r="F272" s="7">
        <f t="shared" si="21"/>
        <v>93560.490000000049</v>
      </c>
      <c r="G272" s="10">
        <f t="shared" si="22"/>
        <v>7.4735257245421485E-4</v>
      </c>
      <c r="H272" s="7" t="str">
        <f t="shared" si="23"/>
        <v>B</v>
      </c>
      <c r="I272" s="20">
        <f t="shared" si="24"/>
        <v>0.60133630289532292</v>
      </c>
      <c r="J272" s="20">
        <v>0.8</v>
      </c>
    </row>
    <row r="273" spans="1:10" ht="43.2" customHeight="1" x14ac:dyDescent="0.3">
      <c r="A273" s="18">
        <v>271</v>
      </c>
      <c r="B273" s="8" t="s">
        <v>1330</v>
      </c>
      <c r="C273" s="9" t="s">
        <v>14456</v>
      </c>
      <c r="D273" s="7">
        <v>75.260000000000005</v>
      </c>
      <c r="E273" s="10">
        <f t="shared" si="20"/>
        <v>0.92884150034748847</v>
      </c>
      <c r="F273" s="7">
        <f t="shared" si="21"/>
        <v>93635.750000000044</v>
      </c>
      <c r="G273" s="10">
        <f t="shared" si="22"/>
        <v>7.465589939328937E-4</v>
      </c>
      <c r="H273" s="7" t="str">
        <f t="shared" si="23"/>
        <v>B</v>
      </c>
      <c r="I273" s="20">
        <f t="shared" si="24"/>
        <v>0.60356347438752789</v>
      </c>
      <c r="J273" s="20">
        <v>0.8</v>
      </c>
    </row>
    <row r="274" spans="1:10" ht="43.2" customHeight="1" x14ac:dyDescent="0.3">
      <c r="A274" s="18">
        <v>272</v>
      </c>
      <c r="B274" s="8" t="s">
        <v>453</v>
      </c>
      <c r="C274" s="9" t="str">
        <f>+VLOOKUP(B274,Hoja1!$D$1:$E$3354,2,FALSE)</f>
        <v>Bolsa Polietileno Alta densidad Blanco Sin troquelado Ancho 8 Largo 12 Calibre 0.4</v>
      </c>
      <c r="D274" s="7">
        <v>75.08</v>
      </c>
      <c r="E274" s="10">
        <f t="shared" si="20"/>
        <v>0.92958627378974834</v>
      </c>
      <c r="F274" s="7">
        <f t="shared" si="21"/>
        <v>93710.830000000045</v>
      </c>
      <c r="G274" s="10">
        <f t="shared" si="22"/>
        <v>7.4477344225992097E-4</v>
      </c>
      <c r="H274" s="7" t="str">
        <f t="shared" si="23"/>
        <v>B</v>
      </c>
      <c r="I274" s="20">
        <f t="shared" si="24"/>
        <v>0.60579064587973275</v>
      </c>
      <c r="J274" s="20">
        <v>0.8</v>
      </c>
    </row>
    <row r="275" spans="1:10" ht="43.2" customHeight="1" x14ac:dyDescent="0.3">
      <c r="A275" s="18">
        <v>273</v>
      </c>
      <c r="B275" s="8" t="s">
        <v>827</v>
      </c>
      <c r="C275" s="9" t="s">
        <v>14250</v>
      </c>
      <c r="D275" s="7">
        <v>74.98</v>
      </c>
      <c r="E275" s="10">
        <f t="shared" si="20"/>
        <v>0.93033005525885659</v>
      </c>
      <c r="F275" s="7">
        <f t="shared" si="21"/>
        <v>93785.810000000041</v>
      </c>
      <c r="G275" s="10">
        <f t="shared" si="22"/>
        <v>7.4378146910826959E-4</v>
      </c>
      <c r="H275" s="7" t="str">
        <f t="shared" si="23"/>
        <v>B</v>
      </c>
      <c r="I275" s="20">
        <f t="shared" si="24"/>
        <v>0.60801781737193761</v>
      </c>
      <c r="J275" s="20">
        <v>0.8</v>
      </c>
    </row>
    <row r="276" spans="1:10" ht="43.2" customHeight="1" x14ac:dyDescent="0.3">
      <c r="A276" s="18">
        <v>274</v>
      </c>
      <c r="B276" s="8" t="s">
        <v>4689</v>
      </c>
      <c r="C276" s="9" t="s">
        <v>13301</v>
      </c>
      <c r="D276" s="7">
        <v>74.88000000000001</v>
      </c>
      <c r="E276" s="10">
        <f t="shared" si="20"/>
        <v>0.93107284475481322</v>
      </c>
      <c r="F276" s="7">
        <f t="shared" si="21"/>
        <v>93860.690000000046</v>
      </c>
      <c r="G276" s="10">
        <f t="shared" si="22"/>
        <v>7.4278949595661821E-4</v>
      </c>
      <c r="H276" s="7" t="str">
        <f t="shared" si="23"/>
        <v>B</v>
      </c>
      <c r="I276" s="20">
        <f t="shared" si="24"/>
        <v>0.61024498886414258</v>
      </c>
      <c r="J276" s="20">
        <v>0.8</v>
      </c>
    </row>
    <row r="277" spans="1:10" ht="43.2" customHeight="1" x14ac:dyDescent="0.3">
      <c r="A277" s="18">
        <v>275</v>
      </c>
      <c r="B277" s="8" t="s">
        <v>1445</v>
      </c>
      <c r="C277" s="9" t="s">
        <v>12642</v>
      </c>
      <c r="D277" s="7">
        <v>73.300000000000011</v>
      </c>
      <c r="E277" s="10">
        <f t="shared" si="20"/>
        <v>0.93179996107497376</v>
      </c>
      <c r="F277" s="7">
        <f t="shared" si="21"/>
        <v>93933.990000000049</v>
      </c>
      <c r="G277" s="10">
        <f t="shared" si="22"/>
        <v>7.2711632016052503E-4</v>
      </c>
      <c r="H277" s="7" t="str">
        <f t="shared" si="23"/>
        <v>B</v>
      </c>
      <c r="I277" s="20">
        <f t="shared" si="24"/>
        <v>0.61247216035634744</v>
      </c>
      <c r="J277" s="20">
        <v>0.8</v>
      </c>
    </row>
    <row r="278" spans="1:10" ht="43.2" customHeight="1" x14ac:dyDescent="0.3">
      <c r="A278" s="18">
        <v>276</v>
      </c>
      <c r="B278" s="8" t="s">
        <v>256</v>
      </c>
      <c r="C278" s="9" t="s">
        <v>13083</v>
      </c>
      <c r="D278" s="7">
        <v>72.8</v>
      </c>
      <c r="E278" s="10">
        <f t="shared" si="20"/>
        <v>0.93252211752937608</v>
      </c>
      <c r="F278" s="7">
        <f t="shared" si="21"/>
        <v>94006.790000000052</v>
      </c>
      <c r="G278" s="10">
        <f t="shared" si="22"/>
        <v>7.221564544022675E-4</v>
      </c>
      <c r="H278" s="7" t="str">
        <f t="shared" si="23"/>
        <v>B</v>
      </c>
      <c r="I278" s="20">
        <f t="shared" si="24"/>
        <v>0.6146993318485523</v>
      </c>
      <c r="J278" s="20">
        <v>0.8</v>
      </c>
    </row>
    <row r="279" spans="1:10" ht="43.2" customHeight="1" x14ac:dyDescent="0.3">
      <c r="A279" s="18">
        <v>277</v>
      </c>
      <c r="B279" s="8" t="s">
        <v>1409</v>
      </c>
      <c r="C279" s="9" t="s">
        <v>14136</v>
      </c>
      <c r="D279" s="7">
        <v>71.14</v>
      </c>
      <c r="E279" s="10">
        <f t="shared" si="20"/>
        <v>0.93322780722946097</v>
      </c>
      <c r="F279" s="7">
        <f t="shared" si="21"/>
        <v>94077.930000000051</v>
      </c>
      <c r="G279" s="10">
        <f t="shared" si="22"/>
        <v>7.0568970008485327E-4</v>
      </c>
      <c r="H279" s="7" t="str">
        <f t="shared" si="23"/>
        <v>B</v>
      </c>
      <c r="I279" s="20">
        <f t="shared" si="24"/>
        <v>0.61692650334075727</v>
      </c>
      <c r="J279" s="20">
        <v>0.8</v>
      </c>
    </row>
    <row r="280" spans="1:10" ht="43.2" customHeight="1" x14ac:dyDescent="0.3">
      <c r="A280" s="18">
        <v>278</v>
      </c>
      <c r="B280" s="8" t="s">
        <v>4186</v>
      </c>
      <c r="C280" s="9" t="str">
        <f>+VLOOKUP(B280,Hoja1!$D$1:$E$3354,2,FALSE)</f>
        <v>Bolsa Polietileno Alta densidad Azul Sin troquelado Ancho 36 Largo 48 Calibre 1.2</v>
      </c>
      <c r="D280" s="7">
        <v>70.739999999999995</v>
      </c>
      <c r="E280" s="10">
        <f t="shared" si="20"/>
        <v>0.93392952903693927</v>
      </c>
      <c r="F280" s="7">
        <f t="shared" si="21"/>
        <v>94148.670000000056</v>
      </c>
      <c r="G280" s="10">
        <f t="shared" si="22"/>
        <v>7.0172180747824734E-4</v>
      </c>
      <c r="H280" s="7" t="str">
        <f t="shared" si="23"/>
        <v>B</v>
      </c>
      <c r="I280" s="20">
        <f t="shared" si="24"/>
        <v>0.61915367483296213</v>
      </c>
      <c r="J280" s="20">
        <v>0.8</v>
      </c>
    </row>
    <row r="281" spans="1:10" ht="43.2" customHeight="1" x14ac:dyDescent="0.3">
      <c r="A281" s="18">
        <v>279</v>
      </c>
      <c r="B281" s="8" t="s">
        <v>4528</v>
      </c>
      <c r="C281" s="9" t="s">
        <v>13032</v>
      </c>
      <c r="D281" s="7">
        <v>70.64</v>
      </c>
      <c r="E281" s="10">
        <f t="shared" si="20"/>
        <v>0.93463025887126583</v>
      </c>
      <c r="F281" s="7">
        <f t="shared" si="21"/>
        <v>94219.310000000056</v>
      </c>
      <c r="G281" s="10">
        <f t="shared" si="22"/>
        <v>7.0072983432659585E-4</v>
      </c>
      <c r="H281" s="7" t="str">
        <f t="shared" si="23"/>
        <v>B</v>
      </c>
      <c r="I281" s="20">
        <f t="shared" si="24"/>
        <v>0.62138084632516699</v>
      </c>
      <c r="J281" s="20">
        <v>0.8</v>
      </c>
    </row>
    <row r="282" spans="1:10" ht="43.2" customHeight="1" x14ac:dyDescent="0.3">
      <c r="A282" s="18">
        <v>280</v>
      </c>
      <c r="B282" s="8" t="s">
        <v>1715</v>
      </c>
      <c r="C282" s="9" t="s">
        <v>14180</v>
      </c>
      <c r="D282" s="7">
        <v>69.759999999999991</v>
      </c>
      <c r="E282" s="10">
        <f t="shared" si="20"/>
        <v>0.93532225934185786</v>
      </c>
      <c r="F282" s="7">
        <f t="shared" si="21"/>
        <v>94289.070000000051</v>
      </c>
      <c r="G282" s="10">
        <f t="shared" si="22"/>
        <v>6.9200047059206295E-4</v>
      </c>
      <c r="H282" s="7" t="str">
        <f t="shared" si="23"/>
        <v>B</v>
      </c>
      <c r="I282" s="20">
        <f t="shared" si="24"/>
        <v>0.62360801781737196</v>
      </c>
      <c r="J282" s="20">
        <v>0.8</v>
      </c>
    </row>
    <row r="283" spans="1:10" ht="43.2" customHeight="1" x14ac:dyDescent="0.3">
      <c r="A283" s="18">
        <v>281</v>
      </c>
      <c r="B283" s="8" t="s">
        <v>1795</v>
      </c>
      <c r="C283" s="9" t="s">
        <v>14377</v>
      </c>
      <c r="D283" s="7">
        <v>69.3</v>
      </c>
      <c r="E283" s="10">
        <f t="shared" si="20"/>
        <v>0.93600969673595236</v>
      </c>
      <c r="F283" s="7">
        <f t="shared" si="21"/>
        <v>94358.370000000054</v>
      </c>
      <c r="G283" s="10">
        <f t="shared" si="22"/>
        <v>6.8743739409446621E-4</v>
      </c>
      <c r="H283" s="7" t="str">
        <f t="shared" si="23"/>
        <v>B</v>
      </c>
      <c r="I283" s="20">
        <f t="shared" si="24"/>
        <v>0.62583518930957682</v>
      </c>
      <c r="J283" s="20">
        <v>0.8</v>
      </c>
    </row>
    <row r="284" spans="1:10" ht="43.2" customHeight="1" x14ac:dyDescent="0.3">
      <c r="A284" s="18">
        <v>282</v>
      </c>
      <c r="B284" s="8" t="s">
        <v>707</v>
      </c>
      <c r="C284" s="9" t="s">
        <v>13840</v>
      </c>
      <c r="D284" s="7">
        <v>69.099999999999994</v>
      </c>
      <c r="E284" s="10">
        <f t="shared" si="20"/>
        <v>0.93669515018374361</v>
      </c>
      <c r="F284" s="7">
        <f t="shared" si="21"/>
        <v>94427.470000000059</v>
      </c>
      <c r="G284" s="10">
        <f t="shared" si="22"/>
        <v>6.8545344779116324E-4</v>
      </c>
      <c r="H284" s="7" t="str">
        <f t="shared" si="23"/>
        <v>B</v>
      </c>
      <c r="I284" s="20">
        <f t="shared" si="24"/>
        <v>0.62806236080178168</v>
      </c>
      <c r="J284" s="20">
        <v>0.8</v>
      </c>
    </row>
    <row r="285" spans="1:10" ht="43.2" customHeight="1" x14ac:dyDescent="0.3">
      <c r="A285" s="18">
        <v>283</v>
      </c>
      <c r="B285" s="8" t="s">
        <v>218</v>
      </c>
      <c r="C285" s="9" t="s">
        <v>13453</v>
      </c>
      <c r="D285" s="7">
        <v>68.69</v>
      </c>
      <c r="E285" s="10">
        <f t="shared" si="20"/>
        <v>0.93737653654161301</v>
      </c>
      <c r="F285" s="7">
        <f t="shared" si="21"/>
        <v>94496.160000000062</v>
      </c>
      <c r="G285" s="10">
        <f t="shared" si="22"/>
        <v>6.8138635786939229E-4</v>
      </c>
      <c r="H285" s="7" t="str">
        <f t="shared" si="23"/>
        <v>B</v>
      </c>
      <c r="I285" s="20">
        <f t="shared" si="24"/>
        <v>0.63028953229398665</v>
      </c>
      <c r="J285" s="20">
        <v>0.8</v>
      </c>
    </row>
    <row r="286" spans="1:10" ht="43.2" customHeight="1" x14ac:dyDescent="0.3">
      <c r="A286" s="18">
        <v>284</v>
      </c>
      <c r="B286" s="8" t="s">
        <v>1404</v>
      </c>
      <c r="C286" s="9" t="s">
        <v>13670</v>
      </c>
      <c r="D286" s="7">
        <v>67.900000000000006</v>
      </c>
      <c r="E286" s="10">
        <f t="shared" si="20"/>
        <v>0.93805008631158426</v>
      </c>
      <c r="F286" s="7">
        <f t="shared" si="21"/>
        <v>94564.060000000056</v>
      </c>
      <c r="G286" s="10">
        <f t="shared" si="22"/>
        <v>6.7354976997134575E-4</v>
      </c>
      <c r="H286" s="7" t="str">
        <f t="shared" si="23"/>
        <v>B</v>
      </c>
      <c r="I286" s="20">
        <f t="shared" si="24"/>
        <v>0.63251670378619151</v>
      </c>
      <c r="J286" s="20">
        <v>0.8</v>
      </c>
    </row>
    <row r="287" spans="1:10" ht="43.2" customHeight="1" x14ac:dyDescent="0.3">
      <c r="A287" s="18">
        <v>285</v>
      </c>
      <c r="B287" s="8" t="s">
        <v>2690</v>
      </c>
      <c r="C287" s="9" t="s">
        <v>13489</v>
      </c>
      <c r="D287" s="7">
        <v>67.08</v>
      </c>
      <c r="E287" s="10">
        <f t="shared" si="20"/>
        <v>0.93871550190171205</v>
      </c>
      <c r="F287" s="7">
        <f t="shared" si="21"/>
        <v>94631.140000000058</v>
      </c>
      <c r="G287" s="10">
        <f t="shared" si="22"/>
        <v>6.6541559012780365E-4</v>
      </c>
      <c r="H287" s="7" t="str">
        <f t="shared" si="23"/>
        <v>B</v>
      </c>
      <c r="I287" s="20">
        <f t="shared" si="24"/>
        <v>0.63474387527839649</v>
      </c>
      <c r="J287" s="20">
        <v>0.8</v>
      </c>
    </row>
    <row r="288" spans="1:10" ht="43.2" customHeight="1" x14ac:dyDescent="0.3">
      <c r="A288" s="18">
        <v>286</v>
      </c>
      <c r="B288" s="8" t="s">
        <v>4249</v>
      </c>
      <c r="C288" s="9" t="s">
        <v>12844</v>
      </c>
      <c r="D288" s="7">
        <v>67.02000000000001</v>
      </c>
      <c r="E288" s="10">
        <f t="shared" si="20"/>
        <v>0.93938032230794899</v>
      </c>
      <c r="F288" s="7">
        <f t="shared" si="21"/>
        <v>94698.160000000062</v>
      </c>
      <c r="G288" s="10">
        <f t="shared" si="22"/>
        <v>6.6482040623681295E-4</v>
      </c>
      <c r="H288" s="7" t="str">
        <f t="shared" si="23"/>
        <v>B</v>
      </c>
      <c r="I288" s="20">
        <f t="shared" si="24"/>
        <v>0.63697104677060135</v>
      </c>
      <c r="J288" s="20">
        <v>0.8</v>
      </c>
    </row>
    <row r="289" spans="1:10" ht="43.2" customHeight="1" x14ac:dyDescent="0.3">
      <c r="A289" s="18">
        <v>287</v>
      </c>
      <c r="B289" s="8" t="s">
        <v>3441</v>
      </c>
      <c r="C289" s="9" t="str">
        <f>+VLOOKUP(B289,Hoja1!$D$1:$E$3354,2,FALSE)</f>
        <v>Bolsa Polietileno Alta densidad Blanco Troquelado camiseta Ancho 26 Fuelle Izquierdo 5 Fuelle Derecho 5 Largo 39 Calibre 1.5</v>
      </c>
      <c r="D289" s="7">
        <v>66.959999999999994</v>
      </c>
      <c r="E289" s="10">
        <f t="shared" si="20"/>
        <v>0.94004454753029487</v>
      </c>
      <c r="F289" s="7">
        <f t="shared" si="21"/>
        <v>94765.120000000068</v>
      </c>
      <c r="G289" s="10">
        <f t="shared" si="22"/>
        <v>6.6422522234582183E-4</v>
      </c>
      <c r="H289" s="7" t="str">
        <f t="shared" si="23"/>
        <v>B</v>
      </c>
      <c r="I289" s="20">
        <f t="shared" si="24"/>
        <v>0.63919821826280621</v>
      </c>
      <c r="J289" s="20">
        <v>0.8</v>
      </c>
    </row>
    <row r="290" spans="1:10" ht="43.2" customHeight="1" x14ac:dyDescent="0.3">
      <c r="A290" s="18">
        <v>288</v>
      </c>
      <c r="B290" s="8" t="s">
        <v>2168</v>
      </c>
      <c r="C290" s="9" t="str">
        <f>+VLOOKUP(B290,Hoja1!$D$1:$E$3354,2,FALSE)</f>
        <v>Bolsa Polietileno Alta densidad Blanco Sin troquelado Ancho 21 Largo 32 Calibre 1.2</v>
      </c>
      <c r="D290" s="7">
        <v>66.540000000000006</v>
      </c>
      <c r="E290" s="10">
        <f t="shared" si="20"/>
        <v>0.94070460646540366</v>
      </c>
      <c r="F290" s="7">
        <f t="shared" si="21"/>
        <v>94831.660000000062</v>
      </c>
      <c r="G290" s="10">
        <f t="shared" si="22"/>
        <v>6.6005893510888587E-4</v>
      </c>
      <c r="H290" s="7" t="str">
        <f t="shared" si="23"/>
        <v>B</v>
      </c>
      <c r="I290" s="20">
        <f t="shared" si="24"/>
        <v>0.64142538975501118</v>
      </c>
      <c r="J290" s="20">
        <v>0.8</v>
      </c>
    </row>
    <row r="291" spans="1:10" ht="43.2" customHeight="1" x14ac:dyDescent="0.3">
      <c r="A291" s="18">
        <v>289</v>
      </c>
      <c r="B291" s="8" t="s">
        <v>5523</v>
      </c>
      <c r="C291" s="9" t="str">
        <f>+VLOOKUP(B291,Hoja1!$D$1:$E$3354,2,FALSE)</f>
        <v>Bolsa Polietileno Alta densidad Blanco Troquelado camiseta Ancho 6 Fuelle Izquierdo 2 Fuelle Derecho 2 Largo 14 Calibre 0.7</v>
      </c>
      <c r="D291" s="7">
        <v>66.539999999999992</v>
      </c>
      <c r="E291" s="10">
        <f t="shared" si="20"/>
        <v>0.94136466540051245</v>
      </c>
      <c r="F291" s="7">
        <f t="shared" si="21"/>
        <v>94898.200000000055</v>
      </c>
      <c r="G291" s="10">
        <f t="shared" si="22"/>
        <v>6.6005893510888566E-4</v>
      </c>
      <c r="H291" s="7" t="str">
        <f t="shared" si="23"/>
        <v>B</v>
      </c>
      <c r="I291" s="20">
        <f t="shared" si="24"/>
        <v>0.64365256124721604</v>
      </c>
      <c r="J291" s="20">
        <v>0.8</v>
      </c>
    </row>
    <row r="292" spans="1:10" ht="43.2" customHeight="1" x14ac:dyDescent="0.3">
      <c r="A292" s="18">
        <v>290</v>
      </c>
      <c r="B292" s="8" t="s">
        <v>2060</v>
      </c>
      <c r="C292" s="9" t="s">
        <v>14439</v>
      </c>
      <c r="D292" s="7">
        <v>66.06</v>
      </c>
      <c r="E292" s="10">
        <f t="shared" si="20"/>
        <v>0.94201996286449341</v>
      </c>
      <c r="F292" s="7">
        <f t="shared" si="21"/>
        <v>94964.260000000053</v>
      </c>
      <c r="G292" s="10">
        <f t="shared" si="22"/>
        <v>6.5529746398095879E-4</v>
      </c>
      <c r="H292" s="7" t="str">
        <f t="shared" si="23"/>
        <v>B</v>
      </c>
      <c r="I292" s="20">
        <f t="shared" si="24"/>
        <v>0.6458797327394209</v>
      </c>
      <c r="J292" s="20">
        <v>0.8</v>
      </c>
    </row>
    <row r="293" spans="1:10" ht="43.2" customHeight="1" x14ac:dyDescent="0.3">
      <c r="A293" s="18">
        <v>291</v>
      </c>
      <c r="B293" s="8" t="s">
        <v>1473</v>
      </c>
      <c r="C293" s="9" t="s">
        <v>14580</v>
      </c>
      <c r="D293" s="7">
        <v>65.040000000000006</v>
      </c>
      <c r="E293" s="10">
        <f t="shared" si="20"/>
        <v>0.94266514220232744</v>
      </c>
      <c r="F293" s="7">
        <f t="shared" si="21"/>
        <v>95029.300000000047</v>
      </c>
      <c r="G293" s="10">
        <f t="shared" si="22"/>
        <v>6.4517933783411383E-4</v>
      </c>
      <c r="H293" s="7" t="str">
        <f t="shared" si="23"/>
        <v>B</v>
      </c>
      <c r="I293" s="20">
        <f t="shared" si="24"/>
        <v>0.64810690423162587</v>
      </c>
      <c r="J293" s="20">
        <v>0.8</v>
      </c>
    </row>
    <row r="294" spans="1:10" ht="43.2" customHeight="1" x14ac:dyDescent="0.3">
      <c r="A294" s="18">
        <v>292</v>
      </c>
      <c r="B294" s="8" t="s">
        <v>5035</v>
      </c>
      <c r="C294" s="9" t="s">
        <v>13405</v>
      </c>
      <c r="D294" s="7">
        <v>64.400000000000006</v>
      </c>
      <c r="E294" s="10">
        <f t="shared" si="20"/>
        <v>0.94330397291199097</v>
      </c>
      <c r="F294" s="7">
        <f t="shared" si="21"/>
        <v>95093.700000000041</v>
      </c>
      <c r="G294" s="10">
        <f t="shared" si="22"/>
        <v>6.3883070966354446E-4</v>
      </c>
      <c r="H294" s="7" t="str">
        <f t="shared" si="23"/>
        <v>B</v>
      </c>
      <c r="I294" s="20">
        <f t="shared" si="24"/>
        <v>0.65033407572383073</v>
      </c>
      <c r="J294" s="20">
        <v>0.8</v>
      </c>
    </row>
    <row r="295" spans="1:10" ht="43.2" customHeight="1" x14ac:dyDescent="0.3">
      <c r="A295" s="18">
        <v>293</v>
      </c>
      <c r="B295" s="8" t="s">
        <v>2559</v>
      </c>
      <c r="C295" s="9" t="s">
        <v>13063</v>
      </c>
      <c r="D295" s="7">
        <v>64.34</v>
      </c>
      <c r="E295" s="10">
        <f t="shared" si="20"/>
        <v>0.94394220843776344</v>
      </c>
      <c r="F295" s="7">
        <f t="shared" si="21"/>
        <v>95158.040000000037</v>
      </c>
      <c r="G295" s="10">
        <f t="shared" si="22"/>
        <v>6.3823552577255355E-4</v>
      </c>
      <c r="H295" s="7" t="str">
        <f t="shared" si="23"/>
        <v>B</v>
      </c>
      <c r="I295" s="20">
        <f t="shared" si="24"/>
        <v>0.65256124721603559</v>
      </c>
      <c r="J295" s="20">
        <v>0.8</v>
      </c>
    </row>
    <row r="296" spans="1:10" ht="43.2" customHeight="1" x14ac:dyDescent="0.3">
      <c r="A296" s="18">
        <v>294</v>
      </c>
      <c r="B296" s="8" t="s">
        <v>3589</v>
      </c>
      <c r="C296" s="9" t="str">
        <f>+VLOOKUP(B296,Hoja1!$D$1:$E$3354,2,FALSE)</f>
        <v>Bolsa Polietileno Alta densidad Naranja Troquelado oval Ancho 8 Largo 12 Calibre 2</v>
      </c>
      <c r="D296" s="7">
        <v>62.71</v>
      </c>
      <c r="E296" s="10">
        <f t="shared" si="20"/>
        <v>0.94456427480116412</v>
      </c>
      <c r="F296" s="7">
        <f t="shared" si="21"/>
        <v>95220.750000000044</v>
      </c>
      <c r="G296" s="10">
        <f t="shared" si="22"/>
        <v>6.2206636340063457E-4</v>
      </c>
      <c r="H296" s="7" t="str">
        <f t="shared" si="23"/>
        <v>B</v>
      </c>
      <c r="I296" s="20">
        <f t="shared" si="24"/>
        <v>0.65478841870824056</v>
      </c>
      <c r="J296" s="20">
        <v>0.8</v>
      </c>
    </row>
    <row r="297" spans="1:10" ht="43.2" customHeight="1" x14ac:dyDescent="0.3">
      <c r="A297" s="18">
        <v>295</v>
      </c>
      <c r="B297" s="8" t="s">
        <v>4940</v>
      </c>
      <c r="C297" s="9" t="s">
        <v>13632</v>
      </c>
      <c r="D297" s="7">
        <v>62.66</v>
      </c>
      <c r="E297" s="10">
        <f t="shared" si="20"/>
        <v>0.94518584517798898</v>
      </c>
      <c r="F297" s="7">
        <f t="shared" si="21"/>
        <v>95283.410000000047</v>
      </c>
      <c r="G297" s="10">
        <f t="shared" si="22"/>
        <v>6.2157037682480888E-4</v>
      </c>
      <c r="H297" s="7" t="str">
        <f t="shared" si="23"/>
        <v>B</v>
      </c>
      <c r="I297" s="20">
        <f t="shared" si="24"/>
        <v>0.65701559020044542</v>
      </c>
      <c r="J297" s="20">
        <v>0.8</v>
      </c>
    </row>
    <row r="298" spans="1:10" ht="43.2" customHeight="1" x14ac:dyDescent="0.3">
      <c r="A298" s="18">
        <v>296</v>
      </c>
      <c r="B298" s="8" t="s">
        <v>234</v>
      </c>
      <c r="C298" s="9" t="s">
        <v>13650</v>
      </c>
      <c r="D298" s="7">
        <v>62.480000000000004</v>
      </c>
      <c r="E298" s="10">
        <f t="shared" si="20"/>
        <v>0.94580563000314077</v>
      </c>
      <c r="F298" s="7">
        <f t="shared" si="21"/>
        <v>95345.890000000043</v>
      </c>
      <c r="G298" s="10">
        <f t="shared" si="22"/>
        <v>6.1978482515183625E-4</v>
      </c>
      <c r="H298" s="7" t="str">
        <f t="shared" si="23"/>
        <v>B</v>
      </c>
      <c r="I298" s="20">
        <f t="shared" si="24"/>
        <v>0.65924276169265028</v>
      </c>
      <c r="J298" s="20">
        <v>0.8</v>
      </c>
    </row>
    <row r="299" spans="1:10" ht="43.2" customHeight="1" x14ac:dyDescent="0.3">
      <c r="A299" s="18">
        <v>297</v>
      </c>
      <c r="B299" s="8" t="s">
        <v>1780</v>
      </c>
      <c r="C299" s="9" t="s">
        <v>12627</v>
      </c>
      <c r="D299" s="7">
        <v>62.4</v>
      </c>
      <c r="E299" s="10">
        <f t="shared" si="20"/>
        <v>0.94642462124977123</v>
      </c>
      <c r="F299" s="7">
        <f t="shared" si="21"/>
        <v>95408.290000000037</v>
      </c>
      <c r="G299" s="10">
        <f t="shared" si="22"/>
        <v>6.18991246630515E-4</v>
      </c>
      <c r="H299" s="7" t="str">
        <f t="shared" si="23"/>
        <v>B</v>
      </c>
      <c r="I299" s="20">
        <f t="shared" si="24"/>
        <v>0.66146993318485525</v>
      </c>
      <c r="J299" s="20">
        <v>0.8</v>
      </c>
    </row>
    <row r="300" spans="1:10" ht="43.2" customHeight="1" x14ac:dyDescent="0.3">
      <c r="A300" s="18">
        <v>298</v>
      </c>
      <c r="B300" s="8" t="s">
        <v>1239</v>
      </c>
      <c r="C300" s="9" t="s">
        <v>14249</v>
      </c>
      <c r="D300" s="7">
        <v>62.26</v>
      </c>
      <c r="E300" s="10">
        <f t="shared" si="20"/>
        <v>0.94704222373398939</v>
      </c>
      <c r="F300" s="7">
        <f t="shared" si="21"/>
        <v>95470.550000000032</v>
      </c>
      <c r="G300" s="10">
        <f t="shared" si="22"/>
        <v>6.1760248421820294E-4</v>
      </c>
      <c r="H300" s="7" t="str">
        <f t="shared" si="23"/>
        <v>B</v>
      </c>
      <c r="I300" s="20">
        <f t="shared" si="24"/>
        <v>0.66369710467706011</v>
      </c>
      <c r="J300" s="20">
        <v>0.8</v>
      </c>
    </row>
    <row r="301" spans="1:10" ht="43.2" customHeight="1" x14ac:dyDescent="0.3">
      <c r="A301" s="18">
        <v>299</v>
      </c>
      <c r="B301" s="8" t="s">
        <v>5316</v>
      </c>
      <c r="C301" s="9" t="s">
        <v>14136</v>
      </c>
      <c r="D301" s="7">
        <v>61.739999999999995</v>
      </c>
      <c r="E301" s="10">
        <f t="shared" si="20"/>
        <v>0.94765466795781905</v>
      </c>
      <c r="F301" s="7">
        <f t="shared" si="21"/>
        <v>95532.290000000037</v>
      </c>
      <c r="G301" s="10">
        <f t="shared" si="22"/>
        <v>6.1244422382961529E-4</v>
      </c>
      <c r="H301" s="7" t="str">
        <f t="shared" si="23"/>
        <v>B</v>
      </c>
      <c r="I301" s="20">
        <f t="shared" si="24"/>
        <v>0.66592427616926508</v>
      </c>
      <c r="J301" s="20">
        <v>0.8</v>
      </c>
    </row>
    <row r="302" spans="1:10" ht="43.2" customHeight="1" x14ac:dyDescent="0.3">
      <c r="A302" s="18">
        <v>300</v>
      </c>
      <c r="B302" s="8" t="s">
        <v>1565</v>
      </c>
      <c r="C302" s="9" t="str">
        <f>+VLOOKUP(B302,Hoja1!$D$1:$E$3354,2,FALSE)</f>
        <v>Bolsa Polietileno Alta densidad Blanco Troquelado camiseta Ancho 12 Fuelle Izquierdo 2.5 Fuelle Derecho 2.5 Largo 28 Calibre 1.2</v>
      </c>
      <c r="D302" s="7">
        <v>61.5</v>
      </c>
      <c r="E302" s="10">
        <f t="shared" si="20"/>
        <v>0.9482647314460847</v>
      </c>
      <c r="F302" s="7">
        <f t="shared" si="21"/>
        <v>95593.790000000037</v>
      </c>
      <c r="G302" s="10">
        <f t="shared" si="22"/>
        <v>6.1006348826565186E-4</v>
      </c>
      <c r="H302" s="7" t="str">
        <f t="shared" si="23"/>
        <v>B</v>
      </c>
      <c r="I302" s="20">
        <f t="shared" si="24"/>
        <v>0.66815144766146994</v>
      </c>
      <c r="J302" s="20">
        <v>0.8</v>
      </c>
    </row>
    <row r="303" spans="1:10" ht="43.2" customHeight="1" x14ac:dyDescent="0.3">
      <c r="A303" s="18">
        <v>301</v>
      </c>
      <c r="B303" s="8" t="s">
        <v>411</v>
      </c>
      <c r="C303" s="9" t="s">
        <v>12728</v>
      </c>
      <c r="D303" s="7">
        <v>61.46</v>
      </c>
      <c r="E303" s="10">
        <f t="shared" si="20"/>
        <v>0.94887439814508978</v>
      </c>
      <c r="F303" s="7">
        <f t="shared" si="21"/>
        <v>95655.250000000044</v>
      </c>
      <c r="G303" s="10">
        <f t="shared" si="22"/>
        <v>6.0966669900499129E-4</v>
      </c>
      <c r="H303" s="7" t="str">
        <f t="shared" si="23"/>
        <v>B</v>
      </c>
      <c r="I303" s="20">
        <f t="shared" si="24"/>
        <v>0.6703786191536748</v>
      </c>
      <c r="J303" s="20">
        <v>0.8</v>
      </c>
    </row>
    <row r="304" spans="1:10" ht="43.2" customHeight="1" x14ac:dyDescent="0.3">
      <c r="A304" s="18">
        <v>302</v>
      </c>
      <c r="B304" s="8" t="s">
        <v>373</v>
      </c>
      <c r="C304" s="9" t="s">
        <v>12701</v>
      </c>
      <c r="D304" s="7">
        <v>60.82</v>
      </c>
      <c r="E304" s="10">
        <f t="shared" si="20"/>
        <v>0.94947771621592425</v>
      </c>
      <c r="F304" s="7">
        <f t="shared" si="21"/>
        <v>95716.070000000051</v>
      </c>
      <c r="G304" s="10">
        <f t="shared" si="22"/>
        <v>6.0331807083442192E-4</v>
      </c>
      <c r="H304" s="7" t="str">
        <f t="shared" si="23"/>
        <v>B</v>
      </c>
      <c r="I304" s="20">
        <f t="shared" si="24"/>
        <v>0.67260579064587978</v>
      </c>
      <c r="J304" s="20">
        <v>0.8</v>
      </c>
    </row>
    <row r="305" spans="1:10" ht="43.2" customHeight="1" x14ac:dyDescent="0.3">
      <c r="A305" s="18">
        <v>303</v>
      </c>
      <c r="B305" s="8" t="s">
        <v>2166</v>
      </c>
      <c r="C305" s="9" t="s">
        <v>14470</v>
      </c>
      <c r="D305" s="7">
        <v>60.75</v>
      </c>
      <c r="E305" s="10">
        <f t="shared" si="20"/>
        <v>0.95008033990555252</v>
      </c>
      <c r="F305" s="7">
        <f t="shared" si="21"/>
        <v>95776.820000000051</v>
      </c>
      <c r="G305" s="10">
        <f t="shared" si="22"/>
        <v>6.0262368962826589E-4</v>
      </c>
      <c r="H305" s="7" t="str">
        <f t="shared" si="23"/>
        <v>C</v>
      </c>
      <c r="I305" s="20">
        <f t="shared" si="24"/>
        <v>0.67483296213808464</v>
      </c>
      <c r="J305" s="20">
        <v>0.8</v>
      </c>
    </row>
    <row r="306" spans="1:10" ht="43.2" customHeight="1" x14ac:dyDescent="0.3">
      <c r="A306" s="18">
        <v>304</v>
      </c>
      <c r="B306" s="8" t="s">
        <v>3621</v>
      </c>
      <c r="C306" s="9" t="s">
        <v>12737</v>
      </c>
      <c r="D306" s="7">
        <v>60.19</v>
      </c>
      <c r="E306" s="10">
        <f t="shared" si="20"/>
        <v>0.95067740854553162</v>
      </c>
      <c r="F306" s="7">
        <f t="shared" si="21"/>
        <v>95837.010000000053</v>
      </c>
      <c r="G306" s="10">
        <f t="shared" si="22"/>
        <v>5.9706863997901767E-4</v>
      </c>
      <c r="H306" s="7" t="str">
        <f t="shared" si="23"/>
        <v>C</v>
      </c>
      <c r="I306" s="20">
        <f t="shared" si="24"/>
        <v>0.6770601336302895</v>
      </c>
      <c r="J306" s="20">
        <v>0.8</v>
      </c>
    </row>
    <row r="307" spans="1:10" ht="43.2" customHeight="1" x14ac:dyDescent="0.3">
      <c r="A307" s="18">
        <v>305</v>
      </c>
      <c r="B307" s="8" t="s">
        <v>1282</v>
      </c>
      <c r="C307" s="9" t="s">
        <v>14491</v>
      </c>
      <c r="D307" s="7">
        <v>59.97</v>
      </c>
      <c r="E307" s="10">
        <f t="shared" si="20"/>
        <v>0.95127229484457698</v>
      </c>
      <c r="F307" s="7">
        <f t="shared" si="21"/>
        <v>95896.980000000054</v>
      </c>
      <c r="G307" s="10">
        <f t="shared" si="22"/>
        <v>5.9488629904538447E-4</v>
      </c>
      <c r="H307" s="7" t="str">
        <f t="shared" si="23"/>
        <v>C</v>
      </c>
      <c r="I307" s="20">
        <f t="shared" si="24"/>
        <v>0.67928730512249447</v>
      </c>
      <c r="J307" s="20">
        <v>0.8</v>
      </c>
    </row>
    <row r="308" spans="1:10" ht="43.2" customHeight="1" x14ac:dyDescent="0.3">
      <c r="A308" s="18">
        <v>306</v>
      </c>
      <c r="B308" s="8" t="s">
        <v>2289</v>
      </c>
      <c r="C308" s="9" t="s">
        <v>13205</v>
      </c>
      <c r="D308" s="7">
        <v>59.84</v>
      </c>
      <c r="E308" s="10">
        <f t="shared" si="20"/>
        <v>0.95186589157852519</v>
      </c>
      <c r="F308" s="7">
        <f t="shared" si="21"/>
        <v>95956.820000000051</v>
      </c>
      <c r="G308" s="10">
        <f t="shared" si="22"/>
        <v>5.9359673394823753E-4</v>
      </c>
      <c r="H308" s="7" t="str">
        <f t="shared" si="23"/>
        <v>C</v>
      </c>
      <c r="I308" s="20">
        <f t="shared" si="24"/>
        <v>0.68151447661469933</v>
      </c>
      <c r="J308" s="20">
        <v>0.8</v>
      </c>
    </row>
    <row r="309" spans="1:10" ht="43.2" customHeight="1" x14ac:dyDescent="0.3">
      <c r="A309" s="18">
        <v>307</v>
      </c>
      <c r="B309" s="8" t="s">
        <v>3536</v>
      </c>
      <c r="C309" s="9" t="str">
        <f>+VLOOKUP(B309,Hoja1!$D$1:$E$3354,2,FALSE)</f>
        <v>Bolsa Polietileno Alta densidad Naranja Troquelado oval Ancho 10 Largo 14 Calibre 2</v>
      </c>
      <c r="D309" s="7">
        <v>58.56</v>
      </c>
      <c r="E309" s="10">
        <f t="shared" si="20"/>
        <v>0.95244679105613228</v>
      </c>
      <c r="F309" s="7">
        <f t="shared" si="21"/>
        <v>96015.380000000048</v>
      </c>
      <c r="G309" s="10">
        <f t="shared" si="22"/>
        <v>5.8089947760709879E-4</v>
      </c>
      <c r="H309" s="7" t="str">
        <f t="shared" si="23"/>
        <v>C</v>
      </c>
      <c r="I309" s="20">
        <f t="shared" si="24"/>
        <v>0.68374164810690419</v>
      </c>
      <c r="J309" s="20">
        <v>0.8</v>
      </c>
    </row>
    <row r="310" spans="1:10" ht="43.2" customHeight="1" x14ac:dyDescent="0.3">
      <c r="A310" s="18">
        <v>308</v>
      </c>
      <c r="B310" s="8" t="s">
        <v>793</v>
      </c>
      <c r="C310" s="9" t="s">
        <v>13182</v>
      </c>
      <c r="D310" s="7">
        <v>58.400000000000006</v>
      </c>
      <c r="E310" s="10">
        <f t="shared" si="20"/>
        <v>0.95302610337669669</v>
      </c>
      <c r="F310" s="7">
        <f t="shared" si="21"/>
        <v>96073.780000000042</v>
      </c>
      <c r="G310" s="10">
        <f t="shared" si="22"/>
        <v>5.793123205644565E-4</v>
      </c>
      <c r="H310" s="7" t="str">
        <f t="shared" si="23"/>
        <v>C</v>
      </c>
      <c r="I310" s="20">
        <f t="shared" si="24"/>
        <v>0.68596881959910916</v>
      </c>
      <c r="J310" s="20">
        <v>0.8</v>
      </c>
    </row>
    <row r="311" spans="1:10" ht="43.2" customHeight="1" x14ac:dyDescent="0.3">
      <c r="A311" s="18">
        <v>309</v>
      </c>
      <c r="B311" s="8" t="s">
        <v>3091</v>
      </c>
      <c r="C311" s="9" t="s">
        <v>14592</v>
      </c>
      <c r="D311" s="7">
        <v>58.18</v>
      </c>
      <c r="E311" s="10">
        <f t="shared" si="20"/>
        <v>0.95360323335632746</v>
      </c>
      <c r="F311" s="7">
        <f t="shared" si="21"/>
        <v>96131.960000000036</v>
      </c>
      <c r="G311" s="10">
        <f t="shared" si="22"/>
        <v>5.7712997963082319E-4</v>
      </c>
      <c r="H311" s="7" t="str">
        <f t="shared" si="23"/>
        <v>C</v>
      </c>
      <c r="I311" s="20">
        <f t="shared" si="24"/>
        <v>0.68819599109131402</v>
      </c>
      <c r="J311" s="20">
        <v>0.8</v>
      </c>
    </row>
    <row r="312" spans="1:10" ht="43.2" customHeight="1" x14ac:dyDescent="0.3">
      <c r="A312" s="18">
        <v>310</v>
      </c>
      <c r="B312" s="8" t="s">
        <v>249</v>
      </c>
      <c r="C312" s="9" t="s">
        <v>12979</v>
      </c>
      <c r="D312" s="7">
        <v>57.64</v>
      </c>
      <c r="E312" s="10">
        <f t="shared" si="20"/>
        <v>0.95417500668093935</v>
      </c>
      <c r="F312" s="7">
        <f t="shared" si="21"/>
        <v>96189.600000000035</v>
      </c>
      <c r="G312" s="10">
        <f t="shared" si="22"/>
        <v>5.7177332461190531E-4</v>
      </c>
      <c r="H312" s="7" t="str">
        <f t="shared" si="23"/>
        <v>C</v>
      </c>
      <c r="I312" s="20">
        <f t="shared" si="24"/>
        <v>0.69042316258351888</v>
      </c>
      <c r="J312" s="20">
        <v>0.8</v>
      </c>
    </row>
    <row r="313" spans="1:10" ht="43.2" customHeight="1" x14ac:dyDescent="0.3">
      <c r="A313" s="18">
        <v>311</v>
      </c>
      <c r="B313" s="8" t="s">
        <v>184</v>
      </c>
      <c r="C313" s="9" t="s">
        <v>12596</v>
      </c>
      <c r="D313" s="7">
        <v>57.56</v>
      </c>
      <c r="E313" s="10">
        <f t="shared" si="20"/>
        <v>0.9547459864270299</v>
      </c>
      <c r="F313" s="7">
        <f t="shared" si="21"/>
        <v>96247.160000000033</v>
      </c>
      <c r="G313" s="10">
        <f t="shared" si="22"/>
        <v>5.7097974609058406E-4</v>
      </c>
      <c r="H313" s="7" t="str">
        <f t="shared" si="23"/>
        <v>C</v>
      </c>
      <c r="I313" s="20">
        <f t="shared" si="24"/>
        <v>0.69265033407572385</v>
      </c>
      <c r="J313" s="20">
        <v>0.8</v>
      </c>
    </row>
    <row r="314" spans="1:10" ht="43.2" customHeight="1" x14ac:dyDescent="0.3">
      <c r="A314" s="18">
        <v>312</v>
      </c>
      <c r="B314" s="8" t="s">
        <v>40</v>
      </c>
      <c r="C314" s="9" t="s">
        <v>13082</v>
      </c>
      <c r="D314" s="7">
        <v>57.319999999999993</v>
      </c>
      <c r="E314" s="10">
        <f t="shared" si="20"/>
        <v>0.95531458543755654</v>
      </c>
      <c r="F314" s="7">
        <f t="shared" si="21"/>
        <v>96304.48000000004</v>
      </c>
      <c r="G314" s="10">
        <f t="shared" si="22"/>
        <v>5.6859901052662052E-4</v>
      </c>
      <c r="H314" s="7" t="str">
        <f t="shared" si="23"/>
        <v>C</v>
      </c>
      <c r="I314" s="20">
        <f t="shared" si="24"/>
        <v>0.69487750556792871</v>
      </c>
      <c r="J314" s="20">
        <v>0.8</v>
      </c>
    </row>
    <row r="315" spans="1:10" ht="43.2" customHeight="1" x14ac:dyDescent="0.3">
      <c r="A315" s="18">
        <v>313</v>
      </c>
      <c r="B315" s="8" t="s">
        <v>1934</v>
      </c>
      <c r="C315" s="9" t="s">
        <v>14224</v>
      </c>
      <c r="D315" s="7">
        <v>57.18</v>
      </c>
      <c r="E315" s="10">
        <f t="shared" si="20"/>
        <v>0.95588179568567078</v>
      </c>
      <c r="F315" s="7">
        <f t="shared" si="21"/>
        <v>96361.660000000033</v>
      </c>
      <c r="G315" s="10">
        <f t="shared" si="22"/>
        <v>5.6721024811430846E-4</v>
      </c>
      <c r="H315" s="7" t="str">
        <f t="shared" si="23"/>
        <v>C</v>
      </c>
      <c r="I315" s="20">
        <f t="shared" si="24"/>
        <v>0.69710467706013368</v>
      </c>
      <c r="J315" s="20">
        <v>0.8</v>
      </c>
    </row>
    <row r="316" spans="1:10" ht="43.2" customHeight="1" x14ac:dyDescent="0.3">
      <c r="A316" s="18">
        <v>314</v>
      </c>
      <c r="B316" s="8" t="s">
        <v>3670</v>
      </c>
      <c r="C316" s="9" t="s">
        <v>12842</v>
      </c>
      <c r="D316" s="7">
        <v>57.059999999999988</v>
      </c>
      <c r="E316" s="10">
        <f t="shared" si="20"/>
        <v>0.95644781556600311</v>
      </c>
      <c r="F316" s="7">
        <f t="shared" si="21"/>
        <v>96418.72000000003</v>
      </c>
      <c r="G316" s="10">
        <f t="shared" si="22"/>
        <v>5.6601988033232664E-4</v>
      </c>
      <c r="H316" s="7" t="str">
        <f t="shared" si="23"/>
        <v>C</v>
      </c>
      <c r="I316" s="20">
        <f t="shared" si="24"/>
        <v>0.69933184855233854</v>
      </c>
      <c r="J316" s="20">
        <v>0.8</v>
      </c>
    </row>
    <row r="317" spans="1:10" ht="43.2" customHeight="1" x14ac:dyDescent="0.3">
      <c r="A317" s="18">
        <v>315</v>
      </c>
      <c r="B317" s="8" t="s">
        <v>2305</v>
      </c>
      <c r="C317" s="9" t="s">
        <v>14203</v>
      </c>
      <c r="D317" s="7">
        <v>56.319999999999993</v>
      </c>
      <c r="E317" s="10">
        <f t="shared" si="20"/>
        <v>0.95700649484501332</v>
      </c>
      <c r="F317" s="7">
        <f t="shared" si="21"/>
        <v>96475.040000000037</v>
      </c>
      <c r="G317" s="10">
        <f t="shared" si="22"/>
        <v>5.5867927901010579E-4</v>
      </c>
      <c r="H317" s="7" t="str">
        <f t="shared" si="23"/>
        <v>C</v>
      </c>
      <c r="I317" s="20">
        <f t="shared" si="24"/>
        <v>0.7015590200445434</v>
      </c>
      <c r="J317" s="20">
        <v>0.8</v>
      </c>
    </row>
    <row r="318" spans="1:10" ht="43.2" customHeight="1" x14ac:dyDescent="0.3">
      <c r="A318" s="18">
        <v>316</v>
      </c>
      <c r="B318" s="8" t="s">
        <v>119</v>
      </c>
      <c r="C318" s="9" t="s">
        <v>14575</v>
      </c>
      <c r="D318" s="7">
        <v>56.26</v>
      </c>
      <c r="E318" s="10">
        <f t="shared" si="20"/>
        <v>0.95756457894013236</v>
      </c>
      <c r="F318" s="7">
        <f t="shared" si="21"/>
        <v>96531.300000000032</v>
      </c>
      <c r="G318" s="10">
        <f t="shared" si="22"/>
        <v>5.5808409511911498E-4</v>
      </c>
      <c r="H318" s="7" t="str">
        <f t="shared" si="23"/>
        <v>C</v>
      </c>
      <c r="I318" s="20">
        <f t="shared" si="24"/>
        <v>0.70378619153674837</v>
      </c>
      <c r="J318" s="20">
        <v>0.8</v>
      </c>
    </row>
    <row r="319" spans="1:10" ht="43.2" customHeight="1" x14ac:dyDescent="0.3">
      <c r="A319" s="18">
        <v>317</v>
      </c>
      <c r="B319" s="8" t="s">
        <v>2679</v>
      </c>
      <c r="C319" s="9" t="s">
        <v>13439</v>
      </c>
      <c r="D319" s="7">
        <v>56.019999999999996</v>
      </c>
      <c r="E319" s="10">
        <f t="shared" si="20"/>
        <v>0.95812028229968749</v>
      </c>
      <c r="F319" s="7">
        <f t="shared" si="21"/>
        <v>96587.320000000036</v>
      </c>
      <c r="G319" s="10">
        <f t="shared" si="22"/>
        <v>5.5570335955515144E-4</v>
      </c>
      <c r="H319" s="7" t="str">
        <f t="shared" si="23"/>
        <v>C</v>
      </c>
      <c r="I319" s="20">
        <f t="shared" si="24"/>
        <v>0.70601336302895323</v>
      </c>
      <c r="J319" s="20">
        <v>0.8</v>
      </c>
    </row>
    <row r="320" spans="1:10" ht="43.2" customHeight="1" x14ac:dyDescent="0.3">
      <c r="A320" s="18">
        <v>318</v>
      </c>
      <c r="B320" s="8" t="s">
        <v>5290</v>
      </c>
      <c r="C320" s="9" t="str">
        <f>+VLOOKUP(B320,Hoja1!$D$1:$E$3354,2,FALSE)</f>
        <v>Bolsa Polietileno Alta densidad Amarillo Sin troquelado Ancho 13.5 Largo 18 Calibre 2</v>
      </c>
      <c r="D320" s="7">
        <v>56</v>
      </c>
      <c r="E320" s="10">
        <f t="shared" si="20"/>
        <v>0.95867578726461233</v>
      </c>
      <c r="F320" s="7">
        <f t="shared" si="21"/>
        <v>96643.320000000036</v>
      </c>
      <c r="G320" s="10">
        <f t="shared" si="22"/>
        <v>5.5550496492482121E-4</v>
      </c>
      <c r="H320" s="7" t="str">
        <f t="shared" si="23"/>
        <v>C</v>
      </c>
      <c r="I320" s="20">
        <f t="shared" si="24"/>
        <v>0.70824053452115809</v>
      </c>
      <c r="J320" s="20">
        <v>0.8</v>
      </c>
    </row>
    <row r="321" spans="1:10" ht="43.2" customHeight="1" x14ac:dyDescent="0.3">
      <c r="A321" s="18">
        <v>319</v>
      </c>
      <c r="B321" s="8" t="s">
        <v>1674</v>
      </c>
      <c r="C321" s="9" t="str">
        <f>+VLOOKUP(B321,Hoja1!$D$1:$E$3354,2,FALSE)</f>
        <v>Bolsa Polietileno Alta densidad Fuscia Troquelado oval Ancho 17 Largo 20 Calibre 2</v>
      </c>
      <c r="D321" s="7">
        <v>55.400000000000006</v>
      </c>
      <c r="E321" s="10">
        <f t="shared" si="20"/>
        <v>0.95922534039062723</v>
      </c>
      <c r="F321" s="7">
        <f t="shared" si="21"/>
        <v>96698.72000000003</v>
      </c>
      <c r="G321" s="10">
        <f t="shared" si="22"/>
        <v>5.4955312601491241E-4</v>
      </c>
      <c r="H321" s="7" t="str">
        <f t="shared" si="23"/>
        <v>C</v>
      </c>
      <c r="I321" s="20">
        <f t="shared" si="24"/>
        <v>0.71046770601336307</v>
      </c>
      <c r="J321" s="20">
        <v>0.8</v>
      </c>
    </row>
    <row r="322" spans="1:10" ht="43.2" customHeight="1" x14ac:dyDescent="0.3">
      <c r="A322" s="18">
        <v>320</v>
      </c>
      <c r="B322" s="8" t="s">
        <v>1475</v>
      </c>
      <c r="C322" s="9" t="str">
        <f>+VLOOKUP(B322,Hoja1!$D$1:$E$3354,2,FALSE)</f>
        <v>Bolsa Polietileno Alta densidad Blanco Sin troquelado Ancho 100 Largo 120 Calibre 1.5</v>
      </c>
      <c r="D322" s="7">
        <v>55.28</v>
      </c>
      <c r="E322" s="10">
        <f t="shared" si="20"/>
        <v>0.95977370314886012</v>
      </c>
      <c r="F322" s="7">
        <f t="shared" si="21"/>
        <v>96754.000000000029</v>
      </c>
      <c r="G322" s="10">
        <f t="shared" si="22"/>
        <v>5.483627582329307E-4</v>
      </c>
      <c r="H322" s="7" t="str">
        <f t="shared" si="23"/>
        <v>C</v>
      </c>
      <c r="I322" s="20">
        <f t="shared" si="24"/>
        <v>0.71269487750556793</v>
      </c>
      <c r="J322" s="20">
        <v>0.8</v>
      </c>
    </row>
    <row r="323" spans="1:10" ht="43.2" customHeight="1" x14ac:dyDescent="0.3">
      <c r="A323" s="18">
        <v>321</v>
      </c>
      <c r="B323" s="8" t="s">
        <v>2767</v>
      </c>
      <c r="C323" s="9" t="s">
        <v>14511</v>
      </c>
      <c r="D323" s="7">
        <v>54.9</v>
      </c>
      <c r="E323" s="10">
        <f t="shared" si="20"/>
        <v>0.9603182964091167</v>
      </c>
      <c r="F323" s="7">
        <f t="shared" si="21"/>
        <v>96808.900000000023</v>
      </c>
      <c r="G323" s="10">
        <f t="shared" si="22"/>
        <v>5.445932602566551E-4</v>
      </c>
      <c r="H323" s="7" t="str">
        <f t="shared" si="23"/>
        <v>C</v>
      </c>
      <c r="I323" s="20">
        <f t="shared" si="24"/>
        <v>0.71492204899777279</v>
      </c>
      <c r="J323" s="20">
        <v>0.8</v>
      </c>
    </row>
    <row r="324" spans="1:10" ht="43.2" customHeight="1" x14ac:dyDescent="0.3">
      <c r="A324" s="18">
        <v>322</v>
      </c>
      <c r="B324" s="8" t="s">
        <v>163</v>
      </c>
      <c r="C324" s="9" t="s">
        <v>12602</v>
      </c>
      <c r="D324" s="7">
        <v>54.260000000000005</v>
      </c>
      <c r="E324" s="10">
        <f t="shared" ref="E324:E387" si="25">+F324/$D$452</f>
        <v>0.96085654104120277</v>
      </c>
      <c r="F324" s="7">
        <f t="shared" ref="F324:F387" si="26">+F323+D324</f>
        <v>96863.160000000018</v>
      </c>
      <c r="G324" s="10">
        <f t="shared" ref="G324:G387" si="27">+D324/$D$452</f>
        <v>5.3824463208608573E-4</v>
      </c>
      <c r="H324" s="7" t="str">
        <f t="shared" ref="H324:H387" si="28">+IF(E324&lt;=0.8,"A",IF(E324&lt;=0.95,"B","C"))</f>
        <v>C</v>
      </c>
      <c r="I324" s="20">
        <f t="shared" ref="I324:I387" si="29">+A324/$A$451</f>
        <v>0.71714922048997776</v>
      </c>
      <c r="J324" s="20">
        <v>0.8</v>
      </c>
    </row>
    <row r="325" spans="1:10" ht="43.2" customHeight="1" x14ac:dyDescent="0.3">
      <c r="A325" s="18">
        <v>323</v>
      </c>
      <c r="B325" s="8" t="s">
        <v>1276</v>
      </c>
      <c r="C325" s="9" t="s">
        <v>14236</v>
      </c>
      <c r="D325" s="7">
        <v>53.980000000000004</v>
      </c>
      <c r="E325" s="10">
        <f t="shared" si="25"/>
        <v>0.96139200814846415</v>
      </c>
      <c r="F325" s="7">
        <f t="shared" si="26"/>
        <v>96917.140000000014</v>
      </c>
      <c r="G325" s="10">
        <f t="shared" si="27"/>
        <v>5.3546710726146162E-4</v>
      </c>
      <c r="H325" s="7" t="str">
        <f t="shared" si="28"/>
        <v>C</v>
      </c>
      <c r="I325" s="20">
        <f t="shared" si="29"/>
        <v>0.71937639198218262</v>
      </c>
      <c r="J325" s="20">
        <v>0.8</v>
      </c>
    </row>
    <row r="326" spans="1:10" ht="43.2" customHeight="1" x14ac:dyDescent="0.3">
      <c r="A326" s="18">
        <v>324</v>
      </c>
      <c r="B326" s="8" t="s">
        <v>35</v>
      </c>
      <c r="C326" s="9" t="s">
        <v>13756</v>
      </c>
      <c r="D326" s="7">
        <v>53.660000000000004</v>
      </c>
      <c r="E326" s="10">
        <f t="shared" si="25"/>
        <v>0.96192430094164039</v>
      </c>
      <c r="F326" s="7">
        <f t="shared" si="26"/>
        <v>96970.800000000017</v>
      </c>
      <c r="G326" s="10">
        <f t="shared" si="27"/>
        <v>5.3229279317617694E-4</v>
      </c>
      <c r="H326" s="7" t="str">
        <f t="shared" si="28"/>
        <v>C</v>
      </c>
      <c r="I326" s="20">
        <f t="shared" si="29"/>
        <v>0.72160356347438748</v>
      </c>
      <c r="J326" s="20">
        <v>0.8</v>
      </c>
    </row>
    <row r="327" spans="1:10" ht="43.2" customHeight="1" x14ac:dyDescent="0.3">
      <c r="A327" s="18">
        <v>325</v>
      </c>
      <c r="B327" s="8" t="s">
        <v>158</v>
      </c>
      <c r="C327" s="9" t="s">
        <v>12599</v>
      </c>
      <c r="D327" s="7">
        <v>52.84</v>
      </c>
      <c r="E327" s="10">
        <f t="shared" si="25"/>
        <v>0.96244845955497305</v>
      </c>
      <c r="F327" s="7">
        <f t="shared" si="26"/>
        <v>97023.640000000014</v>
      </c>
      <c r="G327" s="10">
        <f t="shared" si="27"/>
        <v>5.2415861333263494E-4</v>
      </c>
      <c r="H327" s="7" t="str">
        <f t="shared" si="28"/>
        <v>C</v>
      </c>
      <c r="I327" s="20">
        <f t="shared" si="29"/>
        <v>0.72383073496659245</v>
      </c>
      <c r="J327" s="20">
        <v>0.8</v>
      </c>
    </row>
    <row r="328" spans="1:10" ht="43.2" customHeight="1" x14ac:dyDescent="0.3">
      <c r="A328" s="18">
        <v>326</v>
      </c>
      <c r="B328" s="8" t="s">
        <v>3601</v>
      </c>
      <c r="C328" s="9" t="s">
        <v>14468</v>
      </c>
      <c r="D328" s="7">
        <v>52.74</v>
      </c>
      <c r="E328" s="10">
        <f t="shared" si="25"/>
        <v>0.96297162619515408</v>
      </c>
      <c r="F328" s="7">
        <f t="shared" si="26"/>
        <v>97076.380000000019</v>
      </c>
      <c r="G328" s="10">
        <f t="shared" si="27"/>
        <v>5.2316664018098346E-4</v>
      </c>
      <c r="H328" s="7" t="str">
        <f t="shared" si="28"/>
        <v>C</v>
      </c>
      <c r="I328" s="20">
        <f t="shared" si="29"/>
        <v>0.72605790645879731</v>
      </c>
      <c r="J328" s="20">
        <v>0.8</v>
      </c>
    </row>
    <row r="329" spans="1:10" ht="43.2" customHeight="1" x14ac:dyDescent="0.3">
      <c r="A329" s="18">
        <v>327</v>
      </c>
      <c r="B329" s="8" t="s">
        <v>1945</v>
      </c>
      <c r="C329" s="9" t="s">
        <v>14250</v>
      </c>
      <c r="D329" s="7">
        <v>52.68</v>
      </c>
      <c r="E329" s="10">
        <f t="shared" si="25"/>
        <v>0.96349419765144395</v>
      </c>
      <c r="F329" s="7">
        <f t="shared" si="26"/>
        <v>97129.060000000012</v>
      </c>
      <c r="G329" s="10">
        <f t="shared" si="27"/>
        <v>5.2257145628999255E-4</v>
      </c>
      <c r="H329" s="7" t="str">
        <f t="shared" si="28"/>
        <v>C</v>
      </c>
      <c r="I329" s="20">
        <f t="shared" si="29"/>
        <v>0.72828507795100228</v>
      </c>
      <c r="J329" s="20">
        <v>0.8</v>
      </c>
    </row>
    <row r="330" spans="1:10" ht="43.2" customHeight="1" x14ac:dyDescent="0.3">
      <c r="A330" s="18">
        <v>328</v>
      </c>
      <c r="B330" s="8" t="s">
        <v>4288</v>
      </c>
      <c r="C330" s="9" t="s">
        <v>13427</v>
      </c>
      <c r="D330" s="7">
        <v>52.28</v>
      </c>
      <c r="E330" s="10">
        <f t="shared" si="25"/>
        <v>0.96401280121512734</v>
      </c>
      <c r="F330" s="7">
        <f t="shared" si="26"/>
        <v>97181.340000000011</v>
      </c>
      <c r="G330" s="10">
        <f t="shared" si="27"/>
        <v>5.1860356368338672E-4</v>
      </c>
      <c r="H330" s="7" t="str">
        <f t="shared" si="28"/>
        <v>C</v>
      </c>
      <c r="I330" s="20">
        <f t="shared" si="29"/>
        <v>0.73051224944320714</v>
      </c>
      <c r="J330" s="20">
        <v>0.8</v>
      </c>
    </row>
    <row r="331" spans="1:10" ht="43.2" customHeight="1" x14ac:dyDescent="0.3">
      <c r="A331" s="18">
        <v>329</v>
      </c>
      <c r="B331" s="8" t="s">
        <v>596</v>
      </c>
      <c r="C331" s="9" t="s">
        <v>13451</v>
      </c>
      <c r="D331" s="7">
        <v>51.56</v>
      </c>
      <c r="E331" s="10">
        <f t="shared" si="25"/>
        <v>0.96452426257211876</v>
      </c>
      <c r="F331" s="7">
        <f t="shared" si="26"/>
        <v>97232.900000000009</v>
      </c>
      <c r="G331" s="10">
        <f t="shared" si="27"/>
        <v>5.114613569914961E-4</v>
      </c>
      <c r="H331" s="7" t="str">
        <f t="shared" si="28"/>
        <v>C</v>
      </c>
      <c r="I331" s="20">
        <f t="shared" si="29"/>
        <v>0.732739420935412</v>
      </c>
      <c r="J331" s="20">
        <v>0.8</v>
      </c>
    </row>
    <row r="332" spans="1:10" ht="43.2" customHeight="1" x14ac:dyDescent="0.3">
      <c r="A332" s="18">
        <v>330</v>
      </c>
      <c r="B332" s="8" t="s">
        <v>917</v>
      </c>
      <c r="C332" s="9" t="s">
        <v>14223</v>
      </c>
      <c r="D332" s="7">
        <v>51.08</v>
      </c>
      <c r="E332" s="10">
        <f t="shared" si="25"/>
        <v>0.96503096245798237</v>
      </c>
      <c r="F332" s="7">
        <f t="shared" si="26"/>
        <v>97283.98000000001</v>
      </c>
      <c r="G332" s="10">
        <f t="shared" si="27"/>
        <v>5.0669988586356902E-4</v>
      </c>
      <c r="H332" s="7" t="str">
        <f t="shared" si="28"/>
        <v>C</v>
      </c>
      <c r="I332" s="20">
        <f t="shared" si="29"/>
        <v>0.73496659242761697</v>
      </c>
      <c r="J332" s="20">
        <v>0.8</v>
      </c>
    </row>
    <row r="333" spans="1:10" ht="43.2" customHeight="1" x14ac:dyDescent="0.3">
      <c r="A333" s="18">
        <v>331</v>
      </c>
      <c r="B333" s="8" t="s">
        <v>62</v>
      </c>
      <c r="C333" s="9" t="s">
        <v>13672</v>
      </c>
      <c r="D333" s="7">
        <v>51.04</v>
      </c>
      <c r="E333" s="10">
        <f t="shared" si="25"/>
        <v>0.96553726555458519</v>
      </c>
      <c r="F333" s="7">
        <f t="shared" si="26"/>
        <v>97335.02</v>
      </c>
      <c r="G333" s="10">
        <f t="shared" si="27"/>
        <v>5.0630309660290845E-4</v>
      </c>
      <c r="H333" s="7" t="str">
        <f t="shared" si="28"/>
        <v>C</v>
      </c>
      <c r="I333" s="20">
        <f t="shared" si="29"/>
        <v>0.73719376391982183</v>
      </c>
      <c r="J333" s="20">
        <v>0.8</v>
      </c>
    </row>
    <row r="334" spans="1:10" ht="43.2" customHeight="1" x14ac:dyDescent="0.3">
      <c r="A334" s="18">
        <v>332</v>
      </c>
      <c r="B334" s="8" t="s">
        <v>4541</v>
      </c>
      <c r="C334" s="9" t="s">
        <v>12659</v>
      </c>
      <c r="D334" s="7">
        <v>50.94</v>
      </c>
      <c r="E334" s="10">
        <f t="shared" si="25"/>
        <v>0.9660425766780365</v>
      </c>
      <c r="F334" s="7">
        <f t="shared" si="26"/>
        <v>97385.96</v>
      </c>
      <c r="G334" s="10">
        <f t="shared" si="27"/>
        <v>5.0531112345125696E-4</v>
      </c>
      <c r="H334" s="7" t="str">
        <f t="shared" si="28"/>
        <v>C</v>
      </c>
      <c r="I334" s="20">
        <f t="shared" si="29"/>
        <v>0.73942093541202669</v>
      </c>
      <c r="J334" s="20">
        <v>0.8</v>
      </c>
    </row>
    <row r="335" spans="1:10" ht="43.2" customHeight="1" x14ac:dyDescent="0.3">
      <c r="A335" s="18">
        <v>333</v>
      </c>
      <c r="B335" s="8" t="s">
        <v>490</v>
      </c>
      <c r="C335" s="9" t="str">
        <f>+VLOOKUP(B335,Hoja1!$D$1:$E$3354,2,FALSE)</f>
        <v>Bolsa Polietileno Alta densidad Blanco Sin troquelado Ancho 12 Largo 18 Calibre 0.4</v>
      </c>
      <c r="D335" s="7">
        <v>50.92</v>
      </c>
      <c r="E335" s="10">
        <f t="shared" si="25"/>
        <v>0.96654768940685742</v>
      </c>
      <c r="F335" s="7">
        <f t="shared" si="26"/>
        <v>97436.88</v>
      </c>
      <c r="G335" s="10">
        <f t="shared" si="27"/>
        <v>5.0511272882092673E-4</v>
      </c>
      <c r="H335" s="7" t="str">
        <f t="shared" si="28"/>
        <v>C</v>
      </c>
      <c r="I335" s="20">
        <f t="shared" si="29"/>
        <v>0.74164810690423166</v>
      </c>
      <c r="J335" s="20">
        <v>0.8</v>
      </c>
    </row>
    <row r="336" spans="1:10" ht="43.2" customHeight="1" x14ac:dyDescent="0.3">
      <c r="A336" s="18">
        <v>334</v>
      </c>
      <c r="B336" s="8" t="s">
        <v>1941</v>
      </c>
      <c r="C336" s="9" t="s">
        <v>14250</v>
      </c>
      <c r="D336" s="7">
        <v>50.76</v>
      </c>
      <c r="E336" s="10">
        <f t="shared" si="25"/>
        <v>0.96705121497863566</v>
      </c>
      <c r="F336" s="7">
        <f t="shared" si="26"/>
        <v>97487.64</v>
      </c>
      <c r="G336" s="10">
        <f t="shared" si="27"/>
        <v>5.0352557177828433E-4</v>
      </c>
      <c r="H336" s="7" t="str">
        <f t="shared" si="28"/>
        <v>C</v>
      </c>
      <c r="I336" s="20">
        <f t="shared" si="29"/>
        <v>0.74387527839643652</v>
      </c>
      <c r="J336" s="20">
        <v>0.8</v>
      </c>
    </row>
    <row r="337" spans="1:10" ht="43.2" customHeight="1" x14ac:dyDescent="0.3">
      <c r="A337" s="18">
        <v>335</v>
      </c>
      <c r="B337" s="8" t="s">
        <v>3724</v>
      </c>
      <c r="C337" s="9" t="str">
        <f>+VLOOKUP(B337,Hoja1!$D$1:$E$3354,2,FALSE)</f>
        <v>Bolsa Polietileno Alta densidad Naranja Troquelado oval Ancho 12 Largo 16 Calibre 2</v>
      </c>
      <c r="D337" s="7">
        <v>50.719999999999992</v>
      </c>
      <c r="E337" s="10">
        <f t="shared" si="25"/>
        <v>0.96755434376115335</v>
      </c>
      <c r="F337" s="7">
        <f t="shared" si="26"/>
        <v>97538.36</v>
      </c>
      <c r="G337" s="10">
        <f t="shared" si="27"/>
        <v>5.0312878251762365E-4</v>
      </c>
      <c r="H337" s="7" t="str">
        <f t="shared" si="28"/>
        <v>C</v>
      </c>
      <c r="I337" s="20">
        <f t="shared" si="29"/>
        <v>0.74610244988864138</v>
      </c>
      <c r="J337" s="20">
        <v>0.8</v>
      </c>
    </row>
    <row r="338" spans="1:10" ht="43.2" customHeight="1" x14ac:dyDescent="0.3">
      <c r="A338" s="18">
        <v>336</v>
      </c>
      <c r="B338" s="8" t="s">
        <v>1883</v>
      </c>
      <c r="C338" s="9" t="s">
        <v>14250</v>
      </c>
      <c r="D338" s="7">
        <v>50.1</v>
      </c>
      <c r="E338" s="10">
        <f t="shared" si="25"/>
        <v>0.96805132231013069</v>
      </c>
      <c r="F338" s="7">
        <f t="shared" si="26"/>
        <v>97588.46</v>
      </c>
      <c r="G338" s="10">
        <f t="shared" si="27"/>
        <v>4.9697854897738473E-4</v>
      </c>
      <c r="H338" s="7" t="str">
        <f t="shared" si="28"/>
        <v>C</v>
      </c>
      <c r="I338" s="20">
        <f t="shared" si="29"/>
        <v>0.74832962138084635</v>
      </c>
      <c r="J338" s="20">
        <v>0.8</v>
      </c>
    </row>
    <row r="339" spans="1:10" ht="43.2" customHeight="1" x14ac:dyDescent="0.3">
      <c r="A339" s="18">
        <v>337</v>
      </c>
      <c r="B339" s="8" t="s">
        <v>987</v>
      </c>
      <c r="C339" s="9" t="s">
        <v>13493</v>
      </c>
      <c r="D339" s="7">
        <v>49.900000000000006</v>
      </c>
      <c r="E339" s="10">
        <f t="shared" si="25"/>
        <v>0.96854631691280479</v>
      </c>
      <c r="F339" s="7">
        <f t="shared" si="26"/>
        <v>97638.36</v>
      </c>
      <c r="G339" s="10">
        <f t="shared" si="27"/>
        <v>4.9499460267408177E-4</v>
      </c>
      <c r="H339" s="7" t="str">
        <f t="shared" si="28"/>
        <v>C</v>
      </c>
      <c r="I339" s="20">
        <f t="shared" si="29"/>
        <v>0.75055679287305122</v>
      </c>
      <c r="J339" s="20">
        <v>0.8</v>
      </c>
    </row>
    <row r="340" spans="1:10" ht="43.2" customHeight="1" x14ac:dyDescent="0.3">
      <c r="A340" s="18">
        <v>338</v>
      </c>
      <c r="B340" s="8" t="s">
        <v>1544</v>
      </c>
      <c r="C340" s="9" t="str">
        <f>+VLOOKUP(B340,Hoja1!$D$1:$E$3354,2,FALSE)</f>
        <v>Bolsa Polietileno Alta densidad Azul Sin troquelado Ancho 100 Largo 120 Calibre 1.5</v>
      </c>
      <c r="D340" s="7">
        <v>49.519999999999996</v>
      </c>
      <c r="E340" s="10">
        <f t="shared" si="25"/>
        <v>0.96903754201750258</v>
      </c>
      <c r="F340" s="7">
        <f t="shared" si="26"/>
        <v>97687.88</v>
      </c>
      <c r="G340" s="10">
        <f t="shared" si="27"/>
        <v>4.9122510469780617E-4</v>
      </c>
      <c r="H340" s="7" t="str">
        <f t="shared" si="28"/>
        <v>C</v>
      </c>
      <c r="I340" s="20">
        <f t="shared" si="29"/>
        <v>0.75278396436525608</v>
      </c>
      <c r="J340" s="20">
        <v>0.8</v>
      </c>
    </row>
    <row r="341" spans="1:10" ht="43.2" customHeight="1" x14ac:dyDescent="0.3">
      <c r="A341" s="18">
        <v>339</v>
      </c>
      <c r="B341" s="8" t="s">
        <v>3151</v>
      </c>
      <c r="C341" s="9" t="s">
        <v>12744</v>
      </c>
      <c r="D341" s="7">
        <v>49.459999999999994</v>
      </c>
      <c r="E341" s="10">
        <f t="shared" si="25"/>
        <v>0.96952817193830954</v>
      </c>
      <c r="F341" s="7">
        <f t="shared" si="26"/>
        <v>97737.340000000011</v>
      </c>
      <c r="G341" s="10">
        <f t="shared" si="27"/>
        <v>4.9062992080681526E-4</v>
      </c>
      <c r="H341" s="7" t="str">
        <f t="shared" si="28"/>
        <v>C</v>
      </c>
      <c r="I341" s="20">
        <f t="shared" si="29"/>
        <v>0.75501113585746105</v>
      </c>
      <c r="J341" s="20">
        <v>0.8</v>
      </c>
    </row>
    <row r="342" spans="1:10" ht="43.2" customHeight="1" x14ac:dyDescent="0.3">
      <c r="A342" s="18">
        <v>340</v>
      </c>
      <c r="B342" s="8" t="s">
        <v>4886</v>
      </c>
      <c r="C342" s="9" t="str">
        <f>+VLOOKUP(B342,Hoja1!$D$1:$E$3354,2,FALSE)</f>
        <v>Bolsa Polietileno Alta densidad Blanco Troquelado camiseta Ancho 11 Fuelle Izquierdo 2.5 Fuelle Derecho 2.5 Largo 19 Calibre 1.3</v>
      </c>
      <c r="D342" s="7">
        <v>49.14</v>
      </c>
      <c r="E342" s="10">
        <f t="shared" si="25"/>
        <v>0.97001562754503101</v>
      </c>
      <c r="F342" s="7">
        <f t="shared" si="26"/>
        <v>97786.48000000001</v>
      </c>
      <c r="G342" s="10">
        <f t="shared" si="27"/>
        <v>4.8745560672153063E-4</v>
      </c>
      <c r="H342" s="7" t="str">
        <f t="shared" si="28"/>
        <v>C</v>
      </c>
      <c r="I342" s="20">
        <f t="shared" si="29"/>
        <v>0.75723830734966591</v>
      </c>
      <c r="J342" s="20">
        <v>0.8</v>
      </c>
    </row>
    <row r="343" spans="1:10" ht="43.2" customHeight="1" x14ac:dyDescent="0.3">
      <c r="A343" s="18">
        <v>341</v>
      </c>
      <c r="B343" s="8" t="s">
        <v>1089</v>
      </c>
      <c r="C343" s="9" t="s">
        <v>12724</v>
      </c>
      <c r="D343" s="7">
        <v>48.04</v>
      </c>
      <c r="E343" s="10">
        <f t="shared" si="25"/>
        <v>0.97049217144708433</v>
      </c>
      <c r="F343" s="7">
        <f t="shared" si="26"/>
        <v>97834.52</v>
      </c>
      <c r="G343" s="10">
        <f t="shared" si="27"/>
        <v>4.7654390205336447E-4</v>
      </c>
      <c r="H343" s="7" t="str">
        <f t="shared" si="28"/>
        <v>C</v>
      </c>
      <c r="I343" s="20">
        <f t="shared" si="29"/>
        <v>0.75946547884187088</v>
      </c>
      <c r="J343" s="20">
        <v>0.8</v>
      </c>
    </row>
    <row r="344" spans="1:10" ht="43.2" customHeight="1" x14ac:dyDescent="0.3">
      <c r="A344" s="18">
        <v>342</v>
      </c>
      <c r="B344" s="8" t="s">
        <v>1325</v>
      </c>
      <c r="C344" s="9" t="s">
        <v>14216</v>
      </c>
      <c r="D344" s="7">
        <v>47.9</v>
      </c>
      <c r="E344" s="10">
        <f t="shared" si="25"/>
        <v>0.97096732658672535</v>
      </c>
      <c r="F344" s="7">
        <f t="shared" si="26"/>
        <v>97882.42</v>
      </c>
      <c r="G344" s="10">
        <f t="shared" si="27"/>
        <v>4.7515513964105241E-4</v>
      </c>
      <c r="H344" s="7" t="str">
        <f t="shared" si="28"/>
        <v>C</v>
      </c>
      <c r="I344" s="20">
        <f t="shared" si="29"/>
        <v>0.76169265033407574</v>
      </c>
      <c r="J344" s="20">
        <v>0.8</v>
      </c>
    </row>
    <row r="345" spans="1:10" ht="43.2" customHeight="1" x14ac:dyDescent="0.3">
      <c r="A345" s="18">
        <v>343</v>
      </c>
      <c r="B345" s="8" t="s">
        <v>1486</v>
      </c>
      <c r="C345" s="9" t="s">
        <v>12662</v>
      </c>
      <c r="D345" s="7">
        <v>47.88</v>
      </c>
      <c r="E345" s="10">
        <f t="shared" si="25"/>
        <v>0.9714422833317361</v>
      </c>
      <c r="F345" s="7">
        <f t="shared" si="26"/>
        <v>97930.3</v>
      </c>
      <c r="G345" s="10">
        <f t="shared" si="27"/>
        <v>4.7495674501072218E-4</v>
      </c>
      <c r="H345" s="7" t="str">
        <f t="shared" si="28"/>
        <v>C</v>
      </c>
      <c r="I345" s="20">
        <f t="shared" si="29"/>
        <v>0.7639198218262806</v>
      </c>
      <c r="J345" s="20">
        <v>0.8</v>
      </c>
    </row>
    <row r="346" spans="1:10" ht="43.2" customHeight="1" x14ac:dyDescent="0.3">
      <c r="A346" s="18">
        <v>344</v>
      </c>
      <c r="B346" s="8" t="s">
        <v>92</v>
      </c>
      <c r="C346" s="9" t="s">
        <v>13441</v>
      </c>
      <c r="D346" s="7">
        <v>47.85</v>
      </c>
      <c r="E346" s="10">
        <f t="shared" si="25"/>
        <v>0.97191694248480132</v>
      </c>
      <c r="F346" s="7">
        <f t="shared" si="26"/>
        <v>97978.150000000009</v>
      </c>
      <c r="G346" s="10">
        <f t="shared" si="27"/>
        <v>4.7465915306522672E-4</v>
      </c>
      <c r="H346" s="7" t="str">
        <f t="shared" si="28"/>
        <v>C</v>
      </c>
      <c r="I346" s="20">
        <f t="shared" si="29"/>
        <v>0.76614699331848557</v>
      </c>
      <c r="J346" s="20">
        <v>0.8</v>
      </c>
    </row>
    <row r="347" spans="1:10" ht="43.2" customHeight="1" x14ac:dyDescent="0.3">
      <c r="A347" s="18">
        <v>345</v>
      </c>
      <c r="B347" s="8" t="s">
        <v>1938</v>
      </c>
      <c r="C347" s="9" t="s">
        <v>14250</v>
      </c>
      <c r="D347" s="7">
        <v>47.82</v>
      </c>
      <c r="E347" s="10">
        <f t="shared" si="25"/>
        <v>0.97239130404592111</v>
      </c>
      <c r="F347" s="7">
        <f t="shared" si="26"/>
        <v>98025.970000000016</v>
      </c>
      <c r="G347" s="10">
        <f t="shared" si="27"/>
        <v>4.7436156111973127E-4</v>
      </c>
      <c r="H347" s="7" t="str">
        <f t="shared" si="28"/>
        <v>C</v>
      </c>
      <c r="I347" s="20">
        <f t="shared" si="29"/>
        <v>0.76837416481069043</v>
      </c>
      <c r="J347" s="20">
        <v>0.8</v>
      </c>
    </row>
    <row r="348" spans="1:10" ht="43.2" customHeight="1" x14ac:dyDescent="0.3">
      <c r="A348" s="18">
        <v>346</v>
      </c>
      <c r="B348" s="8" t="s">
        <v>56</v>
      </c>
      <c r="C348" s="9" t="s">
        <v>14461</v>
      </c>
      <c r="D348" s="7">
        <v>47.739999999999995</v>
      </c>
      <c r="E348" s="10">
        <f t="shared" si="25"/>
        <v>0.97286487202851957</v>
      </c>
      <c r="F348" s="7">
        <f t="shared" si="26"/>
        <v>98073.710000000021</v>
      </c>
      <c r="G348" s="10">
        <f t="shared" si="27"/>
        <v>4.7356798259841001E-4</v>
      </c>
      <c r="H348" s="7" t="str">
        <f t="shared" si="28"/>
        <v>C</v>
      </c>
      <c r="I348" s="20">
        <f t="shared" si="29"/>
        <v>0.77060133630289529</v>
      </c>
      <c r="J348" s="20">
        <v>0.8</v>
      </c>
    </row>
    <row r="349" spans="1:10" ht="43.2" customHeight="1" x14ac:dyDescent="0.3">
      <c r="A349" s="18">
        <v>347</v>
      </c>
      <c r="B349" s="8" t="s">
        <v>3663</v>
      </c>
      <c r="C349" s="9" t="s">
        <v>12836</v>
      </c>
      <c r="D349" s="7">
        <v>47.6</v>
      </c>
      <c r="E349" s="10">
        <f t="shared" si="25"/>
        <v>0.97333705124870573</v>
      </c>
      <c r="F349" s="7">
        <f t="shared" si="26"/>
        <v>98121.310000000027</v>
      </c>
      <c r="G349" s="10">
        <f t="shared" si="27"/>
        <v>4.7217922018609807E-4</v>
      </c>
      <c r="H349" s="7" t="str">
        <f t="shared" si="28"/>
        <v>C</v>
      </c>
      <c r="I349" s="20">
        <f t="shared" si="29"/>
        <v>0.77282850779510026</v>
      </c>
      <c r="J349" s="20">
        <v>0.8</v>
      </c>
    </row>
    <row r="350" spans="1:10" ht="43.2" customHeight="1" x14ac:dyDescent="0.3">
      <c r="A350" s="18">
        <v>348</v>
      </c>
      <c r="B350" s="8" t="s">
        <v>3255</v>
      </c>
      <c r="C350" s="9" t="s">
        <v>13367</v>
      </c>
      <c r="D350" s="7">
        <v>46.1</v>
      </c>
      <c r="E350" s="10">
        <f t="shared" si="25"/>
        <v>0.97379435087161714</v>
      </c>
      <c r="F350" s="7">
        <f t="shared" si="26"/>
        <v>98167.410000000033</v>
      </c>
      <c r="G350" s="10">
        <f t="shared" si="27"/>
        <v>4.5729962291132602E-4</v>
      </c>
      <c r="H350" s="7" t="str">
        <f t="shared" si="28"/>
        <v>C</v>
      </c>
      <c r="I350" s="20">
        <f t="shared" si="29"/>
        <v>0.77505567928730512</v>
      </c>
      <c r="J350" s="20">
        <v>0.8</v>
      </c>
    </row>
    <row r="351" spans="1:10" ht="43.2" customHeight="1" x14ac:dyDescent="0.3">
      <c r="A351" s="18">
        <v>349</v>
      </c>
      <c r="B351" s="8" t="s">
        <v>4992</v>
      </c>
      <c r="C351" s="9" t="s">
        <v>14341</v>
      </c>
      <c r="D351" s="7">
        <v>46.06</v>
      </c>
      <c r="E351" s="10">
        <f t="shared" si="25"/>
        <v>0.97425125370526777</v>
      </c>
      <c r="F351" s="7">
        <f t="shared" si="26"/>
        <v>98213.47000000003</v>
      </c>
      <c r="G351" s="10">
        <f t="shared" si="27"/>
        <v>4.5690283365066545E-4</v>
      </c>
      <c r="H351" s="7" t="str">
        <f t="shared" si="28"/>
        <v>C</v>
      </c>
      <c r="I351" s="20">
        <f t="shared" si="29"/>
        <v>0.77728285077950998</v>
      </c>
      <c r="J351" s="20">
        <v>0.8</v>
      </c>
    </row>
    <row r="352" spans="1:10" ht="43.2" customHeight="1" x14ac:dyDescent="0.3">
      <c r="A352" s="18">
        <v>350</v>
      </c>
      <c r="B352" s="8" t="s">
        <v>1268</v>
      </c>
      <c r="C352" s="9" t="s">
        <v>13667</v>
      </c>
      <c r="D352" s="7">
        <v>45.72</v>
      </c>
      <c r="E352" s="10">
        <f t="shared" si="25"/>
        <v>0.97470478383020287</v>
      </c>
      <c r="F352" s="7">
        <f t="shared" si="26"/>
        <v>98259.190000000031</v>
      </c>
      <c r="G352" s="10">
        <f t="shared" si="27"/>
        <v>4.5353012493505043E-4</v>
      </c>
      <c r="H352" s="7" t="str">
        <f t="shared" si="28"/>
        <v>C</v>
      </c>
      <c r="I352" s="20">
        <f t="shared" si="29"/>
        <v>0.77951002227171495</v>
      </c>
      <c r="J352" s="20">
        <v>0.8</v>
      </c>
    </row>
    <row r="353" spans="1:10" ht="43.2" customHeight="1" x14ac:dyDescent="0.3">
      <c r="A353" s="18">
        <v>351</v>
      </c>
      <c r="B353" s="8" t="s">
        <v>1478</v>
      </c>
      <c r="C353" s="9" t="str">
        <f>+VLOOKUP(B353,Hoja1!$D$1:$E$3354,2,FALSE)</f>
        <v>Bolsa Polietileno Alta densidad Negro Sin troquelado Ancho 21 Largo 32 Calibre 1</v>
      </c>
      <c r="D353" s="7">
        <v>45.14</v>
      </c>
      <c r="E353" s="10">
        <f t="shared" si="25"/>
        <v>0.9751525605108583</v>
      </c>
      <c r="F353" s="7">
        <f t="shared" si="26"/>
        <v>98304.330000000031</v>
      </c>
      <c r="G353" s="10">
        <f t="shared" si="27"/>
        <v>4.4777668065547197E-4</v>
      </c>
      <c r="H353" s="7" t="str">
        <f t="shared" si="28"/>
        <v>C</v>
      </c>
      <c r="I353" s="20">
        <f t="shared" si="29"/>
        <v>0.78173719376391981</v>
      </c>
      <c r="J353" s="20">
        <v>0.8</v>
      </c>
    </row>
    <row r="354" spans="1:10" ht="43.2" customHeight="1" x14ac:dyDescent="0.3">
      <c r="A354" s="18">
        <v>352</v>
      </c>
      <c r="B354" s="8" t="s">
        <v>1978</v>
      </c>
      <c r="C354" s="9" t="s">
        <v>14465</v>
      </c>
      <c r="D354" s="7">
        <v>44.78</v>
      </c>
      <c r="E354" s="10">
        <f t="shared" si="25"/>
        <v>0.97559676608816781</v>
      </c>
      <c r="F354" s="7">
        <f t="shared" si="26"/>
        <v>98349.11000000003</v>
      </c>
      <c r="G354" s="10">
        <f t="shared" si="27"/>
        <v>4.4420557730952666E-4</v>
      </c>
      <c r="H354" s="7" t="str">
        <f t="shared" si="28"/>
        <v>C</v>
      </c>
      <c r="I354" s="20">
        <f t="shared" si="29"/>
        <v>0.78396436525612467</v>
      </c>
      <c r="J354" s="20">
        <v>0.8</v>
      </c>
    </row>
    <row r="355" spans="1:10" ht="43.2" customHeight="1" x14ac:dyDescent="0.3">
      <c r="A355" s="18">
        <v>353</v>
      </c>
      <c r="B355" s="8" t="s">
        <v>2331</v>
      </c>
      <c r="C355" s="9" t="s">
        <v>14150</v>
      </c>
      <c r="D355" s="7">
        <v>44.7</v>
      </c>
      <c r="E355" s="10">
        <f t="shared" si="25"/>
        <v>0.97604017808695598</v>
      </c>
      <c r="F355" s="7">
        <f t="shared" si="26"/>
        <v>98393.810000000027</v>
      </c>
      <c r="G355" s="10">
        <f t="shared" si="27"/>
        <v>4.4341199878820552E-4</v>
      </c>
      <c r="H355" s="7" t="str">
        <f t="shared" si="28"/>
        <v>C</v>
      </c>
      <c r="I355" s="20">
        <f t="shared" si="29"/>
        <v>0.78619153674832964</v>
      </c>
      <c r="J355" s="20">
        <v>0.8</v>
      </c>
    </row>
    <row r="356" spans="1:10" ht="43.2" customHeight="1" x14ac:dyDescent="0.3">
      <c r="A356" s="18">
        <v>354</v>
      </c>
      <c r="B356" s="8" t="s">
        <v>4744</v>
      </c>
      <c r="C356" s="9" t="s">
        <v>12549</v>
      </c>
      <c r="D356" s="7">
        <v>44.7</v>
      </c>
      <c r="E356" s="10">
        <f t="shared" si="25"/>
        <v>0.97648359008574415</v>
      </c>
      <c r="F356" s="7">
        <f t="shared" si="26"/>
        <v>98438.510000000024</v>
      </c>
      <c r="G356" s="10">
        <f t="shared" si="27"/>
        <v>4.4341199878820552E-4</v>
      </c>
      <c r="H356" s="7" t="str">
        <f t="shared" si="28"/>
        <v>C</v>
      </c>
      <c r="I356" s="20">
        <f t="shared" si="29"/>
        <v>0.7884187082405345</v>
      </c>
      <c r="J356" s="20">
        <v>0.8</v>
      </c>
    </row>
    <row r="357" spans="1:10" ht="43.2" customHeight="1" x14ac:dyDescent="0.3">
      <c r="A357" s="18">
        <v>355</v>
      </c>
      <c r="B357" s="8" t="s">
        <v>5297</v>
      </c>
      <c r="C357" s="9" t="str">
        <f>+VLOOKUP(B357,Hoja1!$D$1:$E$3354,2,FALSE)</f>
        <v>Bolsa Polietileno Alta densidad Azul Sin troquelado Ancho 13.5 Largo 18 Calibre 2</v>
      </c>
      <c r="D357" s="7">
        <v>43.980000000000004</v>
      </c>
      <c r="E357" s="10">
        <f t="shared" si="25"/>
        <v>0.97691985987784047</v>
      </c>
      <c r="F357" s="7">
        <f t="shared" si="26"/>
        <v>98482.49000000002</v>
      </c>
      <c r="G357" s="10">
        <f t="shared" si="27"/>
        <v>4.3626979209631501E-4</v>
      </c>
      <c r="H357" s="7" t="str">
        <f t="shared" si="28"/>
        <v>C</v>
      </c>
      <c r="I357" s="20">
        <f t="shared" si="29"/>
        <v>0.79064587973273948</v>
      </c>
      <c r="J357" s="20">
        <v>0.8</v>
      </c>
    </row>
    <row r="358" spans="1:10" ht="43.2" customHeight="1" x14ac:dyDescent="0.3">
      <c r="A358" s="18">
        <v>356</v>
      </c>
      <c r="B358" s="8" t="s">
        <v>1956</v>
      </c>
      <c r="C358" s="9" t="s">
        <v>12438</v>
      </c>
      <c r="D358" s="7">
        <v>42.44</v>
      </c>
      <c r="E358" s="10">
        <f t="shared" si="25"/>
        <v>0.97734085328340137</v>
      </c>
      <c r="F358" s="7">
        <f t="shared" si="26"/>
        <v>98524.930000000022</v>
      </c>
      <c r="G358" s="10">
        <f t="shared" si="27"/>
        <v>4.2099340556088233E-4</v>
      </c>
      <c r="H358" s="7" t="str">
        <f t="shared" si="28"/>
        <v>C</v>
      </c>
      <c r="I358" s="20">
        <f t="shared" si="29"/>
        <v>0.79287305122494434</v>
      </c>
      <c r="J358" s="20">
        <v>0.8</v>
      </c>
    </row>
    <row r="359" spans="1:10" ht="43.2" customHeight="1" x14ac:dyDescent="0.3">
      <c r="A359" s="18">
        <v>357</v>
      </c>
      <c r="B359" s="8" t="s">
        <v>5505</v>
      </c>
      <c r="C359" s="9" t="s">
        <v>13755</v>
      </c>
      <c r="D359" s="7">
        <v>42.22</v>
      </c>
      <c r="E359" s="10">
        <f t="shared" si="25"/>
        <v>0.97775966434802863</v>
      </c>
      <c r="F359" s="7">
        <f t="shared" si="26"/>
        <v>98567.150000000023</v>
      </c>
      <c r="G359" s="10">
        <f t="shared" si="27"/>
        <v>4.1881106462724913E-4</v>
      </c>
      <c r="H359" s="7" t="str">
        <f t="shared" si="28"/>
        <v>C</v>
      </c>
      <c r="I359" s="20">
        <f t="shared" si="29"/>
        <v>0.7951002227171492</v>
      </c>
      <c r="J359" s="20">
        <v>0.8</v>
      </c>
    </row>
    <row r="360" spans="1:10" ht="43.2" customHeight="1" x14ac:dyDescent="0.3">
      <c r="A360" s="18">
        <v>358</v>
      </c>
      <c r="B360" s="8" t="s">
        <v>3648</v>
      </c>
      <c r="C360" s="9" t="str">
        <f>+VLOOKUP(B360,Hoja1!$D$1:$E$3354,2,FALSE)</f>
        <v>Bolsa Polietileno Alta densidad Blanco Sin troquelado Ancho 20 Largo 30 Calibre 2</v>
      </c>
      <c r="D360" s="7">
        <v>41</v>
      </c>
      <c r="E360" s="10">
        <f t="shared" si="25"/>
        <v>0.97816637334020573</v>
      </c>
      <c r="F360" s="7">
        <f t="shared" si="26"/>
        <v>98608.150000000023</v>
      </c>
      <c r="G360" s="10">
        <f t="shared" si="27"/>
        <v>4.0670899217710126E-4</v>
      </c>
      <c r="H360" s="7" t="str">
        <f t="shared" si="28"/>
        <v>C</v>
      </c>
      <c r="I360" s="20">
        <f t="shared" si="29"/>
        <v>0.79732739420935417</v>
      </c>
      <c r="J360" s="20">
        <v>0.8</v>
      </c>
    </row>
    <row r="361" spans="1:10" ht="43.2" customHeight="1" x14ac:dyDescent="0.3">
      <c r="A361" s="18">
        <v>359</v>
      </c>
      <c r="B361" s="8" t="s">
        <v>2135</v>
      </c>
      <c r="C361" s="9" t="str">
        <f>+VLOOKUP(B361,Hoja1!$D$1:$E$3354,2,FALSE)</f>
        <v>Bolsa Polietileno Alta densidad Azul Troquelado oval Ancho 6 Largo 9 Calibre 2</v>
      </c>
      <c r="D361" s="7">
        <v>40.120000000000005</v>
      </c>
      <c r="E361" s="10">
        <f t="shared" si="25"/>
        <v>0.9785643529686483</v>
      </c>
      <c r="F361" s="7">
        <f t="shared" si="26"/>
        <v>98648.270000000019</v>
      </c>
      <c r="G361" s="10">
        <f t="shared" si="27"/>
        <v>3.979796284425684E-4</v>
      </c>
      <c r="H361" s="7" t="str">
        <f t="shared" si="28"/>
        <v>C</v>
      </c>
      <c r="I361" s="20">
        <f t="shared" si="29"/>
        <v>0.79955456570155903</v>
      </c>
      <c r="J361" s="20">
        <v>0.8</v>
      </c>
    </row>
    <row r="362" spans="1:10" ht="43.2" customHeight="1" x14ac:dyDescent="0.3">
      <c r="A362" s="18">
        <v>360</v>
      </c>
      <c r="B362" s="8" t="s">
        <v>2641</v>
      </c>
      <c r="C362" s="9" t="s">
        <v>13719</v>
      </c>
      <c r="D362" s="7">
        <v>39.980000000000004</v>
      </c>
      <c r="E362" s="10">
        <f t="shared" si="25"/>
        <v>0.97896094383467847</v>
      </c>
      <c r="F362" s="7">
        <f t="shared" si="26"/>
        <v>98688.250000000015</v>
      </c>
      <c r="G362" s="10">
        <f t="shared" si="27"/>
        <v>3.9659086603025635E-4</v>
      </c>
      <c r="H362" s="7" t="str">
        <f t="shared" si="28"/>
        <v>C</v>
      </c>
      <c r="I362" s="20">
        <f t="shared" si="29"/>
        <v>0.80178173719376389</v>
      </c>
      <c r="J362" s="20">
        <v>0.8</v>
      </c>
    </row>
    <row r="363" spans="1:10" ht="43.2" customHeight="1" x14ac:dyDescent="0.3">
      <c r="A363" s="18">
        <v>361</v>
      </c>
      <c r="B363" s="8" t="s">
        <v>4132</v>
      </c>
      <c r="C363" s="9" t="str">
        <f>+VLOOKUP(B363,Hoja1!$D$1:$E$3354,2,FALSE)</f>
        <v>Bolsa Polietileno Alta densidad Negro Sin troquelado Ancho 17 Largo 20 Calibre 2</v>
      </c>
      <c r="D363" s="7">
        <v>39.78</v>
      </c>
      <c r="E363" s="10">
        <f t="shared" si="25"/>
        <v>0.97935555075440539</v>
      </c>
      <c r="F363" s="7">
        <f t="shared" si="26"/>
        <v>98728.030000000013</v>
      </c>
      <c r="G363" s="10">
        <f t="shared" si="27"/>
        <v>3.9460691972695338E-4</v>
      </c>
      <c r="H363" s="7" t="str">
        <f t="shared" si="28"/>
        <v>C</v>
      </c>
      <c r="I363" s="20">
        <f t="shared" si="29"/>
        <v>0.80400890868596886</v>
      </c>
      <c r="J363" s="20">
        <v>0.8</v>
      </c>
    </row>
    <row r="364" spans="1:10" ht="43.2" customHeight="1" x14ac:dyDescent="0.3">
      <c r="A364" s="18">
        <v>362</v>
      </c>
      <c r="B364" s="8" t="s">
        <v>2576</v>
      </c>
      <c r="C364" s="9" t="str">
        <f>+VLOOKUP(B364,Hoja1!$D$1:$E$3354,2,FALSE)</f>
        <v>Bolsa Polietileno Alta densidad Blanco Sin troquelado Ancho 16 Largo 24 Calibre 0.4</v>
      </c>
      <c r="D364" s="7">
        <v>39.620000000000005</v>
      </c>
      <c r="E364" s="10">
        <f t="shared" si="25"/>
        <v>0.97974857051708963</v>
      </c>
      <c r="F364" s="7">
        <f t="shared" si="26"/>
        <v>98767.650000000009</v>
      </c>
      <c r="G364" s="10">
        <f t="shared" si="27"/>
        <v>3.9301976268431104E-4</v>
      </c>
      <c r="H364" s="7" t="str">
        <f t="shared" si="28"/>
        <v>C</v>
      </c>
      <c r="I364" s="20">
        <f t="shared" si="29"/>
        <v>0.80623608017817372</v>
      </c>
      <c r="J364" s="20">
        <v>0.8</v>
      </c>
    </row>
    <row r="365" spans="1:10" ht="43.2" customHeight="1" x14ac:dyDescent="0.3">
      <c r="A365" s="18">
        <v>363</v>
      </c>
      <c r="B365" s="8" t="s">
        <v>2624</v>
      </c>
      <c r="C365" s="9" t="s">
        <v>14621</v>
      </c>
      <c r="D365" s="7">
        <v>39.019999999999996</v>
      </c>
      <c r="E365" s="10">
        <f t="shared" si="25"/>
        <v>0.98013563844086415</v>
      </c>
      <c r="F365" s="7">
        <f t="shared" si="26"/>
        <v>98806.670000000013</v>
      </c>
      <c r="G365" s="10">
        <f t="shared" si="27"/>
        <v>3.8706792377440219E-4</v>
      </c>
      <c r="H365" s="7" t="str">
        <f t="shared" si="28"/>
        <v>C</v>
      </c>
      <c r="I365" s="20">
        <f t="shared" si="29"/>
        <v>0.80846325167037858</v>
      </c>
      <c r="J365" s="20">
        <v>0.8</v>
      </c>
    </row>
    <row r="366" spans="1:10" ht="43.2" customHeight="1" x14ac:dyDescent="0.3">
      <c r="A366" s="18">
        <v>364</v>
      </c>
      <c r="B366" s="8" t="s">
        <v>3945</v>
      </c>
      <c r="C366" s="9" t="s">
        <v>13769</v>
      </c>
      <c r="D366" s="7">
        <v>38.42</v>
      </c>
      <c r="E366" s="10">
        <f t="shared" si="25"/>
        <v>0.98051675452572862</v>
      </c>
      <c r="F366" s="7">
        <f t="shared" si="26"/>
        <v>98845.090000000011</v>
      </c>
      <c r="G366" s="10">
        <f t="shared" si="27"/>
        <v>3.8111608486449345E-4</v>
      </c>
      <c r="H366" s="7" t="str">
        <f t="shared" si="28"/>
        <v>C</v>
      </c>
      <c r="I366" s="20">
        <f t="shared" si="29"/>
        <v>0.81069042316258355</v>
      </c>
      <c r="J366" s="20">
        <v>0.8</v>
      </c>
    </row>
    <row r="367" spans="1:10" ht="43.2" customHeight="1" x14ac:dyDescent="0.3">
      <c r="A367" s="18">
        <v>365</v>
      </c>
      <c r="B367" s="8" t="s">
        <v>3038</v>
      </c>
      <c r="C367" s="9" t="str">
        <f>+VLOOKUP(B367,Hoja1!$D$1:$E$3354,2,FALSE)</f>
        <v>Bolsa Polietileno Alta densidad Negro Sin troquelado Ancho 50 Largo 70 Calibre 1.3</v>
      </c>
      <c r="D367" s="7">
        <v>38.36</v>
      </c>
      <c r="E367" s="10">
        <f t="shared" si="25"/>
        <v>0.98089727542670213</v>
      </c>
      <c r="F367" s="7">
        <f t="shared" si="26"/>
        <v>98883.450000000012</v>
      </c>
      <c r="G367" s="10">
        <f t="shared" si="27"/>
        <v>3.8052090097350253E-4</v>
      </c>
      <c r="H367" s="7" t="str">
        <f t="shared" si="28"/>
        <v>C</v>
      </c>
      <c r="I367" s="20">
        <f t="shared" si="29"/>
        <v>0.81291759465478841</v>
      </c>
      <c r="J367" s="20">
        <v>0.8</v>
      </c>
    </row>
    <row r="368" spans="1:10" ht="43.2" customHeight="1" x14ac:dyDescent="0.3">
      <c r="A368" s="18">
        <v>366</v>
      </c>
      <c r="B368" s="8" t="s">
        <v>4650</v>
      </c>
      <c r="C368" s="9" t="s">
        <v>13056</v>
      </c>
      <c r="D368" s="7">
        <v>38.159999999999997</v>
      </c>
      <c r="E368" s="10">
        <f t="shared" si="25"/>
        <v>0.98127581238137229</v>
      </c>
      <c r="F368" s="7">
        <f t="shared" si="26"/>
        <v>98921.610000000015</v>
      </c>
      <c r="G368" s="10">
        <f t="shared" si="27"/>
        <v>3.7853695467019956E-4</v>
      </c>
      <c r="H368" s="7" t="str">
        <f t="shared" si="28"/>
        <v>C</v>
      </c>
      <c r="I368" s="20">
        <f t="shared" si="29"/>
        <v>0.81514476614699327</v>
      </c>
      <c r="J368" s="20">
        <v>0.8</v>
      </c>
    </row>
    <row r="369" spans="1:10" ht="43.2" customHeight="1" x14ac:dyDescent="0.3">
      <c r="A369" s="18">
        <v>367</v>
      </c>
      <c r="B369" s="8" t="s">
        <v>2309</v>
      </c>
      <c r="C369" s="9" t="s">
        <v>14456</v>
      </c>
      <c r="D369" s="7">
        <v>37.08</v>
      </c>
      <c r="E369" s="10">
        <f t="shared" si="25"/>
        <v>0.98164363602600468</v>
      </c>
      <c r="F369" s="7">
        <f t="shared" si="26"/>
        <v>98958.690000000017</v>
      </c>
      <c r="G369" s="10">
        <f t="shared" si="27"/>
        <v>3.6782364463236374E-4</v>
      </c>
      <c r="H369" s="7" t="str">
        <f t="shared" si="28"/>
        <v>C</v>
      </c>
      <c r="I369" s="20">
        <f t="shared" si="29"/>
        <v>0.81737193763919824</v>
      </c>
      <c r="J369" s="20">
        <v>0.8</v>
      </c>
    </row>
    <row r="370" spans="1:10" ht="43.2" customHeight="1" x14ac:dyDescent="0.3">
      <c r="A370" s="18">
        <v>368</v>
      </c>
      <c r="B370" s="8" t="s">
        <v>4595</v>
      </c>
      <c r="C370" s="9" t="s">
        <v>12827</v>
      </c>
      <c r="D370" s="7">
        <v>36.760000000000005</v>
      </c>
      <c r="E370" s="10">
        <f t="shared" si="25"/>
        <v>0.98200828535655171</v>
      </c>
      <c r="F370" s="7">
        <f t="shared" si="26"/>
        <v>98995.450000000012</v>
      </c>
      <c r="G370" s="10">
        <f t="shared" si="27"/>
        <v>3.6464933054707911E-4</v>
      </c>
      <c r="H370" s="7" t="str">
        <f t="shared" si="28"/>
        <v>C</v>
      </c>
      <c r="I370" s="20">
        <f t="shared" si="29"/>
        <v>0.8195991091314031</v>
      </c>
      <c r="J370" s="20">
        <v>0.8</v>
      </c>
    </row>
    <row r="371" spans="1:10" ht="43.2" customHeight="1" x14ac:dyDescent="0.3">
      <c r="A371" s="18">
        <v>369</v>
      </c>
      <c r="B371" s="8" t="s">
        <v>3436</v>
      </c>
      <c r="C371" s="9" t="str">
        <f>+VLOOKUP(B371,Hoja1!$D$1:$E$3354,2,FALSE)</f>
        <v>Bolsa Polietileno Alta densidad Blanco Troquelado camiseta Ancho 18 Fuelle Izquierdo 4 Fuelle Derecho 4 Largo 24 Calibre 1.5</v>
      </c>
      <c r="D371" s="7">
        <v>36.14</v>
      </c>
      <c r="E371" s="10">
        <f t="shared" si="25"/>
        <v>0.98236678445355863</v>
      </c>
      <c r="F371" s="7">
        <f t="shared" si="26"/>
        <v>99031.590000000011</v>
      </c>
      <c r="G371" s="10">
        <f t="shared" si="27"/>
        <v>3.5849909700683998E-4</v>
      </c>
      <c r="H371" s="7" t="str">
        <f t="shared" si="28"/>
        <v>C</v>
      </c>
      <c r="I371" s="20">
        <f t="shared" si="29"/>
        <v>0.82182628062360796</v>
      </c>
      <c r="J371" s="20">
        <v>0.8</v>
      </c>
    </row>
    <row r="372" spans="1:10" ht="43.2" customHeight="1" x14ac:dyDescent="0.3">
      <c r="A372" s="18">
        <v>370</v>
      </c>
      <c r="B372" s="8" t="s">
        <v>2676</v>
      </c>
      <c r="C372" s="9" t="s">
        <v>13394</v>
      </c>
      <c r="D372" s="7">
        <v>36.1</v>
      </c>
      <c r="E372" s="10">
        <f t="shared" si="25"/>
        <v>0.98272488676130487</v>
      </c>
      <c r="F372" s="7">
        <f t="shared" si="26"/>
        <v>99067.690000000017</v>
      </c>
      <c r="G372" s="10">
        <f t="shared" si="27"/>
        <v>3.5810230774617941E-4</v>
      </c>
      <c r="H372" s="7" t="str">
        <f t="shared" si="28"/>
        <v>C</v>
      </c>
      <c r="I372" s="20">
        <f t="shared" si="29"/>
        <v>0.82405345211581293</v>
      </c>
      <c r="J372" s="20">
        <v>0.8</v>
      </c>
    </row>
    <row r="373" spans="1:10" ht="43.2" customHeight="1" x14ac:dyDescent="0.3">
      <c r="A373" s="18">
        <v>371</v>
      </c>
      <c r="B373" s="8" t="s">
        <v>602</v>
      </c>
      <c r="C373" s="9" t="s">
        <v>12388</v>
      </c>
      <c r="D373" s="7">
        <v>35.6</v>
      </c>
      <c r="E373" s="10">
        <f t="shared" si="25"/>
        <v>0.98307802920329279</v>
      </c>
      <c r="F373" s="7">
        <f t="shared" si="26"/>
        <v>99103.290000000023</v>
      </c>
      <c r="G373" s="10">
        <f t="shared" si="27"/>
        <v>3.5314244198792209E-4</v>
      </c>
      <c r="H373" s="7" t="str">
        <f t="shared" si="28"/>
        <v>C</v>
      </c>
      <c r="I373" s="20">
        <f t="shared" si="29"/>
        <v>0.82628062360801779</v>
      </c>
      <c r="J373" s="20">
        <v>0.8</v>
      </c>
    </row>
    <row r="374" spans="1:10" ht="43.2" customHeight="1" x14ac:dyDescent="0.3">
      <c r="A374" s="18">
        <v>372</v>
      </c>
      <c r="B374" s="8" t="s">
        <v>4531</v>
      </c>
      <c r="C374" s="9" t="s">
        <v>13607</v>
      </c>
      <c r="D374" s="7">
        <v>35.479999999999997</v>
      </c>
      <c r="E374" s="10">
        <f t="shared" si="25"/>
        <v>0.9834299812774987</v>
      </c>
      <c r="F374" s="7">
        <f t="shared" si="26"/>
        <v>99138.770000000019</v>
      </c>
      <c r="G374" s="10">
        <f t="shared" si="27"/>
        <v>3.5195207420594027E-4</v>
      </c>
      <c r="H374" s="7" t="str">
        <f t="shared" si="28"/>
        <v>C</v>
      </c>
      <c r="I374" s="20">
        <f t="shared" si="29"/>
        <v>0.82850779510022277</v>
      </c>
      <c r="J374" s="20">
        <v>0.8</v>
      </c>
    </row>
    <row r="375" spans="1:10" ht="43.2" customHeight="1" x14ac:dyDescent="0.3">
      <c r="A375" s="18">
        <v>373</v>
      </c>
      <c r="B375" s="8" t="s">
        <v>2653</v>
      </c>
      <c r="C375" s="9" t="s">
        <v>13507</v>
      </c>
      <c r="D375" s="7">
        <v>35.36</v>
      </c>
      <c r="E375" s="10">
        <f t="shared" si="25"/>
        <v>0.98378074298392271</v>
      </c>
      <c r="F375" s="7">
        <f t="shared" si="26"/>
        <v>99174.130000000019</v>
      </c>
      <c r="G375" s="10">
        <f t="shared" si="27"/>
        <v>3.5076170642395855E-4</v>
      </c>
      <c r="H375" s="7" t="str">
        <f t="shared" si="28"/>
        <v>C</v>
      </c>
      <c r="I375" s="20">
        <f t="shared" si="29"/>
        <v>0.83073496659242763</v>
      </c>
      <c r="J375" s="20">
        <v>0.8</v>
      </c>
    </row>
    <row r="376" spans="1:10" ht="43.2" customHeight="1" x14ac:dyDescent="0.3">
      <c r="A376" s="18">
        <v>374</v>
      </c>
      <c r="B376" s="8" t="s">
        <v>4681</v>
      </c>
      <c r="C376" s="9" t="s">
        <v>13805</v>
      </c>
      <c r="D376" s="7">
        <v>35.32</v>
      </c>
      <c r="E376" s="10">
        <f t="shared" si="25"/>
        <v>0.98413110790108604</v>
      </c>
      <c r="F376" s="7">
        <f t="shared" si="26"/>
        <v>99209.450000000026</v>
      </c>
      <c r="G376" s="10">
        <f t="shared" si="27"/>
        <v>3.5036491716329793E-4</v>
      </c>
      <c r="H376" s="7" t="str">
        <f t="shared" si="28"/>
        <v>C</v>
      </c>
      <c r="I376" s="20">
        <f t="shared" si="29"/>
        <v>0.83296213808463249</v>
      </c>
      <c r="J376" s="20">
        <v>0.8</v>
      </c>
    </row>
    <row r="377" spans="1:10" ht="43.2" customHeight="1" x14ac:dyDescent="0.3">
      <c r="A377" s="18">
        <v>375</v>
      </c>
      <c r="B377" s="8" t="s">
        <v>1793</v>
      </c>
      <c r="C377" s="9" t="s">
        <v>14196</v>
      </c>
      <c r="D377" s="7">
        <v>35.32</v>
      </c>
      <c r="E377" s="10">
        <f t="shared" si="25"/>
        <v>0.98448147281824938</v>
      </c>
      <c r="F377" s="7">
        <f t="shared" si="26"/>
        <v>99244.770000000033</v>
      </c>
      <c r="G377" s="10">
        <f t="shared" si="27"/>
        <v>3.5036491716329793E-4</v>
      </c>
      <c r="H377" s="7" t="str">
        <f t="shared" si="28"/>
        <v>C</v>
      </c>
      <c r="I377" s="20">
        <f t="shared" si="29"/>
        <v>0.83518930957683746</v>
      </c>
      <c r="J377" s="20">
        <v>0.8</v>
      </c>
    </row>
    <row r="378" spans="1:10" ht="43.2" customHeight="1" x14ac:dyDescent="0.3">
      <c r="A378" s="18">
        <v>376</v>
      </c>
      <c r="B378" s="8" t="s">
        <v>3073</v>
      </c>
      <c r="C378" s="9" t="s">
        <v>12439</v>
      </c>
      <c r="D378" s="7">
        <v>35.019999999999996</v>
      </c>
      <c r="E378" s="10">
        <f t="shared" si="25"/>
        <v>0.98482886181595775</v>
      </c>
      <c r="F378" s="7">
        <f t="shared" si="26"/>
        <v>99279.790000000037</v>
      </c>
      <c r="G378" s="10">
        <f t="shared" si="27"/>
        <v>3.4738899770834353E-4</v>
      </c>
      <c r="H378" s="7" t="str">
        <f t="shared" si="28"/>
        <v>C</v>
      </c>
      <c r="I378" s="20">
        <f t="shared" si="29"/>
        <v>0.83741648106904232</v>
      </c>
      <c r="J378" s="20">
        <v>0.8</v>
      </c>
    </row>
    <row r="379" spans="1:10" ht="43.2" customHeight="1" x14ac:dyDescent="0.3">
      <c r="A379" s="18">
        <v>377</v>
      </c>
      <c r="B379" s="8" t="s">
        <v>5166</v>
      </c>
      <c r="C379" s="9" t="s">
        <v>14411</v>
      </c>
      <c r="D379" s="7">
        <v>34.799999999999997</v>
      </c>
      <c r="E379" s="10">
        <f t="shared" si="25"/>
        <v>0.98517406847273248</v>
      </c>
      <c r="F379" s="7">
        <f t="shared" si="26"/>
        <v>99314.59000000004</v>
      </c>
      <c r="G379" s="10">
        <f t="shared" si="27"/>
        <v>3.4520665677471027E-4</v>
      </c>
      <c r="H379" s="7" t="str">
        <f t="shared" si="28"/>
        <v>C</v>
      </c>
      <c r="I379" s="20">
        <f t="shared" si="29"/>
        <v>0.83964365256124718</v>
      </c>
      <c r="J379" s="20">
        <v>0.8</v>
      </c>
    </row>
    <row r="380" spans="1:10" ht="43.2" customHeight="1" x14ac:dyDescent="0.3">
      <c r="A380" s="18">
        <v>378</v>
      </c>
      <c r="B380" s="8" t="s">
        <v>3587</v>
      </c>
      <c r="C380" s="9" t="str">
        <f>+VLOOKUP(B380,Hoja1!$D$1:$E$3354,2,FALSE)</f>
        <v>Bolsa Polietileno Alta densidad Naranja Troquelado oval Ancho 6 Largo 9 Calibre 2</v>
      </c>
      <c r="D380" s="7">
        <v>34.18</v>
      </c>
      <c r="E380" s="10">
        <f t="shared" si="25"/>
        <v>0.98551312489596687</v>
      </c>
      <c r="F380" s="7">
        <f t="shared" si="26"/>
        <v>99348.770000000033</v>
      </c>
      <c r="G380" s="10">
        <f t="shared" si="27"/>
        <v>3.3905642323447125E-4</v>
      </c>
      <c r="H380" s="7" t="str">
        <f t="shared" si="28"/>
        <v>C</v>
      </c>
      <c r="I380" s="20">
        <f t="shared" si="29"/>
        <v>0.84187082405345215</v>
      </c>
      <c r="J380" s="20">
        <v>0.8</v>
      </c>
    </row>
    <row r="381" spans="1:10" ht="43.2" customHeight="1" x14ac:dyDescent="0.3">
      <c r="A381" s="18">
        <v>379</v>
      </c>
      <c r="B381" s="8" t="s">
        <v>4477</v>
      </c>
      <c r="C381" s="9" t="e">
        <f>+VLOOKUP(B381,Hoja1!$D$1:$E$3354,2,FALSE)</f>
        <v>#N/A</v>
      </c>
      <c r="D381" s="7">
        <v>33.58</v>
      </c>
      <c r="E381" s="10">
        <f t="shared" si="25"/>
        <v>0.98584622948029155</v>
      </c>
      <c r="F381" s="7">
        <f t="shared" si="26"/>
        <v>99382.350000000035</v>
      </c>
      <c r="G381" s="10">
        <f t="shared" si="27"/>
        <v>3.331045843245624E-4</v>
      </c>
      <c r="H381" s="7" t="str">
        <f t="shared" si="28"/>
        <v>C</v>
      </c>
      <c r="I381" s="20">
        <f t="shared" si="29"/>
        <v>0.84409799554565701</v>
      </c>
      <c r="J381" s="20">
        <v>0.8</v>
      </c>
    </row>
    <row r="382" spans="1:10" ht="43.2" customHeight="1" x14ac:dyDescent="0.3">
      <c r="A382" s="18">
        <v>380</v>
      </c>
      <c r="B382" s="8" t="s">
        <v>3754</v>
      </c>
      <c r="C382" s="9" t="s">
        <v>13199</v>
      </c>
      <c r="D382" s="7">
        <v>33.54</v>
      </c>
      <c r="E382" s="10">
        <f t="shared" si="25"/>
        <v>0.98617893727535533</v>
      </c>
      <c r="F382" s="7">
        <f t="shared" si="26"/>
        <v>99415.890000000029</v>
      </c>
      <c r="G382" s="10">
        <f t="shared" si="27"/>
        <v>3.3270779506390182E-4</v>
      </c>
      <c r="H382" s="7" t="str">
        <f t="shared" si="28"/>
        <v>C</v>
      </c>
      <c r="I382" s="20">
        <f t="shared" si="29"/>
        <v>0.84632516703786187</v>
      </c>
      <c r="J382" s="20">
        <v>0.8</v>
      </c>
    </row>
    <row r="383" spans="1:10" ht="43.2" customHeight="1" x14ac:dyDescent="0.3">
      <c r="A383" s="18">
        <v>381</v>
      </c>
      <c r="B383" s="8" t="s">
        <v>68</v>
      </c>
      <c r="C383" s="9" t="s">
        <v>12814</v>
      </c>
      <c r="D383" s="7">
        <v>32.72</v>
      </c>
      <c r="E383" s="10">
        <f t="shared" si="25"/>
        <v>0.98650351089057575</v>
      </c>
      <c r="F383" s="7">
        <f t="shared" si="26"/>
        <v>99448.61000000003</v>
      </c>
      <c r="G383" s="10">
        <f t="shared" si="27"/>
        <v>3.2457361522035983E-4</v>
      </c>
      <c r="H383" s="7" t="str">
        <f t="shared" si="28"/>
        <v>C</v>
      </c>
      <c r="I383" s="20">
        <f t="shared" si="29"/>
        <v>0.84855233853006684</v>
      </c>
      <c r="J383" s="20">
        <v>0.8</v>
      </c>
    </row>
    <row r="384" spans="1:10" ht="43.2" customHeight="1" x14ac:dyDescent="0.3">
      <c r="A384" s="18">
        <v>382</v>
      </c>
      <c r="B384" s="8" t="s">
        <v>4395</v>
      </c>
      <c r="C384" s="9" t="str">
        <f>+VLOOKUP(B384,Hoja1!$D$1:$E$3354,2,FALSE)</f>
        <v>Bolsa Polietileno Alta densidad Amarillo Troquelado oval Ancho 17 Largo 20 Calibre 2</v>
      </c>
      <c r="D384" s="7">
        <v>32.24</v>
      </c>
      <c r="E384" s="10">
        <f t="shared" si="25"/>
        <v>0.98682332303466824</v>
      </c>
      <c r="F384" s="7">
        <f t="shared" si="26"/>
        <v>99480.850000000035</v>
      </c>
      <c r="G384" s="10">
        <f t="shared" si="27"/>
        <v>3.198121440924328E-4</v>
      </c>
      <c r="H384" s="7" t="str">
        <f t="shared" si="28"/>
        <v>C</v>
      </c>
      <c r="I384" s="20">
        <f t="shared" si="29"/>
        <v>0.8507795100222717</v>
      </c>
      <c r="J384" s="20">
        <v>0.8</v>
      </c>
    </row>
    <row r="385" spans="1:10" ht="43.2" customHeight="1" x14ac:dyDescent="0.3">
      <c r="A385" s="18">
        <v>383</v>
      </c>
      <c r="B385" s="8" t="s">
        <v>3313</v>
      </c>
      <c r="C385" s="9" t="s">
        <v>14238</v>
      </c>
      <c r="D385" s="7">
        <v>32.06</v>
      </c>
      <c r="E385" s="10">
        <f t="shared" si="25"/>
        <v>0.98714134962708766</v>
      </c>
      <c r="F385" s="7">
        <f t="shared" si="26"/>
        <v>99512.910000000033</v>
      </c>
      <c r="G385" s="10">
        <f t="shared" si="27"/>
        <v>3.1802659241946018E-4</v>
      </c>
      <c r="H385" s="7" t="str">
        <f t="shared" si="28"/>
        <v>C</v>
      </c>
      <c r="I385" s="20">
        <f t="shared" si="29"/>
        <v>0.85300668151447656</v>
      </c>
      <c r="J385" s="20">
        <v>0.8</v>
      </c>
    </row>
    <row r="386" spans="1:10" ht="43.2" customHeight="1" x14ac:dyDescent="0.3">
      <c r="A386" s="18">
        <v>384</v>
      </c>
      <c r="B386" s="8" t="s">
        <v>5170</v>
      </c>
      <c r="C386" s="9" t="s">
        <v>14583</v>
      </c>
      <c r="D386" s="7">
        <v>30.9</v>
      </c>
      <c r="E386" s="10">
        <f t="shared" si="25"/>
        <v>0.98744786933094786</v>
      </c>
      <c r="F386" s="7">
        <f t="shared" si="26"/>
        <v>99543.810000000027</v>
      </c>
      <c r="G386" s="10">
        <f t="shared" si="27"/>
        <v>3.065197038603031E-4</v>
      </c>
      <c r="H386" s="7" t="str">
        <f t="shared" si="28"/>
        <v>C</v>
      </c>
      <c r="I386" s="20">
        <f t="shared" si="29"/>
        <v>0.85523385300668153</v>
      </c>
      <c r="J386" s="20">
        <v>0.8</v>
      </c>
    </row>
    <row r="387" spans="1:10" ht="43.2" customHeight="1" x14ac:dyDescent="0.3">
      <c r="A387" s="18">
        <v>385</v>
      </c>
      <c r="B387" s="8" t="s">
        <v>4493</v>
      </c>
      <c r="C387" s="9" t="s">
        <v>14089</v>
      </c>
      <c r="D387" s="7">
        <v>30.28</v>
      </c>
      <c r="E387" s="10">
        <f t="shared" si="25"/>
        <v>0.98774823880126794</v>
      </c>
      <c r="F387" s="7">
        <f t="shared" si="26"/>
        <v>99574.090000000026</v>
      </c>
      <c r="G387" s="10">
        <f t="shared" si="27"/>
        <v>3.0036947032006407E-4</v>
      </c>
      <c r="H387" s="7" t="str">
        <f t="shared" si="28"/>
        <v>C</v>
      </c>
      <c r="I387" s="20">
        <f t="shared" si="29"/>
        <v>0.85746102449888639</v>
      </c>
      <c r="J387" s="20">
        <v>0.8</v>
      </c>
    </row>
    <row r="388" spans="1:10" ht="43.2" customHeight="1" x14ac:dyDescent="0.3">
      <c r="A388" s="18">
        <v>386</v>
      </c>
      <c r="B388" s="8" t="s">
        <v>1243</v>
      </c>
      <c r="C388" s="9" t="s">
        <v>14410</v>
      </c>
      <c r="D388" s="7">
        <v>30.16</v>
      </c>
      <c r="E388" s="10">
        <f t="shared" ref="E388:E451" si="30">+F388/$D$452</f>
        <v>0.98804741790380601</v>
      </c>
      <c r="F388" s="7">
        <f t="shared" ref="F388:F451" si="31">+F387+D388</f>
        <v>99604.250000000029</v>
      </c>
      <c r="G388" s="10">
        <f t="shared" ref="G388:G451" si="32">+D388/$D$452</f>
        <v>2.991791025380823E-4</v>
      </c>
      <c r="H388" s="7" t="str">
        <f t="shared" ref="H388:H451" si="33">+IF(E388&lt;=0.8,"A",IF(E388&lt;=0.95,"B","C"))</f>
        <v>C</v>
      </c>
      <c r="I388" s="20">
        <f t="shared" ref="I388:I451" si="34">+A388/$A$451</f>
        <v>0.85968819599109136</v>
      </c>
      <c r="J388" s="20">
        <v>0.8</v>
      </c>
    </row>
    <row r="389" spans="1:10" ht="43.2" customHeight="1" x14ac:dyDescent="0.3">
      <c r="A389" s="18">
        <v>387</v>
      </c>
      <c r="B389" s="8" t="s">
        <v>1524</v>
      </c>
      <c r="C389" s="9" t="s">
        <v>14193</v>
      </c>
      <c r="D389" s="7">
        <v>30</v>
      </c>
      <c r="E389" s="10">
        <f t="shared" si="30"/>
        <v>0.98834500984930151</v>
      </c>
      <c r="F389" s="7">
        <f t="shared" si="31"/>
        <v>99634.250000000029</v>
      </c>
      <c r="G389" s="10">
        <f t="shared" si="32"/>
        <v>2.9759194549543991E-4</v>
      </c>
      <c r="H389" s="7" t="str">
        <f t="shared" si="33"/>
        <v>C</v>
      </c>
      <c r="I389" s="20">
        <f t="shared" si="34"/>
        <v>0.86191536748329622</v>
      </c>
      <c r="J389" s="20">
        <v>0.8</v>
      </c>
    </row>
    <row r="390" spans="1:10" ht="43.2" customHeight="1" x14ac:dyDescent="0.3">
      <c r="A390" s="18">
        <v>388</v>
      </c>
      <c r="B390" s="8" t="s">
        <v>4591</v>
      </c>
      <c r="C390" s="9" t="s">
        <v>12819</v>
      </c>
      <c r="D390" s="7">
        <v>29.759999999999998</v>
      </c>
      <c r="E390" s="10">
        <f t="shared" si="30"/>
        <v>0.98864022105923288</v>
      </c>
      <c r="F390" s="7">
        <f t="shared" si="31"/>
        <v>99664.010000000024</v>
      </c>
      <c r="G390" s="10">
        <f t="shared" si="32"/>
        <v>2.9521120993147642E-4</v>
      </c>
      <c r="H390" s="7" t="str">
        <f t="shared" si="33"/>
        <v>C</v>
      </c>
      <c r="I390" s="20">
        <f t="shared" si="34"/>
        <v>0.86414253897550108</v>
      </c>
      <c r="J390" s="20">
        <v>0.8</v>
      </c>
    </row>
    <row r="391" spans="1:10" ht="43.2" customHeight="1" x14ac:dyDescent="0.3">
      <c r="A391" s="18">
        <v>389</v>
      </c>
      <c r="B391" s="8" t="s">
        <v>3762</v>
      </c>
      <c r="C391" s="9" t="s">
        <v>13080</v>
      </c>
      <c r="D391" s="7">
        <v>28.38</v>
      </c>
      <c r="E391" s="10">
        <f t="shared" si="30"/>
        <v>0.98892174303967162</v>
      </c>
      <c r="F391" s="7">
        <f t="shared" si="31"/>
        <v>99692.390000000029</v>
      </c>
      <c r="G391" s="10">
        <f t="shared" si="32"/>
        <v>2.8152198043868615E-4</v>
      </c>
      <c r="H391" s="7" t="str">
        <f t="shared" si="33"/>
        <v>C</v>
      </c>
      <c r="I391" s="20">
        <f t="shared" si="34"/>
        <v>0.86636971046770606</v>
      </c>
      <c r="J391" s="20">
        <v>0.8</v>
      </c>
    </row>
    <row r="392" spans="1:10" ht="43.2" customHeight="1" x14ac:dyDescent="0.3">
      <c r="A392" s="18">
        <v>390</v>
      </c>
      <c r="B392" s="8" t="s">
        <v>1300</v>
      </c>
      <c r="C392" s="9" t="str">
        <f>+VLOOKUP(B392,Hoja1!$D$1:$E$3354,2,FALSE)</f>
        <v>Bolsa Polietileno Alta densidad Blanco Sin troquelado Ancho 16 Largo 20 Calibre 0.4</v>
      </c>
      <c r="D392" s="7">
        <v>28.16</v>
      </c>
      <c r="E392" s="10">
        <f t="shared" si="30"/>
        <v>0.98920108267917672</v>
      </c>
      <c r="F392" s="7">
        <f t="shared" si="31"/>
        <v>99720.550000000032</v>
      </c>
      <c r="G392" s="10">
        <f t="shared" si="32"/>
        <v>2.7933963950505295E-4</v>
      </c>
      <c r="H392" s="7" t="str">
        <f t="shared" si="33"/>
        <v>C</v>
      </c>
      <c r="I392" s="20">
        <f t="shared" si="34"/>
        <v>0.86859688195991092</v>
      </c>
      <c r="J392" s="20">
        <v>0.8</v>
      </c>
    </row>
    <row r="393" spans="1:10" ht="43.2" customHeight="1" x14ac:dyDescent="0.3">
      <c r="A393" s="18">
        <v>391</v>
      </c>
      <c r="B393" s="8" t="s">
        <v>446</v>
      </c>
      <c r="C393" s="9" t="str">
        <f>+VLOOKUP(B393,Hoja1!$D$1:$E$3354,2,FALSE)</f>
        <v>Bolsa Polietileno Alta densidad Blanco Sin troquelado Ancho 7 Largo 10 Calibre 0.4</v>
      </c>
      <c r="D393" s="7">
        <v>27.64</v>
      </c>
      <c r="E393" s="10">
        <f t="shared" si="30"/>
        <v>0.98947526405829322</v>
      </c>
      <c r="F393" s="7">
        <f t="shared" si="31"/>
        <v>99748.190000000031</v>
      </c>
      <c r="G393" s="10">
        <f t="shared" si="32"/>
        <v>2.7418137911646535E-4</v>
      </c>
      <c r="H393" s="7" t="str">
        <f t="shared" si="33"/>
        <v>C</v>
      </c>
      <c r="I393" s="20">
        <f t="shared" si="34"/>
        <v>0.87082405345211578</v>
      </c>
      <c r="J393" s="20">
        <v>0.8</v>
      </c>
    </row>
    <row r="394" spans="1:10" ht="43.2" customHeight="1" x14ac:dyDescent="0.3">
      <c r="A394" s="18">
        <v>392</v>
      </c>
      <c r="B394" s="8" t="s">
        <v>2184</v>
      </c>
      <c r="C394" s="9" t="s">
        <v>13199</v>
      </c>
      <c r="D394" s="7">
        <v>27.26</v>
      </c>
      <c r="E394" s="10">
        <f t="shared" si="30"/>
        <v>0.9897456759394333</v>
      </c>
      <c r="F394" s="7">
        <f t="shared" si="31"/>
        <v>99775.450000000026</v>
      </c>
      <c r="G394" s="10">
        <f t="shared" si="32"/>
        <v>2.7041188114018975E-4</v>
      </c>
      <c r="H394" s="7" t="str">
        <f t="shared" si="33"/>
        <v>C</v>
      </c>
      <c r="I394" s="20">
        <f t="shared" si="34"/>
        <v>0.87305122494432075</v>
      </c>
      <c r="J394" s="20">
        <v>0.8</v>
      </c>
    </row>
    <row r="395" spans="1:10" ht="43.2" customHeight="1" x14ac:dyDescent="0.3">
      <c r="A395" s="18">
        <v>393</v>
      </c>
      <c r="B395" s="8" t="s">
        <v>2152</v>
      </c>
      <c r="C395" s="9" t="s">
        <v>12421</v>
      </c>
      <c r="D395" s="7">
        <v>27.04</v>
      </c>
      <c r="E395" s="10">
        <f t="shared" si="30"/>
        <v>0.99001390547963986</v>
      </c>
      <c r="F395" s="7">
        <f t="shared" si="31"/>
        <v>99802.49000000002</v>
      </c>
      <c r="G395" s="10">
        <f t="shared" si="32"/>
        <v>2.682295402065565E-4</v>
      </c>
      <c r="H395" s="7" t="str">
        <f t="shared" si="33"/>
        <v>C</v>
      </c>
      <c r="I395" s="20">
        <f t="shared" si="34"/>
        <v>0.87527839643652561</v>
      </c>
      <c r="J395" s="20">
        <v>0.8</v>
      </c>
    </row>
    <row r="396" spans="1:10" ht="43.2" customHeight="1" x14ac:dyDescent="0.3">
      <c r="A396" s="18">
        <v>394</v>
      </c>
      <c r="B396" s="8" t="s">
        <v>3661</v>
      </c>
      <c r="C396" s="9" t="str">
        <f>+VLOOKUP(B396,Hoja1!$D$1:$E$3354,2,FALSE)</f>
        <v>Bolsa Polietileno Alta densidad Blanco Troquelado oval Ancho 20 Largo 26 Calibre 2</v>
      </c>
      <c r="D396" s="7">
        <v>26.74</v>
      </c>
      <c r="E396" s="10">
        <f t="shared" si="30"/>
        <v>0.99027915910039144</v>
      </c>
      <c r="F396" s="7">
        <f t="shared" si="31"/>
        <v>99829.230000000025</v>
      </c>
      <c r="G396" s="10">
        <f t="shared" si="32"/>
        <v>2.652536207516021E-4</v>
      </c>
      <c r="H396" s="7" t="str">
        <f t="shared" si="33"/>
        <v>C</v>
      </c>
      <c r="I396" s="20">
        <f t="shared" si="34"/>
        <v>0.87750556792873047</v>
      </c>
      <c r="J396" s="20">
        <v>0.8</v>
      </c>
    </row>
    <row r="397" spans="1:10" ht="43.2" customHeight="1" x14ac:dyDescent="0.3">
      <c r="A397" s="18">
        <v>395</v>
      </c>
      <c r="B397" s="8" t="s">
        <v>5490</v>
      </c>
      <c r="C397" s="9" t="e">
        <f>+VLOOKUP(B397,Hoja1!$D$1:$E$3354,2,FALSE)</f>
        <v>#N/A</v>
      </c>
      <c r="D397" s="7">
        <v>26.34</v>
      </c>
      <c r="E397" s="10">
        <f t="shared" si="30"/>
        <v>0.99054044482853643</v>
      </c>
      <c r="F397" s="7">
        <f t="shared" si="31"/>
        <v>99855.570000000022</v>
      </c>
      <c r="G397" s="10">
        <f t="shared" si="32"/>
        <v>2.6128572814499627E-4</v>
      </c>
      <c r="H397" s="7" t="str">
        <f t="shared" si="33"/>
        <v>C</v>
      </c>
      <c r="I397" s="20">
        <f t="shared" si="34"/>
        <v>0.87973273942093544</v>
      </c>
      <c r="J397" s="20">
        <v>0.8</v>
      </c>
    </row>
    <row r="398" spans="1:10" ht="43.2" customHeight="1" x14ac:dyDescent="0.3">
      <c r="A398" s="18">
        <v>396</v>
      </c>
      <c r="B398" s="8" t="s">
        <v>1278</v>
      </c>
      <c r="C398" s="9" t="s">
        <v>14427</v>
      </c>
      <c r="D398" s="7">
        <v>26.1</v>
      </c>
      <c r="E398" s="10">
        <f t="shared" si="30"/>
        <v>0.9907993498211175</v>
      </c>
      <c r="F398" s="7">
        <f t="shared" si="31"/>
        <v>99881.670000000027</v>
      </c>
      <c r="G398" s="10">
        <f t="shared" si="32"/>
        <v>2.5890499258103273E-4</v>
      </c>
      <c r="H398" s="7" t="str">
        <f t="shared" si="33"/>
        <v>C</v>
      </c>
      <c r="I398" s="20">
        <f t="shared" si="34"/>
        <v>0.8819599109131403</v>
      </c>
      <c r="J398" s="20">
        <v>0.8</v>
      </c>
    </row>
    <row r="399" spans="1:10" ht="43.2" customHeight="1" x14ac:dyDescent="0.3">
      <c r="A399" s="18">
        <v>397</v>
      </c>
      <c r="B399" s="8" t="s">
        <v>845</v>
      </c>
      <c r="C399" s="9" t="s">
        <v>14037</v>
      </c>
      <c r="D399" s="7">
        <v>25.08</v>
      </c>
      <c r="E399" s="10">
        <f t="shared" si="30"/>
        <v>0.99104813668755176</v>
      </c>
      <c r="F399" s="7">
        <f t="shared" si="31"/>
        <v>99906.750000000029</v>
      </c>
      <c r="G399" s="10">
        <f t="shared" si="32"/>
        <v>2.4878686643418777E-4</v>
      </c>
      <c r="H399" s="7" t="str">
        <f t="shared" si="33"/>
        <v>C</v>
      </c>
      <c r="I399" s="20">
        <f t="shared" si="34"/>
        <v>0.88418708240534516</v>
      </c>
      <c r="J399" s="20">
        <v>0.8</v>
      </c>
    </row>
    <row r="400" spans="1:10" ht="43.2" customHeight="1" x14ac:dyDescent="0.3">
      <c r="A400" s="18">
        <v>398</v>
      </c>
      <c r="B400" s="8" t="s">
        <v>1217</v>
      </c>
      <c r="C400" s="9" t="s">
        <v>14522</v>
      </c>
      <c r="D400" s="7">
        <v>25</v>
      </c>
      <c r="E400" s="10">
        <f t="shared" si="30"/>
        <v>0.99129612997546457</v>
      </c>
      <c r="F400" s="7">
        <f t="shared" si="31"/>
        <v>99931.750000000029</v>
      </c>
      <c r="G400" s="10">
        <f t="shared" si="32"/>
        <v>2.4799328791286663E-4</v>
      </c>
      <c r="H400" s="7" t="str">
        <f t="shared" si="33"/>
        <v>C</v>
      </c>
      <c r="I400" s="20">
        <f t="shared" si="34"/>
        <v>0.88641425389755013</v>
      </c>
      <c r="J400" s="20">
        <v>0.8</v>
      </c>
    </row>
    <row r="401" spans="1:10" ht="43.2" customHeight="1" x14ac:dyDescent="0.3">
      <c r="A401" s="18">
        <v>399</v>
      </c>
      <c r="B401" s="8" t="s">
        <v>2137</v>
      </c>
      <c r="C401" s="9" t="str">
        <f>+VLOOKUP(B401,Hoja1!$D$1:$E$3354,2,FALSE)</f>
        <v>Bolsa Polietileno Alta densidad Fuscia Troquelado oval Ancho 6 Largo 9 Calibre 2</v>
      </c>
      <c r="D401" s="7">
        <v>24.6</v>
      </c>
      <c r="E401" s="10">
        <f t="shared" si="30"/>
        <v>0.99154015537077089</v>
      </c>
      <c r="F401" s="7">
        <f t="shared" si="31"/>
        <v>99956.350000000035</v>
      </c>
      <c r="G401" s="10">
        <f t="shared" si="32"/>
        <v>2.4402539530626077E-4</v>
      </c>
      <c r="H401" s="7" t="str">
        <f t="shared" si="33"/>
        <v>C</v>
      </c>
      <c r="I401" s="20">
        <f t="shared" si="34"/>
        <v>0.88864142538975499</v>
      </c>
      <c r="J401" s="20">
        <v>0.8</v>
      </c>
    </row>
    <row r="402" spans="1:10" ht="43.2" customHeight="1" x14ac:dyDescent="0.3">
      <c r="A402" s="18">
        <v>400</v>
      </c>
      <c r="B402" s="8" t="s">
        <v>3975</v>
      </c>
      <c r="C402" s="9" t="s">
        <v>13499</v>
      </c>
      <c r="D402" s="7">
        <v>24.2</v>
      </c>
      <c r="E402" s="10">
        <f t="shared" si="30"/>
        <v>0.99178021287347051</v>
      </c>
      <c r="F402" s="7">
        <f t="shared" si="31"/>
        <v>99980.550000000032</v>
      </c>
      <c r="G402" s="10">
        <f t="shared" si="32"/>
        <v>2.4005750269965486E-4</v>
      </c>
      <c r="H402" s="7" t="str">
        <f t="shared" si="33"/>
        <v>C</v>
      </c>
      <c r="I402" s="20">
        <f t="shared" si="34"/>
        <v>0.89086859688195996</v>
      </c>
      <c r="J402" s="20">
        <v>0.8</v>
      </c>
    </row>
    <row r="403" spans="1:10" ht="43.2" customHeight="1" x14ac:dyDescent="0.3">
      <c r="A403" s="18">
        <v>401</v>
      </c>
      <c r="B403" s="8" t="s">
        <v>5509</v>
      </c>
      <c r="C403" s="9" t="s">
        <v>14195</v>
      </c>
      <c r="D403" s="7">
        <v>24</v>
      </c>
      <c r="E403" s="10">
        <f t="shared" si="30"/>
        <v>0.99201828642986689</v>
      </c>
      <c r="F403" s="7">
        <f t="shared" si="31"/>
        <v>100004.55000000003</v>
      </c>
      <c r="G403" s="10">
        <f t="shared" si="32"/>
        <v>2.3807355639635195E-4</v>
      </c>
      <c r="H403" s="7" t="str">
        <f t="shared" si="33"/>
        <v>C</v>
      </c>
      <c r="I403" s="20">
        <f t="shared" si="34"/>
        <v>0.89309576837416482</v>
      </c>
      <c r="J403" s="20">
        <v>0.8</v>
      </c>
    </row>
    <row r="404" spans="1:10" ht="43.2" customHeight="1" x14ac:dyDescent="0.3">
      <c r="A404" s="18">
        <v>402</v>
      </c>
      <c r="B404" s="8" t="s">
        <v>1391</v>
      </c>
      <c r="C404" s="9" t="s">
        <v>12849</v>
      </c>
      <c r="D404" s="7">
        <v>23.48</v>
      </c>
      <c r="E404" s="10">
        <f t="shared" si="30"/>
        <v>0.99225120172587467</v>
      </c>
      <c r="F404" s="7">
        <f t="shared" si="31"/>
        <v>100028.03000000003</v>
      </c>
      <c r="G404" s="10">
        <f t="shared" si="32"/>
        <v>2.3291529600776432E-4</v>
      </c>
      <c r="H404" s="7" t="str">
        <f t="shared" si="33"/>
        <v>C</v>
      </c>
      <c r="I404" s="20">
        <f t="shared" si="34"/>
        <v>0.89532293986636968</v>
      </c>
      <c r="J404" s="20">
        <v>0.8</v>
      </c>
    </row>
    <row r="405" spans="1:10" ht="43.2" customHeight="1" x14ac:dyDescent="0.3">
      <c r="A405" s="18">
        <v>403</v>
      </c>
      <c r="B405" s="8" t="s">
        <v>3085</v>
      </c>
      <c r="C405" s="9" t="s">
        <v>14491</v>
      </c>
      <c r="D405" s="7">
        <v>23.340000000000003</v>
      </c>
      <c r="E405" s="10">
        <f t="shared" si="30"/>
        <v>0.99248272825947004</v>
      </c>
      <c r="F405" s="7">
        <f t="shared" si="31"/>
        <v>100051.37000000002</v>
      </c>
      <c r="G405" s="10">
        <f t="shared" si="32"/>
        <v>2.3152653359545229E-4</v>
      </c>
      <c r="H405" s="7" t="str">
        <f t="shared" si="33"/>
        <v>C</v>
      </c>
      <c r="I405" s="20">
        <f t="shared" si="34"/>
        <v>0.89755011135857465</v>
      </c>
      <c r="J405" s="20">
        <v>0.8</v>
      </c>
    </row>
    <row r="406" spans="1:10" ht="43.2" customHeight="1" x14ac:dyDescent="0.3">
      <c r="A406" s="18">
        <v>404</v>
      </c>
      <c r="B406" s="8" t="s">
        <v>260</v>
      </c>
      <c r="C406" s="9" t="s">
        <v>13184</v>
      </c>
      <c r="D406" s="7">
        <v>23.3</v>
      </c>
      <c r="E406" s="10">
        <f t="shared" si="30"/>
        <v>0.99271385800380485</v>
      </c>
      <c r="F406" s="7">
        <f t="shared" si="31"/>
        <v>100074.67000000003</v>
      </c>
      <c r="G406" s="10">
        <f t="shared" si="32"/>
        <v>2.3112974433479169E-4</v>
      </c>
      <c r="H406" s="7" t="str">
        <f t="shared" si="33"/>
        <v>C</v>
      </c>
      <c r="I406" s="20">
        <f t="shared" si="34"/>
        <v>0.89977728285077951</v>
      </c>
      <c r="J406" s="20">
        <v>0.8</v>
      </c>
    </row>
    <row r="407" spans="1:10" ht="43.2" customHeight="1" x14ac:dyDescent="0.3">
      <c r="A407" s="18">
        <v>405</v>
      </c>
      <c r="B407" s="8" t="s">
        <v>705</v>
      </c>
      <c r="C407" s="9" t="s">
        <v>14822</v>
      </c>
      <c r="D407" s="7">
        <v>22.66</v>
      </c>
      <c r="E407" s="10">
        <f t="shared" si="30"/>
        <v>0.99293863911996916</v>
      </c>
      <c r="F407" s="7">
        <f t="shared" si="31"/>
        <v>100097.33000000003</v>
      </c>
      <c r="G407" s="10">
        <f t="shared" si="32"/>
        <v>2.247811161642223E-4</v>
      </c>
      <c r="H407" s="7" t="str">
        <f t="shared" si="33"/>
        <v>C</v>
      </c>
      <c r="I407" s="20">
        <f t="shared" si="34"/>
        <v>0.90200445434298437</v>
      </c>
      <c r="J407" s="20">
        <v>0.8</v>
      </c>
    </row>
    <row r="408" spans="1:10" ht="43.2" customHeight="1" x14ac:dyDescent="0.3">
      <c r="A408" s="18">
        <v>406</v>
      </c>
      <c r="B408" s="8" t="s">
        <v>1265</v>
      </c>
      <c r="C408" s="9" t="s">
        <v>12861</v>
      </c>
      <c r="D408" s="7">
        <v>22.2</v>
      </c>
      <c r="E408" s="10">
        <f t="shared" si="30"/>
        <v>0.9931588571596357</v>
      </c>
      <c r="F408" s="7">
        <f t="shared" si="31"/>
        <v>100119.53000000003</v>
      </c>
      <c r="G408" s="10">
        <f t="shared" si="32"/>
        <v>2.2021803966662553E-4</v>
      </c>
      <c r="H408" s="7" t="str">
        <f t="shared" si="33"/>
        <v>C</v>
      </c>
      <c r="I408" s="20">
        <f t="shared" si="34"/>
        <v>0.90423162583518935</v>
      </c>
      <c r="J408" s="20">
        <v>0.8</v>
      </c>
    </row>
    <row r="409" spans="1:10" ht="43.2" customHeight="1" x14ac:dyDescent="0.3">
      <c r="A409" s="18">
        <v>407</v>
      </c>
      <c r="B409" s="8" t="s">
        <v>5492</v>
      </c>
      <c r="C409" s="9" t="e">
        <f>+VLOOKUP(B409,Hoja1!$D$1:$E$3354,2,FALSE)</f>
        <v>#N/A</v>
      </c>
      <c r="D409" s="7">
        <v>21.76</v>
      </c>
      <c r="E409" s="10">
        <f t="shared" si="30"/>
        <v>0.99337471051743498</v>
      </c>
      <c r="F409" s="7">
        <f t="shared" si="31"/>
        <v>100141.29000000002</v>
      </c>
      <c r="G409" s="10">
        <f t="shared" si="32"/>
        <v>2.1585335779935911E-4</v>
      </c>
      <c r="H409" s="7" t="str">
        <f t="shared" si="33"/>
        <v>C</v>
      </c>
      <c r="I409" s="20">
        <f t="shared" si="34"/>
        <v>0.90645879732739421</v>
      </c>
      <c r="J409" s="20">
        <v>0.8</v>
      </c>
    </row>
    <row r="410" spans="1:10" ht="43.2" customHeight="1" x14ac:dyDescent="0.3">
      <c r="A410" s="18">
        <v>408</v>
      </c>
      <c r="B410" s="8" t="s">
        <v>2302</v>
      </c>
      <c r="C410" s="9" t="s">
        <v>13830</v>
      </c>
      <c r="D410" s="7">
        <v>21.36</v>
      </c>
      <c r="E410" s="10">
        <f t="shared" si="30"/>
        <v>0.99358659598262777</v>
      </c>
      <c r="F410" s="7">
        <f t="shared" si="31"/>
        <v>100162.65000000002</v>
      </c>
      <c r="G410" s="10">
        <f t="shared" si="32"/>
        <v>2.1188546519275322E-4</v>
      </c>
      <c r="H410" s="7" t="str">
        <f t="shared" si="33"/>
        <v>C</v>
      </c>
      <c r="I410" s="20">
        <f t="shared" si="34"/>
        <v>0.90868596881959907</v>
      </c>
      <c r="J410" s="20">
        <v>0.8</v>
      </c>
    </row>
    <row r="411" spans="1:10" ht="43.2" customHeight="1" x14ac:dyDescent="0.3">
      <c r="A411" s="18">
        <v>409</v>
      </c>
      <c r="B411" s="8" t="s">
        <v>4533</v>
      </c>
      <c r="C411" s="9" t="s">
        <v>13761</v>
      </c>
      <c r="D411" s="7">
        <v>21.34</v>
      </c>
      <c r="E411" s="10">
        <f t="shared" si="30"/>
        <v>0.99379828305319018</v>
      </c>
      <c r="F411" s="7">
        <f t="shared" si="31"/>
        <v>100183.99000000002</v>
      </c>
      <c r="G411" s="10">
        <f t="shared" si="32"/>
        <v>2.1168707056242294E-4</v>
      </c>
      <c r="H411" s="7" t="str">
        <f t="shared" si="33"/>
        <v>C</v>
      </c>
      <c r="I411" s="20">
        <f t="shared" si="34"/>
        <v>0.91091314031180404</v>
      </c>
      <c r="J411" s="20">
        <v>0.8</v>
      </c>
    </row>
    <row r="412" spans="1:10" ht="43.2" customHeight="1" x14ac:dyDescent="0.3">
      <c r="A412" s="18">
        <v>410</v>
      </c>
      <c r="B412" s="8" t="s">
        <v>2190</v>
      </c>
      <c r="C412" s="9" t="s">
        <v>12631</v>
      </c>
      <c r="D412" s="7">
        <v>21.24</v>
      </c>
      <c r="E412" s="10">
        <f t="shared" si="30"/>
        <v>0.99400897815060096</v>
      </c>
      <c r="F412" s="7">
        <f t="shared" si="31"/>
        <v>100205.23000000003</v>
      </c>
      <c r="G412" s="10">
        <f t="shared" si="32"/>
        <v>2.1069509741077145E-4</v>
      </c>
      <c r="H412" s="7" t="str">
        <f t="shared" si="33"/>
        <v>C</v>
      </c>
      <c r="I412" s="20">
        <f t="shared" si="34"/>
        <v>0.9131403118040089</v>
      </c>
      <c r="J412" s="20">
        <v>0.8</v>
      </c>
    </row>
    <row r="413" spans="1:10" ht="43.2" customHeight="1" x14ac:dyDescent="0.3">
      <c r="A413" s="18">
        <v>411</v>
      </c>
      <c r="B413" s="8" t="s">
        <v>5423</v>
      </c>
      <c r="C413" s="9" t="s">
        <v>14257</v>
      </c>
      <c r="D413" s="7">
        <v>20.96</v>
      </c>
      <c r="E413" s="10">
        <f t="shared" si="30"/>
        <v>0.99421689572318717</v>
      </c>
      <c r="F413" s="7">
        <f t="shared" si="31"/>
        <v>100226.19000000003</v>
      </c>
      <c r="G413" s="10">
        <f t="shared" si="32"/>
        <v>2.0791757258614737E-4</v>
      </c>
      <c r="H413" s="7" t="str">
        <f t="shared" si="33"/>
        <v>C</v>
      </c>
      <c r="I413" s="20">
        <f t="shared" si="34"/>
        <v>0.91536748329621376</v>
      </c>
      <c r="J413" s="20">
        <v>0.8</v>
      </c>
    </row>
    <row r="414" spans="1:10" ht="43.2" customHeight="1" x14ac:dyDescent="0.3">
      <c r="A414" s="18">
        <v>412</v>
      </c>
      <c r="B414" s="8" t="s">
        <v>956</v>
      </c>
      <c r="C414" s="9" t="s">
        <v>14216</v>
      </c>
      <c r="D414" s="7">
        <v>20.88</v>
      </c>
      <c r="E414" s="10">
        <f t="shared" si="30"/>
        <v>0.99442401971725203</v>
      </c>
      <c r="F414" s="7">
        <f t="shared" si="31"/>
        <v>100247.07000000004</v>
      </c>
      <c r="G414" s="10">
        <f t="shared" si="32"/>
        <v>2.0712399406482617E-4</v>
      </c>
      <c r="H414" s="7" t="str">
        <f t="shared" si="33"/>
        <v>C</v>
      </c>
      <c r="I414" s="20">
        <f t="shared" si="34"/>
        <v>0.91759465478841873</v>
      </c>
      <c r="J414" s="20">
        <v>0.8</v>
      </c>
    </row>
    <row r="415" spans="1:10" ht="43.2" customHeight="1" x14ac:dyDescent="0.3">
      <c r="A415" s="18">
        <v>413</v>
      </c>
      <c r="B415" s="8" t="s">
        <v>42</v>
      </c>
      <c r="C415" s="9" t="s">
        <v>13501</v>
      </c>
      <c r="D415" s="7">
        <v>20.6</v>
      </c>
      <c r="E415" s="10">
        <f t="shared" si="30"/>
        <v>0.99462836618649231</v>
      </c>
      <c r="F415" s="7">
        <f t="shared" si="31"/>
        <v>100267.67000000004</v>
      </c>
      <c r="G415" s="10">
        <f t="shared" si="32"/>
        <v>2.0434646924020211E-4</v>
      </c>
      <c r="H415" s="7" t="str">
        <f t="shared" si="33"/>
        <v>C</v>
      </c>
      <c r="I415" s="20">
        <f t="shared" si="34"/>
        <v>0.91982182628062359</v>
      </c>
      <c r="J415" s="20">
        <v>0.8</v>
      </c>
    </row>
    <row r="416" spans="1:10" ht="43.2" customHeight="1" x14ac:dyDescent="0.3">
      <c r="A416" s="18">
        <v>414</v>
      </c>
      <c r="B416" s="8" t="s">
        <v>1393</v>
      </c>
      <c r="C416" s="9" t="s">
        <v>12851</v>
      </c>
      <c r="D416" s="7">
        <v>20.54</v>
      </c>
      <c r="E416" s="10">
        <f t="shared" si="30"/>
        <v>0.99483211747184153</v>
      </c>
      <c r="F416" s="7">
        <f t="shared" si="31"/>
        <v>100288.21000000004</v>
      </c>
      <c r="G416" s="10">
        <f t="shared" si="32"/>
        <v>2.037512853492112E-4</v>
      </c>
      <c r="H416" s="7" t="str">
        <f t="shared" si="33"/>
        <v>C</v>
      </c>
      <c r="I416" s="20">
        <f t="shared" si="34"/>
        <v>0.92204899777282856</v>
      </c>
      <c r="J416" s="20">
        <v>0.8</v>
      </c>
    </row>
    <row r="417" spans="1:10" ht="43.2" customHeight="1" x14ac:dyDescent="0.3">
      <c r="A417" s="18">
        <v>415</v>
      </c>
      <c r="B417" s="8" t="s">
        <v>2688</v>
      </c>
      <c r="C417" s="9" t="s">
        <v>13450</v>
      </c>
      <c r="D417" s="7">
        <v>20.5</v>
      </c>
      <c r="E417" s="10">
        <f t="shared" si="30"/>
        <v>0.99503547196793007</v>
      </c>
      <c r="F417" s="7">
        <f t="shared" si="31"/>
        <v>100308.71000000004</v>
      </c>
      <c r="G417" s="10">
        <f t="shared" si="32"/>
        <v>2.0335449608855063E-4</v>
      </c>
      <c r="H417" s="7" t="str">
        <f t="shared" si="33"/>
        <v>C</v>
      </c>
      <c r="I417" s="20">
        <f t="shared" si="34"/>
        <v>0.92427616926503342</v>
      </c>
      <c r="J417" s="20">
        <v>0.8</v>
      </c>
    </row>
    <row r="418" spans="1:10" ht="43.2" customHeight="1" x14ac:dyDescent="0.3">
      <c r="A418" s="18">
        <v>416</v>
      </c>
      <c r="B418" s="8" t="s">
        <v>5429</v>
      </c>
      <c r="C418" s="9" t="s">
        <v>14464</v>
      </c>
      <c r="D418" s="7">
        <v>20.48</v>
      </c>
      <c r="E418" s="10">
        <f t="shared" si="30"/>
        <v>0.99523862806938823</v>
      </c>
      <c r="F418" s="7">
        <f t="shared" si="31"/>
        <v>100329.19000000003</v>
      </c>
      <c r="G418" s="10">
        <f t="shared" si="32"/>
        <v>2.0315610145822034E-4</v>
      </c>
      <c r="H418" s="7" t="str">
        <f t="shared" si="33"/>
        <v>C</v>
      </c>
      <c r="I418" s="20">
        <f t="shared" si="34"/>
        <v>0.92650334075723828</v>
      </c>
      <c r="J418" s="20">
        <v>0.8</v>
      </c>
    </row>
    <row r="419" spans="1:10" ht="43.2" customHeight="1" x14ac:dyDescent="0.3">
      <c r="A419" s="18">
        <v>417</v>
      </c>
      <c r="B419" s="8" t="s">
        <v>1791</v>
      </c>
      <c r="C419" s="9" t="s">
        <v>14119</v>
      </c>
      <c r="D419" s="7">
        <v>20.36</v>
      </c>
      <c r="E419" s="10">
        <f t="shared" si="30"/>
        <v>0.99544059380306449</v>
      </c>
      <c r="F419" s="7">
        <f t="shared" si="31"/>
        <v>100349.55000000003</v>
      </c>
      <c r="G419" s="10">
        <f t="shared" si="32"/>
        <v>2.0196573367623857E-4</v>
      </c>
      <c r="H419" s="7" t="str">
        <f t="shared" si="33"/>
        <v>C</v>
      </c>
      <c r="I419" s="20">
        <f t="shared" si="34"/>
        <v>0.92873051224944325</v>
      </c>
      <c r="J419" s="20">
        <v>0.8</v>
      </c>
    </row>
    <row r="420" spans="1:10" ht="43.2" customHeight="1" x14ac:dyDescent="0.3">
      <c r="A420" s="18">
        <v>418</v>
      </c>
      <c r="B420" s="8" t="s">
        <v>2335</v>
      </c>
      <c r="C420" s="9" t="s">
        <v>14509</v>
      </c>
      <c r="D420" s="7">
        <v>20.239999999999998</v>
      </c>
      <c r="E420" s="10">
        <f t="shared" si="30"/>
        <v>0.99564136916895873</v>
      </c>
      <c r="F420" s="7">
        <f t="shared" si="31"/>
        <v>100369.79000000004</v>
      </c>
      <c r="G420" s="10">
        <f t="shared" si="32"/>
        <v>2.007753658942568E-4</v>
      </c>
      <c r="H420" s="7" t="str">
        <f t="shared" si="33"/>
        <v>C</v>
      </c>
      <c r="I420" s="20">
        <f t="shared" si="34"/>
        <v>0.93095768374164811</v>
      </c>
      <c r="J420" s="20">
        <v>0.8</v>
      </c>
    </row>
    <row r="421" spans="1:10" ht="43.2" customHeight="1" x14ac:dyDescent="0.3">
      <c r="A421" s="18">
        <v>419</v>
      </c>
      <c r="B421" s="8" t="s">
        <v>702</v>
      </c>
      <c r="C421" s="9" t="s">
        <v>13968</v>
      </c>
      <c r="D421" s="7">
        <v>20.239999999999998</v>
      </c>
      <c r="E421" s="10">
        <f t="shared" si="30"/>
        <v>0.99584214453485309</v>
      </c>
      <c r="F421" s="7">
        <f t="shared" si="31"/>
        <v>100390.03000000004</v>
      </c>
      <c r="G421" s="10">
        <f t="shared" si="32"/>
        <v>2.007753658942568E-4</v>
      </c>
      <c r="H421" s="7" t="str">
        <f t="shared" si="33"/>
        <v>C</v>
      </c>
      <c r="I421" s="20">
        <f t="shared" si="34"/>
        <v>0.93318485523385297</v>
      </c>
      <c r="J421" s="20">
        <v>0.8</v>
      </c>
    </row>
    <row r="422" spans="1:10" ht="43.2" customHeight="1" x14ac:dyDescent="0.3">
      <c r="A422" s="18">
        <v>420</v>
      </c>
      <c r="B422" s="8" t="s">
        <v>5459</v>
      </c>
      <c r="C422" s="9" t="s">
        <v>14364</v>
      </c>
      <c r="D422" s="7">
        <v>20.2</v>
      </c>
      <c r="E422" s="10">
        <f t="shared" si="30"/>
        <v>0.99604252311148667</v>
      </c>
      <c r="F422" s="7">
        <f t="shared" si="31"/>
        <v>100410.23000000004</v>
      </c>
      <c r="G422" s="10">
        <f t="shared" si="32"/>
        <v>2.003785766335962E-4</v>
      </c>
      <c r="H422" s="7" t="str">
        <f t="shared" si="33"/>
        <v>C</v>
      </c>
      <c r="I422" s="20">
        <f t="shared" si="34"/>
        <v>0.93541202672605794</v>
      </c>
      <c r="J422" s="20">
        <v>0.8</v>
      </c>
    </row>
    <row r="423" spans="1:10" ht="43.2" customHeight="1" x14ac:dyDescent="0.3">
      <c r="A423" s="18">
        <v>421</v>
      </c>
      <c r="B423" s="8" t="s">
        <v>2299</v>
      </c>
      <c r="C423" s="9" t="str">
        <f>+VLOOKUP(B423,Hoja1!$D$1:$E$3354,2,FALSE)</f>
        <v>Bolsa Polietileno Alta densidad Blanco Sin troquelado Ancho 6 Largo 9 Calibre 0.4</v>
      </c>
      <c r="D423" s="7">
        <v>20.16</v>
      </c>
      <c r="E423" s="10">
        <f t="shared" si="30"/>
        <v>0.99624250489885957</v>
      </c>
      <c r="F423" s="7">
        <f t="shared" si="31"/>
        <v>100430.39000000004</v>
      </c>
      <c r="G423" s="10">
        <f t="shared" si="32"/>
        <v>1.9998178737293563E-4</v>
      </c>
      <c r="H423" s="7" t="str">
        <f t="shared" si="33"/>
        <v>C</v>
      </c>
      <c r="I423" s="20">
        <f t="shared" si="34"/>
        <v>0.9376391982182628</v>
      </c>
      <c r="J423" s="20">
        <v>0.8</v>
      </c>
    </row>
    <row r="424" spans="1:10" ht="43.2" customHeight="1" x14ac:dyDescent="0.3">
      <c r="A424" s="18">
        <v>422</v>
      </c>
      <c r="B424" s="8" t="s">
        <v>1322</v>
      </c>
      <c r="C424" s="9" t="str">
        <f>+VLOOKUP(B424,Hoja1!$D$1:$E$3354,2,FALSE)</f>
        <v>Bolsa Polietileno Alta densidad Rojo Troquelado oval Ancho 6 Largo 9 Calibre 2</v>
      </c>
      <c r="D424" s="7">
        <v>20.080000000000002</v>
      </c>
      <c r="E424" s="10">
        <f t="shared" si="30"/>
        <v>0.99644169310771125</v>
      </c>
      <c r="F424" s="7">
        <f t="shared" si="31"/>
        <v>100450.47000000004</v>
      </c>
      <c r="G424" s="10">
        <f t="shared" si="32"/>
        <v>1.9918820885161449E-4</v>
      </c>
      <c r="H424" s="7" t="str">
        <f t="shared" si="33"/>
        <v>C</v>
      </c>
      <c r="I424" s="20">
        <f t="shared" si="34"/>
        <v>0.93986636971046766</v>
      </c>
      <c r="J424" s="20">
        <v>0.8</v>
      </c>
    </row>
    <row r="425" spans="1:10" ht="43.2" customHeight="1" x14ac:dyDescent="0.3">
      <c r="A425" s="18">
        <v>423</v>
      </c>
      <c r="B425" s="8" t="s">
        <v>1824</v>
      </c>
      <c r="C425" s="9" t="s">
        <v>13634</v>
      </c>
      <c r="D425" s="7">
        <v>20</v>
      </c>
      <c r="E425" s="10">
        <f t="shared" si="30"/>
        <v>0.99664008773804158</v>
      </c>
      <c r="F425" s="7">
        <f t="shared" si="31"/>
        <v>100470.47000000004</v>
      </c>
      <c r="G425" s="10">
        <f t="shared" si="32"/>
        <v>1.9839463033029329E-4</v>
      </c>
      <c r="H425" s="7" t="str">
        <f t="shared" si="33"/>
        <v>C</v>
      </c>
      <c r="I425" s="20">
        <f t="shared" si="34"/>
        <v>0.94209354120267264</v>
      </c>
      <c r="J425" s="20">
        <v>0.8</v>
      </c>
    </row>
    <row r="426" spans="1:10" ht="43.2" customHeight="1" x14ac:dyDescent="0.3">
      <c r="A426" s="18">
        <v>424</v>
      </c>
      <c r="B426" s="8" t="s">
        <v>75</v>
      </c>
      <c r="C426" s="9" t="s">
        <v>13500</v>
      </c>
      <c r="D426" s="7">
        <v>20</v>
      </c>
      <c r="E426" s="10">
        <f t="shared" si="30"/>
        <v>0.9968384823683718</v>
      </c>
      <c r="F426" s="7">
        <f t="shared" si="31"/>
        <v>100490.47000000004</v>
      </c>
      <c r="G426" s="10">
        <f t="shared" si="32"/>
        <v>1.9839463033029329E-4</v>
      </c>
      <c r="H426" s="7" t="str">
        <f t="shared" si="33"/>
        <v>C</v>
      </c>
      <c r="I426" s="20">
        <f t="shared" si="34"/>
        <v>0.9443207126948775</v>
      </c>
      <c r="J426" s="20">
        <v>0.8</v>
      </c>
    </row>
    <row r="427" spans="1:10" ht="43.2" customHeight="1" x14ac:dyDescent="0.3">
      <c r="A427" s="18">
        <v>425</v>
      </c>
      <c r="B427" s="8" t="s">
        <v>239</v>
      </c>
      <c r="C427" s="9" t="s">
        <v>13752</v>
      </c>
      <c r="D427" s="7">
        <v>19.079999999999998</v>
      </c>
      <c r="E427" s="10">
        <f t="shared" si="30"/>
        <v>0.99702775084570694</v>
      </c>
      <c r="F427" s="7">
        <f t="shared" si="31"/>
        <v>100509.55000000005</v>
      </c>
      <c r="G427" s="10">
        <f t="shared" si="32"/>
        <v>1.8926847733509978E-4</v>
      </c>
      <c r="H427" s="7" t="str">
        <f t="shared" si="33"/>
        <v>C</v>
      </c>
      <c r="I427" s="20">
        <f t="shared" si="34"/>
        <v>0.94654788418708236</v>
      </c>
      <c r="J427" s="20">
        <v>0.8</v>
      </c>
    </row>
    <row r="428" spans="1:10" ht="43.2" customHeight="1" x14ac:dyDescent="0.3">
      <c r="A428" s="18">
        <v>426</v>
      </c>
      <c r="B428" s="8" t="s">
        <v>3995</v>
      </c>
      <c r="C428" s="9" t="s">
        <v>13624</v>
      </c>
      <c r="D428" s="7">
        <v>18.98</v>
      </c>
      <c r="E428" s="10">
        <f t="shared" si="30"/>
        <v>0.99721602734989034</v>
      </c>
      <c r="F428" s="7">
        <f t="shared" si="31"/>
        <v>100528.53000000004</v>
      </c>
      <c r="G428" s="10">
        <f t="shared" si="32"/>
        <v>1.8827650418344833E-4</v>
      </c>
      <c r="H428" s="7" t="str">
        <f t="shared" si="33"/>
        <v>C</v>
      </c>
      <c r="I428" s="20">
        <f t="shared" si="34"/>
        <v>0.94877505567928733</v>
      </c>
      <c r="J428" s="20">
        <v>0.8</v>
      </c>
    </row>
    <row r="429" spans="1:10" ht="43.2" customHeight="1" x14ac:dyDescent="0.3">
      <c r="A429" s="18">
        <v>427</v>
      </c>
      <c r="B429" s="8" t="s">
        <v>3214</v>
      </c>
      <c r="C429" s="9" t="str">
        <f>+VLOOKUP(B429,Hoja1!$D$1:$E$3354,2,FALSE)</f>
        <v>Bolsa Polietileno Alta densidad Blanco Sin troquelado Ancho 5 Largo 8 Calibre 0.4</v>
      </c>
      <c r="D429" s="7">
        <v>18.78</v>
      </c>
      <c r="E429" s="10">
        <f t="shared" si="30"/>
        <v>0.99740231990777051</v>
      </c>
      <c r="F429" s="7">
        <f t="shared" si="31"/>
        <v>100547.31000000004</v>
      </c>
      <c r="G429" s="10">
        <f t="shared" si="32"/>
        <v>1.8629255788014541E-4</v>
      </c>
      <c r="H429" s="7" t="str">
        <f t="shared" si="33"/>
        <v>C</v>
      </c>
      <c r="I429" s="20">
        <f t="shared" si="34"/>
        <v>0.95100222717149219</v>
      </c>
      <c r="J429" s="20">
        <v>0.8</v>
      </c>
    </row>
    <row r="430" spans="1:10" ht="43.2" customHeight="1" x14ac:dyDescent="0.3">
      <c r="A430" s="18">
        <v>428</v>
      </c>
      <c r="B430" s="8" t="s">
        <v>2390</v>
      </c>
      <c r="C430" s="9" t="str">
        <f>+VLOOKUP(B430,Hoja1!$D$1:$E$3354,2,FALSE)</f>
        <v>Bolsa Polietileno Alta densidad Rojo Sin troquelado Ancho 18 Largo 24 Calibre 1</v>
      </c>
      <c r="D430" s="7">
        <v>18.7</v>
      </c>
      <c r="E430" s="10">
        <f t="shared" si="30"/>
        <v>0.99758781888712933</v>
      </c>
      <c r="F430" s="7">
        <f t="shared" si="31"/>
        <v>100566.01000000004</v>
      </c>
      <c r="G430" s="10">
        <f t="shared" si="32"/>
        <v>1.8549897935882421E-4</v>
      </c>
      <c r="H430" s="7" t="str">
        <f t="shared" si="33"/>
        <v>C</v>
      </c>
      <c r="I430" s="20">
        <f t="shared" si="34"/>
        <v>0.95322939866369716</v>
      </c>
      <c r="J430" s="20">
        <v>0.8</v>
      </c>
    </row>
    <row r="431" spans="1:10" ht="43.2" customHeight="1" x14ac:dyDescent="0.3">
      <c r="A431" s="18">
        <v>429</v>
      </c>
      <c r="B431" s="8" t="s">
        <v>1237</v>
      </c>
      <c r="C431" s="9" t="s">
        <v>14175</v>
      </c>
      <c r="D431" s="7">
        <v>18.18</v>
      </c>
      <c r="E431" s="10">
        <f t="shared" si="30"/>
        <v>0.99776815960609944</v>
      </c>
      <c r="F431" s="7">
        <f t="shared" si="31"/>
        <v>100584.19000000003</v>
      </c>
      <c r="G431" s="10">
        <f t="shared" si="32"/>
        <v>1.8034071897023659E-4</v>
      </c>
      <c r="H431" s="7" t="str">
        <f t="shared" si="33"/>
        <v>C</v>
      </c>
      <c r="I431" s="20">
        <f t="shared" si="34"/>
        <v>0.95545657015590202</v>
      </c>
      <c r="J431" s="20">
        <v>0.8</v>
      </c>
    </row>
    <row r="432" spans="1:10" ht="43.2" customHeight="1" x14ac:dyDescent="0.3">
      <c r="A432" s="18">
        <v>430</v>
      </c>
      <c r="B432" s="8" t="s">
        <v>1241</v>
      </c>
      <c r="C432" s="9" t="s">
        <v>14389</v>
      </c>
      <c r="D432" s="7">
        <v>18.12</v>
      </c>
      <c r="E432" s="10">
        <f t="shared" si="30"/>
        <v>0.9979479051411787</v>
      </c>
      <c r="F432" s="7">
        <f t="shared" si="31"/>
        <v>100602.31000000003</v>
      </c>
      <c r="G432" s="10">
        <f t="shared" si="32"/>
        <v>1.7974553507924573E-4</v>
      </c>
      <c r="H432" s="7" t="str">
        <f t="shared" si="33"/>
        <v>C</v>
      </c>
      <c r="I432" s="20">
        <f t="shared" si="34"/>
        <v>0.95768374164810688</v>
      </c>
      <c r="J432" s="20">
        <v>0.8</v>
      </c>
    </row>
    <row r="433" spans="1:10" ht="43.2" customHeight="1" x14ac:dyDescent="0.3">
      <c r="A433" s="18">
        <v>431</v>
      </c>
      <c r="B433" s="8" t="s">
        <v>4037</v>
      </c>
      <c r="C433" s="9" t="s">
        <v>13600</v>
      </c>
      <c r="D433" s="7">
        <v>17.82</v>
      </c>
      <c r="E433" s="10">
        <f t="shared" si="30"/>
        <v>0.998124674756803</v>
      </c>
      <c r="F433" s="7">
        <f t="shared" si="31"/>
        <v>100620.13000000003</v>
      </c>
      <c r="G433" s="10">
        <f t="shared" si="32"/>
        <v>1.7676961562429133E-4</v>
      </c>
      <c r="H433" s="7" t="str">
        <f t="shared" si="33"/>
        <v>C</v>
      </c>
      <c r="I433" s="20">
        <f t="shared" si="34"/>
        <v>0.95991091314031185</v>
      </c>
      <c r="J433" s="20">
        <v>0.8</v>
      </c>
    </row>
    <row r="434" spans="1:10" ht="43.2" customHeight="1" x14ac:dyDescent="0.3">
      <c r="A434" s="18">
        <v>432</v>
      </c>
      <c r="B434" s="8" t="s">
        <v>1461</v>
      </c>
      <c r="C434" s="9" t="s">
        <v>13597</v>
      </c>
      <c r="D434" s="7">
        <v>17.14</v>
      </c>
      <c r="E434" s="10">
        <f t="shared" si="30"/>
        <v>0.99829469895499612</v>
      </c>
      <c r="F434" s="7">
        <f t="shared" si="31"/>
        <v>100637.27000000003</v>
      </c>
      <c r="G434" s="10">
        <f t="shared" si="32"/>
        <v>1.7002419819306137E-4</v>
      </c>
      <c r="H434" s="7" t="str">
        <f t="shared" si="33"/>
        <v>C</v>
      </c>
      <c r="I434" s="20">
        <f t="shared" si="34"/>
        <v>0.96213808463251671</v>
      </c>
      <c r="J434" s="20">
        <v>0.8</v>
      </c>
    </row>
    <row r="435" spans="1:10" ht="43.2" customHeight="1" x14ac:dyDescent="0.3">
      <c r="A435" s="18">
        <v>433</v>
      </c>
      <c r="B435" s="8" t="s">
        <v>3261</v>
      </c>
      <c r="C435" s="9" t="s">
        <v>13119</v>
      </c>
      <c r="D435" s="7">
        <v>15.4</v>
      </c>
      <c r="E435" s="10">
        <f t="shared" si="30"/>
        <v>0.99844746282035035</v>
      </c>
      <c r="F435" s="7">
        <f t="shared" si="31"/>
        <v>100652.67000000003</v>
      </c>
      <c r="G435" s="10">
        <f t="shared" si="32"/>
        <v>1.5276386535432584E-4</v>
      </c>
      <c r="H435" s="7" t="str">
        <f t="shared" si="33"/>
        <v>C</v>
      </c>
      <c r="I435" s="20">
        <f t="shared" si="34"/>
        <v>0.96436525612472157</v>
      </c>
      <c r="J435" s="20">
        <v>0.8</v>
      </c>
    </row>
    <row r="436" spans="1:10" ht="43.2" customHeight="1" x14ac:dyDescent="0.3">
      <c r="A436" s="18">
        <v>434</v>
      </c>
      <c r="B436" s="8" t="s">
        <v>29</v>
      </c>
      <c r="C436" s="9" t="e">
        <f>+VLOOKUP(B436,Hoja1!$D$1:$E$3354,2,FALSE)</f>
        <v>#N/A</v>
      </c>
      <c r="D436" s="7">
        <v>14.09</v>
      </c>
      <c r="E436" s="10">
        <f t="shared" si="30"/>
        <v>0.99858723183741804</v>
      </c>
      <c r="F436" s="7">
        <f t="shared" si="31"/>
        <v>100666.76000000002</v>
      </c>
      <c r="G436" s="10">
        <f t="shared" si="32"/>
        <v>1.3976901706769162E-4</v>
      </c>
      <c r="H436" s="7" t="str">
        <f t="shared" si="33"/>
        <v>C</v>
      </c>
      <c r="I436" s="20">
        <f t="shared" si="34"/>
        <v>0.96659242761692654</v>
      </c>
      <c r="J436" s="20">
        <v>0.8</v>
      </c>
    </row>
    <row r="437" spans="1:10" ht="43.2" customHeight="1" x14ac:dyDescent="0.3">
      <c r="A437" s="18">
        <v>435</v>
      </c>
      <c r="B437" s="8" t="s">
        <v>2717</v>
      </c>
      <c r="C437" s="9" t="s">
        <v>12972</v>
      </c>
      <c r="D437" s="7">
        <v>14.02</v>
      </c>
      <c r="E437" s="10">
        <f t="shared" si="30"/>
        <v>0.99872630647327953</v>
      </c>
      <c r="F437" s="7">
        <f t="shared" si="31"/>
        <v>100680.78000000003</v>
      </c>
      <c r="G437" s="10">
        <f t="shared" si="32"/>
        <v>1.3907463586153559E-4</v>
      </c>
      <c r="H437" s="7" t="str">
        <f t="shared" si="33"/>
        <v>C</v>
      </c>
      <c r="I437" s="20">
        <f t="shared" si="34"/>
        <v>0.9688195991091314</v>
      </c>
      <c r="J437" s="20">
        <v>0.8</v>
      </c>
    </row>
    <row r="438" spans="1:10" ht="43.2" customHeight="1" x14ac:dyDescent="0.3">
      <c r="A438" s="18">
        <v>436</v>
      </c>
      <c r="B438" s="8" t="s">
        <v>1637</v>
      </c>
      <c r="C438" s="9" t="str">
        <f>+VLOOKUP(B438,Hoja1!$D$1:$E$3354,2,FALSE)</f>
        <v>Bolsa Polietileno Alta densidad Rojo Sin troquelado Ancho 70 Largo 100 Calibre 1.3</v>
      </c>
      <c r="D438" s="7">
        <v>12.42</v>
      </c>
      <c r="E438" s="10">
        <f t="shared" si="30"/>
        <v>0.99884950953871465</v>
      </c>
      <c r="F438" s="7">
        <f t="shared" si="31"/>
        <v>100693.20000000003</v>
      </c>
      <c r="G438" s="10">
        <f t="shared" si="32"/>
        <v>1.2320306543511214E-4</v>
      </c>
      <c r="H438" s="7" t="str">
        <f t="shared" si="33"/>
        <v>C</v>
      </c>
      <c r="I438" s="20">
        <f t="shared" si="34"/>
        <v>0.97104677060133626</v>
      </c>
      <c r="J438" s="20">
        <v>0.8</v>
      </c>
    </row>
    <row r="439" spans="1:10" ht="43.2" customHeight="1" x14ac:dyDescent="0.3">
      <c r="A439" s="18">
        <v>437</v>
      </c>
      <c r="B439" s="8" t="s">
        <v>2385</v>
      </c>
      <c r="C439" s="9" t="s">
        <v>14461</v>
      </c>
      <c r="D439" s="7">
        <v>11.98</v>
      </c>
      <c r="E439" s="10">
        <f t="shared" si="30"/>
        <v>0.99896834792228251</v>
      </c>
      <c r="F439" s="7">
        <f t="shared" si="31"/>
        <v>100705.18000000002</v>
      </c>
      <c r="G439" s="10">
        <f t="shared" si="32"/>
        <v>1.1883838356784569E-4</v>
      </c>
      <c r="H439" s="7" t="str">
        <f t="shared" si="33"/>
        <v>C</v>
      </c>
      <c r="I439" s="20">
        <f t="shared" si="34"/>
        <v>0.97327394209354123</v>
      </c>
      <c r="J439" s="20">
        <v>0.8</v>
      </c>
    </row>
    <row r="440" spans="1:10" ht="43.2" customHeight="1" x14ac:dyDescent="0.3">
      <c r="A440" s="18">
        <v>438</v>
      </c>
      <c r="B440" s="8" t="s">
        <v>1272</v>
      </c>
      <c r="C440" s="9" t="s">
        <v>14160</v>
      </c>
      <c r="D440" s="7">
        <v>10.72</v>
      </c>
      <c r="E440" s="10">
        <f t="shared" si="30"/>
        <v>0.99907468744413952</v>
      </c>
      <c r="F440" s="7">
        <f t="shared" si="31"/>
        <v>100715.90000000002</v>
      </c>
      <c r="G440" s="10">
        <f t="shared" si="32"/>
        <v>1.0633952185703721E-4</v>
      </c>
      <c r="H440" s="7" t="str">
        <f t="shared" si="33"/>
        <v>C</v>
      </c>
      <c r="I440" s="20">
        <f t="shared" si="34"/>
        <v>0.97550111358574609</v>
      </c>
      <c r="J440" s="20">
        <v>0.8</v>
      </c>
    </row>
    <row r="441" spans="1:10" ht="43.2" customHeight="1" x14ac:dyDescent="0.3">
      <c r="A441" s="18">
        <v>439</v>
      </c>
      <c r="B441" s="8" t="s">
        <v>5457</v>
      </c>
      <c r="C441" s="9" t="e">
        <f>+VLOOKUP(B441,Hoja1!$D$1:$E$3354,2,FALSE)</f>
        <v>#N/A</v>
      </c>
      <c r="D441" s="7">
        <v>10.62</v>
      </c>
      <c r="E441" s="10">
        <f t="shared" si="30"/>
        <v>0.99918003499284491</v>
      </c>
      <c r="F441" s="7">
        <f t="shared" si="31"/>
        <v>100726.52000000002</v>
      </c>
      <c r="G441" s="10">
        <f t="shared" si="32"/>
        <v>1.0534754870538573E-4</v>
      </c>
      <c r="H441" s="7" t="str">
        <f t="shared" si="33"/>
        <v>C</v>
      </c>
      <c r="I441" s="20">
        <f t="shared" si="34"/>
        <v>0.97772828507795095</v>
      </c>
      <c r="J441" s="20">
        <v>0.8</v>
      </c>
    </row>
    <row r="442" spans="1:10" ht="43.2" customHeight="1" x14ac:dyDescent="0.3">
      <c r="A442" s="18">
        <v>440</v>
      </c>
      <c r="B442" s="8" t="s">
        <v>5432</v>
      </c>
      <c r="C442" s="9" t="s">
        <v>14568</v>
      </c>
      <c r="D442" s="7">
        <v>10.46</v>
      </c>
      <c r="E442" s="10">
        <f t="shared" si="30"/>
        <v>0.99928379538450762</v>
      </c>
      <c r="F442" s="7">
        <f t="shared" si="31"/>
        <v>100736.98000000003</v>
      </c>
      <c r="G442" s="10">
        <f t="shared" si="32"/>
        <v>1.037603916627434E-4</v>
      </c>
      <c r="H442" s="7" t="str">
        <f t="shared" si="33"/>
        <v>C</v>
      </c>
      <c r="I442" s="20">
        <f t="shared" si="34"/>
        <v>0.97995545657015593</v>
      </c>
      <c r="J442" s="20">
        <v>0.8</v>
      </c>
    </row>
    <row r="443" spans="1:10" ht="43.2" customHeight="1" x14ac:dyDescent="0.3">
      <c r="A443" s="18">
        <v>441</v>
      </c>
      <c r="B443" s="8" t="s">
        <v>4364</v>
      </c>
      <c r="C443" s="9" t="s">
        <v>14111</v>
      </c>
      <c r="D443" s="7">
        <v>10.32</v>
      </c>
      <c r="E443" s="10">
        <f t="shared" si="30"/>
        <v>0.99938616701375815</v>
      </c>
      <c r="F443" s="7">
        <f t="shared" si="31"/>
        <v>100747.30000000003</v>
      </c>
      <c r="G443" s="10">
        <f t="shared" si="32"/>
        <v>1.0237162925043134E-4</v>
      </c>
      <c r="H443" s="7" t="str">
        <f t="shared" si="33"/>
        <v>C</v>
      </c>
      <c r="I443" s="20">
        <f t="shared" si="34"/>
        <v>0.98218262806236079</v>
      </c>
      <c r="J443" s="20">
        <v>0.8</v>
      </c>
    </row>
    <row r="444" spans="1:10" ht="43.2" customHeight="1" x14ac:dyDescent="0.3">
      <c r="A444" s="18">
        <v>442</v>
      </c>
      <c r="B444" s="8" t="s">
        <v>5418</v>
      </c>
      <c r="C444" s="9" t="s">
        <v>14401</v>
      </c>
      <c r="D444" s="7">
        <v>10.18</v>
      </c>
      <c r="E444" s="10">
        <f t="shared" si="30"/>
        <v>0.99948714988059617</v>
      </c>
      <c r="F444" s="7">
        <f t="shared" si="31"/>
        <v>100757.48000000003</v>
      </c>
      <c r="G444" s="10">
        <f t="shared" si="32"/>
        <v>1.0098286683811929E-4</v>
      </c>
      <c r="H444" s="7" t="str">
        <f t="shared" si="33"/>
        <v>C</v>
      </c>
      <c r="I444" s="20">
        <f t="shared" si="34"/>
        <v>0.98440979955456576</v>
      </c>
      <c r="J444" s="20">
        <v>0.8</v>
      </c>
    </row>
    <row r="445" spans="1:10" ht="43.2" customHeight="1" x14ac:dyDescent="0.3">
      <c r="A445" s="18">
        <v>443</v>
      </c>
      <c r="B445" s="8" t="s">
        <v>2388</v>
      </c>
      <c r="C445" s="9" t="e">
        <f>+VLOOKUP(B445,Hoja1!$D$1:$E$3354,2,FALSE)</f>
        <v>#N/A</v>
      </c>
      <c r="D445" s="7">
        <v>10</v>
      </c>
      <c r="E445" s="10">
        <f t="shared" si="30"/>
        <v>0.99958634719576134</v>
      </c>
      <c r="F445" s="7">
        <f t="shared" si="31"/>
        <v>100767.48000000003</v>
      </c>
      <c r="G445" s="10">
        <f t="shared" si="32"/>
        <v>9.9197315165146645E-5</v>
      </c>
      <c r="H445" s="7" t="str">
        <f t="shared" si="33"/>
        <v>C</v>
      </c>
      <c r="I445" s="20">
        <f t="shared" si="34"/>
        <v>0.98663697104677062</v>
      </c>
      <c r="J445" s="20">
        <v>0.8</v>
      </c>
    </row>
    <row r="446" spans="1:10" ht="43.2" customHeight="1" x14ac:dyDescent="0.3">
      <c r="A446" s="18">
        <v>444</v>
      </c>
      <c r="B446" s="8" t="s">
        <v>1274</v>
      </c>
      <c r="C446" s="9" t="s">
        <v>14216</v>
      </c>
      <c r="D446" s="7">
        <v>9.1199999999999992</v>
      </c>
      <c r="E446" s="10">
        <f t="shared" si="30"/>
        <v>0.99967681514719198</v>
      </c>
      <c r="F446" s="7">
        <f t="shared" si="31"/>
        <v>100776.60000000002</v>
      </c>
      <c r="G446" s="10">
        <f t="shared" si="32"/>
        <v>9.0467951430613737E-5</v>
      </c>
      <c r="H446" s="7" t="str">
        <f t="shared" si="33"/>
        <v>C</v>
      </c>
      <c r="I446" s="20">
        <f t="shared" si="34"/>
        <v>0.98886414253897548</v>
      </c>
      <c r="J446" s="20">
        <v>0.8</v>
      </c>
    </row>
    <row r="447" spans="1:10" ht="43.2" customHeight="1" x14ac:dyDescent="0.3">
      <c r="A447" s="18">
        <v>445</v>
      </c>
      <c r="B447" s="8" t="s">
        <v>1280</v>
      </c>
      <c r="C447" s="9" t="s">
        <v>14466</v>
      </c>
      <c r="D447" s="7">
        <v>8.58</v>
      </c>
      <c r="E447" s="10">
        <f t="shared" si="30"/>
        <v>0.99976192644360362</v>
      </c>
      <c r="F447" s="7">
        <f t="shared" si="31"/>
        <v>100785.18000000002</v>
      </c>
      <c r="G447" s="10">
        <f t="shared" si="32"/>
        <v>8.5111296411695826E-5</v>
      </c>
      <c r="H447" s="7" t="str">
        <f t="shared" si="33"/>
        <v>C</v>
      </c>
      <c r="I447" s="20">
        <f t="shared" si="34"/>
        <v>0.99109131403118045</v>
      </c>
      <c r="J447" s="20">
        <v>0.8</v>
      </c>
    </row>
    <row r="448" spans="1:10" ht="43.2" customHeight="1" x14ac:dyDescent="0.3">
      <c r="A448" s="18">
        <v>446</v>
      </c>
      <c r="B448" s="8" t="s">
        <v>1827</v>
      </c>
      <c r="C448" s="9" t="s">
        <v>14590</v>
      </c>
      <c r="D448" s="7">
        <v>8.3800000000000008</v>
      </c>
      <c r="E448" s="10">
        <f t="shared" si="30"/>
        <v>0.99984505379371214</v>
      </c>
      <c r="F448" s="7">
        <f t="shared" si="31"/>
        <v>100793.56000000003</v>
      </c>
      <c r="G448" s="10">
        <f t="shared" si="32"/>
        <v>8.3127350108392898E-5</v>
      </c>
      <c r="H448" s="7" t="str">
        <f t="shared" si="33"/>
        <v>C</v>
      </c>
      <c r="I448" s="20">
        <f t="shared" si="34"/>
        <v>0.99331848552338531</v>
      </c>
      <c r="J448" s="20">
        <v>0.8</v>
      </c>
    </row>
    <row r="449" spans="1:10" ht="43.2" customHeight="1" x14ac:dyDescent="0.3">
      <c r="A449" s="18">
        <v>447</v>
      </c>
      <c r="B449" s="8" t="s">
        <v>4052</v>
      </c>
      <c r="C449" s="9" t="s">
        <v>12917</v>
      </c>
      <c r="D449" s="7">
        <v>6.86</v>
      </c>
      <c r="E449" s="10">
        <f t="shared" si="30"/>
        <v>0.99991310315191539</v>
      </c>
      <c r="F449" s="7">
        <f t="shared" si="31"/>
        <v>100800.42000000003</v>
      </c>
      <c r="G449" s="10">
        <f t="shared" si="32"/>
        <v>6.8049358203290595E-5</v>
      </c>
      <c r="H449" s="7" t="str">
        <f t="shared" si="33"/>
        <v>C</v>
      </c>
      <c r="I449" s="20">
        <f t="shared" si="34"/>
        <v>0.99554565701559017</v>
      </c>
      <c r="J449" s="20">
        <v>0.8</v>
      </c>
    </row>
    <row r="450" spans="1:10" ht="43.2" customHeight="1" x14ac:dyDescent="0.3">
      <c r="A450" s="18">
        <v>448</v>
      </c>
      <c r="B450" s="8" t="s">
        <v>3779</v>
      </c>
      <c r="C450" s="9" t="s">
        <v>13980</v>
      </c>
      <c r="D450" s="7">
        <v>5.56</v>
      </c>
      <c r="E450" s="10">
        <f t="shared" si="30"/>
        <v>0.99996825685914714</v>
      </c>
      <c r="F450" s="7">
        <f t="shared" si="31"/>
        <v>100805.98000000003</v>
      </c>
      <c r="G450" s="10">
        <f t="shared" si="32"/>
        <v>5.5153707231821533E-5</v>
      </c>
      <c r="H450" s="7" t="str">
        <f t="shared" si="33"/>
        <v>C</v>
      </c>
      <c r="I450" s="20">
        <f t="shared" si="34"/>
        <v>0.99777282850779514</v>
      </c>
      <c r="J450" s="20">
        <v>0.8</v>
      </c>
    </row>
    <row r="451" spans="1:10" ht="43.2" customHeight="1" thickBot="1" x14ac:dyDescent="0.35">
      <c r="A451" s="23">
        <v>449</v>
      </c>
      <c r="B451" s="24" t="s">
        <v>4831</v>
      </c>
      <c r="C451" s="25" t="s">
        <v>13407</v>
      </c>
      <c r="D451" s="26">
        <v>3.2</v>
      </c>
      <c r="E451" s="27">
        <f t="shared" si="30"/>
        <v>1</v>
      </c>
      <c r="F451" s="26">
        <f t="shared" si="31"/>
        <v>100809.18000000002</v>
      </c>
      <c r="G451" s="27">
        <f t="shared" si="32"/>
        <v>3.1743140852846928E-5</v>
      </c>
      <c r="H451" s="26" t="str">
        <f t="shared" si="33"/>
        <v>C</v>
      </c>
      <c r="I451" s="28">
        <f t="shared" si="34"/>
        <v>1</v>
      </c>
      <c r="J451" s="28">
        <v>0.8</v>
      </c>
    </row>
    <row r="452" spans="1:10" ht="15" thickBot="1" x14ac:dyDescent="0.35">
      <c r="C452" s="5" t="s">
        <v>15470</v>
      </c>
      <c r="D452" s="6">
        <f>SUM(D3:D451)</f>
        <v>100809.18000000002</v>
      </c>
    </row>
    <row r="455" spans="1:10" x14ac:dyDescent="0.3">
      <c r="D455">
        <v>100809.18</v>
      </c>
    </row>
  </sheetData>
  <autoFilter ref="A1:J452" xr:uid="{445223BB-9068-415F-A731-68C036081BD3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6F2B8-E2F4-4C1B-A79C-0B651E45DDA8}">
  <dimension ref="A1"/>
  <sheetViews>
    <sheetView zoomScale="25" zoomScaleNormal="25" workbookViewId="0">
      <selection activeCell="BC69" sqref="BC69"/>
    </sheetView>
  </sheetViews>
  <sheetFormatPr baseColWidth="10" defaultRowHeight="14.4" x14ac:dyDescent="0.3"/>
  <cols>
    <col min="78" max="78" width="11.5546875" customWidth="1"/>
  </cols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833A4-EBCF-4852-A006-DD61CB983B0A}">
  <dimension ref="A1:M3354"/>
  <sheetViews>
    <sheetView workbookViewId="0">
      <selection activeCell="E26" sqref="E26"/>
    </sheetView>
  </sheetViews>
  <sheetFormatPr baseColWidth="10" defaultColWidth="39" defaultRowHeight="14.4" x14ac:dyDescent="0.3"/>
  <cols>
    <col min="1" max="1" width="13.6640625" customWidth="1"/>
    <col min="2" max="2" width="15" customWidth="1"/>
    <col min="3" max="3" width="8.88671875" customWidth="1"/>
    <col min="4" max="4" width="30" customWidth="1"/>
    <col min="5" max="5" width="80.5546875" customWidth="1"/>
    <col min="6" max="6" width="13.109375" customWidth="1"/>
    <col min="7" max="7" width="14.33203125" customWidth="1"/>
    <col min="8" max="8" width="17.33203125" customWidth="1"/>
    <col min="9" max="9" width="17.5546875" customWidth="1"/>
    <col min="10" max="10" width="17" customWidth="1"/>
    <col min="11" max="11" width="18.109375" customWidth="1"/>
    <col min="12" max="12" width="17.44140625" customWidth="1"/>
    <col min="13" max="13" width="18.109375" customWidth="1"/>
  </cols>
  <sheetData>
    <row r="1" spans="1:13" x14ac:dyDescent="0.3">
      <c r="A1" t="s">
        <v>0</v>
      </c>
      <c r="B1" t="s">
        <v>11496</v>
      </c>
      <c r="C1" t="s">
        <v>11497</v>
      </c>
      <c r="D1" t="s">
        <v>3</v>
      </c>
      <c r="E1" t="s">
        <v>11498</v>
      </c>
      <c r="F1" t="s">
        <v>11499</v>
      </c>
      <c r="G1" t="s">
        <v>5</v>
      </c>
      <c r="H1" t="s">
        <v>11500</v>
      </c>
      <c r="I1" t="s">
        <v>11501</v>
      </c>
      <c r="J1" t="s">
        <v>11502</v>
      </c>
      <c r="K1" t="s">
        <v>11503</v>
      </c>
      <c r="L1" t="s">
        <v>11504</v>
      </c>
      <c r="M1" t="s">
        <v>11505</v>
      </c>
    </row>
    <row r="2" spans="1:13" x14ac:dyDescent="0.3">
      <c r="A2" t="s">
        <v>11506</v>
      </c>
      <c r="B2" t="s">
        <v>11507</v>
      </c>
      <c r="C2" t="s">
        <v>11508</v>
      </c>
      <c r="D2" t="s">
        <v>5290</v>
      </c>
      <c r="E2" t="s">
        <v>11509</v>
      </c>
      <c r="F2">
        <v>8.5</v>
      </c>
      <c r="G2" t="s">
        <v>11510</v>
      </c>
      <c r="M2" t="s">
        <v>11511</v>
      </c>
    </row>
    <row r="3" spans="1:13" x14ac:dyDescent="0.3">
      <c r="A3" t="s">
        <v>11512</v>
      </c>
      <c r="B3" t="s">
        <v>11507</v>
      </c>
      <c r="C3" t="s">
        <v>11513</v>
      </c>
      <c r="D3" t="s">
        <v>528</v>
      </c>
      <c r="E3" t="s">
        <v>11514</v>
      </c>
      <c r="F3">
        <v>9</v>
      </c>
      <c r="G3" t="s">
        <v>11515</v>
      </c>
      <c r="H3" t="s">
        <v>11516</v>
      </c>
      <c r="M3" t="s">
        <v>11517</v>
      </c>
    </row>
    <row r="4" spans="1:13" x14ac:dyDescent="0.3">
      <c r="A4" t="s">
        <v>11518</v>
      </c>
      <c r="B4" t="s">
        <v>11507</v>
      </c>
      <c r="C4" t="s">
        <v>11519</v>
      </c>
      <c r="D4" t="s">
        <v>528</v>
      </c>
      <c r="E4" t="s">
        <v>11514</v>
      </c>
      <c r="F4">
        <v>9</v>
      </c>
      <c r="G4" t="s">
        <v>11520</v>
      </c>
      <c r="H4" t="s">
        <v>11516</v>
      </c>
      <c r="M4" t="s">
        <v>11521</v>
      </c>
    </row>
    <row r="5" spans="1:13" x14ac:dyDescent="0.3">
      <c r="A5" t="s">
        <v>11522</v>
      </c>
      <c r="B5" t="s">
        <v>11507</v>
      </c>
      <c r="C5" t="s">
        <v>11523</v>
      </c>
      <c r="D5" t="s">
        <v>528</v>
      </c>
      <c r="E5" t="s">
        <v>11514</v>
      </c>
      <c r="F5">
        <v>9</v>
      </c>
      <c r="G5" t="s">
        <v>11524</v>
      </c>
      <c r="M5" t="s">
        <v>11525</v>
      </c>
    </row>
    <row r="6" spans="1:13" x14ac:dyDescent="0.3">
      <c r="A6" t="s">
        <v>11526</v>
      </c>
      <c r="B6" t="s">
        <v>11507</v>
      </c>
      <c r="C6" t="s">
        <v>11527</v>
      </c>
      <c r="D6" t="s">
        <v>528</v>
      </c>
      <c r="E6" t="s">
        <v>11514</v>
      </c>
      <c r="F6">
        <v>9</v>
      </c>
      <c r="G6" t="s">
        <v>11510</v>
      </c>
      <c r="H6" t="s">
        <v>11524</v>
      </c>
    </row>
    <row r="7" spans="1:13" x14ac:dyDescent="0.3">
      <c r="A7" t="s">
        <v>11528</v>
      </c>
      <c r="B7" t="s">
        <v>11507</v>
      </c>
      <c r="C7" t="s">
        <v>11529</v>
      </c>
      <c r="D7" t="s">
        <v>528</v>
      </c>
      <c r="E7" t="s">
        <v>11514</v>
      </c>
      <c r="F7">
        <v>9</v>
      </c>
      <c r="G7" t="s">
        <v>11510</v>
      </c>
      <c r="M7" t="s">
        <v>11530</v>
      </c>
    </row>
    <row r="8" spans="1:13" x14ac:dyDescent="0.3">
      <c r="A8" t="s">
        <v>11531</v>
      </c>
      <c r="B8" t="s">
        <v>11507</v>
      </c>
      <c r="C8" t="s">
        <v>11532</v>
      </c>
      <c r="D8" t="s">
        <v>528</v>
      </c>
      <c r="E8" t="s">
        <v>11514</v>
      </c>
      <c r="F8">
        <v>9</v>
      </c>
      <c r="G8" t="s">
        <v>11515</v>
      </c>
      <c r="M8" t="s">
        <v>11533</v>
      </c>
    </row>
    <row r="9" spans="1:13" x14ac:dyDescent="0.3">
      <c r="A9" t="s">
        <v>11506</v>
      </c>
      <c r="B9" t="s">
        <v>11507</v>
      </c>
      <c r="C9" t="s">
        <v>11508</v>
      </c>
      <c r="D9" t="s">
        <v>528</v>
      </c>
      <c r="E9" t="s">
        <v>11514</v>
      </c>
      <c r="F9">
        <v>8.5</v>
      </c>
      <c r="G9" t="s">
        <v>11510</v>
      </c>
      <c r="M9" t="s">
        <v>11534</v>
      </c>
    </row>
    <row r="10" spans="1:13" x14ac:dyDescent="0.3">
      <c r="A10" t="s">
        <v>11506</v>
      </c>
      <c r="B10" t="s">
        <v>11507</v>
      </c>
      <c r="C10" t="s">
        <v>11535</v>
      </c>
      <c r="D10" t="s">
        <v>528</v>
      </c>
      <c r="E10" t="s">
        <v>11514</v>
      </c>
      <c r="F10">
        <v>8.5</v>
      </c>
      <c r="G10" t="s">
        <v>11536</v>
      </c>
    </row>
    <row r="11" spans="1:13" x14ac:dyDescent="0.3">
      <c r="A11" t="s">
        <v>11518</v>
      </c>
      <c r="B11" t="s">
        <v>11507</v>
      </c>
      <c r="C11" t="s">
        <v>11519</v>
      </c>
      <c r="D11" t="s">
        <v>533</v>
      </c>
      <c r="E11" t="s">
        <v>11537</v>
      </c>
      <c r="F11">
        <v>9</v>
      </c>
      <c r="G11" t="s">
        <v>11520</v>
      </c>
      <c r="M11" t="s">
        <v>11538</v>
      </c>
    </row>
    <row r="12" spans="1:13" x14ac:dyDescent="0.3">
      <c r="A12" t="s">
        <v>11522</v>
      </c>
      <c r="B12" t="s">
        <v>11507</v>
      </c>
      <c r="C12" t="s">
        <v>11523</v>
      </c>
      <c r="D12" t="s">
        <v>533</v>
      </c>
      <c r="E12" t="s">
        <v>11537</v>
      </c>
      <c r="F12">
        <v>9</v>
      </c>
      <c r="G12" t="s">
        <v>11524</v>
      </c>
      <c r="M12" t="s">
        <v>11539</v>
      </c>
    </row>
    <row r="13" spans="1:13" x14ac:dyDescent="0.3">
      <c r="A13" t="s">
        <v>11540</v>
      </c>
      <c r="B13" t="s">
        <v>11507</v>
      </c>
      <c r="C13" t="s">
        <v>11541</v>
      </c>
      <c r="D13" t="s">
        <v>533</v>
      </c>
      <c r="E13" t="s">
        <v>11537</v>
      </c>
      <c r="F13">
        <v>9</v>
      </c>
      <c r="G13" t="s">
        <v>11510</v>
      </c>
      <c r="M13" t="s">
        <v>11542</v>
      </c>
    </row>
    <row r="14" spans="1:13" x14ac:dyDescent="0.3">
      <c r="A14" t="s">
        <v>11506</v>
      </c>
      <c r="B14" t="s">
        <v>11507</v>
      </c>
      <c r="C14" t="s">
        <v>11508</v>
      </c>
      <c r="D14" t="s">
        <v>533</v>
      </c>
      <c r="E14" t="s">
        <v>11537</v>
      </c>
      <c r="F14">
        <v>8.5</v>
      </c>
      <c r="G14" t="s">
        <v>11510</v>
      </c>
      <c r="M14" t="s">
        <v>11543</v>
      </c>
    </row>
    <row r="15" spans="1:13" x14ac:dyDescent="0.3">
      <c r="A15" t="s">
        <v>11506</v>
      </c>
      <c r="B15" t="s">
        <v>11507</v>
      </c>
      <c r="C15" t="s">
        <v>11535</v>
      </c>
      <c r="D15" t="s">
        <v>533</v>
      </c>
      <c r="E15" t="s">
        <v>11537</v>
      </c>
      <c r="F15">
        <v>8.5</v>
      </c>
      <c r="G15" t="s">
        <v>11536</v>
      </c>
      <c r="M15" t="s">
        <v>11544</v>
      </c>
    </row>
    <row r="16" spans="1:13" x14ac:dyDescent="0.3">
      <c r="A16" t="s">
        <v>11518</v>
      </c>
      <c r="B16" t="s">
        <v>11507</v>
      </c>
      <c r="C16" t="s">
        <v>11519</v>
      </c>
      <c r="D16" t="s">
        <v>551</v>
      </c>
      <c r="E16" t="s">
        <v>11545</v>
      </c>
      <c r="F16">
        <v>9.5</v>
      </c>
      <c r="G16" t="s">
        <v>11520</v>
      </c>
      <c r="M16" t="s">
        <v>11546</v>
      </c>
    </row>
    <row r="17" spans="1:13" x14ac:dyDescent="0.3">
      <c r="A17" t="s">
        <v>11522</v>
      </c>
      <c r="B17" t="s">
        <v>11507</v>
      </c>
      <c r="C17" t="s">
        <v>11523</v>
      </c>
      <c r="D17" t="s">
        <v>551</v>
      </c>
      <c r="E17" t="s">
        <v>11545</v>
      </c>
      <c r="F17">
        <v>9.5</v>
      </c>
      <c r="G17" t="s">
        <v>11524</v>
      </c>
      <c r="M17" t="s">
        <v>11547</v>
      </c>
    </row>
    <row r="18" spans="1:13" x14ac:dyDescent="0.3">
      <c r="A18" t="s">
        <v>11548</v>
      </c>
      <c r="B18" t="s">
        <v>11507</v>
      </c>
      <c r="C18" t="s">
        <v>11549</v>
      </c>
      <c r="D18" t="s">
        <v>551</v>
      </c>
      <c r="E18" t="s">
        <v>11545</v>
      </c>
      <c r="F18">
        <v>9.5</v>
      </c>
      <c r="G18" t="s">
        <v>11520</v>
      </c>
      <c r="M18" t="s">
        <v>11550</v>
      </c>
    </row>
    <row r="19" spans="1:13" x14ac:dyDescent="0.3">
      <c r="A19" t="s">
        <v>11526</v>
      </c>
      <c r="B19" t="s">
        <v>11507</v>
      </c>
      <c r="C19" t="s">
        <v>11527</v>
      </c>
      <c r="D19" t="s">
        <v>551</v>
      </c>
      <c r="E19" t="s">
        <v>11545</v>
      </c>
      <c r="F19">
        <v>9.5</v>
      </c>
      <c r="G19" t="s">
        <v>11510</v>
      </c>
      <c r="H19" t="s">
        <v>11536</v>
      </c>
      <c r="M19" t="s">
        <v>11551</v>
      </c>
    </row>
    <row r="20" spans="1:13" x14ac:dyDescent="0.3">
      <c r="A20" t="s">
        <v>11526</v>
      </c>
      <c r="B20" t="s">
        <v>11507</v>
      </c>
      <c r="C20" t="s">
        <v>11527</v>
      </c>
      <c r="D20" t="s">
        <v>551</v>
      </c>
      <c r="E20" t="s">
        <v>11545</v>
      </c>
      <c r="F20">
        <v>9.5</v>
      </c>
      <c r="G20" t="s">
        <v>11510</v>
      </c>
      <c r="H20" t="s">
        <v>11536</v>
      </c>
      <c r="M20" t="s">
        <v>11551</v>
      </c>
    </row>
    <row r="21" spans="1:13" x14ac:dyDescent="0.3">
      <c r="A21" t="s">
        <v>11506</v>
      </c>
      <c r="B21" t="s">
        <v>11507</v>
      </c>
      <c r="C21" t="s">
        <v>11535</v>
      </c>
      <c r="D21" t="s">
        <v>551</v>
      </c>
      <c r="E21" t="s">
        <v>11545</v>
      </c>
      <c r="F21">
        <v>8.5</v>
      </c>
      <c r="G21" t="s">
        <v>11552</v>
      </c>
      <c r="M21" t="s">
        <v>11553</v>
      </c>
    </row>
    <row r="22" spans="1:13" x14ac:dyDescent="0.3">
      <c r="A22" t="s">
        <v>11518</v>
      </c>
      <c r="B22" t="s">
        <v>11507</v>
      </c>
      <c r="C22" t="s">
        <v>11519</v>
      </c>
      <c r="D22" t="s">
        <v>4391</v>
      </c>
      <c r="E22" t="s">
        <v>11554</v>
      </c>
      <c r="F22">
        <v>9</v>
      </c>
      <c r="G22" t="s">
        <v>11520</v>
      </c>
      <c r="M22" t="s">
        <v>11555</v>
      </c>
    </row>
    <row r="23" spans="1:13" x14ac:dyDescent="0.3">
      <c r="A23" t="s">
        <v>11556</v>
      </c>
      <c r="B23" t="s">
        <v>11557</v>
      </c>
      <c r="C23" t="s">
        <v>11558</v>
      </c>
      <c r="D23" t="s">
        <v>4391</v>
      </c>
      <c r="E23" t="s">
        <v>11554</v>
      </c>
      <c r="F23">
        <v>8.8000000000000007</v>
      </c>
      <c r="G23" t="s">
        <v>11510</v>
      </c>
      <c r="M23" t="s">
        <v>11559</v>
      </c>
    </row>
    <row r="24" spans="1:13" x14ac:dyDescent="0.3">
      <c r="A24" t="s">
        <v>11518</v>
      </c>
      <c r="B24" t="s">
        <v>11507</v>
      </c>
      <c r="C24" t="s">
        <v>11519</v>
      </c>
      <c r="D24" t="s">
        <v>4395</v>
      </c>
      <c r="E24" t="s">
        <v>11560</v>
      </c>
      <c r="F24">
        <v>9</v>
      </c>
      <c r="G24" t="s">
        <v>11520</v>
      </c>
      <c r="H24" t="s">
        <v>11561</v>
      </c>
    </row>
    <row r="25" spans="1:13" x14ac:dyDescent="0.3">
      <c r="A25" t="s">
        <v>11556</v>
      </c>
      <c r="B25" t="s">
        <v>11557</v>
      </c>
      <c r="C25" t="s">
        <v>11558</v>
      </c>
      <c r="D25" t="s">
        <v>4395</v>
      </c>
      <c r="E25" t="s">
        <v>11560</v>
      </c>
      <c r="F25">
        <v>8.8000000000000007</v>
      </c>
      <c r="G25" t="s">
        <v>11510</v>
      </c>
      <c r="M25" t="s">
        <v>11562</v>
      </c>
    </row>
    <row r="26" spans="1:13" x14ac:dyDescent="0.3">
      <c r="A26" t="s">
        <v>11518</v>
      </c>
      <c r="B26" t="s">
        <v>11507</v>
      </c>
      <c r="C26" t="s">
        <v>11519</v>
      </c>
      <c r="D26" t="s">
        <v>1640</v>
      </c>
      <c r="E26" t="s">
        <v>11563</v>
      </c>
      <c r="F26">
        <v>9</v>
      </c>
      <c r="G26" t="s">
        <v>11520</v>
      </c>
      <c r="M26" t="s">
        <v>11564</v>
      </c>
    </row>
    <row r="27" spans="1:13" x14ac:dyDescent="0.3">
      <c r="A27" t="s">
        <v>11565</v>
      </c>
      <c r="B27" t="s">
        <v>11507</v>
      </c>
      <c r="C27" t="s">
        <v>11566</v>
      </c>
      <c r="D27" t="s">
        <v>1640</v>
      </c>
      <c r="E27" t="s">
        <v>11563</v>
      </c>
      <c r="F27">
        <v>9</v>
      </c>
      <c r="G27" t="s">
        <v>11567</v>
      </c>
      <c r="M27" t="s">
        <v>11568</v>
      </c>
    </row>
    <row r="28" spans="1:13" x14ac:dyDescent="0.3">
      <c r="A28" t="s">
        <v>11569</v>
      </c>
      <c r="B28" t="s">
        <v>11507</v>
      </c>
      <c r="C28" t="s">
        <v>11570</v>
      </c>
      <c r="D28" t="s">
        <v>1640</v>
      </c>
      <c r="E28" t="s">
        <v>11563</v>
      </c>
      <c r="F28">
        <v>8.5</v>
      </c>
      <c r="G28" t="s">
        <v>11561</v>
      </c>
      <c r="M28" t="s">
        <v>11571</v>
      </c>
    </row>
    <row r="29" spans="1:13" x14ac:dyDescent="0.3">
      <c r="A29" t="s">
        <v>11572</v>
      </c>
      <c r="B29" t="s">
        <v>11507</v>
      </c>
      <c r="C29" t="s">
        <v>11573</v>
      </c>
      <c r="D29" t="s">
        <v>1640</v>
      </c>
      <c r="E29" t="s">
        <v>11563</v>
      </c>
      <c r="F29">
        <v>8.8000000000000007</v>
      </c>
      <c r="G29" t="s">
        <v>11574</v>
      </c>
      <c r="M29" t="s">
        <v>11575</v>
      </c>
    </row>
    <row r="30" spans="1:13" x14ac:dyDescent="0.3">
      <c r="A30" t="s">
        <v>11518</v>
      </c>
      <c r="B30" t="s">
        <v>11507</v>
      </c>
      <c r="C30" t="s">
        <v>11519</v>
      </c>
      <c r="D30" t="s">
        <v>587</v>
      </c>
      <c r="E30" t="s">
        <v>11576</v>
      </c>
      <c r="F30">
        <v>9.5</v>
      </c>
      <c r="G30" t="s">
        <v>11520</v>
      </c>
      <c r="M30" t="s">
        <v>11577</v>
      </c>
    </row>
    <row r="31" spans="1:13" x14ac:dyDescent="0.3">
      <c r="A31" t="s">
        <v>11578</v>
      </c>
      <c r="B31" t="s">
        <v>11507</v>
      </c>
      <c r="C31" t="s">
        <v>11579</v>
      </c>
      <c r="D31" t="s">
        <v>587</v>
      </c>
      <c r="E31" t="s">
        <v>11576</v>
      </c>
      <c r="F31">
        <v>9.5</v>
      </c>
      <c r="G31" t="s">
        <v>11524</v>
      </c>
      <c r="M31" t="s">
        <v>11580</v>
      </c>
    </row>
    <row r="32" spans="1:13" x14ac:dyDescent="0.3">
      <c r="A32" t="s">
        <v>11581</v>
      </c>
      <c r="B32" t="s">
        <v>11507</v>
      </c>
      <c r="C32" t="s">
        <v>11582</v>
      </c>
      <c r="D32" t="s">
        <v>587</v>
      </c>
      <c r="E32" t="s">
        <v>11576</v>
      </c>
      <c r="F32">
        <v>9.5</v>
      </c>
      <c r="G32" t="s">
        <v>11520</v>
      </c>
      <c r="H32" t="s">
        <v>11524</v>
      </c>
    </row>
    <row r="33" spans="1:13" x14ac:dyDescent="0.3">
      <c r="A33" t="s">
        <v>11531</v>
      </c>
      <c r="B33" t="s">
        <v>11507</v>
      </c>
      <c r="C33" t="s">
        <v>11583</v>
      </c>
      <c r="D33" t="s">
        <v>587</v>
      </c>
      <c r="E33" t="s">
        <v>11576</v>
      </c>
      <c r="F33">
        <v>9.5</v>
      </c>
      <c r="G33" t="s">
        <v>11515</v>
      </c>
      <c r="M33" t="s">
        <v>11584</v>
      </c>
    </row>
    <row r="34" spans="1:13" x14ac:dyDescent="0.3">
      <c r="A34" t="s">
        <v>11506</v>
      </c>
      <c r="B34" t="s">
        <v>11507</v>
      </c>
      <c r="C34" t="s">
        <v>11508</v>
      </c>
      <c r="D34" t="s">
        <v>587</v>
      </c>
      <c r="E34" t="s">
        <v>11576</v>
      </c>
      <c r="F34">
        <v>8.5</v>
      </c>
      <c r="G34" t="s">
        <v>11510</v>
      </c>
      <c r="M34" t="s">
        <v>11585</v>
      </c>
    </row>
    <row r="35" spans="1:13" x14ac:dyDescent="0.3">
      <c r="A35" t="s">
        <v>11565</v>
      </c>
      <c r="B35" t="s">
        <v>11557</v>
      </c>
      <c r="C35" t="s">
        <v>11586</v>
      </c>
      <c r="D35" t="s">
        <v>1544</v>
      </c>
      <c r="E35" t="s">
        <v>11587</v>
      </c>
      <c r="F35">
        <v>1.2629999999999999</v>
      </c>
      <c r="G35" t="s">
        <v>11520</v>
      </c>
      <c r="H35" t="s">
        <v>11515</v>
      </c>
      <c r="M35" t="s">
        <v>11588</v>
      </c>
    </row>
    <row r="36" spans="1:13" x14ac:dyDescent="0.3">
      <c r="A36" t="s">
        <v>11589</v>
      </c>
      <c r="B36" t="s">
        <v>11507</v>
      </c>
      <c r="C36">
        <f>---23</f>
        <v>-23</v>
      </c>
      <c r="D36" t="s">
        <v>1544</v>
      </c>
      <c r="E36" t="s">
        <v>11587</v>
      </c>
      <c r="F36">
        <v>8.5</v>
      </c>
      <c r="G36" t="s">
        <v>11515</v>
      </c>
    </row>
    <row r="37" spans="1:13" x14ac:dyDescent="0.3">
      <c r="A37" t="s">
        <v>11589</v>
      </c>
      <c r="B37" t="s">
        <v>11507</v>
      </c>
      <c r="C37" t="s">
        <v>11590</v>
      </c>
      <c r="D37" t="s">
        <v>1544</v>
      </c>
      <c r="E37" t="s">
        <v>11587</v>
      </c>
      <c r="F37">
        <v>8.5</v>
      </c>
      <c r="G37" t="s">
        <v>11515</v>
      </c>
    </row>
    <row r="38" spans="1:13" x14ac:dyDescent="0.3">
      <c r="A38" t="s">
        <v>11591</v>
      </c>
      <c r="B38" t="s">
        <v>11507</v>
      </c>
      <c r="C38" t="s">
        <v>11592</v>
      </c>
      <c r="D38" t="s">
        <v>5297</v>
      </c>
      <c r="E38" t="s">
        <v>11593</v>
      </c>
      <c r="F38">
        <v>8.5</v>
      </c>
      <c r="G38" t="s">
        <v>11536</v>
      </c>
      <c r="M38" t="s">
        <v>11594</v>
      </c>
    </row>
    <row r="39" spans="1:13" x14ac:dyDescent="0.3">
      <c r="A39" t="s">
        <v>11595</v>
      </c>
      <c r="B39" t="s">
        <v>11557</v>
      </c>
      <c r="C39" t="s">
        <v>11596</v>
      </c>
      <c r="D39" t="s">
        <v>11597</v>
      </c>
      <c r="E39" t="s">
        <v>11598</v>
      </c>
      <c r="F39">
        <v>1.0580000000000001</v>
      </c>
      <c r="G39" t="s">
        <v>11574</v>
      </c>
      <c r="H39" t="s">
        <v>11599</v>
      </c>
      <c r="M39" t="s">
        <v>11600</v>
      </c>
    </row>
    <row r="40" spans="1:13" x14ac:dyDescent="0.3">
      <c r="A40" t="s">
        <v>11526</v>
      </c>
      <c r="B40" t="s">
        <v>11507</v>
      </c>
      <c r="C40" t="s">
        <v>11527</v>
      </c>
      <c r="D40" t="s">
        <v>4183</v>
      </c>
      <c r="E40" t="s">
        <v>11601</v>
      </c>
      <c r="F40">
        <v>3.5</v>
      </c>
      <c r="G40" t="s">
        <v>11510</v>
      </c>
      <c r="M40" t="s">
        <v>11602</v>
      </c>
    </row>
    <row r="41" spans="1:13" x14ac:dyDescent="0.3">
      <c r="A41" t="s">
        <v>11603</v>
      </c>
      <c r="B41" t="s">
        <v>11507</v>
      </c>
      <c r="C41" t="s">
        <v>11604</v>
      </c>
      <c r="D41" t="s">
        <v>4183</v>
      </c>
      <c r="E41" t="s">
        <v>11601</v>
      </c>
      <c r="F41">
        <v>8.5</v>
      </c>
      <c r="G41" t="s">
        <v>11536</v>
      </c>
      <c r="M41" t="s">
        <v>11605</v>
      </c>
    </row>
    <row r="42" spans="1:13" x14ac:dyDescent="0.3">
      <c r="A42" t="s">
        <v>11606</v>
      </c>
      <c r="B42" t="s">
        <v>11557</v>
      </c>
      <c r="C42" t="s">
        <v>11607</v>
      </c>
      <c r="D42" t="s">
        <v>2350</v>
      </c>
      <c r="E42" t="s">
        <v>11608</v>
      </c>
      <c r="F42">
        <v>399</v>
      </c>
      <c r="G42" t="s">
        <v>11609</v>
      </c>
      <c r="H42" t="s">
        <v>11610</v>
      </c>
      <c r="M42" t="s">
        <v>11611</v>
      </c>
    </row>
    <row r="43" spans="1:13" x14ac:dyDescent="0.3">
      <c r="A43" t="s">
        <v>11612</v>
      </c>
      <c r="B43" t="s">
        <v>11557</v>
      </c>
      <c r="C43" t="s">
        <v>11613</v>
      </c>
      <c r="D43" t="s">
        <v>2350</v>
      </c>
      <c r="E43" t="s">
        <v>11608</v>
      </c>
      <c r="F43">
        <v>399</v>
      </c>
      <c r="G43" t="s">
        <v>11574</v>
      </c>
      <c r="H43" t="s">
        <v>11614</v>
      </c>
      <c r="M43" t="s">
        <v>11615</v>
      </c>
    </row>
    <row r="44" spans="1:13" x14ac:dyDescent="0.3">
      <c r="A44" t="s">
        <v>11616</v>
      </c>
      <c r="B44" t="s">
        <v>11557</v>
      </c>
      <c r="C44" t="s">
        <v>11617</v>
      </c>
      <c r="D44" t="s">
        <v>2350</v>
      </c>
      <c r="E44" t="s">
        <v>11608</v>
      </c>
      <c r="F44">
        <v>399</v>
      </c>
      <c r="G44" t="s">
        <v>11574</v>
      </c>
      <c r="H44" t="s">
        <v>11567</v>
      </c>
      <c r="M44" t="s">
        <v>11618</v>
      </c>
    </row>
    <row r="45" spans="1:13" x14ac:dyDescent="0.3">
      <c r="A45" t="s">
        <v>11619</v>
      </c>
      <c r="B45" t="s">
        <v>11557</v>
      </c>
      <c r="C45" t="s">
        <v>11620</v>
      </c>
      <c r="D45" t="s">
        <v>2350</v>
      </c>
      <c r="E45" t="s">
        <v>11608</v>
      </c>
      <c r="F45">
        <v>399</v>
      </c>
      <c r="G45" t="s">
        <v>11574</v>
      </c>
      <c r="H45" t="s">
        <v>11567</v>
      </c>
      <c r="M45" t="s">
        <v>11621</v>
      </c>
    </row>
    <row r="46" spans="1:13" x14ac:dyDescent="0.3">
      <c r="A46" t="s">
        <v>11606</v>
      </c>
      <c r="B46" t="s">
        <v>11557</v>
      </c>
      <c r="C46" t="s">
        <v>11607</v>
      </c>
      <c r="D46" t="s">
        <v>2322</v>
      </c>
      <c r="E46" t="s">
        <v>11622</v>
      </c>
      <c r="F46">
        <v>611</v>
      </c>
      <c r="G46" t="s">
        <v>11623</v>
      </c>
      <c r="H46" t="s">
        <v>11624</v>
      </c>
      <c r="M46" t="s">
        <v>11625</v>
      </c>
    </row>
    <row r="47" spans="1:13" x14ac:dyDescent="0.3">
      <c r="A47" t="s">
        <v>11626</v>
      </c>
      <c r="B47" t="s">
        <v>11557</v>
      </c>
      <c r="C47" t="s">
        <v>11627</v>
      </c>
      <c r="D47" t="s">
        <v>2322</v>
      </c>
      <c r="E47" t="s">
        <v>11622</v>
      </c>
      <c r="F47">
        <v>285</v>
      </c>
      <c r="G47" t="s">
        <v>11628</v>
      </c>
      <c r="H47" t="s">
        <v>11629</v>
      </c>
      <c r="M47" t="s">
        <v>11630</v>
      </c>
    </row>
    <row r="48" spans="1:13" x14ac:dyDescent="0.3">
      <c r="A48" t="s">
        <v>11612</v>
      </c>
      <c r="B48" t="s">
        <v>11557</v>
      </c>
      <c r="C48" t="s">
        <v>11613</v>
      </c>
      <c r="D48" t="s">
        <v>2322</v>
      </c>
      <c r="E48" t="s">
        <v>11622</v>
      </c>
      <c r="F48">
        <v>611</v>
      </c>
      <c r="G48" t="s">
        <v>11631</v>
      </c>
      <c r="H48" t="s">
        <v>11632</v>
      </c>
      <c r="M48" t="s">
        <v>11633</v>
      </c>
    </row>
    <row r="49" spans="1:13" x14ac:dyDescent="0.3">
      <c r="A49" t="s">
        <v>11616</v>
      </c>
      <c r="B49" t="s">
        <v>11557</v>
      </c>
      <c r="C49" t="s">
        <v>11617</v>
      </c>
      <c r="D49" t="s">
        <v>2322</v>
      </c>
      <c r="E49" t="s">
        <v>11622</v>
      </c>
      <c r="F49">
        <v>611</v>
      </c>
      <c r="G49" t="s">
        <v>11631</v>
      </c>
      <c r="H49" t="s">
        <v>11634</v>
      </c>
      <c r="M49" t="s">
        <v>11635</v>
      </c>
    </row>
    <row r="50" spans="1:13" x14ac:dyDescent="0.3">
      <c r="A50" t="s">
        <v>11603</v>
      </c>
      <c r="B50" t="s">
        <v>11507</v>
      </c>
      <c r="C50" t="s">
        <v>11604</v>
      </c>
      <c r="D50" t="s">
        <v>2322</v>
      </c>
      <c r="E50" t="s">
        <v>11622</v>
      </c>
      <c r="F50">
        <v>8.5</v>
      </c>
      <c r="G50" t="s">
        <v>11536</v>
      </c>
    </row>
    <row r="51" spans="1:13" x14ac:dyDescent="0.3">
      <c r="A51" t="s">
        <v>11619</v>
      </c>
      <c r="B51" t="s">
        <v>11557</v>
      </c>
      <c r="C51" t="s">
        <v>11620</v>
      </c>
      <c r="D51" t="s">
        <v>2322</v>
      </c>
      <c r="E51" t="s">
        <v>11622</v>
      </c>
      <c r="F51">
        <v>611</v>
      </c>
      <c r="G51" t="s">
        <v>11631</v>
      </c>
      <c r="H51" t="s">
        <v>11632</v>
      </c>
      <c r="M51" t="s">
        <v>11547</v>
      </c>
    </row>
    <row r="52" spans="1:13" x14ac:dyDescent="0.3">
      <c r="A52" t="s">
        <v>11603</v>
      </c>
      <c r="B52" t="s">
        <v>11507</v>
      </c>
      <c r="C52" t="s">
        <v>11636</v>
      </c>
      <c r="D52" t="s">
        <v>4186</v>
      </c>
      <c r="E52" t="s">
        <v>11637</v>
      </c>
      <c r="F52">
        <v>8.5</v>
      </c>
      <c r="G52" t="s">
        <v>11536</v>
      </c>
      <c r="M52" t="s">
        <v>11638</v>
      </c>
    </row>
    <row r="53" spans="1:13" x14ac:dyDescent="0.3">
      <c r="A53" t="s">
        <v>11639</v>
      </c>
      <c r="B53" t="s">
        <v>11557</v>
      </c>
      <c r="C53" t="s">
        <v>11640</v>
      </c>
      <c r="D53" t="s">
        <v>4226</v>
      </c>
      <c r="E53" t="s">
        <v>11641</v>
      </c>
      <c r="F53">
        <v>763</v>
      </c>
      <c r="G53" t="s">
        <v>11552</v>
      </c>
      <c r="H53" t="s">
        <v>11642</v>
      </c>
      <c r="M53" t="s">
        <v>11643</v>
      </c>
    </row>
    <row r="54" spans="1:13" x14ac:dyDescent="0.3">
      <c r="A54" t="s">
        <v>11548</v>
      </c>
      <c r="B54" t="s">
        <v>11507</v>
      </c>
      <c r="C54" t="s">
        <v>11549</v>
      </c>
      <c r="D54" t="s">
        <v>2784</v>
      </c>
      <c r="E54" t="s">
        <v>11644</v>
      </c>
      <c r="F54">
        <v>9.5</v>
      </c>
      <c r="G54" t="s">
        <v>11520</v>
      </c>
      <c r="M54" t="s">
        <v>11645</v>
      </c>
    </row>
    <row r="55" spans="1:13" x14ac:dyDescent="0.3">
      <c r="A55" t="s">
        <v>11526</v>
      </c>
      <c r="B55" t="s">
        <v>11507</v>
      </c>
      <c r="C55" t="s">
        <v>11527</v>
      </c>
      <c r="D55" t="s">
        <v>2784</v>
      </c>
      <c r="E55" t="s">
        <v>11644</v>
      </c>
      <c r="F55">
        <v>9.5</v>
      </c>
      <c r="G55" t="s">
        <v>11510</v>
      </c>
    </row>
    <row r="56" spans="1:13" x14ac:dyDescent="0.3">
      <c r="A56" t="s">
        <v>11646</v>
      </c>
      <c r="B56" t="s">
        <v>11507</v>
      </c>
      <c r="C56" t="s">
        <v>11647</v>
      </c>
      <c r="D56" t="s">
        <v>2784</v>
      </c>
      <c r="E56" t="s">
        <v>11644</v>
      </c>
      <c r="F56">
        <v>8.8000000000000007</v>
      </c>
      <c r="G56" t="s">
        <v>11510</v>
      </c>
      <c r="M56" t="s">
        <v>11648</v>
      </c>
    </row>
    <row r="57" spans="1:13" x14ac:dyDescent="0.3">
      <c r="A57" t="s">
        <v>11649</v>
      </c>
      <c r="B57" t="s">
        <v>11507</v>
      </c>
      <c r="C57" t="s">
        <v>11650</v>
      </c>
      <c r="D57" t="s">
        <v>2784</v>
      </c>
      <c r="E57" t="s">
        <v>11644</v>
      </c>
      <c r="F57">
        <v>8.5</v>
      </c>
      <c r="G57" t="s">
        <v>11552</v>
      </c>
      <c r="M57" t="s">
        <v>11651</v>
      </c>
    </row>
    <row r="58" spans="1:13" x14ac:dyDescent="0.3">
      <c r="A58" t="s">
        <v>11548</v>
      </c>
      <c r="B58" t="s">
        <v>11507</v>
      </c>
      <c r="C58" t="s">
        <v>11549</v>
      </c>
      <c r="D58" t="s">
        <v>2788</v>
      </c>
      <c r="E58" t="s">
        <v>11652</v>
      </c>
      <c r="F58">
        <v>9.5</v>
      </c>
      <c r="G58" t="s">
        <v>11520</v>
      </c>
      <c r="M58" t="s">
        <v>11653</v>
      </c>
    </row>
    <row r="59" spans="1:13" x14ac:dyDescent="0.3">
      <c r="A59" t="s">
        <v>11646</v>
      </c>
      <c r="B59" t="s">
        <v>11507</v>
      </c>
      <c r="C59" t="s">
        <v>11654</v>
      </c>
      <c r="D59" t="s">
        <v>2788</v>
      </c>
      <c r="E59" t="s">
        <v>11652</v>
      </c>
      <c r="F59">
        <v>8.8000000000000007</v>
      </c>
      <c r="G59" t="s">
        <v>11510</v>
      </c>
      <c r="M59" t="s">
        <v>11655</v>
      </c>
    </row>
    <row r="60" spans="1:13" x14ac:dyDescent="0.3">
      <c r="A60" t="s">
        <v>11649</v>
      </c>
      <c r="B60" t="s">
        <v>11507</v>
      </c>
      <c r="C60" t="s">
        <v>11650</v>
      </c>
      <c r="D60" t="s">
        <v>2788</v>
      </c>
      <c r="E60" t="s">
        <v>11652</v>
      </c>
      <c r="F60">
        <v>8.5</v>
      </c>
      <c r="G60" t="s">
        <v>11552</v>
      </c>
      <c r="M60" t="s">
        <v>11656</v>
      </c>
    </row>
    <row r="61" spans="1:13" x14ac:dyDescent="0.3">
      <c r="A61" t="s">
        <v>11548</v>
      </c>
      <c r="B61" t="s">
        <v>11507</v>
      </c>
      <c r="C61" t="s">
        <v>11549</v>
      </c>
      <c r="D61" t="s">
        <v>2791</v>
      </c>
      <c r="E61" t="s">
        <v>11657</v>
      </c>
      <c r="F61">
        <v>9.5</v>
      </c>
      <c r="G61" t="s">
        <v>11520</v>
      </c>
      <c r="M61" t="s">
        <v>11653</v>
      </c>
    </row>
    <row r="62" spans="1:13" x14ac:dyDescent="0.3">
      <c r="A62" t="s">
        <v>11658</v>
      </c>
      <c r="B62" t="s">
        <v>11507</v>
      </c>
      <c r="C62" t="s">
        <v>11659</v>
      </c>
      <c r="D62" t="s">
        <v>2791</v>
      </c>
      <c r="E62" t="s">
        <v>11657</v>
      </c>
      <c r="F62">
        <v>9.5</v>
      </c>
      <c r="G62" t="s">
        <v>11510</v>
      </c>
      <c r="M62" t="s">
        <v>11660</v>
      </c>
    </row>
    <row r="63" spans="1:13" x14ac:dyDescent="0.3">
      <c r="A63" t="s">
        <v>11526</v>
      </c>
      <c r="B63" t="s">
        <v>11507</v>
      </c>
      <c r="C63" t="s">
        <v>11527</v>
      </c>
      <c r="D63" t="s">
        <v>2791</v>
      </c>
      <c r="E63" t="s">
        <v>11657</v>
      </c>
      <c r="F63">
        <v>9.5</v>
      </c>
      <c r="G63" t="s">
        <v>11510</v>
      </c>
      <c r="H63" t="s">
        <v>11614</v>
      </c>
      <c r="M63" t="s">
        <v>11661</v>
      </c>
    </row>
    <row r="64" spans="1:13" x14ac:dyDescent="0.3">
      <c r="A64" t="s">
        <v>11646</v>
      </c>
      <c r="B64" t="s">
        <v>11507</v>
      </c>
      <c r="C64" t="s">
        <v>11647</v>
      </c>
      <c r="D64" t="s">
        <v>2791</v>
      </c>
      <c r="E64" t="s">
        <v>11657</v>
      </c>
      <c r="F64">
        <v>8.8000000000000007</v>
      </c>
      <c r="G64" t="s">
        <v>11510</v>
      </c>
      <c r="M64" t="s">
        <v>11662</v>
      </c>
    </row>
    <row r="65" spans="1:13" x14ac:dyDescent="0.3">
      <c r="A65" t="s">
        <v>11512</v>
      </c>
      <c r="B65" t="s">
        <v>11507</v>
      </c>
      <c r="C65" t="s">
        <v>11513</v>
      </c>
      <c r="D65" t="s">
        <v>2798</v>
      </c>
      <c r="E65" t="s">
        <v>11663</v>
      </c>
      <c r="F65">
        <v>9.5</v>
      </c>
      <c r="G65" t="s">
        <v>11567</v>
      </c>
      <c r="H65" t="s">
        <v>11524</v>
      </c>
      <c r="M65" t="s">
        <v>11664</v>
      </c>
    </row>
    <row r="66" spans="1:13" x14ac:dyDescent="0.3">
      <c r="A66" t="s">
        <v>11646</v>
      </c>
      <c r="B66" t="s">
        <v>11507</v>
      </c>
      <c r="C66" t="s">
        <v>11647</v>
      </c>
      <c r="D66" t="s">
        <v>2798</v>
      </c>
      <c r="E66" t="s">
        <v>11663</v>
      </c>
      <c r="F66">
        <v>8.8000000000000007</v>
      </c>
      <c r="G66" t="s">
        <v>11510</v>
      </c>
      <c r="M66" t="s">
        <v>11665</v>
      </c>
    </row>
    <row r="67" spans="1:13" x14ac:dyDescent="0.3">
      <c r="A67" t="s">
        <v>11666</v>
      </c>
      <c r="B67" t="s">
        <v>11507</v>
      </c>
      <c r="C67" t="s">
        <v>11667</v>
      </c>
      <c r="D67" t="s">
        <v>2798</v>
      </c>
      <c r="E67" t="s">
        <v>11663</v>
      </c>
      <c r="F67">
        <v>850</v>
      </c>
      <c r="G67" t="s">
        <v>11552</v>
      </c>
    </row>
    <row r="68" spans="1:13" x14ac:dyDescent="0.3">
      <c r="A68" t="s">
        <v>11548</v>
      </c>
      <c r="B68" t="s">
        <v>11507</v>
      </c>
      <c r="C68" t="s">
        <v>11549</v>
      </c>
      <c r="D68" t="s">
        <v>615</v>
      </c>
      <c r="E68" t="s">
        <v>11668</v>
      </c>
      <c r="F68">
        <v>9</v>
      </c>
      <c r="G68" t="s">
        <v>11520</v>
      </c>
      <c r="M68" t="s">
        <v>11669</v>
      </c>
    </row>
    <row r="69" spans="1:13" x14ac:dyDescent="0.3">
      <c r="A69" t="s">
        <v>11670</v>
      </c>
      <c r="B69" t="s">
        <v>11507</v>
      </c>
      <c r="C69" t="s">
        <v>11671</v>
      </c>
      <c r="D69" t="s">
        <v>615</v>
      </c>
      <c r="E69" t="s">
        <v>11668</v>
      </c>
      <c r="F69">
        <v>9</v>
      </c>
      <c r="G69" t="s">
        <v>11524</v>
      </c>
      <c r="H69" t="s">
        <v>11516</v>
      </c>
      <c r="M69" t="s">
        <v>11672</v>
      </c>
    </row>
    <row r="70" spans="1:13" x14ac:dyDescent="0.3">
      <c r="A70" t="s">
        <v>11673</v>
      </c>
      <c r="B70" t="s">
        <v>11507</v>
      </c>
      <c r="C70" t="s">
        <v>11674</v>
      </c>
      <c r="D70" t="s">
        <v>615</v>
      </c>
      <c r="E70" t="s">
        <v>11668</v>
      </c>
      <c r="F70">
        <v>9</v>
      </c>
      <c r="G70" t="s">
        <v>11561</v>
      </c>
      <c r="M70" t="s">
        <v>11675</v>
      </c>
    </row>
    <row r="71" spans="1:13" x14ac:dyDescent="0.3">
      <c r="A71" t="s">
        <v>11666</v>
      </c>
      <c r="B71" t="s">
        <v>11507</v>
      </c>
      <c r="C71" t="s">
        <v>11667</v>
      </c>
      <c r="D71" t="s">
        <v>615</v>
      </c>
      <c r="E71" t="s">
        <v>11668</v>
      </c>
      <c r="F71">
        <v>850</v>
      </c>
      <c r="G71" t="s">
        <v>11552</v>
      </c>
      <c r="M71" t="s">
        <v>11676</v>
      </c>
    </row>
    <row r="72" spans="1:13" x14ac:dyDescent="0.3">
      <c r="A72" t="s">
        <v>11528</v>
      </c>
      <c r="B72" t="s">
        <v>11507</v>
      </c>
      <c r="C72" t="s">
        <v>11529</v>
      </c>
      <c r="D72" t="s">
        <v>2135</v>
      </c>
      <c r="E72" t="s">
        <v>11677</v>
      </c>
      <c r="F72">
        <v>9</v>
      </c>
      <c r="G72" t="s">
        <v>11510</v>
      </c>
      <c r="M72" t="s">
        <v>11678</v>
      </c>
    </row>
    <row r="73" spans="1:13" x14ac:dyDescent="0.3">
      <c r="A73" t="s">
        <v>11565</v>
      </c>
      <c r="B73" t="s">
        <v>11507</v>
      </c>
      <c r="C73" t="s">
        <v>11566</v>
      </c>
      <c r="D73" t="s">
        <v>2135</v>
      </c>
      <c r="E73" t="s">
        <v>11677</v>
      </c>
      <c r="F73">
        <v>9</v>
      </c>
      <c r="G73" t="s">
        <v>11567</v>
      </c>
      <c r="M73" t="s">
        <v>11679</v>
      </c>
    </row>
    <row r="74" spans="1:13" x14ac:dyDescent="0.3">
      <c r="A74" t="s">
        <v>11680</v>
      </c>
      <c r="B74" t="s">
        <v>11507</v>
      </c>
      <c r="C74" t="s">
        <v>11681</v>
      </c>
      <c r="D74" t="s">
        <v>2135</v>
      </c>
      <c r="E74" t="s">
        <v>11677</v>
      </c>
      <c r="F74">
        <v>9</v>
      </c>
      <c r="G74" t="s">
        <v>11682</v>
      </c>
      <c r="M74" t="s">
        <v>11683</v>
      </c>
    </row>
    <row r="75" spans="1:13" x14ac:dyDescent="0.3">
      <c r="A75" t="s">
        <v>11684</v>
      </c>
      <c r="B75" t="s">
        <v>11507</v>
      </c>
      <c r="C75" t="s">
        <v>11685</v>
      </c>
      <c r="D75" t="s">
        <v>2803</v>
      </c>
      <c r="E75" t="s">
        <v>11686</v>
      </c>
      <c r="F75">
        <v>9.5</v>
      </c>
      <c r="G75" t="s">
        <v>11515</v>
      </c>
      <c r="M75" t="s">
        <v>11687</v>
      </c>
    </row>
    <row r="76" spans="1:13" x14ac:dyDescent="0.3">
      <c r="A76" t="s">
        <v>11548</v>
      </c>
      <c r="B76" t="s">
        <v>11507</v>
      </c>
      <c r="C76" t="s">
        <v>11549</v>
      </c>
      <c r="D76" t="s">
        <v>2803</v>
      </c>
      <c r="E76" t="s">
        <v>11686</v>
      </c>
      <c r="F76">
        <v>9.5</v>
      </c>
      <c r="G76" t="s">
        <v>11520</v>
      </c>
      <c r="M76" t="s">
        <v>11688</v>
      </c>
    </row>
    <row r="77" spans="1:13" x14ac:dyDescent="0.3">
      <c r="A77" t="s">
        <v>11526</v>
      </c>
      <c r="B77" t="s">
        <v>11507</v>
      </c>
      <c r="C77" t="s">
        <v>11527</v>
      </c>
      <c r="D77" t="s">
        <v>2803</v>
      </c>
      <c r="E77" t="s">
        <v>11686</v>
      </c>
      <c r="F77">
        <v>9.5</v>
      </c>
      <c r="G77" t="s">
        <v>11510</v>
      </c>
      <c r="H77" t="s">
        <v>11536</v>
      </c>
      <c r="M77" t="s">
        <v>11689</v>
      </c>
    </row>
    <row r="78" spans="1:13" x14ac:dyDescent="0.3">
      <c r="A78" t="s">
        <v>11646</v>
      </c>
      <c r="B78" t="s">
        <v>11557</v>
      </c>
      <c r="C78" t="s">
        <v>11690</v>
      </c>
      <c r="D78" t="s">
        <v>2803</v>
      </c>
      <c r="E78" t="s">
        <v>11686</v>
      </c>
      <c r="F78">
        <v>8.8000000000000007</v>
      </c>
      <c r="G78" t="s">
        <v>11510</v>
      </c>
      <c r="M78" t="s">
        <v>11691</v>
      </c>
    </row>
    <row r="79" spans="1:13" x14ac:dyDescent="0.3">
      <c r="A79" t="s">
        <v>11692</v>
      </c>
      <c r="B79" t="s">
        <v>11557</v>
      </c>
      <c r="C79" t="s">
        <v>11693</v>
      </c>
      <c r="D79" t="s">
        <v>417</v>
      </c>
      <c r="E79" t="s">
        <v>11694</v>
      </c>
      <c r="F79">
        <v>15</v>
      </c>
      <c r="G79" t="s">
        <v>11510</v>
      </c>
      <c r="M79" t="s">
        <v>11695</v>
      </c>
    </row>
    <row r="80" spans="1:13" x14ac:dyDescent="0.3">
      <c r="A80" t="s">
        <v>11696</v>
      </c>
      <c r="B80" t="s">
        <v>11507</v>
      </c>
      <c r="C80" t="s">
        <v>11697</v>
      </c>
      <c r="D80" t="s">
        <v>417</v>
      </c>
      <c r="E80" t="s">
        <v>11694</v>
      </c>
      <c r="F80">
        <v>8.6999999999999993</v>
      </c>
      <c r="G80" t="s">
        <v>11567</v>
      </c>
      <c r="M80" t="s">
        <v>11698</v>
      </c>
    </row>
    <row r="81" spans="1:13" x14ac:dyDescent="0.3">
      <c r="A81" t="s">
        <v>11699</v>
      </c>
      <c r="B81" t="s">
        <v>11557</v>
      </c>
      <c r="C81" t="s">
        <v>11700</v>
      </c>
      <c r="D81" t="s">
        <v>417</v>
      </c>
      <c r="E81" t="s">
        <v>11694</v>
      </c>
      <c r="F81">
        <v>15</v>
      </c>
      <c r="G81" t="s">
        <v>11701</v>
      </c>
      <c r="H81" t="s">
        <v>11702</v>
      </c>
      <c r="M81" t="s">
        <v>11664</v>
      </c>
    </row>
    <row r="82" spans="1:13" x14ac:dyDescent="0.3">
      <c r="A82" t="s">
        <v>11703</v>
      </c>
      <c r="B82" t="s">
        <v>11507</v>
      </c>
      <c r="C82" t="s">
        <v>11704</v>
      </c>
      <c r="D82" t="s">
        <v>417</v>
      </c>
      <c r="E82" t="s">
        <v>11694</v>
      </c>
      <c r="F82">
        <v>8.5</v>
      </c>
      <c r="G82" t="s">
        <v>11510</v>
      </c>
      <c r="M82" t="s">
        <v>11705</v>
      </c>
    </row>
    <row r="83" spans="1:13" x14ac:dyDescent="0.3">
      <c r="A83" t="s">
        <v>11565</v>
      </c>
      <c r="B83" t="s">
        <v>11557</v>
      </c>
      <c r="C83" t="s">
        <v>11586</v>
      </c>
      <c r="D83" t="s">
        <v>1475</v>
      </c>
      <c r="E83" t="s">
        <v>11706</v>
      </c>
      <c r="F83">
        <v>1.2629999999999999</v>
      </c>
      <c r="G83" t="s">
        <v>11520</v>
      </c>
      <c r="M83" t="s">
        <v>11707</v>
      </c>
    </row>
    <row r="84" spans="1:13" x14ac:dyDescent="0.3">
      <c r="A84" t="s">
        <v>11708</v>
      </c>
      <c r="B84" t="s">
        <v>11557</v>
      </c>
      <c r="C84" t="s">
        <v>11709</v>
      </c>
      <c r="D84" t="s">
        <v>1845</v>
      </c>
      <c r="E84" t="s">
        <v>11710</v>
      </c>
      <c r="F84">
        <v>17</v>
      </c>
      <c r="G84" t="s">
        <v>11510</v>
      </c>
      <c r="H84" t="s">
        <v>11510</v>
      </c>
      <c r="M84" t="s">
        <v>11711</v>
      </c>
    </row>
    <row r="85" spans="1:13" x14ac:dyDescent="0.3">
      <c r="A85" t="s">
        <v>11712</v>
      </c>
      <c r="B85" t="s">
        <v>11557</v>
      </c>
      <c r="C85" t="s">
        <v>11713</v>
      </c>
      <c r="D85" t="s">
        <v>1845</v>
      </c>
      <c r="E85" t="s">
        <v>11710</v>
      </c>
      <c r="F85">
        <v>18</v>
      </c>
      <c r="G85" t="s">
        <v>11510</v>
      </c>
      <c r="H85" t="s">
        <v>11510</v>
      </c>
      <c r="M85" t="s">
        <v>11714</v>
      </c>
    </row>
    <row r="86" spans="1:13" x14ac:dyDescent="0.3">
      <c r="A86" t="s">
        <v>11670</v>
      </c>
      <c r="B86" t="s">
        <v>11557</v>
      </c>
      <c r="C86" t="s">
        <v>11715</v>
      </c>
      <c r="D86" t="s">
        <v>11716</v>
      </c>
      <c r="E86" t="s">
        <v>11717</v>
      </c>
      <c r="F86">
        <v>9</v>
      </c>
      <c r="G86" t="s">
        <v>11520</v>
      </c>
    </row>
    <row r="87" spans="1:13" x14ac:dyDescent="0.3">
      <c r="A87" t="s">
        <v>11708</v>
      </c>
      <c r="B87" t="s">
        <v>11507</v>
      </c>
      <c r="C87" t="s">
        <v>11718</v>
      </c>
      <c r="D87" t="s">
        <v>490</v>
      </c>
      <c r="E87" t="s">
        <v>11719</v>
      </c>
      <c r="F87">
        <v>8.6999999999999993</v>
      </c>
      <c r="G87" t="s">
        <v>11510</v>
      </c>
      <c r="H87" t="s">
        <v>11524</v>
      </c>
      <c r="M87" t="s">
        <v>11720</v>
      </c>
    </row>
    <row r="88" spans="1:13" x14ac:dyDescent="0.3">
      <c r="A88" t="s">
        <v>11721</v>
      </c>
      <c r="B88" t="s">
        <v>11557</v>
      </c>
      <c r="C88" t="s">
        <v>11722</v>
      </c>
      <c r="D88" t="s">
        <v>490</v>
      </c>
      <c r="E88" t="s">
        <v>11719</v>
      </c>
      <c r="F88">
        <v>15.5</v>
      </c>
      <c r="G88" t="s">
        <v>11515</v>
      </c>
      <c r="H88" t="s">
        <v>11515</v>
      </c>
      <c r="M88" t="s">
        <v>11723</v>
      </c>
    </row>
    <row r="89" spans="1:13" x14ac:dyDescent="0.3">
      <c r="A89" t="s">
        <v>11708</v>
      </c>
      <c r="B89" t="s">
        <v>11507</v>
      </c>
      <c r="C89" t="s">
        <v>11718</v>
      </c>
      <c r="D89" t="s">
        <v>1298</v>
      </c>
      <c r="E89" t="s">
        <v>11724</v>
      </c>
      <c r="F89">
        <v>8.6999999999999993</v>
      </c>
      <c r="G89" t="s">
        <v>11510</v>
      </c>
      <c r="H89" t="s">
        <v>11725</v>
      </c>
      <c r="M89" t="s">
        <v>11726</v>
      </c>
    </row>
    <row r="90" spans="1:13" x14ac:dyDescent="0.3">
      <c r="A90" t="s">
        <v>11696</v>
      </c>
      <c r="B90" t="s">
        <v>11507</v>
      </c>
      <c r="C90" t="s">
        <v>11727</v>
      </c>
      <c r="D90" t="s">
        <v>1298</v>
      </c>
      <c r="E90" t="s">
        <v>11724</v>
      </c>
      <c r="F90">
        <v>8.6999999999999993</v>
      </c>
      <c r="G90" t="s">
        <v>11524</v>
      </c>
      <c r="H90" t="s">
        <v>11599</v>
      </c>
      <c r="M90" t="s">
        <v>11728</v>
      </c>
    </row>
    <row r="91" spans="1:13" x14ac:dyDescent="0.3">
      <c r="A91" t="s">
        <v>11565</v>
      </c>
      <c r="B91" t="s">
        <v>11507</v>
      </c>
      <c r="C91" t="s">
        <v>11566</v>
      </c>
      <c r="D91" t="s">
        <v>1298</v>
      </c>
      <c r="E91" t="s">
        <v>11724</v>
      </c>
      <c r="F91">
        <v>8.6999999999999993</v>
      </c>
      <c r="G91" t="s">
        <v>11567</v>
      </c>
      <c r="M91" t="s">
        <v>11729</v>
      </c>
    </row>
    <row r="92" spans="1:13" x14ac:dyDescent="0.3">
      <c r="A92" t="s">
        <v>11730</v>
      </c>
      <c r="B92" t="s">
        <v>11507</v>
      </c>
      <c r="C92" t="s">
        <v>11731</v>
      </c>
      <c r="D92" t="s">
        <v>1298</v>
      </c>
      <c r="E92" t="s">
        <v>11724</v>
      </c>
      <c r="F92">
        <v>8.5</v>
      </c>
      <c r="G92" t="s">
        <v>11510</v>
      </c>
      <c r="M92" t="s">
        <v>11732</v>
      </c>
    </row>
    <row r="93" spans="1:13" x14ac:dyDescent="0.3">
      <c r="A93" t="s">
        <v>11733</v>
      </c>
      <c r="B93" t="s">
        <v>11507</v>
      </c>
      <c r="C93" t="s">
        <v>11734</v>
      </c>
      <c r="D93" t="s">
        <v>1298</v>
      </c>
      <c r="E93" t="s">
        <v>11724</v>
      </c>
      <c r="F93">
        <v>8.5500000000000007</v>
      </c>
      <c r="G93" t="s">
        <v>11735</v>
      </c>
      <c r="M93" t="s">
        <v>11736</v>
      </c>
    </row>
    <row r="94" spans="1:13" x14ac:dyDescent="0.3">
      <c r="A94" t="s">
        <v>11708</v>
      </c>
      <c r="B94" t="s">
        <v>11507</v>
      </c>
      <c r="C94" t="s">
        <v>11718</v>
      </c>
      <c r="D94" t="s">
        <v>1300</v>
      </c>
      <c r="E94" t="s">
        <v>11737</v>
      </c>
      <c r="F94">
        <v>8.6999999999999993</v>
      </c>
      <c r="G94" t="s">
        <v>11510</v>
      </c>
      <c r="M94" t="s">
        <v>11738</v>
      </c>
    </row>
    <row r="95" spans="1:13" x14ac:dyDescent="0.3">
      <c r="A95" t="s">
        <v>11696</v>
      </c>
      <c r="B95" t="s">
        <v>11507</v>
      </c>
      <c r="C95" t="s">
        <v>11727</v>
      </c>
      <c r="D95" t="s">
        <v>1300</v>
      </c>
      <c r="E95" t="s">
        <v>11737</v>
      </c>
      <c r="F95">
        <v>8.6999999999999993</v>
      </c>
      <c r="G95" t="s">
        <v>11524</v>
      </c>
      <c r="H95" t="s">
        <v>11516</v>
      </c>
      <c r="M95" t="s">
        <v>11739</v>
      </c>
    </row>
    <row r="96" spans="1:13" x14ac:dyDescent="0.3">
      <c r="A96" t="s">
        <v>11565</v>
      </c>
      <c r="B96" t="s">
        <v>11507</v>
      </c>
      <c r="C96" t="s">
        <v>11566</v>
      </c>
      <c r="D96" t="s">
        <v>1300</v>
      </c>
      <c r="E96" t="s">
        <v>11737</v>
      </c>
      <c r="F96">
        <v>8.6999999999999993</v>
      </c>
      <c r="G96" t="s">
        <v>11567</v>
      </c>
      <c r="M96" t="s">
        <v>11740</v>
      </c>
    </row>
    <row r="97" spans="1:13" x14ac:dyDescent="0.3">
      <c r="A97" t="s">
        <v>11733</v>
      </c>
      <c r="B97" t="s">
        <v>11507</v>
      </c>
      <c r="C97" t="s">
        <v>11734</v>
      </c>
      <c r="D97" t="s">
        <v>1300</v>
      </c>
      <c r="E97" t="s">
        <v>11737</v>
      </c>
      <c r="F97">
        <v>8.5</v>
      </c>
      <c r="G97" t="s">
        <v>11741</v>
      </c>
      <c r="M97" t="s">
        <v>11742</v>
      </c>
    </row>
    <row r="98" spans="1:13" x14ac:dyDescent="0.3">
      <c r="A98" t="s">
        <v>11743</v>
      </c>
      <c r="B98" t="s">
        <v>11557</v>
      </c>
      <c r="C98" t="s">
        <v>11744</v>
      </c>
      <c r="D98" t="s">
        <v>2576</v>
      </c>
      <c r="E98" t="s">
        <v>11745</v>
      </c>
      <c r="F98">
        <v>8.6999999999999993</v>
      </c>
      <c r="G98" t="s">
        <v>11742</v>
      </c>
      <c r="M98" t="s">
        <v>11746</v>
      </c>
    </row>
    <row r="99" spans="1:13" x14ac:dyDescent="0.3">
      <c r="A99" t="s">
        <v>11696</v>
      </c>
      <c r="B99" t="s">
        <v>11507</v>
      </c>
      <c r="C99" t="s">
        <v>11727</v>
      </c>
      <c r="D99" t="s">
        <v>2576</v>
      </c>
      <c r="E99" t="s">
        <v>11745</v>
      </c>
      <c r="F99">
        <v>8.6999999999999993</v>
      </c>
      <c r="G99" t="s">
        <v>11524</v>
      </c>
      <c r="M99" t="s">
        <v>11747</v>
      </c>
    </row>
    <row r="100" spans="1:13" x14ac:dyDescent="0.3">
      <c r="A100" t="s">
        <v>11748</v>
      </c>
      <c r="B100" t="s">
        <v>11507</v>
      </c>
      <c r="C100" t="s">
        <v>11749</v>
      </c>
      <c r="D100" t="s">
        <v>2576</v>
      </c>
      <c r="E100" t="s">
        <v>11745</v>
      </c>
      <c r="F100">
        <v>8.5</v>
      </c>
      <c r="G100" t="s">
        <v>11524</v>
      </c>
      <c r="M100" t="s">
        <v>11750</v>
      </c>
    </row>
    <row r="101" spans="1:13" x14ac:dyDescent="0.3">
      <c r="A101" t="s">
        <v>11751</v>
      </c>
      <c r="B101" t="s">
        <v>11507</v>
      </c>
      <c r="C101" t="s">
        <v>11752</v>
      </c>
      <c r="D101" t="s">
        <v>467</v>
      </c>
      <c r="E101" t="s">
        <v>11753</v>
      </c>
      <c r="F101">
        <v>8.6999999999999993</v>
      </c>
      <c r="G101" t="s">
        <v>11524</v>
      </c>
      <c r="M101" t="s">
        <v>11754</v>
      </c>
    </row>
    <row r="102" spans="1:13" x14ac:dyDescent="0.3">
      <c r="A102" t="s">
        <v>11755</v>
      </c>
      <c r="B102" t="s">
        <v>11557</v>
      </c>
      <c r="C102" t="s">
        <v>11756</v>
      </c>
      <c r="D102" t="s">
        <v>467</v>
      </c>
      <c r="E102" t="s">
        <v>11753</v>
      </c>
      <c r="F102">
        <v>14.5</v>
      </c>
      <c r="G102" t="s">
        <v>11515</v>
      </c>
      <c r="H102" t="s">
        <v>11599</v>
      </c>
      <c r="M102" t="s">
        <v>11757</v>
      </c>
    </row>
    <row r="103" spans="1:13" x14ac:dyDescent="0.3">
      <c r="A103" t="s">
        <v>11758</v>
      </c>
      <c r="B103" t="s">
        <v>11507</v>
      </c>
      <c r="C103">
        <f>---24</f>
        <v>-24</v>
      </c>
      <c r="D103" t="s">
        <v>467</v>
      </c>
      <c r="E103" t="s">
        <v>11753</v>
      </c>
      <c r="F103">
        <v>8.6999999999999993</v>
      </c>
      <c r="G103" t="s">
        <v>11567</v>
      </c>
    </row>
    <row r="104" spans="1:13" x14ac:dyDescent="0.3">
      <c r="A104" t="s">
        <v>11758</v>
      </c>
      <c r="B104" t="s">
        <v>11507</v>
      </c>
      <c r="C104" t="s">
        <v>11759</v>
      </c>
      <c r="D104" t="s">
        <v>467</v>
      </c>
      <c r="E104" t="s">
        <v>11753</v>
      </c>
      <c r="F104">
        <v>8.6999999999999993</v>
      </c>
      <c r="G104" t="s">
        <v>11567</v>
      </c>
      <c r="M104" t="s">
        <v>11760</v>
      </c>
    </row>
    <row r="105" spans="1:13" x14ac:dyDescent="0.3">
      <c r="A105" t="s">
        <v>11730</v>
      </c>
      <c r="B105" t="s">
        <v>11507</v>
      </c>
      <c r="C105" t="s">
        <v>11731</v>
      </c>
      <c r="D105" t="s">
        <v>467</v>
      </c>
      <c r="E105" t="s">
        <v>11753</v>
      </c>
      <c r="F105">
        <v>8.5</v>
      </c>
      <c r="G105" t="s">
        <v>11510</v>
      </c>
      <c r="M105" t="s">
        <v>11761</v>
      </c>
    </row>
    <row r="106" spans="1:13" x14ac:dyDescent="0.3">
      <c r="A106" t="s">
        <v>11730</v>
      </c>
      <c r="B106" t="s">
        <v>11507</v>
      </c>
      <c r="C106" t="s">
        <v>11762</v>
      </c>
      <c r="D106" t="s">
        <v>467</v>
      </c>
      <c r="E106" t="s">
        <v>11753</v>
      </c>
      <c r="F106">
        <v>8.5</v>
      </c>
      <c r="G106" t="s">
        <v>11552</v>
      </c>
    </row>
    <row r="107" spans="1:13" x14ac:dyDescent="0.3">
      <c r="A107" t="s">
        <v>11748</v>
      </c>
      <c r="B107" t="s">
        <v>11507</v>
      </c>
      <c r="C107" t="s">
        <v>11749</v>
      </c>
      <c r="D107" t="s">
        <v>467</v>
      </c>
      <c r="E107" t="s">
        <v>11753</v>
      </c>
      <c r="F107">
        <v>8.5</v>
      </c>
      <c r="G107" t="s">
        <v>11536</v>
      </c>
      <c r="M107" t="s">
        <v>11723</v>
      </c>
    </row>
    <row r="108" spans="1:13" x14ac:dyDescent="0.3">
      <c r="A108" t="s">
        <v>11763</v>
      </c>
      <c r="B108" t="s">
        <v>11557</v>
      </c>
      <c r="C108" t="s">
        <v>11764</v>
      </c>
      <c r="D108" t="s">
        <v>1890</v>
      </c>
      <c r="E108" t="s">
        <v>11765</v>
      </c>
      <c r="F108">
        <v>211</v>
      </c>
      <c r="G108" t="s">
        <v>11631</v>
      </c>
      <c r="H108" t="s">
        <v>11599</v>
      </c>
      <c r="M108" t="s">
        <v>11766</v>
      </c>
    </row>
    <row r="109" spans="1:13" x14ac:dyDescent="0.3">
      <c r="A109" t="s">
        <v>11589</v>
      </c>
      <c r="B109" t="s">
        <v>11557</v>
      </c>
      <c r="C109" t="s">
        <v>11767</v>
      </c>
      <c r="D109" t="s">
        <v>1890</v>
      </c>
      <c r="E109" t="s">
        <v>11765</v>
      </c>
      <c r="F109">
        <v>362</v>
      </c>
      <c r="G109" t="s">
        <v>11631</v>
      </c>
      <c r="H109" t="s">
        <v>11768</v>
      </c>
      <c r="M109" t="s">
        <v>11769</v>
      </c>
    </row>
    <row r="110" spans="1:13" x14ac:dyDescent="0.3">
      <c r="A110" t="s">
        <v>11770</v>
      </c>
      <c r="B110" t="s">
        <v>11557</v>
      </c>
      <c r="C110" t="s">
        <v>11771</v>
      </c>
      <c r="D110" t="s">
        <v>1598</v>
      </c>
      <c r="E110" t="s">
        <v>11772</v>
      </c>
      <c r="F110">
        <v>609</v>
      </c>
      <c r="G110" t="s">
        <v>11552</v>
      </c>
      <c r="H110" t="s">
        <v>11773</v>
      </c>
      <c r="M110" t="s">
        <v>11774</v>
      </c>
    </row>
    <row r="111" spans="1:13" x14ac:dyDescent="0.3">
      <c r="A111" t="s">
        <v>11775</v>
      </c>
      <c r="B111" t="s">
        <v>11557</v>
      </c>
      <c r="C111" t="s">
        <v>11776</v>
      </c>
      <c r="D111" t="s">
        <v>3648</v>
      </c>
      <c r="E111" t="s">
        <v>11777</v>
      </c>
      <c r="F111">
        <v>394</v>
      </c>
      <c r="G111" t="s">
        <v>11628</v>
      </c>
    </row>
    <row r="112" spans="1:13" x14ac:dyDescent="0.3">
      <c r="A112" t="s">
        <v>11778</v>
      </c>
      <c r="B112" t="s">
        <v>11557</v>
      </c>
      <c r="C112" t="s">
        <v>11779</v>
      </c>
      <c r="D112" t="s">
        <v>3648</v>
      </c>
      <c r="E112" t="s">
        <v>11777</v>
      </c>
      <c r="F112">
        <v>562</v>
      </c>
      <c r="G112" t="s">
        <v>11780</v>
      </c>
      <c r="H112" t="s">
        <v>11701</v>
      </c>
      <c r="M112" t="s">
        <v>11781</v>
      </c>
    </row>
    <row r="113" spans="1:13" x14ac:dyDescent="0.3">
      <c r="A113" t="s">
        <v>11782</v>
      </c>
      <c r="B113" t="s">
        <v>11557</v>
      </c>
      <c r="C113" t="s">
        <v>11783</v>
      </c>
      <c r="D113" t="s">
        <v>3648</v>
      </c>
      <c r="E113" t="s">
        <v>11777</v>
      </c>
      <c r="F113">
        <v>580</v>
      </c>
      <c r="G113" t="s">
        <v>11574</v>
      </c>
      <c r="H113" t="s">
        <v>11784</v>
      </c>
      <c r="M113" t="s">
        <v>11785</v>
      </c>
    </row>
    <row r="114" spans="1:13" x14ac:dyDescent="0.3">
      <c r="A114" t="s">
        <v>11786</v>
      </c>
      <c r="B114" t="s">
        <v>11507</v>
      </c>
      <c r="C114" t="s">
        <v>11787</v>
      </c>
      <c r="D114" t="s">
        <v>2168</v>
      </c>
      <c r="E114" t="s">
        <v>11788</v>
      </c>
      <c r="F114">
        <v>9</v>
      </c>
      <c r="G114" t="s">
        <v>11567</v>
      </c>
      <c r="M114" t="s">
        <v>11789</v>
      </c>
    </row>
    <row r="115" spans="1:13" x14ac:dyDescent="0.3">
      <c r="A115" t="s">
        <v>11569</v>
      </c>
      <c r="B115" t="s">
        <v>11557</v>
      </c>
      <c r="C115" t="s">
        <v>11790</v>
      </c>
      <c r="D115" t="s">
        <v>2168</v>
      </c>
      <c r="E115" t="s">
        <v>11788</v>
      </c>
      <c r="F115">
        <v>9.5</v>
      </c>
      <c r="G115" t="s">
        <v>11515</v>
      </c>
      <c r="M115" t="s">
        <v>11791</v>
      </c>
    </row>
    <row r="116" spans="1:13" x14ac:dyDescent="0.3">
      <c r="A116" t="s">
        <v>11595</v>
      </c>
      <c r="B116" t="s">
        <v>11557</v>
      </c>
      <c r="C116" t="s">
        <v>11596</v>
      </c>
      <c r="D116" t="s">
        <v>11792</v>
      </c>
      <c r="E116" t="s">
        <v>11793</v>
      </c>
      <c r="F116">
        <v>1.0580000000000001</v>
      </c>
      <c r="G116" t="s">
        <v>11574</v>
      </c>
      <c r="H116" t="s">
        <v>11599</v>
      </c>
      <c r="M116" t="s">
        <v>11794</v>
      </c>
    </row>
    <row r="117" spans="1:13" x14ac:dyDescent="0.3">
      <c r="A117" t="s">
        <v>11626</v>
      </c>
      <c r="B117" t="s">
        <v>11557</v>
      </c>
      <c r="C117" t="s">
        <v>11795</v>
      </c>
      <c r="D117" t="s">
        <v>11796</v>
      </c>
      <c r="E117" t="s">
        <v>11797</v>
      </c>
      <c r="F117">
        <v>534</v>
      </c>
      <c r="G117" t="s">
        <v>11798</v>
      </c>
      <c r="H117" t="s">
        <v>11799</v>
      </c>
      <c r="M117" t="s">
        <v>11800</v>
      </c>
    </row>
    <row r="118" spans="1:13" x14ac:dyDescent="0.3">
      <c r="A118" t="s">
        <v>11692</v>
      </c>
      <c r="B118" t="s">
        <v>11557</v>
      </c>
      <c r="C118" t="s">
        <v>11801</v>
      </c>
      <c r="D118" t="s">
        <v>11802</v>
      </c>
      <c r="E118" t="s">
        <v>11803</v>
      </c>
      <c r="F118">
        <v>1.23</v>
      </c>
      <c r="G118" t="s">
        <v>11520</v>
      </c>
      <c r="H118" t="s">
        <v>11610</v>
      </c>
    </row>
    <row r="119" spans="1:13" x14ac:dyDescent="0.3">
      <c r="A119" t="s">
        <v>11692</v>
      </c>
      <c r="B119" t="s">
        <v>11557</v>
      </c>
      <c r="C119" t="s">
        <v>11693</v>
      </c>
      <c r="D119" t="s">
        <v>3214</v>
      </c>
      <c r="E119" t="s">
        <v>11804</v>
      </c>
      <c r="F119">
        <v>15</v>
      </c>
      <c r="G119" t="s">
        <v>11701</v>
      </c>
      <c r="M119" t="s">
        <v>11805</v>
      </c>
    </row>
    <row r="120" spans="1:13" x14ac:dyDescent="0.3">
      <c r="A120" t="s">
        <v>11696</v>
      </c>
      <c r="B120" t="s">
        <v>11507</v>
      </c>
      <c r="C120" t="s">
        <v>11727</v>
      </c>
      <c r="D120" t="s">
        <v>3214</v>
      </c>
      <c r="E120" t="s">
        <v>11804</v>
      </c>
      <c r="F120">
        <v>8.5</v>
      </c>
      <c r="G120" t="s">
        <v>11524</v>
      </c>
      <c r="H120" t="s">
        <v>11599</v>
      </c>
    </row>
    <row r="121" spans="1:13" x14ac:dyDescent="0.3">
      <c r="A121" t="s">
        <v>11703</v>
      </c>
      <c r="B121" t="s">
        <v>11507</v>
      </c>
      <c r="C121" t="s">
        <v>11704</v>
      </c>
      <c r="D121" t="s">
        <v>3214</v>
      </c>
      <c r="E121" t="s">
        <v>11804</v>
      </c>
      <c r="F121">
        <v>8.5</v>
      </c>
      <c r="G121" t="s">
        <v>11510</v>
      </c>
      <c r="M121" t="s">
        <v>11806</v>
      </c>
    </row>
    <row r="122" spans="1:13" x14ac:dyDescent="0.3">
      <c r="A122" t="s">
        <v>11708</v>
      </c>
      <c r="B122" t="s">
        <v>11507</v>
      </c>
      <c r="C122" t="s">
        <v>11718</v>
      </c>
      <c r="D122" t="s">
        <v>2299</v>
      </c>
      <c r="E122" t="s">
        <v>11807</v>
      </c>
      <c r="F122">
        <v>8.6999999999999993</v>
      </c>
      <c r="G122" t="s">
        <v>11510</v>
      </c>
      <c r="H122" t="s">
        <v>11614</v>
      </c>
      <c r="M122" t="s">
        <v>11808</v>
      </c>
    </row>
    <row r="123" spans="1:13" x14ac:dyDescent="0.3">
      <c r="A123" t="s">
        <v>11692</v>
      </c>
      <c r="B123" t="s">
        <v>11557</v>
      </c>
      <c r="C123" t="s">
        <v>11693</v>
      </c>
      <c r="D123" t="s">
        <v>2299</v>
      </c>
      <c r="E123" t="s">
        <v>11807</v>
      </c>
      <c r="F123">
        <v>15</v>
      </c>
      <c r="G123" t="s">
        <v>11701</v>
      </c>
      <c r="M123" t="s">
        <v>11580</v>
      </c>
    </row>
    <row r="124" spans="1:13" x14ac:dyDescent="0.3">
      <c r="A124" t="s">
        <v>11565</v>
      </c>
      <c r="B124" t="s">
        <v>11507</v>
      </c>
      <c r="C124" t="s">
        <v>11566</v>
      </c>
      <c r="D124" t="s">
        <v>2299</v>
      </c>
      <c r="E124" t="s">
        <v>11807</v>
      </c>
      <c r="F124">
        <v>8.6999999999999993</v>
      </c>
      <c r="G124" t="s">
        <v>11561</v>
      </c>
    </row>
    <row r="125" spans="1:13" x14ac:dyDescent="0.3">
      <c r="A125" t="s">
        <v>11699</v>
      </c>
      <c r="B125" t="s">
        <v>11507</v>
      </c>
      <c r="C125" t="s">
        <v>11809</v>
      </c>
      <c r="D125" t="s">
        <v>2299</v>
      </c>
      <c r="E125" t="s">
        <v>11807</v>
      </c>
      <c r="F125">
        <v>8.5</v>
      </c>
      <c r="G125" t="s">
        <v>11536</v>
      </c>
      <c r="M125" t="s">
        <v>11810</v>
      </c>
    </row>
    <row r="126" spans="1:13" x14ac:dyDescent="0.3">
      <c r="A126" t="s">
        <v>11708</v>
      </c>
      <c r="B126" t="s">
        <v>11507</v>
      </c>
      <c r="C126" t="s">
        <v>11718</v>
      </c>
      <c r="D126" t="s">
        <v>446</v>
      </c>
      <c r="E126" t="s">
        <v>11811</v>
      </c>
      <c r="F126">
        <v>8.6999999999999993</v>
      </c>
      <c r="G126" t="s">
        <v>11510</v>
      </c>
      <c r="M126" t="s">
        <v>11812</v>
      </c>
    </row>
    <row r="127" spans="1:13" x14ac:dyDescent="0.3">
      <c r="A127" t="s">
        <v>11565</v>
      </c>
      <c r="B127" t="s">
        <v>11507</v>
      </c>
      <c r="C127" t="s">
        <v>11566</v>
      </c>
      <c r="D127" t="s">
        <v>446</v>
      </c>
      <c r="E127" t="s">
        <v>11811</v>
      </c>
      <c r="F127">
        <v>8.6999999999999993</v>
      </c>
      <c r="G127" t="s">
        <v>11561</v>
      </c>
      <c r="M127" t="s">
        <v>11813</v>
      </c>
    </row>
    <row r="128" spans="1:13" x14ac:dyDescent="0.3">
      <c r="A128" t="s">
        <v>11708</v>
      </c>
      <c r="B128" t="s">
        <v>11557</v>
      </c>
      <c r="C128" t="s">
        <v>11814</v>
      </c>
      <c r="D128" t="s">
        <v>537</v>
      </c>
      <c r="E128" t="s">
        <v>11815</v>
      </c>
      <c r="F128">
        <v>36</v>
      </c>
      <c r="G128" t="s">
        <v>11816</v>
      </c>
      <c r="H128" t="s">
        <v>11510</v>
      </c>
      <c r="M128" t="s">
        <v>11817</v>
      </c>
    </row>
    <row r="129" spans="1:13" x14ac:dyDescent="0.3">
      <c r="A129" t="s">
        <v>11818</v>
      </c>
      <c r="B129" t="s">
        <v>11557</v>
      </c>
      <c r="C129" t="s">
        <v>11819</v>
      </c>
      <c r="D129" t="s">
        <v>537</v>
      </c>
      <c r="E129" t="s">
        <v>11815</v>
      </c>
      <c r="F129">
        <v>40</v>
      </c>
      <c r="G129" t="s">
        <v>11820</v>
      </c>
      <c r="H129" t="s">
        <v>11510</v>
      </c>
      <c r="M129" t="s">
        <v>11821</v>
      </c>
    </row>
    <row r="130" spans="1:13" x14ac:dyDescent="0.3">
      <c r="A130" t="s">
        <v>11696</v>
      </c>
      <c r="B130" t="s">
        <v>11507</v>
      </c>
      <c r="C130" t="s">
        <v>11727</v>
      </c>
      <c r="D130" t="s">
        <v>453</v>
      </c>
      <c r="E130" t="s">
        <v>11822</v>
      </c>
      <c r="F130">
        <v>8.6999999999999993</v>
      </c>
      <c r="G130" t="s">
        <v>11524</v>
      </c>
      <c r="M130" t="s">
        <v>11546</v>
      </c>
    </row>
    <row r="131" spans="1:13" x14ac:dyDescent="0.3">
      <c r="A131" t="s">
        <v>11721</v>
      </c>
      <c r="B131" t="s">
        <v>11557</v>
      </c>
      <c r="C131" t="s">
        <v>11722</v>
      </c>
      <c r="D131" t="s">
        <v>453</v>
      </c>
      <c r="E131" t="s">
        <v>11822</v>
      </c>
      <c r="F131">
        <v>15.5</v>
      </c>
      <c r="G131" t="s">
        <v>11515</v>
      </c>
      <c r="H131" t="s">
        <v>11515</v>
      </c>
      <c r="M131" t="s">
        <v>11823</v>
      </c>
    </row>
    <row r="132" spans="1:13" x14ac:dyDescent="0.3">
      <c r="A132" t="s">
        <v>11824</v>
      </c>
      <c r="B132" t="s">
        <v>11507</v>
      </c>
      <c r="C132" t="s">
        <v>11825</v>
      </c>
      <c r="D132" t="s">
        <v>453</v>
      </c>
      <c r="E132" t="s">
        <v>11822</v>
      </c>
      <c r="F132">
        <v>10</v>
      </c>
      <c r="G132" t="s">
        <v>11826</v>
      </c>
      <c r="M132" t="s">
        <v>11547</v>
      </c>
    </row>
    <row r="133" spans="1:13" x14ac:dyDescent="0.3">
      <c r="A133" t="s">
        <v>11712</v>
      </c>
      <c r="B133" t="s">
        <v>11557</v>
      </c>
      <c r="C133" t="s">
        <v>11713</v>
      </c>
      <c r="D133" t="s">
        <v>1850</v>
      </c>
      <c r="E133" t="s">
        <v>11827</v>
      </c>
      <c r="F133">
        <v>18</v>
      </c>
      <c r="G133" t="s">
        <v>11510</v>
      </c>
      <c r="H133" t="s">
        <v>11510</v>
      </c>
      <c r="M133" t="s">
        <v>11828</v>
      </c>
    </row>
    <row r="134" spans="1:13" x14ac:dyDescent="0.3">
      <c r="A134" t="s">
        <v>11770</v>
      </c>
      <c r="B134" t="s">
        <v>11557</v>
      </c>
      <c r="C134" t="s">
        <v>11771</v>
      </c>
      <c r="D134" t="s">
        <v>1592</v>
      </c>
      <c r="E134" t="s">
        <v>11829</v>
      </c>
      <c r="F134">
        <v>196</v>
      </c>
      <c r="G134" t="s">
        <v>11830</v>
      </c>
      <c r="H134" t="s">
        <v>11702</v>
      </c>
      <c r="M134" t="s">
        <v>11831</v>
      </c>
    </row>
    <row r="135" spans="1:13" x14ac:dyDescent="0.3">
      <c r="A135" t="s">
        <v>11832</v>
      </c>
      <c r="B135" t="s">
        <v>11557</v>
      </c>
      <c r="C135" t="s">
        <v>11833</v>
      </c>
      <c r="D135" t="s">
        <v>11834</v>
      </c>
      <c r="E135" t="s">
        <v>11835</v>
      </c>
      <c r="F135">
        <v>180</v>
      </c>
      <c r="G135" t="s">
        <v>11510</v>
      </c>
      <c r="H135" t="s">
        <v>11510</v>
      </c>
      <c r="M135" t="s">
        <v>11836</v>
      </c>
    </row>
    <row r="136" spans="1:13" x14ac:dyDescent="0.3">
      <c r="A136" t="s">
        <v>11595</v>
      </c>
      <c r="B136" t="s">
        <v>11557</v>
      </c>
      <c r="C136" t="s">
        <v>11837</v>
      </c>
      <c r="D136" t="s">
        <v>3433</v>
      </c>
      <c r="E136" t="s">
        <v>11838</v>
      </c>
      <c r="F136">
        <v>101</v>
      </c>
      <c r="G136" t="s">
        <v>11839</v>
      </c>
      <c r="H136" t="s">
        <v>11840</v>
      </c>
      <c r="M136" t="s">
        <v>11841</v>
      </c>
    </row>
    <row r="137" spans="1:13" x14ac:dyDescent="0.3">
      <c r="A137" t="s">
        <v>11842</v>
      </c>
      <c r="B137" t="s">
        <v>11557</v>
      </c>
      <c r="C137" t="s">
        <v>11843</v>
      </c>
      <c r="D137" t="s">
        <v>3433</v>
      </c>
      <c r="E137" t="s">
        <v>11838</v>
      </c>
      <c r="F137">
        <v>135</v>
      </c>
      <c r="G137" t="s">
        <v>11839</v>
      </c>
      <c r="H137" t="s">
        <v>11840</v>
      </c>
      <c r="M137" t="s">
        <v>11844</v>
      </c>
    </row>
    <row r="138" spans="1:13" x14ac:dyDescent="0.3">
      <c r="A138" t="s">
        <v>11845</v>
      </c>
      <c r="B138" t="s">
        <v>11557</v>
      </c>
      <c r="C138" t="s">
        <v>11846</v>
      </c>
      <c r="D138" t="s">
        <v>2588</v>
      </c>
      <c r="E138" t="s">
        <v>11847</v>
      </c>
      <c r="F138">
        <v>90</v>
      </c>
      <c r="G138" t="s">
        <v>11741</v>
      </c>
      <c r="H138" t="s">
        <v>11516</v>
      </c>
      <c r="M138" t="s">
        <v>11848</v>
      </c>
    </row>
    <row r="139" spans="1:13" x14ac:dyDescent="0.3">
      <c r="A139" t="s">
        <v>11849</v>
      </c>
      <c r="B139" t="s">
        <v>11557</v>
      </c>
      <c r="C139" t="s">
        <v>11850</v>
      </c>
      <c r="D139" t="s">
        <v>2588</v>
      </c>
      <c r="E139" t="s">
        <v>11847</v>
      </c>
      <c r="F139">
        <v>90</v>
      </c>
      <c r="G139" t="s">
        <v>11851</v>
      </c>
      <c r="H139" t="s">
        <v>11852</v>
      </c>
      <c r="M139" t="s">
        <v>11726</v>
      </c>
    </row>
    <row r="140" spans="1:13" x14ac:dyDescent="0.3">
      <c r="A140" t="s">
        <v>11853</v>
      </c>
      <c r="B140" t="s">
        <v>11557</v>
      </c>
      <c r="C140" t="s">
        <v>11854</v>
      </c>
      <c r="D140" t="s">
        <v>2588</v>
      </c>
      <c r="E140" t="s">
        <v>11847</v>
      </c>
      <c r="F140">
        <v>93</v>
      </c>
      <c r="G140" t="s">
        <v>11855</v>
      </c>
      <c r="H140" t="s">
        <v>11610</v>
      </c>
      <c r="M140" t="s">
        <v>11856</v>
      </c>
    </row>
    <row r="141" spans="1:13" x14ac:dyDescent="0.3">
      <c r="A141" t="s">
        <v>11857</v>
      </c>
      <c r="B141" t="s">
        <v>11557</v>
      </c>
      <c r="C141" t="s">
        <v>11858</v>
      </c>
      <c r="D141" t="s">
        <v>4886</v>
      </c>
      <c r="E141" t="s">
        <v>11859</v>
      </c>
      <c r="F141">
        <v>191</v>
      </c>
      <c r="G141" t="s">
        <v>11860</v>
      </c>
      <c r="H141" t="s">
        <v>11516</v>
      </c>
      <c r="M141" t="s">
        <v>11861</v>
      </c>
    </row>
    <row r="142" spans="1:13" x14ac:dyDescent="0.3">
      <c r="A142" t="s">
        <v>11853</v>
      </c>
      <c r="B142" t="s">
        <v>11557</v>
      </c>
      <c r="C142" t="s">
        <v>11854</v>
      </c>
      <c r="D142" t="s">
        <v>4886</v>
      </c>
      <c r="E142" t="s">
        <v>11859</v>
      </c>
      <c r="F142">
        <v>191</v>
      </c>
      <c r="G142" t="s">
        <v>11862</v>
      </c>
      <c r="H142" t="s">
        <v>11610</v>
      </c>
      <c r="M142" t="s">
        <v>11863</v>
      </c>
    </row>
    <row r="143" spans="1:13" x14ac:dyDescent="0.3">
      <c r="A143" t="s">
        <v>11595</v>
      </c>
      <c r="B143" t="s">
        <v>11557</v>
      </c>
      <c r="C143" t="s">
        <v>11837</v>
      </c>
      <c r="D143" t="s">
        <v>11864</v>
      </c>
      <c r="E143" t="s">
        <v>11865</v>
      </c>
      <c r="F143">
        <v>133</v>
      </c>
      <c r="G143" t="s">
        <v>11741</v>
      </c>
      <c r="H143" t="s">
        <v>11840</v>
      </c>
      <c r="M143" t="s">
        <v>11866</v>
      </c>
    </row>
    <row r="144" spans="1:13" x14ac:dyDescent="0.3">
      <c r="A144" t="s">
        <v>11842</v>
      </c>
      <c r="B144" t="s">
        <v>11557</v>
      </c>
      <c r="C144" t="s">
        <v>11843</v>
      </c>
      <c r="D144" t="s">
        <v>3567</v>
      </c>
      <c r="E144" t="s">
        <v>11867</v>
      </c>
      <c r="F144">
        <v>199</v>
      </c>
      <c r="G144" t="s">
        <v>11868</v>
      </c>
      <c r="H144" t="s">
        <v>11840</v>
      </c>
      <c r="M144" t="s">
        <v>11869</v>
      </c>
    </row>
    <row r="145" spans="1:13" x14ac:dyDescent="0.3">
      <c r="A145" t="s">
        <v>11770</v>
      </c>
      <c r="B145" t="s">
        <v>11557</v>
      </c>
      <c r="C145" t="s">
        <v>11771</v>
      </c>
      <c r="D145" t="s">
        <v>1565</v>
      </c>
      <c r="E145" t="s">
        <v>11870</v>
      </c>
      <c r="F145">
        <v>311</v>
      </c>
      <c r="G145" t="s">
        <v>11871</v>
      </c>
      <c r="H145" t="s">
        <v>11702</v>
      </c>
      <c r="M145" t="s">
        <v>11872</v>
      </c>
    </row>
    <row r="146" spans="1:13" x14ac:dyDescent="0.3">
      <c r="A146" t="s">
        <v>11873</v>
      </c>
      <c r="B146" t="s">
        <v>11557</v>
      </c>
      <c r="C146" t="s">
        <v>11874</v>
      </c>
      <c r="D146" t="s">
        <v>11875</v>
      </c>
      <c r="E146" t="s">
        <v>11876</v>
      </c>
      <c r="F146">
        <v>365</v>
      </c>
      <c r="G146" t="s">
        <v>11631</v>
      </c>
      <c r="H146" t="s">
        <v>11840</v>
      </c>
      <c r="M146" t="s">
        <v>11877</v>
      </c>
    </row>
    <row r="147" spans="1:13" x14ac:dyDescent="0.3">
      <c r="A147" t="s">
        <v>11531</v>
      </c>
      <c r="B147" t="s">
        <v>11557</v>
      </c>
      <c r="C147" t="s">
        <v>11878</v>
      </c>
      <c r="D147" t="s">
        <v>11879</v>
      </c>
      <c r="E147" t="s">
        <v>11880</v>
      </c>
      <c r="F147">
        <v>822</v>
      </c>
      <c r="G147" t="s">
        <v>11881</v>
      </c>
    </row>
    <row r="148" spans="1:13" x14ac:dyDescent="0.3">
      <c r="A148" t="s">
        <v>11882</v>
      </c>
      <c r="B148" t="s">
        <v>11557</v>
      </c>
      <c r="C148" t="s">
        <v>11883</v>
      </c>
      <c r="D148" t="s">
        <v>11884</v>
      </c>
      <c r="E148" t="s">
        <v>11885</v>
      </c>
      <c r="F148">
        <v>561</v>
      </c>
      <c r="G148" t="s">
        <v>11631</v>
      </c>
      <c r="H148" t="s">
        <v>11886</v>
      </c>
      <c r="M148" t="s">
        <v>11887</v>
      </c>
    </row>
    <row r="149" spans="1:13" x14ac:dyDescent="0.3">
      <c r="A149" t="s">
        <v>11888</v>
      </c>
      <c r="B149" t="s">
        <v>11557</v>
      </c>
      <c r="C149" t="s">
        <v>11889</v>
      </c>
      <c r="D149" t="s">
        <v>3436</v>
      </c>
      <c r="E149" t="s">
        <v>11890</v>
      </c>
      <c r="F149">
        <v>760</v>
      </c>
      <c r="G149" t="s">
        <v>11609</v>
      </c>
      <c r="H149" t="s">
        <v>11891</v>
      </c>
      <c r="M149" t="s">
        <v>11892</v>
      </c>
    </row>
    <row r="150" spans="1:13" x14ac:dyDescent="0.3">
      <c r="A150" t="s">
        <v>11893</v>
      </c>
      <c r="B150" t="s">
        <v>11557</v>
      </c>
      <c r="C150" t="s">
        <v>11894</v>
      </c>
      <c r="D150" t="s">
        <v>3070</v>
      </c>
      <c r="E150" t="s">
        <v>11895</v>
      </c>
      <c r="F150">
        <v>172</v>
      </c>
      <c r="G150" t="s">
        <v>11896</v>
      </c>
      <c r="H150" t="s">
        <v>11897</v>
      </c>
      <c r="M150" t="s">
        <v>11898</v>
      </c>
    </row>
    <row r="151" spans="1:13" x14ac:dyDescent="0.3">
      <c r="A151" t="s">
        <v>11899</v>
      </c>
      <c r="B151" t="s">
        <v>11557</v>
      </c>
      <c r="C151" t="s">
        <v>11900</v>
      </c>
      <c r="D151" t="s">
        <v>3070</v>
      </c>
      <c r="E151" t="s">
        <v>11895</v>
      </c>
      <c r="F151">
        <v>187</v>
      </c>
      <c r="G151" t="s">
        <v>11741</v>
      </c>
      <c r="H151" t="s">
        <v>11510</v>
      </c>
      <c r="M151" t="s">
        <v>11901</v>
      </c>
    </row>
    <row r="152" spans="1:13" x14ac:dyDescent="0.3">
      <c r="A152" t="s">
        <v>11902</v>
      </c>
      <c r="B152" t="s">
        <v>11557</v>
      </c>
      <c r="C152" t="s">
        <v>11903</v>
      </c>
      <c r="D152" t="s">
        <v>3070</v>
      </c>
      <c r="E152" t="s">
        <v>11895</v>
      </c>
      <c r="F152">
        <v>187</v>
      </c>
      <c r="G152" t="s">
        <v>11904</v>
      </c>
      <c r="H152" t="s">
        <v>11905</v>
      </c>
      <c r="M152" t="s">
        <v>11906</v>
      </c>
    </row>
    <row r="153" spans="1:13" x14ac:dyDescent="0.3">
      <c r="A153" t="s">
        <v>11888</v>
      </c>
      <c r="B153" t="s">
        <v>11557</v>
      </c>
      <c r="C153" t="s">
        <v>11889</v>
      </c>
      <c r="D153" t="s">
        <v>3441</v>
      </c>
      <c r="E153" t="s">
        <v>11907</v>
      </c>
      <c r="F153">
        <v>1.395</v>
      </c>
      <c r="G153" t="s">
        <v>11574</v>
      </c>
      <c r="H153" t="s">
        <v>11784</v>
      </c>
      <c r="M153" t="s">
        <v>11908</v>
      </c>
    </row>
    <row r="154" spans="1:13" x14ac:dyDescent="0.3">
      <c r="A154" t="s">
        <v>11909</v>
      </c>
      <c r="B154" t="s">
        <v>11557</v>
      </c>
      <c r="C154" t="s">
        <v>11910</v>
      </c>
      <c r="D154" t="s">
        <v>5523</v>
      </c>
      <c r="E154" t="s">
        <v>11911</v>
      </c>
      <c r="F154">
        <v>56</v>
      </c>
      <c r="G154" t="s">
        <v>11912</v>
      </c>
      <c r="H154" t="s">
        <v>11799</v>
      </c>
      <c r="M154" t="s">
        <v>11913</v>
      </c>
    </row>
    <row r="155" spans="1:13" x14ac:dyDescent="0.3">
      <c r="A155" t="s">
        <v>11842</v>
      </c>
      <c r="B155" t="s">
        <v>11557</v>
      </c>
      <c r="C155" t="s">
        <v>11843</v>
      </c>
      <c r="D155" t="s">
        <v>3517</v>
      </c>
      <c r="E155" t="s">
        <v>11914</v>
      </c>
      <c r="F155">
        <v>64</v>
      </c>
      <c r="G155" t="s">
        <v>11915</v>
      </c>
      <c r="H155" t="s">
        <v>11916</v>
      </c>
      <c r="M155" t="s">
        <v>11917</v>
      </c>
    </row>
    <row r="156" spans="1:13" x14ac:dyDescent="0.3">
      <c r="A156" t="s">
        <v>11595</v>
      </c>
      <c r="B156" t="s">
        <v>11557</v>
      </c>
      <c r="C156" t="s">
        <v>11837</v>
      </c>
      <c r="D156" t="s">
        <v>11918</v>
      </c>
      <c r="E156" t="s">
        <v>11919</v>
      </c>
      <c r="F156">
        <v>44</v>
      </c>
      <c r="G156" t="s">
        <v>11920</v>
      </c>
      <c r="H156" t="s">
        <v>11921</v>
      </c>
      <c r="M156" t="s">
        <v>11872</v>
      </c>
    </row>
    <row r="157" spans="1:13" x14ac:dyDescent="0.3">
      <c r="A157" t="s">
        <v>11922</v>
      </c>
      <c r="B157" t="s">
        <v>11557</v>
      </c>
      <c r="C157" t="s">
        <v>11923</v>
      </c>
      <c r="D157" t="s">
        <v>11924</v>
      </c>
      <c r="E157" t="s">
        <v>11925</v>
      </c>
      <c r="F157">
        <v>88</v>
      </c>
      <c r="G157" t="s">
        <v>11926</v>
      </c>
      <c r="M157" t="s">
        <v>11927</v>
      </c>
    </row>
    <row r="158" spans="1:13" x14ac:dyDescent="0.3">
      <c r="A158" t="s">
        <v>11595</v>
      </c>
      <c r="B158" t="s">
        <v>11557</v>
      </c>
      <c r="C158" t="s">
        <v>11837</v>
      </c>
      <c r="D158" t="s">
        <v>11928</v>
      </c>
      <c r="E158" t="s">
        <v>11929</v>
      </c>
      <c r="F158">
        <v>67</v>
      </c>
      <c r="G158" t="s">
        <v>11896</v>
      </c>
      <c r="H158" t="s">
        <v>11916</v>
      </c>
      <c r="M158" t="s">
        <v>11615</v>
      </c>
    </row>
    <row r="159" spans="1:13" x14ac:dyDescent="0.3">
      <c r="A159" t="s">
        <v>11842</v>
      </c>
      <c r="B159" t="s">
        <v>11557</v>
      </c>
      <c r="C159" t="s">
        <v>11843</v>
      </c>
      <c r="D159" t="s">
        <v>3465</v>
      </c>
      <c r="E159" t="s">
        <v>11929</v>
      </c>
      <c r="F159">
        <v>89</v>
      </c>
      <c r="G159" t="s">
        <v>11896</v>
      </c>
      <c r="H159" t="s">
        <v>11916</v>
      </c>
      <c r="M159" t="s">
        <v>11930</v>
      </c>
    </row>
    <row r="160" spans="1:13" x14ac:dyDescent="0.3">
      <c r="A160" t="s">
        <v>11531</v>
      </c>
      <c r="B160" t="s">
        <v>11557</v>
      </c>
      <c r="C160" t="s">
        <v>11878</v>
      </c>
      <c r="D160" t="s">
        <v>11931</v>
      </c>
      <c r="E160" t="s">
        <v>11932</v>
      </c>
      <c r="F160">
        <v>235</v>
      </c>
      <c r="G160" t="s">
        <v>11933</v>
      </c>
    </row>
    <row r="161" spans="1:13" x14ac:dyDescent="0.3">
      <c r="A161" t="s">
        <v>11934</v>
      </c>
      <c r="B161" t="s">
        <v>11557</v>
      </c>
      <c r="C161" t="s">
        <v>11935</v>
      </c>
      <c r="D161" t="s">
        <v>4047</v>
      </c>
      <c r="E161" t="s">
        <v>11936</v>
      </c>
      <c r="F161">
        <v>75</v>
      </c>
      <c r="G161" t="s">
        <v>11896</v>
      </c>
      <c r="H161" t="s">
        <v>11510</v>
      </c>
      <c r="M161" t="s">
        <v>11937</v>
      </c>
    </row>
    <row r="162" spans="1:13" x14ac:dyDescent="0.3">
      <c r="A162" t="s">
        <v>11938</v>
      </c>
      <c r="B162" t="s">
        <v>11557</v>
      </c>
      <c r="C162" t="s">
        <v>11939</v>
      </c>
      <c r="D162" t="s">
        <v>4047</v>
      </c>
      <c r="E162" t="s">
        <v>11936</v>
      </c>
      <c r="F162">
        <v>82</v>
      </c>
      <c r="G162" t="s">
        <v>11940</v>
      </c>
      <c r="H162" t="s">
        <v>11510</v>
      </c>
      <c r="M162" t="s">
        <v>11941</v>
      </c>
    </row>
    <row r="163" spans="1:13" x14ac:dyDescent="0.3">
      <c r="A163" t="s">
        <v>11922</v>
      </c>
      <c r="B163" t="s">
        <v>11557</v>
      </c>
      <c r="C163" t="s">
        <v>11923</v>
      </c>
      <c r="D163" t="s">
        <v>11942</v>
      </c>
      <c r="E163" t="s">
        <v>11943</v>
      </c>
      <c r="F163">
        <v>106</v>
      </c>
      <c r="G163" t="s">
        <v>11944</v>
      </c>
      <c r="M163" t="s">
        <v>11945</v>
      </c>
    </row>
    <row r="164" spans="1:13" x14ac:dyDescent="0.3">
      <c r="A164" t="s">
        <v>11946</v>
      </c>
      <c r="B164" t="s">
        <v>11507</v>
      </c>
      <c r="C164" t="s">
        <v>11947</v>
      </c>
      <c r="D164" t="s">
        <v>333</v>
      </c>
      <c r="E164" t="s">
        <v>11948</v>
      </c>
      <c r="F164">
        <v>9</v>
      </c>
      <c r="G164" t="s">
        <v>11510</v>
      </c>
      <c r="M164" t="s">
        <v>11949</v>
      </c>
    </row>
    <row r="165" spans="1:13" x14ac:dyDescent="0.3">
      <c r="A165" t="s">
        <v>11518</v>
      </c>
      <c r="B165" t="s">
        <v>11507</v>
      </c>
      <c r="C165" t="s">
        <v>11519</v>
      </c>
      <c r="D165" t="s">
        <v>333</v>
      </c>
      <c r="E165" t="s">
        <v>11948</v>
      </c>
      <c r="F165">
        <v>9</v>
      </c>
      <c r="G165" t="s">
        <v>11520</v>
      </c>
      <c r="M165" t="s">
        <v>11950</v>
      </c>
    </row>
    <row r="166" spans="1:13" x14ac:dyDescent="0.3">
      <c r="A166" t="s">
        <v>11951</v>
      </c>
      <c r="B166" t="s">
        <v>11507</v>
      </c>
      <c r="C166" t="s">
        <v>11952</v>
      </c>
      <c r="D166" t="s">
        <v>333</v>
      </c>
      <c r="E166" t="s">
        <v>11948</v>
      </c>
      <c r="F166">
        <v>9</v>
      </c>
      <c r="G166" t="s">
        <v>11520</v>
      </c>
      <c r="H166" t="s">
        <v>11524</v>
      </c>
      <c r="M166" t="s">
        <v>11953</v>
      </c>
    </row>
    <row r="167" spans="1:13" x14ac:dyDescent="0.3">
      <c r="A167" t="s">
        <v>11857</v>
      </c>
      <c r="B167" t="s">
        <v>11507</v>
      </c>
      <c r="C167" t="s">
        <v>11954</v>
      </c>
      <c r="D167" t="s">
        <v>333</v>
      </c>
      <c r="E167" t="s">
        <v>11948</v>
      </c>
      <c r="F167">
        <v>9</v>
      </c>
      <c r="G167" t="s">
        <v>11510</v>
      </c>
      <c r="M167" t="s">
        <v>11955</v>
      </c>
    </row>
    <row r="168" spans="1:13" x14ac:dyDescent="0.3">
      <c r="A168" t="s">
        <v>11548</v>
      </c>
      <c r="B168" t="s">
        <v>11507</v>
      </c>
      <c r="C168" t="s">
        <v>11549</v>
      </c>
      <c r="D168" t="s">
        <v>333</v>
      </c>
      <c r="E168" t="s">
        <v>11948</v>
      </c>
      <c r="F168">
        <v>9</v>
      </c>
      <c r="G168" t="s">
        <v>11520</v>
      </c>
      <c r="M168" t="s">
        <v>11956</v>
      </c>
    </row>
    <row r="169" spans="1:13" x14ac:dyDescent="0.3">
      <c r="A169" t="s">
        <v>11528</v>
      </c>
      <c r="B169" t="s">
        <v>11507</v>
      </c>
      <c r="C169" t="s">
        <v>11529</v>
      </c>
      <c r="D169" t="s">
        <v>333</v>
      </c>
      <c r="E169" t="s">
        <v>11948</v>
      </c>
      <c r="F169">
        <v>9</v>
      </c>
      <c r="G169" t="s">
        <v>11510</v>
      </c>
      <c r="M169" t="s">
        <v>11957</v>
      </c>
    </row>
    <row r="170" spans="1:13" x14ac:dyDescent="0.3">
      <c r="A170" t="s">
        <v>11712</v>
      </c>
      <c r="B170" t="s">
        <v>11507</v>
      </c>
      <c r="C170" t="s">
        <v>11958</v>
      </c>
      <c r="D170" t="s">
        <v>333</v>
      </c>
      <c r="E170" t="s">
        <v>11948</v>
      </c>
      <c r="F170">
        <v>9</v>
      </c>
      <c r="G170" t="s">
        <v>11515</v>
      </c>
      <c r="M170" t="s">
        <v>11959</v>
      </c>
    </row>
    <row r="171" spans="1:13" x14ac:dyDescent="0.3">
      <c r="A171" t="s">
        <v>11960</v>
      </c>
      <c r="B171" t="s">
        <v>11507</v>
      </c>
      <c r="C171" t="s">
        <v>11961</v>
      </c>
      <c r="D171" t="s">
        <v>333</v>
      </c>
      <c r="E171" t="s">
        <v>11948</v>
      </c>
      <c r="F171">
        <v>9</v>
      </c>
      <c r="G171" t="s">
        <v>11515</v>
      </c>
      <c r="M171" t="s">
        <v>11962</v>
      </c>
    </row>
    <row r="172" spans="1:13" x14ac:dyDescent="0.3">
      <c r="A172" t="s">
        <v>11963</v>
      </c>
      <c r="B172" t="s">
        <v>11507</v>
      </c>
      <c r="C172" t="s">
        <v>11964</v>
      </c>
      <c r="D172" t="s">
        <v>333</v>
      </c>
      <c r="E172" t="s">
        <v>11948</v>
      </c>
      <c r="F172">
        <v>9</v>
      </c>
      <c r="G172" t="s">
        <v>11552</v>
      </c>
      <c r="M172" t="s">
        <v>11965</v>
      </c>
    </row>
    <row r="173" spans="1:13" x14ac:dyDescent="0.3">
      <c r="A173" t="s">
        <v>11649</v>
      </c>
      <c r="B173" t="s">
        <v>11507</v>
      </c>
      <c r="C173" t="s">
        <v>11966</v>
      </c>
      <c r="D173" t="s">
        <v>333</v>
      </c>
      <c r="E173" t="s">
        <v>11948</v>
      </c>
      <c r="F173">
        <v>9</v>
      </c>
      <c r="G173" t="s">
        <v>11524</v>
      </c>
      <c r="M173" t="s">
        <v>11967</v>
      </c>
    </row>
    <row r="174" spans="1:13" x14ac:dyDescent="0.3">
      <c r="A174" t="s">
        <v>11968</v>
      </c>
      <c r="B174" t="s">
        <v>11557</v>
      </c>
      <c r="C174" t="s">
        <v>11969</v>
      </c>
      <c r="D174" t="s">
        <v>11970</v>
      </c>
      <c r="E174" t="s">
        <v>11971</v>
      </c>
      <c r="F174">
        <v>268</v>
      </c>
      <c r="G174" t="s">
        <v>11855</v>
      </c>
      <c r="H174" t="s">
        <v>11972</v>
      </c>
      <c r="M174" t="s">
        <v>11575</v>
      </c>
    </row>
    <row r="175" spans="1:13" x14ac:dyDescent="0.3">
      <c r="A175" t="s">
        <v>11946</v>
      </c>
      <c r="B175" t="s">
        <v>11507</v>
      </c>
      <c r="C175" t="s">
        <v>11947</v>
      </c>
      <c r="D175" t="s">
        <v>288</v>
      </c>
      <c r="E175" t="s">
        <v>11973</v>
      </c>
      <c r="F175">
        <v>8.1999999999999993</v>
      </c>
      <c r="G175" t="s">
        <v>11510</v>
      </c>
      <c r="H175" t="s">
        <v>11599</v>
      </c>
      <c r="M175" t="s">
        <v>11974</v>
      </c>
    </row>
    <row r="176" spans="1:13" x14ac:dyDescent="0.3">
      <c r="A176" t="s">
        <v>11518</v>
      </c>
      <c r="B176" t="s">
        <v>11507</v>
      </c>
      <c r="C176" t="s">
        <v>11519</v>
      </c>
      <c r="D176" t="s">
        <v>288</v>
      </c>
      <c r="E176" t="s">
        <v>11973</v>
      </c>
      <c r="F176">
        <v>8.1999999999999993</v>
      </c>
      <c r="G176" t="s">
        <v>11520</v>
      </c>
      <c r="H176" t="s">
        <v>11599</v>
      </c>
      <c r="M176" t="s">
        <v>11975</v>
      </c>
    </row>
    <row r="177" spans="1:13" x14ac:dyDescent="0.3">
      <c r="A177" t="s">
        <v>11522</v>
      </c>
      <c r="B177" t="s">
        <v>11507</v>
      </c>
      <c r="C177" t="s">
        <v>11523</v>
      </c>
      <c r="D177" t="s">
        <v>288</v>
      </c>
      <c r="E177" t="s">
        <v>11973</v>
      </c>
      <c r="F177">
        <v>8.1999999999999993</v>
      </c>
      <c r="G177" t="s">
        <v>11524</v>
      </c>
      <c r="H177" t="s">
        <v>11516</v>
      </c>
      <c r="M177" t="s">
        <v>11976</v>
      </c>
    </row>
    <row r="178" spans="1:13" x14ac:dyDescent="0.3">
      <c r="A178" t="s">
        <v>11548</v>
      </c>
      <c r="B178" t="s">
        <v>11507</v>
      </c>
      <c r="C178" t="s">
        <v>11549</v>
      </c>
      <c r="D178" t="s">
        <v>288</v>
      </c>
      <c r="E178" t="s">
        <v>11973</v>
      </c>
      <c r="F178">
        <v>8.1999999999999993</v>
      </c>
      <c r="G178" t="s">
        <v>11520</v>
      </c>
      <c r="M178" t="s">
        <v>11977</v>
      </c>
    </row>
    <row r="179" spans="1:13" x14ac:dyDescent="0.3">
      <c r="A179" t="s">
        <v>11528</v>
      </c>
      <c r="B179" t="s">
        <v>11507</v>
      </c>
      <c r="C179" t="s">
        <v>11529</v>
      </c>
      <c r="D179" t="s">
        <v>288</v>
      </c>
      <c r="E179" t="s">
        <v>11973</v>
      </c>
      <c r="F179">
        <v>8.1999999999999993</v>
      </c>
      <c r="G179" t="s">
        <v>11510</v>
      </c>
      <c r="M179" t="s">
        <v>11950</v>
      </c>
    </row>
    <row r="180" spans="1:13" x14ac:dyDescent="0.3">
      <c r="A180" t="s">
        <v>11673</v>
      </c>
      <c r="B180" t="s">
        <v>11507</v>
      </c>
      <c r="C180" t="s">
        <v>11978</v>
      </c>
      <c r="D180" t="s">
        <v>288</v>
      </c>
      <c r="E180" t="s">
        <v>11973</v>
      </c>
      <c r="F180">
        <v>8.1999999999999993</v>
      </c>
      <c r="G180" t="s">
        <v>11524</v>
      </c>
      <c r="M180" t="s">
        <v>11979</v>
      </c>
    </row>
    <row r="181" spans="1:13" x14ac:dyDescent="0.3">
      <c r="A181" t="s">
        <v>11980</v>
      </c>
      <c r="B181" t="s">
        <v>11507</v>
      </c>
      <c r="C181" t="s">
        <v>11981</v>
      </c>
      <c r="D181" t="s">
        <v>288</v>
      </c>
      <c r="E181" t="s">
        <v>11973</v>
      </c>
      <c r="F181">
        <v>8.1999999999999993</v>
      </c>
      <c r="G181" t="s">
        <v>11826</v>
      </c>
      <c r="M181" t="s">
        <v>11982</v>
      </c>
    </row>
    <row r="182" spans="1:13" x14ac:dyDescent="0.3">
      <c r="A182" t="s">
        <v>11963</v>
      </c>
      <c r="B182" t="s">
        <v>11507</v>
      </c>
      <c r="C182" t="s">
        <v>11964</v>
      </c>
      <c r="D182" t="s">
        <v>288</v>
      </c>
      <c r="E182" t="s">
        <v>11973</v>
      </c>
      <c r="F182">
        <v>9</v>
      </c>
      <c r="G182" t="s">
        <v>11552</v>
      </c>
      <c r="M182" t="s">
        <v>11983</v>
      </c>
    </row>
    <row r="183" spans="1:13" x14ac:dyDescent="0.3">
      <c r="A183" t="s">
        <v>11646</v>
      </c>
      <c r="B183" t="s">
        <v>11507</v>
      </c>
      <c r="C183" t="s">
        <v>11654</v>
      </c>
      <c r="D183" t="s">
        <v>288</v>
      </c>
      <c r="E183" t="s">
        <v>11973</v>
      </c>
      <c r="F183">
        <v>8.8000000000000007</v>
      </c>
      <c r="G183" t="s">
        <v>11510</v>
      </c>
      <c r="M183" t="s">
        <v>11861</v>
      </c>
    </row>
    <row r="184" spans="1:13" x14ac:dyDescent="0.3">
      <c r="A184" t="s">
        <v>11649</v>
      </c>
      <c r="B184" t="s">
        <v>11507</v>
      </c>
      <c r="C184" t="s">
        <v>11650</v>
      </c>
      <c r="D184" t="s">
        <v>288</v>
      </c>
      <c r="E184" t="s">
        <v>11973</v>
      </c>
      <c r="F184">
        <v>8.5</v>
      </c>
      <c r="G184" t="s">
        <v>11552</v>
      </c>
      <c r="M184" t="s">
        <v>11984</v>
      </c>
    </row>
    <row r="185" spans="1:13" x14ac:dyDescent="0.3">
      <c r="A185" t="s">
        <v>11518</v>
      </c>
      <c r="B185" t="s">
        <v>11507</v>
      </c>
      <c r="C185" t="s">
        <v>11519</v>
      </c>
      <c r="D185" t="s">
        <v>342</v>
      </c>
      <c r="E185" t="s">
        <v>11985</v>
      </c>
      <c r="F185">
        <v>9</v>
      </c>
      <c r="G185" t="s">
        <v>11520</v>
      </c>
      <c r="M185" t="s">
        <v>11986</v>
      </c>
    </row>
    <row r="186" spans="1:13" x14ac:dyDescent="0.3">
      <c r="A186" t="s">
        <v>11522</v>
      </c>
      <c r="B186" t="s">
        <v>11507</v>
      </c>
      <c r="C186" t="s">
        <v>11523</v>
      </c>
      <c r="D186" t="s">
        <v>342</v>
      </c>
      <c r="E186" t="s">
        <v>11985</v>
      </c>
      <c r="F186">
        <v>9</v>
      </c>
      <c r="G186" t="s">
        <v>11524</v>
      </c>
      <c r="M186" t="s">
        <v>11987</v>
      </c>
    </row>
    <row r="187" spans="1:13" x14ac:dyDescent="0.3">
      <c r="A187" t="s">
        <v>11548</v>
      </c>
      <c r="B187" t="s">
        <v>11507</v>
      </c>
      <c r="C187" t="s">
        <v>11549</v>
      </c>
      <c r="D187" t="s">
        <v>342</v>
      </c>
      <c r="E187" t="s">
        <v>11985</v>
      </c>
      <c r="F187">
        <v>9</v>
      </c>
      <c r="G187" t="s">
        <v>11520</v>
      </c>
      <c r="M187" t="s">
        <v>11988</v>
      </c>
    </row>
    <row r="188" spans="1:13" x14ac:dyDescent="0.3">
      <c r="A188" t="s">
        <v>11526</v>
      </c>
      <c r="B188" t="s">
        <v>11507</v>
      </c>
      <c r="C188" t="s">
        <v>11527</v>
      </c>
      <c r="D188" t="s">
        <v>342</v>
      </c>
      <c r="E188" t="s">
        <v>11985</v>
      </c>
      <c r="F188">
        <v>9</v>
      </c>
      <c r="G188" t="s">
        <v>11510</v>
      </c>
      <c r="H188" t="s">
        <v>11516</v>
      </c>
      <c r="M188" t="s">
        <v>11989</v>
      </c>
    </row>
    <row r="189" spans="1:13" x14ac:dyDescent="0.3">
      <c r="A189" t="s">
        <v>11990</v>
      </c>
      <c r="B189" t="s">
        <v>11507</v>
      </c>
      <c r="C189" t="s">
        <v>11991</v>
      </c>
      <c r="D189" t="s">
        <v>342</v>
      </c>
      <c r="E189" t="s">
        <v>11985</v>
      </c>
      <c r="F189">
        <v>9</v>
      </c>
      <c r="G189" t="s">
        <v>11614</v>
      </c>
      <c r="M189" t="s">
        <v>11992</v>
      </c>
    </row>
    <row r="190" spans="1:13" x14ac:dyDescent="0.3">
      <c r="A190" t="s">
        <v>11960</v>
      </c>
      <c r="B190" t="s">
        <v>11507</v>
      </c>
      <c r="C190" t="s">
        <v>11961</v>
      </c>
      <c r="D190" t="s">
        <v>342</v>
      </c>
      <c r="E190" t="s">
        <v>11985</v>
      </c>
      <c r="F190">
        <v>9</v>
      </c>
      <c r="G190" t="s">
        <v>11515</v>
      </c>
      <c r="M190" t="s">
        <v>11993</v>
      </c>
    </row>
    <row r="191" spans="1:13" x14ac:dyDescent="0.3">
      <c r="A191" t="s">
        <v>11994</v>
      </c>
      <c r="B191" t="s">
        <v>11507</v>
      </c>
      <c r="C191" t="s">
        <v>11995</v>
      </c>
      <c r="D191" t="s">
        <v>342</v>
      </c>
      <c r="E191" t="s">
        <v>11985</v>
      </c>
      <c r="F191">
        <v>9</v>
      </c>
      <c r="G191" t="s">
        <v>11510</v>
      </c>
      <c r="M191" t="s">
        <v>11996</v>
      </c>
    </row>
    <row r="192" spans="1:13" x14ac:dyDescent="0.3">
      <c r="A192" t="s">
        <v>11680</v>
      </c>
      <c r="B192" t="s">
        <v>11507</v>
      </c>
      <c r="C192" t="s">
        <v>11681</v>
      </c>
      <c r="D192" t="s">
        <v>342</v>
      </c>
      <c r="E192" t="s">
        <v>11985</v>
      </c>
      <c r="F192">
        <v>9</v>
      </c>
      <c r="G192" t="s">
        <v>11997</v>
      </c>
    </row>
    <row r="193" spans="1:13" x14ac:dyDescent="0.3">
      <c r="A193" t="s">
        <v>11963</v>
      </c>
      <c r="B193" t="s">
        <v>11507</v>
      </c>
      <c r="C193" t="s">
        <v>11964</v>
      </c>
      <c r="D193" t="s">
        <v>342</v>
      </c>
      <c r="E193" t="s">
        <v>11985</v>
      </c>
      <c r="F193">
        <v>9</v>
      </c>
      <c r="G193" t="s">
        <v>11552</v>
      </c>
      <c r="M193" t="s">
        <v>11998</v>
      </c>
    </row>
    <row r="194" spans="1:13" x14ac:dyDescent="0.3">
      <c r="A194" t="s">
        <v>11832</v>
      </c>
      <c r="B194" t="s">
        <v>11507</v>
      </c>
      <c r="C194" t="s">
        <v>11999</v>
      </c>
      <c r="D194" t="s">
        <v>617</v>
      </c>
      <c r="E194" t="s">
        <v>12000</v>
      </c>
      <c r="F194">
        <v>9</v>
      </c>
      <c r="G194" t="s">
        <v>11510</v>
      </c>
      <c r="M194" t="s">
        <v>11664</v>
      </c>
    </row>
    <row r="195" spans="1:13" x14ac:dyDescent="0.3">
      <c r="A195" t="s">
        <v>11518</v>
      </c>
      <c r="B195" t="s">
        <v>11507</v>
      </c>
      <c r="C195" t="s">
        <v>11519</v>
      </c>
      <c r="D195" t="s">
        <v>617</v>
      </c>
      <c r="E195" t="s">
        <v>12000</v>
      </c>
      <c r="F195">
        <v>9</v>
      </c>
      <c r="G195" t="s">
        <v>11520</v>
      </c>
      <c r="M195" t="s">
        <v>12001</v>
      </c>
    </row>
    <row r="196" spans="1:13" x14ac:dyDescent="0.3">
      <c r="A196" t="s">
        <v>11857</v>
      </c>
      <c r="B196" t="s">
        <v>11507</v>
      </c>
      <c r="C196" t="s">
        <v>11954</v>
      </c>
      <c r="D196" t="s">
        <v>617</v>
      </c>
      <c r="E196" t="s">
        <v>12000</v>
      </c>
      <c r="F196">
        <v>9</v>
      </c>
      <c r="G196" t="s">
        <v>11510</v>
      </c>
      <c r="M196" t="s">
        <v>11996</v>
      </c>
    </row>
    <row r="197" spans="1:13" x14ac:dyDescent="0.3">
      <c r="A197" t="s">
        <v>11522</v>
      </c>
      <c r="B197" t="s">
        <v>11507</v>
      </c>
      <c r="C197" t="s">
        <v>11523</v>
      </c>
      <c r="D197" t="s">
        <v>617</v>
      </c>
      <c r="E197" t="s">
        <v>12000</v>
      </c>
      <c r="F197">
        <v>9</v>
      </c>
      <c r="G197" t="s">
        <v>11524</v>
      </c>
      <c r="H197" t="s">
        <v>11599</v>
      </c>
    </row>
    <row r="198" spans="1:13" x14ac:dyDescent="0.3">
      <c r="A198" t="s">
        <v>11673</v>
      </c>
      <c r="B198" t="s">
        <v>11507</v>
      </c>
      <c r="C198" t="s">
        <v>11674</v>
      </c>
      <c r="D198" t="s">
        <v>617</v>
      </c>
      <c r="E198" t="s">
        <v>12000</v>
      </c>
      <c r="F198">
        <v>9</v>
      </c>
      <c r="G198" t="s">
        <v>11599</v>
      </c>
      <c r="M198" t="s">
        <v>11742</v>
      </c>
    </row>
    <row r="199" spans="1:13" x14ac:dyDescent="0.3">
      <c r="A199" t="s">
        <v>11680</v>
      </c>
      <c r="B199" t="s">
        <v>11507</v>
      </c>
      <c r="C199" t="s">
        <v>11681</v>
      </c>
      <c r="D199" t="s">
        <v>617</v>
      </c>
      <c r="E199" t="s">
        <v>12000</v>
      </c>
      <c r="F199">
        <v>9</v>
      </c>
      <c r="G199" t="s">
        <v>11614</v>
      </c>
      <c r="M199" t="s">
        <v>12002</v>
      </c>
    </row>
    <row r="200" spans="1:13" x14ac:dyDescent="0.3">
      <c r="A200" t="s">
        <v>12003</v>
      </c>
      <c r="B200" t="s">
        <v>11507</v>
      </c>
      <c r="C200" t="s">
        <v>12004</v>
      </c>
      <c r="D200" t="s">
        <v>617</v>
      </c>
      <c r="E200" t="s">
        <v>12000</v>
      </c>
      <c r="F200">
        <v>8.9</v>
      </c>
      <c r="G200" t="s">
        <v>11510</v>
      </c>
      <c r="M200" t="s">
        <v>12005</v>
      </c>
    </row>
    <row r="201" spans="1:13" x14ac:dyDescent="0.3">
      <c r="A201" t="s">
        <v>12006</v>
      </c>
      <c r="B201" t="s">
        <v>11507</v>
      </c>
      <c r="C201" t="s">
        <v>12007</v>
      </c>
      <c r="D201" t="s">
        <v>617</v>
      </c>
      <c r="E201" t="s">
        <v>12000</v>
      </c>
      <c r="F201">
        <v>8.5</v>
      </c>
      <c r="G201" t="s">
        <v>11536</v>
      </c>
      <c r="M201" t="s">
        <v>12008</v>
      </c>
    </row>
    <row r="202" spans="1:13" x14ac:dyDescent="0.3">
      <c r="A202" t="s">
        <v>12009</v>
      </c>
      <c r="B202" t="s">
        <v>11557</v>
      </c>
      <c r="C202" t="s">
        <v>12010</v>
      </c>
      <c r="D202" t="s">
        <v>4927</v>
      </c>
      <c r="E202" t="s">
        <v>12011</v>
      </c>
      <c r="F202">
        <v>620</v>
      </c>
      <c r="G202" t="s">
        <v>12012</v>
      </c>
      <c r="H202" t="s">
        <v>11799</v>
      </c>
      <c r="M202" t="s">
        <v>12013</v>
      </c>
    </row>
    <row r="203" spans="1:13" x14ac:dyDescent="0.3">
      <c r="A203" t="s">
        <v>11968</v>
      </c>
      <c r="B203" t="s">
        <v>11557</v>
      </c>
      <c r="C203" t="s">
        <v>11969</v>
      </c>
      <c r="D203" t="s">
        <v>12014</v>
      </c>
      <c r="E203" t="s">
        <v>12015</v>
      </c>
      <c r="F203">
        <v>489</v>
      </c>
      <c r="G203" t="s">
        <v>12016</v>
      </c>
      <c r="H203" t="s">
        <v>11799</v>
      </c>
      <c r="M203" t="s">
        <v>12017</v>
      </c>
    </row>
    <row r="204" spans="1:13" x14ac:dyDescent="0.3">
      <c r="A204" t="s">
        <v>11946</v>
      </c>
      <c r="B204" t="s">
        <v>11507</v>
      </c>
      <c r="C204" t="s">
        <v>11947</v>
      </c>
      <c r="D204" t="s">
        <v>620</v>
      </c>
      <c r="E204" t="s">
        <v>12018</v>
      </c>
      <c r="F204">
        <v>9</v>
      </c>
      <c r="G204" t="s">
        <v>11510</v>
      </c>
      <c r="M204" t="s">
        <v>12019</v>
      </c>
    </row>
    <row r="205" spans="1:13" x14ac:dyDescent="0.3">
      <c r="A205" t="s">
        <v>11518</v>
      </c>
      <c r="B205" t="s">
        <v>11507</v>
      </c>
      <c r="C205" t="s">
        <v>11519</v>
      </c>
      <c r="D205" t="s">
        <v>620</v>
      </c>
      <c r="E205" t="s">
        <v>12018</v>
      </c>
      <c r="F205">
        <v>9</v>
      </c>
      <c r="G205" t="s">
        <v>11520</v>
      </c>
      <c r="M205" t="s">
        <v>12020</v>
      </c>
    </row>
    <row r="206" spans="1:13" x14ac:dyDescent="0.3">
      <c r="A206" t="s">
        <v>11857</v>
      </c>
      <c r="B206" t="s">
        <v>11507</v>
      </c>
      <c r="C206" t="s">
        <v>11954</v>
      </c>
      <c r="D206" t="s">
        <v>4635</v>
      </c>
      <c r="E206" t="s">
        <v>12018</v>
      </c>
      <c r="F206">
        <v>9</v>
      </c>
      <c r="G206" t="s">
        <v>11515</v>
      </c>
      <c r="M206" t="s">
        <v>12021</v>
      </c>
    </row>
    <row r="207" spans="1:13" x14ac:dyDescent="0.3">
      <c r="A207" t="s">
        <v>11522</v>
      </c>
      <c r="B207" t="s">
        <v>11507</v>
      </c>
      <c r="C207" t="s">
        <v>11523</v>
      </c>
      <c r="D207" t="s">
        <v>620</v>
      </c>
      <c r="E207" t="s">
        <v>12018</v>
      </c>
      <c r="F207">
        <v>9</v>
      </c>
      <c r="G207" t="s">
        <v>11524</v>
      </c>
      <c r="M207" t="s">
        <v>11664</v>
      </c>
    </row>
    <row r="208" spans="1:13" x14ac:dyDescent="0.3">
      <c r="A208" t="s">
        <v>11670</v>
      </c>
      <c r="B208" t="s">
        <v>11507</v>
      </c>
      <c r="C208" t="s">
        <v>11671</v>
      </c>
      <c r="D208" t="s">
        <v>620</v>
      </c>
      <c r="E208" t="s">
        <v>12018</v>
      </c>
      <c r="F208">
        <v>9</v>
      </c>
      <c r="G208" t="s">
        <v>11524</v>
      </c>
      <c r="H208" t="s">
        <v>11826</v>
      </c>
      <c r="M208" t="s">
        <v>12022</v>
      </c>
    </row>
    <row r="209" spans="1:13" x14ac:dyDescent="0.3">
      <c r="A209" t="s">
        <v>11673</v>
      </c>
      <c r="B209" t="s">
        <v>11507</v>
      </c>
      <c r="C209" t="s">
        <v>11674</v>
      </c>
      <c r="D209" t="s">
        <v>620</v>
      </c>
      <c r="E209" t="s">
        <v>12018</v>
      </c>
      <c r="F209">
        <v>9</v>
      </c>
      <c r="G209" t="s">
        <v>11599</v>
      </c>
      <c r="M209" t="s">
        <v>12023</v>
      </c>
    </row>
    <row r="210" spans="1:13" x14ac:dyDescent="0.3">
      <c r="A210" t="s">
        <v>11680</v>
      </c>
      <c r="B210" t="s">
        <v>11507</v>
      </c>
      <c r="C210" t="s">
        <v>11681</v>
      </c>
      <c r="D210" t="s">
        <v>620</v>
      </c>
      <c r="E210" t="s">
        <v>12018</v>
      </c>
      <c r="F210">
        <v>9</v>
      </c>
      <c r="G210" t="s">
        <v>12024</v>
      </c>
      <c r="M210" t="s">
        <v>12025</v>
      </c>
    </row>
    <row r="211" spans="1:13" x14ac:dyDescent="0.3">
      <c r="A211" t="s">
        <v>12003</v>
      </c>
      <c r="B211" t="s">
        <v>11507</v>
      </c>
      <c r="C211" t="s">
        <v>12004</v>
      </c>
      <c r="D211" t="s">
        <v>620</v>
      </c>
      <c r="E211" t="s">
        <v>12018</v>
      </c>
      <c r="F211">
        <v>8.9</v>
      </c>
      <c r="G211" t="s">
        <v>11510</v>
      </c>
      <c r="M211" t="s">
        <v>12026</v>
      </c>
    </row>
    <row r="212" spans="1:13" x14ac:dyDescent="0.3">
      <c r="A212" t="s">
        <v>12027</v>
      </c>
      <c r="B212" t="s">
        <v>11507</v>
      </c>
      <c r="C212" t="s">
        <v>12028</v>
      </c>
      <c r="D212" t="s">
        <v>4635</v>
      </c>
      <c r="E212" t="s">
        <v>12018</v>
      </c>
      <c r="F212">
        <v>8.5</v>
      </c>
      <c r="G212" t="s">
        <v>11536</v>
      </c>
      <c r="M212" t="s">
        <v>12029</v>
      </c>
    </row>
    <row r="213" spans="1:13" x14ac:dyDescent="0.3">
      <c r="A213" t="s">
        <v>12030</v>
      </c>
      <c r="B213" t="s">
        <v>11557</v>
      </c>
      <c r="C213" t="s">
        <v>12031</v>
      </c>
      <c r="D213" t="s">
        <v>972</v>
      </c>
      <c r="E213" t="s">
        <v>12032</v>
      </c>
      <c r="F213">
        <v>1.1870000000000001</v>
      </c>
      <c r="G213" t="s">
        <v>11609</v>
      </c>
      <c r="H213" t="s">
        <v>11799</v>
      </c>
      <c r="M213" t="s">
        <v>12033</v>
      </c>
    </row>
    <row r="214" spans="1:13" x14ac:dyDescent="0.3">
      <c r="A214" t="s">
        <v>12009</v>
      </c>
      <c r="B214" t="s">
        <v>11557</v>
      </c>
      <c r="C214" t="s">
        <v>12010</v>
      </c>
      <c r="D214" t="s">
        <v>972</v>
      </c>
      <c r="E214" t="s">
        <v>12032</v>
      </c>
      <c r="F214">
        <v>1.1870000000000001</v>
      </c>
      <c r="G214" t="s">
        <v>11609</v>
      </c>
      <c r="H214" t="s">
        <v>11799</v>
      </c>
      <c r="M214" t="s">
        <v>12034</v>
      </c>
    </row>
    <row r="215" spans="1:13" x14ac:dyDescent="0.3">
      <c r="A215" t="s">
        <v>11782</v>
      </c>
      <c r="B215" t="s">
        <v>11557</v>
      </c>
      <c r="C215" t="s">
        <v>12035</v>
      </c>
      <c r="D215" t="s">
        <v>3661</v>
      </c>
      <c r="E215" t="s">
        <v>12036</v>
      </c>
      <c r="F215">
        <v>486</v>
      </c>
      <c r="G215" t="s">
        <v>11520</v>
      </c>
    </row>
    <row r="216" spans="1:13" x14ac:dyDescent="0.3">
      <c r="A216" t="s">
        <v>12037</v>
      </c>
      <c r="B216" t="s">
        <v>11507</v>
      </c>
      <c r="C216" t="s">
        <v>12038</v>
      </c>
      <c r="D216" t="s">
        <v>3661</v>
      </c>
      <c r="E216" t="s">
        <v>12036</v>
      </c>
      <c r="F216">
        <v>8.5</v>
      </c>
      <c r="G216" t="s">
        <v>11510</v>
      </c>
      <c r="M216" t="s">
        <v>12039</v>
      </c>
    </row>
    <row r="217" spans="1:13" x14ac:dyDescent="0.3">
      <c r="A217" t="s">
        <v>12040</v>
      </c>
      <c r="B217" t="s">
        <v>11507</v>
      </c>
      <c r="C217" t="s">
        <v>12041</v>
      </c>
      <c r="D217" t="s">
        <v>12042</v>
      </c>
      <c r="E217" t="s">
        <v>12043</v>
      </c>
      <c r="F217">
        <v>14</v>
      </c>
      <c r="G217" t="s">
        <v>11510</v>
      </c>
      <c r="H217" t="s">
        <v>11536</v>
      </c>
      <c r="M217" t="s">
        <v>12044</v>
      </c>
    </row>
    <row r="218" spans="1:13" x14ac:dyDescent="0.3">
      <c r="A218" t="s">
        <v>11832</v>
      </c>
      <c r="B218" t="s">
        <v>11507</v>
      </c>
      <c r="C218" t="s">
        <v>11999</v>
      </c>
      <c r="D218" t="s">
        <v>464</v>
      </c>
      <c r="E218" t="s">
        <v>12045</v>
      </c>
      <c r="F218">
        <v>9</v>
      </c>
      <c r="G218" t="s">
        <v>11510</v>
      </c>
      <c r="H218" t="s">
        <v>11614</v>
      </c>
    </row>
    <row r="219" spans="1:13" x14ac:dyDescent="0.3">
      <c r="A219" t="s">
        <v>12046</v>
      </c>
      <c r="B219" t="s">
        <v>11507</v>
      </c>
      <c r="C219" t="s">
        <v>12047</v>
      </c>
      <c r="D219" t="s">
        <v>464</v>
      </c>
      <c r="E219" t="s">
        <v>12045</v>
      </c>
      <c r="F219">
        <v>9</v>
      </c>
      <c r="G219" t="s">
        <v>11515</v>
      </c>
      <c r="H219" t="s">
        <v>12048</v>
      </c>
      <c r="M219" t="s">
        <v>12049</v>
      </c>
    </row>
    <row r="220" spans="1:13" x14ac:dyDescent="0.3">
      <c r="A220" t="s">
        <v>11518</v>
      </c>
      <c r="B220" t="s">
        <v>11507</v>
      </c>
      <c r="C220" t="s">
        <v>11519</v>
      </c>
      <c r="D220" t="s">
        <v>464</v>
      </c>
      <c r="E220" t="s">
        <v>12045</v>
      </c>
      <c r="F220">
        <v>9</v>
      </c>
      <c r="G220" t="s">
        <v>11520</v>
      </c>
      <c r="M220" t="s">
        <v>12050</v>
      </c>
    </row>
    <row r="221" spans="1:13" x14ac:dyDescent="0.3">
      <c r="A221" t="s">
        <v>12051</v>
      </c>
      <c r="B221" t="s">
        <v>11507</v>
      </c>
      <c r="C221" t="s">
        <v>12052</v>
      </c>
      <c r="D221" t="s">
        <v>464</v>
      </c>
      <c r="E221" t="s">
        <v>12045</v>
      </c>
      <c r="F221">
        <v>9</v>
      </c>
      <c r="G221" t="s">
        <v>11510</v>
      </c>
    </row>
    <row r="222" spans="1:13" x14ac:dyDescent="0.3">
      <c r="A222" t="s">
        <v>11528</v>
      </c>
      <c r="B222" t="s">
        <v>11507</v>
      </c>
      <c r="C222" t="s">
        <v>11529</v>
      </c>
      <c r="D222" t="s">
        <v>464</v>
      </c>
      <c r="E222" t="s">
        <v>12045</v>
      </c>
      <c r="F222">
        <v>9</v>
      </c>
      <c r="G222" t="s">
        <v>11510</v>
      </c>
      <c r="H222" t="s">
        <v>12053</v>
      </c>
      <c r="M222" t="s">
        <v>12054</v>
      </c>
    </row>
    <row r="223" spans="1:13" x14ac:dyDescent="0.3">
      <c r="A223" t="s">
        <v>11565</v>
      </c>
      <c r="B223" t="s">
        <v>11507</v>
      </c>
      <c r="C223" t="s">
        <v>11566</v>
      </c>
      <c r="D223" t="s">
        <v>464</v>
      </c>
      <c r="E223" t="s">
        <v>12045</v>
      </c>
      <c r="F223">
        <v>9</v>
      </c>
      <c r="G223" t="s">
        <v>11567</v>
      </c>
      <c r="M223" t="s">
        <v>12055</v>
      </c>
    </row>
    <row r="224" spans="1:13" x14ac:dyDescent="0.3">
      <c r="A224" t="s">
        <v>11963</v>
      </c>
      <c r="B224" t="s">
        <v>11507</v>
      </c>
      <c r="C224" t="s">
        <v>11964</v>
      </c>
      <c r="D224" t="s">
        <v>464</v>
      </c>
      <c r="E224" t="s">
        <v>12045</v>
      </c>
      <c r="F224">
        <v>9</v>
      </c>
      <c r="G224" t="s">
        <v>11552</v>
      </c>
    </row>
    <row r="225" spans="1:13" x14ac:dyDescent="0.3">
      <c r="A225" t="s">
        <v>12056</v>
      </c>
      <c r="B225" t="s">
        <v>11507</v>
      </c>
      <c r="C225" t="s">
        <v>12057</v>
      </c>
      <c r="D225" t="s">
        <v>464</v>
      </c>
      <c r="E225" t="s">
        <v>12045</v>
      </c>
      <c r="F225">
        <v>8.5</v>
      </c>
      <c r="G225" t="s">
        <v>11510</v>
      </c>
      <c r="M225" t="s">
        <v>12058</v>
      </c>
    </row>
    <row r="226" spans="1:13" x14ac:dyDescent="0.3">
      <c r="A226" t="s">
        <v>11730</v>
      </c>
      <c r="B226" t="s">
        <v>11507</v>
      </c>
      <c r="C226" t="s">
        <v>11762</v>
      </c>
      <c r="D226" t="s">
        <v>464</v>
      </c>
      <c r="E226" t="s">
        <v>12045</v>
      </c>
      <c r="F226">
        <v>8.5</v>
      </c>
      <c r="G226" t="s">
        <v>11552</v>
      </c>
      <c r="M226" t="s">
        <v>12059</v>
      </c>
    </row>
    <row r="227" spans="1:13" x14ac:dyDescent="0.3">
      <c r="A227" t="s">
        <v>11684</v>
      </c>
      <c r="B227" t="s">
        <v>11507</v>
      </c>
      <c r="C227" t="s">
        <v>11685</v>
      </c>
      <c r="D227" t="s">
        <v>363</v>
      </c>
      <c r="E227" t="s">
        <v>12060</v>
      </c>
      <c r="F227">
        <v>9</v>
      </c>
      <c r="G227" t="s">
        <v>11515</v>
      </c>
      <c r="M227" t="s">
        <v>12061</v>
      </c>
    </row>
    <row r="228" spans="1:13" x14ac:dyDescent="0.3">
      <c r="A228" t="s">
        <v>11518</v>
      </c>
      <c r="B228" t="s">
        <v>11507</v>
      </c>
      <c r="C228" t="s">
        <v>11519</v>
      </c>
      <c r="D228" t="s">
        <v>363</v>
      </c>
      <c r="E228" t="s">
        <v>12060</v>
      </c>
      <c r="F228">
        <v>9</v>
      </c>
      <c r="G228" t="s">
        <v>11520</v>
      </c>
      <c r="M228" t="s">
        <v>12062</v>
      </c>
    </row>
    <row r="229" spans="1:13" x14ac:dyDescent="0.3">
      <c r="A229" t="s">
        <v>11548</v>
      </c>
      <c r="B229" t="s">
        <v>11507</v>
      </c>
      <c r="C229" t="s">
        <v>11549</v>
      </c>
      <c r="D229" t="s">
        <v>363</v>
      </c>
      <c r="E229" t="s">
        <v>12060</v>
      </c>
      <c r="F229">
        <v>9</v>
      </c>
      <c r="G229" t="s">
        <v>11520</v>
      </c>
    </row>
    <row r="230" spans="1:13" x14ac:dyDescent="0.3">
      <c r="A230" t="s">
        <v>12063</v>
      </c>
      <c r="B230" t="s">
        <v>11507</v>
      </c>
      <c r="C230" t="s">
        <v>12064</v>
      </c>
      <c r="D230" t="s">
        <v>363</v>
      </c>
      <c r="E230" t="s">
        <v>12060</v>
      </c>
      <c r="F230">
        <v>9</v>
      </c>
      <c r="G230" t="s">
        <v>11510</v>
      </c>
      <c r="M230" t="s">
        <v>12065</v>
      </c>
    </row>
    <row r="231" spans="1:13" x14ac:dyDescent="0.3">
      <c r="A231" t="s">
        <v>11528</v>
      </c>
      <c r="B231" t="s">
        <v>11507</v>
      </c>
      <c r="C231" t="s">
        <v>11529</v>
      </c>
      <c r="D231" t="s">
        <v>363</v>
      </c>
      <c r="E231" t="s">
        <v>12060</v>
      </c>
      <c r="F231">
        <v>9</v>
      </c>
      <c r="G231" t="s">
        <v>11510</v>
      </c>
      <c r="M231" t="s">
        <v>12066</v>
      </c>
    </row>
    <row r="232" spans="1:13" x14ac:dyDescent="0.3">
      <c r="A232" t="s">
        <v>12067</v>
      </c>
      <c r="B232" t="s">
        <v>11507</v>
      </c>
      <c r="C232" t="s">
        <v>12068</v>
      </c>
      <c r="D232" t="s">
        <v>363</v>
      </c>
      <c r="E232" t="s">
        <v>12060</v>
      </c>
      <c r="F232">
        <v>9</v>
      </c>
      <c r="G232" t="s">
        <v>12069</v>
      </c>
      <c r="M232" t="s">
        <v>12070</v>
      </c>
    </row>
    <row r="233" spans="1:13" x14ac:dyDescent="0.3">
      <c r="A233" t="s">
        <v>11712</v>
      </c>
      <c r="B233" t="s">
        <v>11507</v>
      </c>
      <c r="C233" t="s">
        <v>11958</v>
      </c>
      <c r="D233" t="s">
        <v>363</v>
      </c>
      <c r="E233" t="s">
        <v>12060</v>
      </c>
      <c r="F233">
        <v>9</v>
      </c>
      <c r="G233" t="s">
        <v>11561</v>
      </c>
      <c r="M233" t="s">
        <v>12071</v>
      </c>
    </row>
    <row r="234" spans="1:13" x14ac:dyDescent="0.3">
      <c r="A234" t="s">
        <v>11960</v>
      </c>
      <c r="B234" t="s">
        <v>11507</v>
      </c>
      <c r="C234" t="s">
        <v>11961</v>
      </c>
      <c r="D234" t="s">
        <v>363</v>
      </c>
      <c r="E234" t="s">
        <v>12060</v>
      </c>
      <c r="F234">
        <v>9</v>
      </c>
      <c r="G234" t="s">
        <v>11515</v>
      </c>
      <c r="M234" t="s">
        <v>11754</v>
      </c>
    </row>
    <row r="235" spans="1:13" x14ac:dyDescent="0.3">
      <c r="A235" t="s">
        <v>11680</v>
      </c>
      <c r="B235" t="s">
        <v>11507</v>
      </c>
      <c r="C235" t="s">
        <v>11681</v>
      </c>
      <c r="D235" t="s">
        <v>363</v>
      </c>
      <c r="E235" t="s">
        <v>12060</v>
      </c>
      <c r="F235">
        <v>9</v>
      </c>
      <c r="G235" t="s">
        <v>11546</v>
      </c>
    </row>
    <row r="236" spans="1:13" x14ac:dyDescent="0.3">
      <c r="A236" t="s">
        <v>11963</v>
      </c>
      <c r="B236" t="s">
        <v>11507</v>
      </c>
      <c r="C236" t="s">
        <v>11964</v>
      </c>
      <c r="D236" t="s">
        <v>363</v>
      </c>
      <c r="E236" t="s">
        <v>12060</v>
      </c>
      <c r="F236">
        <v>9</v>
      </c>
      <c r="G236" t="s">
        <v>11552</v>
      </c>
      <c r="M236" t="s">
        <v>12072</v>
      </c>
    </row>
    <row r="237" spans="1:13" x14ac:dyDescent="0.3">
      <c r="A237" t="s">
        <v>12056</v>
      </c>
      <c r="B237" t="s">
        <v>11507</v>
      </c>
      <c r="C237" t="s">
        <v>12057</v>
      </c>
      <c r="D237" t="s">
        <v>363</v>
      </c>
      <c r="E237" t="s">
        <v>12060</v>
      </c>
      <c r="F237">
        <v>8.5</v>
      </c>
      <c r="G237" t="s">
        <v>11510</v>
      </c>
      <c r="M237" t="s">
        <v>12073</v>
      </c>
    </row>
    <row r="238" spans="1:13" x14ac:dyDescent="0.3">
      <c r="A238" t="s">
        <v>11649</v>
      </c>
      <c r="B238" t="s">
        <v>11507</v>
      </c>
      <c r="C238" t="s">
        <v>11650</v>
      </c>
      <c r="D238" t="s">
        <v>363</v>
      </c>
      <c r="E238" t="s">
        <v>12060</v>
      </c>
      <c r="F238">
        <v>8.5</v>
      </c>
      <c r="G238" t="s">
        <v>11552</v>
      </c>
      <c r="M238" t="s">
        <v>12074</v>
      </c>
    </row>
    <row r="239" spans="1:13" x14ac:dyDescent="0.3">
      <c r="A239" t="s">
        <v>11518</v>
      </c>
      <c r="B239" t="s">
        <v>11507</v>
      </c>
      <c r="C239" t="s">
        <v>11519</v>
      </c>
      <c r="D239" t="s">
        <v>1608</v>
      </c>
      <c r="E239" t="s">
        <v>12075</v>
      </c>
      <c r="F239">
        <v>9.5</v>
      </c>
      <c r="G239" t="s">
        <v>11520</v>
      </c>
      <c r="H239" t="s">
        <v>11516</v>
      </c>
      <c r="M239" t="s">
        <v>12076</v>
      </c>
    </row>
    <row r="240" spans="1:13" x14ac:dyDescent="0.3">
      <c r="A240" t="s">
        <v>11626</v>
      </c>
      <c r="B240" t="s">
        <v>11507</v>
      </c>
      <c r="C240" t="s">
        <v>12077</v>
      </c>
      <c r="D240" t="s">
        <v>1608</v>
      </c>
      <c r="E240" t="s">
        <v>12075</v>
      </c>
      <c r="F240">
        <v>9.5</v>
      </c>
      <c r="G240" t="s">
        <v>11520</v>
      </c>
      <c r="M240" t="s">
        <v>12078</v>
      </c>
    </row>
    <row r="241" spans="1:13" x14ac:dyDescent="0.3">
      <c r="A241" t="s">
        <v>11960</v>
      </c>
      <c r="B241" t="s">
        <v>11507</v>
      </c>
      <c r="C241" t="s">
        <v>11961</v>
      </c>
      <c r="D241" t="s">
        <v>1608</v>
      </c>
      <c r="E241" t="s">
        <v>12075</v>
      </c>
      <c r="F241">
        <v>9.5</v>
      </c>
      <c r="G241" t="s">
        <v>11515</v>
      </c>
      <c r="M241" t="s">
        <v>12079</v>
      </c>
    </row>
    <row r="242" spans="1:13" x14ac:dyDescent="0.3">
      <c r="A242" t="s">
        <v>11666</v>
      </c>
      <c r="B242" t="s">
        <v>11507</v>
      </c>
      <c r="C242" t="s">
        <v>11667</v>
      </c>
      <c r="D242" t="s">
        <v>1608</v>
      </c>
      <c r="E242" t="s">
        <v>12075</v>
      </c>
      <c r="F242">
        <v>8.5</v>
      </c>
      <c r="G242" t="s">
        <v>11552</v>
      </c>
      <c r="M242" t="s">
        <v>11571</v>
      </c>
    </row>
    <row r="243" spans="1:13" x14ac:dyDescent="0.3">
      <c r="A243" t="s">
        <v>11518</v>
      </c>
      <c r="B243" t="s">
        <v>11507</v>
      </c>
      <c r="C243" t="s">
        <v>11519</v>
      </c>
      <c r="D243" t="s">
        <v>1613</v>
      </c>
      <c r="E243" t="s">
        <v>12080</v>
      </c>
      <c r="F243">
        <v>9.5</v>
      </c>
      <c r="G243" t="s">
        <v>11520</v>
      </c>
      <c r="H243" t="s">
        <v>11516</v>
      </c>
      <c r="M243" t="s">
        <v>12021</v>
      </c>
    </row>
    <row r="244" spans="1:13" x14ac:dyDescent="0.3">
      <c r="A244" t="s">
        <v>11960</v>
      </c>
      <c r="B244" t="s">
        <v>11507</v>
      </c>
      <c r="C244" t="s">
        <v>11961</v>
      </c>
      <c r="D244" t="s">
        <v>1613</v>
      </c>
      <c r="E244" t="s">
        <v>12080</v>
      </c>
      <c r="F244">
        <v>9.5</v>
      </c>
      <c r="G244" t="s">
        <v>11515</v>
      </c>
      <c r="M244" t="s">
        <v>12081</v>
      </c>
    </row>
    <row r="245" spans="1:13" x14ac:dyDescent="0.3">
      <c r="A245" t="s">
        <v>12082</v>
      </c>
      <c r="B245" t="s">
        <v>11507</v>
      </c>
      <c r="C245" t="s">
        <v>12083</v>
      </c>
      <c r="D245" t="s">
        <v>1613</v>
      </c>
      <c r="E245" t="s">
        <v>12080</v>
      </c>
      <c r="F245">
        <v>9.5</v>
      </c>
      <c r="G245" t="s">
        <v>11515</v>
      </c>
      <c r="M245" t="s">
        <v>12084</v>
      </c>
    </row>
    <row r="246" spans="1:13" x14ac:dyDescent="0.3">
      <c r="A246" t="s">
        <v>11680</v>
      </c>
      <c r="B246" t="s">
        <v>11507</v>
      </c>
      <c r="C246" t="s">
        <v>11681</v>
      </c>
      <c r="D246" t="s">
        <v>1613</v>
      </c>
      <c r="E246" t="s">
        <v>12080</v>
      </c>
      <c r="F246">
        <v>9.5</v>
      </c>
      <c r="G246" t="s">
        <v>11891</v>
      </c>
      <c r="M246" t="s">
        <v>12085</v>
      </c>
    </row>
    <row r="247" spans="1:13" x14ac:dyDescent="0.3">
      <c r="A247" t="s">
        <v>11680</v>
      </c>
      <c r="B247" t="s">
        <v>11507</v>
      </c>
      <c r="C247" t="s">
        <v>11681</v>
      </c>
      <c r="D247" t="s">
        <v>1613</v>
      </c>
      <c r="E247" t="s">
        <v>12080</v>
      </c>
      <c r="F247">
        <v>9.5</v>
      </c>
      <c r="G247" t="s">
        <v>12086</v>
      </c>
      <c r="M247" t="s">
        <v>12085</v>
      </c>
    </row>
    <row r="248" spans="1:13" x14ac:dyDescent="0.3">
      <c r="A248" t="s">
        <v>11666</v>
      </c>
      <c r="B248" t="s">
        <v>11507</v>
      </c>
      <c r="C248" t="s">
        <v>11667</v>
      </c>
      <c r="D248" t="s">
        <v>1613</v>
      </c>
      <c r="E248" t="s">
        <v>12080</v>
      </c>
      <c r="F248">
        <v>8.5</v>
      </c>
      <c r="G248" t="s">
        <v>11552</v>
      </c>
      <c r="M248" t="s">
        <v>12087</v>
      </c>
    </row>
    <row r="249" spans="1:13" x14ac:dyDescent="0.3">
      <c r="A249" t="s">
        <v>11518</v>
      </c>
      <c r="B249" t="s">
        <v>11507</v>
      </c>
      <c r="C249" t="s">
        <v>11519</v>
      </c>
      <c r="D249" t="s">
        <v>1645</v>
      </c>
      <c r="E249" t="s">
        <v>12088</v>
      </c>
      <c r="F249">
        <v>9.5</v>
      </c>
      <c r="G249" t="s">
        <v>11520</v>
      </c>
      <c r="H249" t="s">
        <v>11516</v>
      </c>
      <c r="M249" t="s">
        <v>12089</v>
      </c>
    </row>
    <row r="250" spans="1:13" x14ac:dyDescent="0.3">
      <c r="A250" t="s">
        <v>11960</v>
      </c>
      <c r="B250" t="s">
        <v>11507</v>
      </c>
      <c r="C250" t="s">
        <v>11961</v>
      </c>
      <c r="D250" t="s">
        <v>1645</v>
      </c>
      <c r="E250" t="s">
        <v>12088</v>
      </c>
      <c r="F250">
        <v>9.5</v>
      </c>
      <c r="G250" t="s">
        <v>11515</v>
      </c>
      <c r="M250" t="s">
        <v>12090</v>
      </c>
    </row>
    <row r="251" spans="1:13" x14ac:dyDescent="0.3">
      <c r="A251" t="s">
        <v>11994</v>
      </c>
      <c r="B251" t="s">
        <v>11507</v>
      </c>
      <c r="C251" t="s">
        <v>11995</v>
      </c>
      <c r="D251" t="s">
        <v>1645</v>
      </c>
      <c r="E251" t="s">
        <v>12088</v>
      </c>
      <c r="F251">
        <v>9.5</v>
      </c>
      <c r="G251" t="s">
        <v>11510</v>
      </c>
      <c r="M251" t="s">
        <v>12091</v>
      </c>
    </row>
    <row r="252" spans="1:13" x14ac:dyDescent="0.3">
      <c r="A252" t="s">
        <v>11680</v>
      </c>
      <c r="B252" t="s">
        <v>11507</v>
      </c>
      <c r="C252" t="s">
        <v>11681</v>
      </c>
      <c r="D252" t="s">
        <v>1645</v>
      </c>
      <c r="E252" t="s">
        <v>12088</v>
      </c>
      <c r="F252">
        <v>9.5</v>
      </c>
      <c r="G252" t="s">
        <v>12092</v>
      </c>
      <c r="M252" t="s">
        <v>12093</v>
      </c>
    </row>
    <row r="253" spans="1:13" x14ac:dyDescent="0.3">
      <c r="A253" t="s">
        <v>11666</v>
      </c>
      <c r="B253" t="s">
        <v>11507</v>
      </c>
      <c r="C253" t="s">
        <v>11667</v>
      </c>
      <c r="D253" t="s">
        <v>1645</v>
      </c>
      <c r="E253" t="s">
        <v>12088</v>
      </c>
      <c r="F253">
        <v>8.5</v>
      </c>
      <c r="G253" t="s">
        <v>11552</v>
      </c>
      <c r="M253" t="s">
        <v>12094</v>
      </c>
    </row>
    <row r="254" spans="1:13" x14ac:dyDescent="0.3">
      <c r="A254" t="s">
        <v>11518</v>
      </c>
      <c r="B254" t="s">
        <v>11507</v>
      </c>
      <c r="C254" t="s">
        <v>11519</v>
      </c>
      <c r="D254" t="s">
        <v>2093</v>
      </c>
      <c r="E254" t="s">
        <v>12095</v>
      </c>
      <c r="F254">
        <v>9.5</v>
      </c>
      <c r="G254" t="s">
        <v>11520</v>
      </c>
      <c r="H254" t="s">
        <v>11516</v>
      </c>
      <c r="M254" t="s">
        <v>12096</v>
      </c>
    </row>
    <row r="255" spans="1:13" x14ac:dyDescent="0.3">
      <c r="A255" t="s">
        <v>11680</v>
      </c>
      <c r="B255" t="s">
        <v>11507</v>
      </c>
      <c r="C255" t="s">
        <v>11681</v>
      </c>
      <c r="D255" t="s">
        <v>2093</v>
      </c>
      <c r="E255" t="s">
        <v>12095</v>
      </c>
      <c r="F255">
        <v>9.5</v>
      </c>
      <c r="G255" t="s">
        <v>12097</v>
      </c>
      <c r="M255" t="s">
        <v>12098</v>
      </c>
    </row>
    <row r="256" spans="1:13" x14ac:dyDescent="0.3">
      <c r="A256" t="s">
        <v>11666</v>
      </c>
      <c r="B256" t="s">
        <v>11507</v>
      </c>
      <c r="C256" t="s">
        <v>11667</v>
      </c>
      <c r="D256" t="s">
        <v>2093</v>
      </c>
      <c r="E256" t="s">
        <v>12095</v>
      </c>
      <c r="F256">
        <v>8.5</v>
      </c>
      <c r="G256" t="s">
        <v>11552</v>
      </c>
      <c r="M256" t="s">
        <v>11986</v>
      </c>
    </row>
    <row r="257" spans="1:13" x14ac:dyDescent="0.3">
      <c r="A257" t="s">
        <v>11518</v>
      </c>
      <c r="B257" t="s">
        <v>11507</v>
      </c>
      <c r="C257" t="s">
        <v>11519</v>
      </c>
      <c r="D257" t="s">
        <v>1674</v>
      </c>
      <c r="E257" t="s">
        <v>12099</v>
      </c>
      <c r="F257">
        <v>9.5</v>
      </c>
      <c r="G257" t="s">
        <v>11520</v>
      </c>
      <c r="M257" t="s">
        <v>12100</v>
      </c>
    </row>
    <row r="258" spans="1:13" x14ac:dyDescent="0.3">
      <c r="A258" t="s">
        <v>11994</v>
      </c>
      <c r="B258" t="s">
        <v>11507</v>
      </c>
      <c r="C258" t="s">
        <v>11995</v>
      </c>
      <c r="D258" t="s">
        <v>1674</v>
      </c>
      <c r="E258" t="s">
        <v>12099</v>
      </c>
      <c r="F258">
        <v>9.5</v>
      </c>
      <c r="G258" t="s">
        <v>11510</v>
      </c>
      <c r="M258" t="s">
        <v>12101</v>
      </c>
    </row>
    <row r="259" spans="1:13" x14ac:dyDescent="0.3">
      <c r="A259" t="s">
        <v>11680</v>
      </c>
      <c r="B259" t="s">
        <v>11507</v>
      </c>
      <c r="C259" t="s">
        <v>11681</v>
      </c>
      <c r="D259" t="s">
        <v>1674</v>
      </c>
      <c r="E259" t="s">
        <v>12099</v>
      </c>
      <c r="F259">
        <v>9.5</v>
      </c>
      <c r="G259" t="s">
        <v>11546</v>
      </c>
      <c r="M259" t="s">
        <v>12102</v>
      </c>
    </row>
    <row r="260" spans="1:13" x14ac:dyDescent="0.3">
      <c r="A260" t="s">
        <v>11518</v>
      </c>
      <c r="B260" t="s">
        <v>11507</v>
      </c>
      <c r="C260" t="s">
        <v>11519</v>
      </c>
      <c r="D260" t="s">
        <v>2137</v>
      </c>
      <c r="E260" t="s">
        <v>12103</v>
      </c>
      <c r="F260">
        <v>9</v>
      </c>
      <c r="G260" t="s">
        <v>11520</v>
      </c>
      <c r="H260" t="s">
        <v>11614</v>
      </c>
      <c r="M260" t="s">
        <v>12104</v>
      </c>
    </row>
    <row r="261" spans="1:13" x14ac:dyDescent="0.3">
      <c r="A261" t="s">
        <v>11680</v>
      </c>
      <c r="B261" t="s">
        <v>11507</v>
      </c>
      <c r="C261" t="s">
        <v>11681</v>
      </c>
      <c r="D261" t="s">
        <v>2137</v>
      </c>
      <c r="E261" t="s">
        <v>12103</v>
      </c>
      <c r="F261">
        <v>9</v>
      </c>
      <c r="G261" t="s">
        <v>12105</v>
      </c>
      <c r="M261" t="s">
        <v>12106</v>
      </c>
    </row>
    <row r="262" spans="1:13" x14ac:dyDescent="0.3">
      <c r="A262" t="s">
        <v>11518</v>
      </c>
      <c r="B262" t="s">
        <v>11507</v>
      </c>
      <c r="C262" t="s">
        <v>11519</v>
      </c>
      <c r="D262" t="s">
        <v>1705</v>
      </c>
      <c r="E262" t="s">
        <v>12107</v>
      </c>
      <c r="F262">
        <v>9.5</v>
      </c>
      <c r="G262" t="s">
        <v>11520</v>
      </c>
      <c r="H262" t="s">
        <v>11614</v>
      </c>
      <c r="M262" t="s">
        <v>12108</v>
      </c>
    </row>
    <row r="263" spans="1:13" x14ac:dyDescent="0.3">
      <c r="A263" t="s">
        <v>11960</v>
      </c>
      <c r="B263" t="s">
        <v>11507</v>
      </c>
      <c r="C263" t="s">
        <v>11961</v>
      </c>
      <c r="D263" t="s">
        <v>1705</v>
      </c>
      <c r="E263" t="s">
        <v>12107</v>
      </c>
      <c r="F263">
        <v>9.5</v>
      </c>
      <c r="G263" t="s">
        <v>11515</v>
      </c>
      <c r="M263" t="s">
        <v>12109</v>
      </c>
    </row>
    <row r="264" spans="1:13" x14ac:dyDescent="0.3">
      <c r="A264" t="s">
        <v>11680</v>
      </c>
      <c r="B264" t="s">
        <v>11507</v>
      </c>
      <c r="C264" t="s">
        <v>11681</v>
      </c>
      <c r="D264" t="s">
        <v>1705</v>
      </c>
      <c r="E264" t="s">
        <v>12107</v>
      </c>
      <c r="F264">
        <v>9.5</v>
      </c>
      <c r="G264" t="s">
        <v>12105</v>
      </c>
      <c r="M264" t="s">
        <v>12110</v>
      </c>
    </row>
    <row r="265" spans="1:13" x14ac:dyDescent="0.3">
      <c r="A265" t="s">
        <v>11666</v>
      </c>
      <c r="B265" t="s">
        <v>11507</v>
      </c>
      <c r="C265" t="s">
        <v>11667</v>
      </c>
      <c r="D265" t="s">
        <v>1705</v>
      </c>
      <c r="E265" t="s">
        <v>12107</v>
      </c>
      <c r="F265">
        <v>8.5</v>
      </c>
      <c r="G265" t="s">
        <v>11552</v>
      </c>
      <c r="M265" t="s">
        <v>12111</v>
      </c>
    </row>
    <row r="266" spans="1:13" x14ac:dyDescent="0.3">
      <c r="A266" t="s">
        <v>11595</v>
      </c>
      <c r="B266" t="s">
        <v>11557</v>
      </c>
      <c r="C266" t="s">
        <v>11596</v>
      </c>
      <c r="D266" t="s">
        <v>12112</v>
      </c>
      <c r="E266" t="s">
        <v>12113</v>
      </c>
      <c r="F266">
        <v>1.0580000000000001</v>
      </c>
      <c r="G266" t="s">
        <v>11574</v>
      </c>
      <c r="H266" t="s">
        <v>11599</v>
      </c>
      <c r="M266" t="s">
        <v>12114</v>
      </c>
    </row>
    <row r="267" spans="1:13" x14ac:dyDescent="0.3">
      <c r="A267" t="s">
        <v>12115</v>
      </c>
      <c r="B267" t="s">
        <v>11507</v>
      </c>
      <c r="C267" t="s">
        <v>12116</v>
      </c>
      <c r="D267" t="s">
        <v>12117</v>
      </c>
      <c r="E267" t="s">
        <v>12118</v>
      </c>
      <c r="F267">
        <v>14</v>
      </c>
      <c r="G267" t="s">
        <v>11510</v>
      </c>
      <c r="H267" t="s">
        <v>11614</v>
      </c>
      <c r="M267" t="s">
        <v>12002</v>
      </c>
    </row>
    <row r="268" spans="1:13" x14ac:dyDescent="0.3">
      <c r="A268" t="s">
        <v>11526</v>
      </c>
      <c r="B268" t="s">
        <v>11507</v>
      </c>
      <c r="C268" t="s">
        <v>11527</v>
      </c>
      <c r="D268" t="s">
        <v>12117</v>
      </c>
      <c r="E268" t="s">
        <v>12118</v>
      </c>
      <c r="F268">
        <v>14</v>
      </c>
      <c r="G268" t="s">
        <v>11510</v>
      </c>
      <c r="M268" t="s">
        <v>12119</v>
      </c>
    </row>
    <row r="269" spans="1:13" x14ac:dyDescent="0.3">
      <c r="A269" t="s">
        <v>12120</v>
      </c>
      <c r="B269" t="s">
        <v>11507</v>
      </c>
      <c r="C269" t="s">
        <v>12121</v>
      </c>
      <c r="D269" t="s">
        <v>3536</v>
      </c>
      <c r="E269" t="s">
        <v>12122</v>
      </c>
      <c r="F269">
        <v>8.8000000000000007</v>
      </c>
      <c r="G269" t="s">
        <v>11510</v>
      </c>
      <c r="M269" t="s">
        <v>12123</v>
      </c>
    </row>
    <row r="270" spans="1:13" x14ac:dyDescent="0.3">
      <c r="A270" t="s">
        <v>12124</v>
      </c>
      <c r="B270" t="s">
        <v>11507</v>
      </c>
      <c r="C270" t="s">
        <v>12125</v>
      </c>
      <c r="D270" t="s">
        <v>3536</v>
      </c>
      <c r="E270" t="s">
        <v>12122</v>
      </c>
      <c r="F270">
        <v>8.5</v>
      </c>
      <c r="G270" t="s">
        <v>11536</v>
      </c>
      <c r="M270" t="s">
        <v>12126</v>
      </c>
    </row>
    <row r="271" spans="1:13" x14ac:dyDescent="0.3">
      <c r="A271" t="s">
        <v>12124</v>
      </c>
      <c r="B271" t="s">
        <v>11507</v>
      </c>
      <c r="C271" t="s">
        <v>12125</v>
      </c>
      <c r="D271" t="s">
        <v>3724</v>
      </c>
      <c r="E271" t="s">
        <v>12127</v>
      </c>
      <c r="F271">
        <v>8.5</v>
      </c>
      <c r="G271" t="s">
        <v>11536</v>
      </c>
      <c r="M271" t="s">
        <v>12128</v>
      </c>
    </row>
    <row r="272" spans="1:13" x14ac:dyDescent="0.3">
      <c r="A272" t="s">
        <v>11512</v>
      </c>
      <c r="B272" t="s">
        <v>11507</v>
      </c>
      <c r="C272" t="s">
        <v>11513</v>
      </c>
      <c r="D272" t="s">
        <v>12129</v>
      </c>
      <c r="E272" t="s">
        <v>12130</v>
      </c>
      <c r="F272">
        <v>9.5</v>
      </c>
      <c r="G272" t="s">
        <v>11561</v>
      </c>
      <c r="M272" t="s">
        <v>12131</v>
      </c>
    </row>
    <row r="273" spans="1:13" x14ac:dyDescent="0.3">
      <c r="A273" t="s">
        <v>11680</v>
      </c>
      <c r="B273" t="s">
        <v>11507</v>
      </c>
      <c r="C273" t="s">
        <v>11681</v>
      </c>
      <c r="D273" t="s">
        <v>3587</v>
      </c>
      <c r="E273" t="s">
        <v>12132</v>
      </c>
      <c r="F273">
        <v>9.5</v>
      </c>
      <c r="G273" t="s">
        <v>12133</v>
      </c>
      <c r="M273" t="s">
        <v>12055</v>
      </c>
    </row>
    <row r="274" spans="1:13" x14ac:dyDescent="0.3">
      <c r="A274" t="s">
        <v>12124</v>
      </c>
      <c r="B274" t="s">
        <v>11507</v>
      </c>
      <c r="C274" t="s">
        <v>12125</v>
      </c>
      <c r="D274" t="s">
        <v>3587</v>
      </c>
      <c r="E274" t="s">
        <v>12132</v>
      </c>
      <c r="F274">
        <v>8.5</v>
      </c>
      <c r="G274" t="s">
        <v>11536</v>
      </c>
      <c r="M274" t="s">
        <v>12134</v>
      </c>
    </row>
    <row r="275" spans="1:13" x14ac:dyDescent="0.3">
      <c r="A275" t="s">
        <v>12124</v>
      </c>
      <c r="B275" t="s">
        <v>11507</v>
      </c>
      <c r="C275" t="s">
        <v>12125</v>
      </c>
      <c r="D275" t="s">
        <v>3589</v>
      </c>
      <c r="E275" t="s">
        <v>12135</v>
      </c>
      <c r="F275">
        <v>8.5</v>
      </c>
      <c r="G275" t="s">
        <v>11536</v>
      </c>
      <c r="M275" t="s">
        <v>12136</v>
      </c>
    </row>
    <row r="276" spans="1:13" x14ac:dyDescent="0.3">
      <c r="A276" t="s">
        <v>11730</v>
      </c>
      <c r="B276" t="s">
        <v>11507</v>
      </c>
      <c r="C276" t="s">
        <v>12137</v>
      </c>
      <c r="D276" t="s">
        <v>12138</v>
      </c>
      <c r="E276" t="s">
        <v>12139</v>
      </c>
      <c r="F276">
        <v>8.5</v>
      </c>
      <c r="G276" t="s">
        <v>11552</v>
      </c>
    </row>
    <row r="277" spans="1:13" x14ac:dyDescent="0.3">
      <c r="A277" t="s">
        <v>11730</v>
      </c>
      <c r="B277" t="s">
        <v>11507</v>
      </c>
      <c r="C277" t="s">
        <v>12137</v>
      </c>
      <c r="D277" t="s">
        <v>12140</v>
      </c>
      <c r="E277" t="s">
        <v>12141</v>
      </c>
      <c r="F277">
        <v>8.5</v>
      </c>
      <c r="G277" t="s">
        <v>11552</v>
      </c>
    </row>
    <row r="278" spans="1:13" x14ac:dyDescent="0.3">
      <c r="A278" t="s">
        <v>11730</v>
      </c>
      <c r="B278" t="s">
        <v>11507</v>
      </c>
      <c r="C278" t="s">
        <v>12137</v>
      </c>
      <c r="D278" t="s">
        <v>12142</v>
      </c>
      <c r="E278" t="s">
        <v>12143</v>
      </c>
      <c r="F278">
        <v>8.5</v>
      </c>
      <c r="G278" t="s">
        <v>11552</v>
      </c>
    </row>
    <row r="279" spans="1:13" x14ac:dyDescent="0.3">
      <c r="A279" t="s">
        <v>11730</v>
      </c>
      <c r="B279" t="s">
        <v>11507</v>
      </c>
      <c r="C279" t="s">
        <v>12137</v>
      </c>
      <c r="D279" t="s">
        <v>4132</v>
      </c>
      <c r="E279" t="s">
        <v>12144</v>
      </c>
      <c r="F279">
        <v>8.5</v>
      </c>
      <c r="G279" t="s">
        <v>11552</v>
      </c>
      <c r="M279" t="s">
        <v>12145</v>
      </c>
    </row>
    <row r="280" spans="1:13" x14ac:dyDescent="0.3">
      <c r="A280" t="s">
        <v>11743</v>
      </c>
      <c r="B280" t="s">
        <v>11557</v>
      </c>
      <c r="C280" t="s">
        <v>12146</v>
      </c>
      <c r="D280" t="s">
        <v>421</v>
      </c>
      <c r="E280" t="s">
        <v>12147</v>
      </c>
      <c r="F280">
        <v>8.5</v>
      </c>
      <c r="G280" t="s">
        <v>11510</v>
      </c>
      <c r="M280" t="s">
        <v>12148</v>
      </c>
    </row>
    <row r="281" spans="1:13" x14ac:dyDescent="0.3">
      <c r="A281" t="s">
        <v>12149</v>
      </c>
      <c r="B281" t="s">
        <v>11507</v>
      </c>
      <c r="C281" t="s">
        <v>12150</v>
      </c>
      <c r="D281" t="s">
        <v>421</v>
      </c>
      <c r="E281" t="s">
        <v>12147</v>
      </c>
      <c r="F281">
        <v>8.5</v>
      </c>
      <c r="G281" t="s">
        <v>11524</v>
      </c>
      <c r="H281" t="s">
        <v>11536</v>
      </c>
      <c r="M281" t="s">
        <v>12151</v>
      </c>
    </row>
    <row r="282" spans="1:13" x14ac:dyDescent="0.3">
      <c r="A282" t="s">
        <v>11673</v>
      </c>
      <c r="B282" t="s">
        <v>11507</v>
      </c>
      <c r="C282" t="s">
        <v>12152</v>
      </c>
      <c r="D282" t="s">
        <v>421</v>
      </c>
      <c r="E282" t="s">
        <v>12147</v>
      </c>
      <c r="F282">
        <v>8.5</v>
      </c>
      <c r="G282" t="s">
        <v>11524</v>
      </c>
      <c r="M282" t="s">
        <v>12153</v>
      </c>
    </row>
    <row r="283" spans="1:13" x14ac:dyDescent="0.3">
      <c r="A283" t="s">
        <v>12154</v>
      </c>
      <c r="B283" t="s">
        <v>11507</v>
      </c>
      <c r="C283" t="s">
        <v>12155</v>
      </c>
      <c r="D283" t="s">
        <v>421</v>
      </c>
      <c r="E283" t="s">
        <v>12147</v>
      </c>
      <c r="F283">
        <v>8.5</v>
      </c>
      <c r="G283" t="s">
        <v>11524</v>
      </c>
      <c r="M283" t="s">
        <v>12156</v>
      </c>
    </row>
    <row r="284" spans="1:13" x14ac:dyDescent="0.3">
      <c r="A284" t="s">
        <v>11603</v>
      </c>
      <c r="B284" t="s">
        <v>11557</v>
      </c>
      <c r="C284" t="s">
        <v>12157</v>
      </c>
      <c r="D284" t="s">
        <v>421</v>
      </c>
      <c r="E284" t="s">
        <v>12147</v>
      </c>
      <c r="F284">
        <v>100</v>
      </c>
      <c r="G284" t="s">
        <v>11855</v>
      </c>
    </row>
    <row r="285" spans="1:13" x14ac:dyDescent="0.3">
      <c r="A285" t="s">
        <v>11603</v>
      </c>
      <c r="B285" t="s">
        <v>11507</v>
      </c>
      <c r="C285" t="s">
        <v>11604</v>
      </c>
      <c r="D285" t="s">
        <v>421</v>
      </c>
      <c r="E285" t="s">
        <v>12147</v>
      </c>
      <c r="F285">
        <v>8.5</v>
      </c>
      <c r="G285" t="s">
        <v>11536</v>
      </c>
      <c r="M285" t="s">
        <v>12158</v>
      </c>
    </row>
    <row r="286" spans="1:13" x14ac:dyDescent="0.3">
      <c r="A286" t="s">
        <v>12159</v>
      </c>
      <c r="B286" t="s">
        <v>11507</v>
      </c>
      <c r="C286" t="s">
        <v>12160</v>
      </c>
      <c r="D286" t="s">
        <v>22</v>
      </c>
      <c r="E286" t="s">
        <v>12161</v>
      </c>
      <c r="F286">
        <v>8.5</v>
      </c>
      <c r="G286" t="s">
        <v>11520</v>
      </c>
      <c r="H286" t="s">
        <v>11536</v>
      </c>
    </row>
    <row r="287" spans="1:13" x14ac:dyDescent="0.3">
      <c r="A287" t="s">
        <v>11518</v>
      </c>
      <c r="B287" t="s">
        <v>11507</v>
      </c>
      <c r="C287" t="s">
        <v>12162</v>
      </c>
      <c r="D287" t="s">
        <v>22</v>
      </c>
      <c r="E287" t="s">
        <v>12161</v>
      </c>
      <c r="F287">
        <v>8.5</v>
      </c>
      <c r="G287" t="s">
        <v>11520</v>
      </c>
      <c r="M287" t="s">
        <v>12163</v>
      </c>
    </row>
    <row r="288" spans="1:13" x14ac:dyDescent="0.3">
      <c r="A288" t="s">
        <v>12149</v>
      </c>
      <c r="B288" t="s">
        <v>11507</v>
      </c>
      <c r="C288" t="s">
        <v>12150</v>
      </c>
      <c r="D288" t="s">
        <v>22</v>
      </c>
      <c r="E288" t="s">
        <v>12161</v>
      </c>
      <c r="F288">
        <v>8.5</v>
      </c>
      <c r="G288" t="s">
        <v>11524</v>
      </c>
      <c r="H288" t="s">
        <v>11524</v>
      </c>
      <c r="M288" t="s">
        <v>12164</v>
      </c>
    </row>
    <row r="289" spans="1:13" x14ac:dyDescent="0.3">
      <c r="A289" t="s">
        <v>11673</v>
      </c>
      <c r="B289" t="s">
        <v>11507</v>
      </c>
      <c r="C289" t="s">
        <v>11978</v>
      </c>
      <c r="D289" t="s">
        <v>22</v>
      </c>
      <c r="E289" t="s">
        <v>12161</v>
      </c>
      <c r="F289">
        <v>8.5</v>
      </c>
      <c r="G289" t="s">
        <v>11524</v>
      </c>
      <c r="M289" t="s">
        <v>12001</v>
      </c>
    </row>
    <row r="290" spans="1:13" x14ac:dyDescent="0.3">
      <c r="A290" t="s">
        <v>12165</v>
      </c>
      <c r="B290" t="s">
        <v>11507</v>
      </c>
      <c r="C290" t="s">
        <v>12166</v>
      </c>
      <c r="D290" t="s">
        <v>22</v>
      </c>
      <c r="E290" t="s">
        <v>12161</v>
      </c>
      <c r="F290">
        <v>6.1349999999999998</v>
      </c>
      <c r="G290" t="s">
        <v>11561</v>
      </c>
      <c r="M290" t="s">
        <v>12050</v>
      </c>
    </row>
    <row r="291" spans="1:13" x14ac:dyDescent="0.3">
      <c r="A291" t="s">
        <v>11699</v>
      </c>
      <c r="B291" t="s">
        <v>11507</v>
      </c>
      <c r="C291" t="s">
        <v>12167</v>
      </c>
      <c r="D291" t="s">
        <v>22</v>
      </c>
      <c r="E291" t="s">
        <v>12161</v>
      </c>
      <c r="F291">
        <v>6.1349999999999998</v>
      </c>
      <c r="G291" t="s">
        <v>11574</v>
      </c>
      <c r="H291" t="s">
        <v>11510</v>
      </c>
      <c r="M291" t="s">
        <v>12168</v>
      </c>
    </row>
    <row r="292" spans="1:13" x14ac:dyDescent="0.3">
      <c r="A292" t="s">
        <v>12169</v>
      </c>
      <c r="B292" t="s">
        <v>11557</v>
      </c>
      <c r="C292" t="s">
        <v>12170</v>
      </c>
      <c r="D292" t="s">
        <v>22</v>
      </c>
      <c r="E292" t="s">
        <v>12161</v>
      </c>
      <c r="F292">
        <v>6.1349999999999998</v>
      </c>
      <c r="G292" t="s">
        <v>11520</v>
      </c>
      <c r="M292" t="s">
        <v>12171</v>
      </c>
    </row>
    <row r="293" spans="1:13" x14ac:dyDescent="0.3">
      <c r="A293" t="s">
        <v>11832</v>
      </c>
      <c r="B293" t="s">
        <v>11557</v>
      </c>
      <c r="C293" t="s">
        <v>12172</v>
      </c>
      <c r="D293" t="s">
        <v>12173</v>
      </c>
      <c r="E293" t="s">
        <v>12174</v>
      </c>
      <c r="F293">
        <v>373</v>
      </c>
      <c r="G293" t="s">
        <v>12175</v>
      </c>
      <c r="H293" t="s">
        <v>12176</v>
      </c>
      <c r="M293" t="s">
        <v>12177</v>
      </c>
    </row>
    <row r="294" spans="1:13" x14ac:dyDescent="0.3">
      <c r="A294" t="s">
        <v>11951</v>
      </c>
      <c r="B294" t="s">
        <v>11507</v>
      </c>
      <c r="C294" t="s">
        <v>12178</v>
      </c>
      <c r="D294" t="s">
        <v>12179</v>
      </c>
      <c r="E294" t="s">
        <v>12180</v>
      </c>
      <c r="F294">
        <v>9</v>
      </c>
      <c r="G294" t="s">
        <v>11524</v>
      </c>
      <c r="M294" t="s">
        <v>12181</v>
      </c>
    </row>
    <row r="295" spans="1:13" x14ac:dyDescent="0.3">
      <c r="A295" t="s">
        <v>12182</v>
      </c>
      <c r="B295" t="s">
        <v>11557</v>
      </c>
      <c r="C295" t="s">
        <v>12183</v>
      </c>
      <c r="D295" t="s">
        <v>12184</v>
      </c>
      <c r="E295" t="s">
        <v>12185</v>
      </c>
      <c r="F295">
        <v>245</v>
      </c>
      <c r="G295" t="s">
        <v>11520</v>
      </c>
    </row>
    <row r="296" spans="1:13" x14ac:dyDescent="0.3">
      <c r="A296" t="s">
        <v>11692</v>
      </c>
      <c r="B296" t="s">
        <v>11557</v>
      </c>
      <c r="C296" t="s">
        <v>11801</v>
      </c>
      <c r="D296" t="s">
        <v>12184</v>
      </c>
      <c r="E296" t="s">
        <v>12185</v>
      </c>
      <c r="F296">
        <v>245</v>
      </c>
      <c r="G296" t="s">
        <v>11536</v>
      </c>
      <c r="H296" t="s">
        <v>11614</v>
      </c>
    </row>
    <row r="297" spans="1:13" x14ac:dyDescent="0.3">
      <c r="A297" t="s">
        <v>12186</v>
      </c>
      <c r="B297" t="s">
        <v>11507</v>
      </c>
      <c r="C297" t="s">
        <v>12187</v>
      </c>
      <c r="D297" t="s">
        <v>1478</v>
      </c>
      <c r="E297" t="s">
        <v>12188</v>
      </c>
      <c r="F297">
        <v>3</v>
      </c>
      <c r="G297" t="s">
        <v>11515</v>
      </c>
      <c r="M297" t="s">
        <v>12189</v>
      </c>
    </row>
    <row r="298" spans="1:13" x14ac:dyDescent="0.3">
      <c r="A298" t="s">
        <v>11565</v>
      </c>
      <c r="B298" t="s">
        <v>11557</v>
      </c>
      <c r="C298" t="s">
        <v>11586</v>
      </c>
      <c r="D298" t="s">
        <v>12190</v>
      </c>
      <c r="E298" t="s">
        <v>12191</v>
      </c>
      <c r="F298">
        <v>396</v>
      </c>
      <c r="G298" t="s">
        <v>11536</v>
      </c>
    </row>
    <row r="299" spans="1:13" x14ac:dyDescent="0.3">
      <c r="A299" t="s">
        <v>11786</v>
      </c>
      <c r="B299" t="s">
        <v>11507</v>
      </c>
      <c r="C299" t="s">
        <v>11787</v>
      </c>
      <c r="D299" t="s">
        <v>12190</v>
      </c>
      <c r="E299" t="s">
        <v>12191</v>
      </c>
      <c r="F299">
        <v>900</v>
      </c>
      <c r="G299" t="s">
        <v>11567</v>
      </c>
    </row>
    <row r="300" spans="1:13" x14ac:dyDescent="0.3">
      <c r="A300" t="s">
        <v>12182</v>
      </c>
      <c r="B300" t="s">
        <v>11557</v>
      </c>
      <c r="C300" t="s">
        <v>12183</v>
      </c>
      <c r="D300" t="s">
        <v>479</v>
      </c>
      <c r="E300" t="s">
        <v>12192</v>
      </c>
      <c r="F300">
        <v>506</v>
      </c>
      <c r="G300" t="s">
        <v>12193</v>
      </c>
    </row>
    <row r="301" spans="1:13" x14ac:dyDescent="0.3">
      <c r="A301" t="s">
        <v>12149</v>
      </c>
      <c r="B301" t="s">
        <v>11507</v>
      </c>
      <c r="C301" t="s">
        <v>12150</v>
      </c>
      <c r="D301" t="s">
        <v>479</v>
      </c>
      <c r="E301" t="s">
        <v>12192</v>
      </c>
      <c r="F301">
        <v>8.5</v>
      </c>
      <c r="G301" t="s">
        <v>11524</v>
      </c>
      <c r="H301" t="s">
        <v>11536</v>
      </c>
      <c r="M301" t="s">
        <v>12194</v>
      </c>
    </row>
    <row r="302" spans="1:13" x14ac:dyDescent="0.3">
      <c r="A302" t="s">
        <v>12067</v>
      </c>
      <c r="B302" t="s">
        <v>11507</v>
      </c>
      <c r="C302" t="s">
        <v>12195</v>
      </c>
      <c r="D302" t="s">
        <v>479</v>
      </c>
      <c r="E302" t="s">
        <v>12192</v>
      </c>
      <c r="F302">
        <v>8.5</v>
      </c>
      <c r="G302" t="s">
        <v>11510</v>
      </c>
      <c r="M302" t="s">
        <v>12017</v>
      </c>
    </row>
    <row r="303" spans="1:13" x14ac:dyDescent="0.3">
      <c r="A303" t="s">
        <v>12196</v>
      </c>
      <c r="B303" t="s">
        <v>11507</v>
      </c>
      <c r="C303" t="s">
        <v>12197</v>
      </c>
      <c r="D303" t="s">
        <v>479</v>
      </c>
      <c r="E303" t="s">
        <v>12192</v>
      </c>
      <c r="F303">
        <v>8.5</v>
      </c>
      <c r="G303" t="s">
        <v>12048</v>
      </c>
      <c r="M303" t="s">
        <v>12198</v>
      </c>
    </row>
    <row r="304" spans="1:13" x14ac:dyDescent="0.3">
      <c r="A304" t="s">
        <v>11565</v>
      </c>
      <c r="B304" t="s">
        <v>11507</v>
      </c>
      <c r="C304" t="s">
        <v>11566</v>
      </c>
      <c r="D304" t="s">
        <v>479</v>
      </c>
      <c r="E304" t="s">
        <v>12192</v>
      </c>
      <c r="F304">
        <v>8.5</v>
      </c>
      <c r="G304" t="s">
        <v>11515</v>
      </c>
      <c r="M304" t="s">
        <v>12199</v>
      </c>
    </row>
    <row r="305" spans="1:13" x14ac:dyDescent="0.3">
      <c r="A305" t="s">
        <v>12200</v>
      </c>
      <c r="B305" t="s">
        <v>11557</v>
      </c>
      <c r="C305" t="s">
        <v>12201</v>
      </c>
      <c r="D305" t="s">
        <v>479</v>
      </c>
      <c r="E305" t="s">
        <v>12192</v>
      </c>
      <c r="F305">
        <v>260</v>
      </c>
      <c r="G305" t="s">
        <v>11574</v>
      </c>
    </row>
    <row r="306" spans="1:13" x14ac:dyDescent="0.3">
      <c r="A306" t="s">
        <v>12202</v>
      </c>
      <c r="B306" t="s">
        <v>11557</v>
      </c>
      <c r="C306" t="s">
        <v>12203</v>
      </c>
      <c r="D306" t="s">
        <v>274</v>
      </c>
      <c r="E306" t="s">
        <v>12204</v>
      </c>
      <c r="F306">
        <v>759</v>
      </c>
      <c r="G306" t="s">
        <v>11780</v>
      </c>
      <c r="H306" t="s">
        <v>12205</v>
      </c>
      <c r="M306" t="s">
        <v>12206</v>
      </c>
    </row>
    <row r="307" spans="1:13" x14ac:dyDescent="0.3">
      <c r="A307" t="s">
        <v>11692</v>
      </c>
      <c r="B307" t="s">
        <v>11557</v>
      </c>
      <c r="C307" t="s">
        <v>11801</v>
      </c>
      <c r="D307" t="s">
        <v>274</v>
      </c>
      <c r="E307" t="s">
        <v>12204</v>
      </c>
      <c r="F307">
        <v>786</v>
      </c>
      <c r="G307" t="s">
        <v>12207</v>
      </c>
      <c r="H307" t="s">
        <v>12208</v>
      </c>
      <c r="M307" t="s">
        <v>12209</v>
      </c>
    </row>
    <row r="308" spans="1:13" x14ac:dyDescent="0.3">
      <c r="A308" t="s">
        <v>12210</v>
      </c>
      <c r="B308" t="s">
        <v>11557</v>
      </c>
      <c r="C308" t="s">
        <v>12211</v>
      </c>
      <c r="D308" t="s">
        <v>274</v>
      </c>
      <c r="E308" t="s">
        <v>12204</v>
      </c>
      <c r="F308">
        <v>910</v>
      </c>
      <c r="G308" t="s">
        <v>11780</v>
      </c>
      <c r="H308" t="s">
        <v>11642</v>
      </c>
      <c r="M308" t="s">
        <v>12212</v>
      </c>
    </row>
    <row r="309" spans="1:13" x14ac:dyDescent="0.3">
      <c r="A309" t="s">
        <v>12213</v>
      </c>
      <c r="B309" t="s">
        <v>11557</v>
      </c>
      <c r="C309" t="s">
        <v>12214</v>
      </c>
      <c r="D309" t="s">
        <v>274</v>
      </c>
      <c r="E309" t="s">
        <v>12204</v>
      </c>
      <c r="F309">
        <v>910</v>
      </c>
      <c r="G309" t="s">
        <v>11780</v>
      </c>
      <c r="H309" t="s">
        <v>12215</v>
      </c>
      <c r="M309" t="s">
        <v>12216</v>
      </c>
    </row>
    <row r="310" spans="1:13" x14ac:dyDescent="0.3">
      <c r="A310" t="s">
        <v>12217</v>
      </c>
      <c r="B310" t="s">
        <v>11557</v>
      </c>
      <c r="C310" t="s">
        <v>12218</v>
      </c>
      <c r="D310" t="s">
        <v>274</v>
      </c>
      <c r="E310" t="s">
        <v>12204</v>
      </c>
      <c r="F310">
        <v>910</v>
      </c>
      <c r="G310" t="s">
        <v>11780</v>
      </c>
      <c r="H310" t="s">
        <v>12215</v>
      </c>
      <c r="M310" t="s">
        <v>12219</v>
      </c>
    </row>
    <row r="311" spans="1:13" x14ac:dyDescent="0.3">
      <c r="A311" t="s">
        <v>11572</v>
      </c>
      <c r="B311" t="s">
        <v>11557</v>
      </c>
      <c r="C311" t="s">
        <v>12220</v>
      </c>
      <c r="D311" t="s">
        <v>274</v>
      </c>
      <c r="E311" t="s">
        <v>12204</v>
      </c>
      <c r="F311">
        <v>1.0840000000000001</v>
      </c>
      <c r="G311" t="s">
        <v>11574</v>
      </c>
      <c r="H311" t="s">
        <v>12053</v>
      </c>
      <c r="M311" t="s">
        <v>12221</v>
      </c>
    </row>
    <row r="312" spans="1:13" x14ac:dyDescent="0.3">
      <c r="A312" t="s">
        <v>12222</v>
      </c>
      <c r="B312" t="s">
        <v>11557</v>
      </c>
      <c r="C312" t="s">
        <v>12223</v>
      </c>
      <c r="D312" t="s">
        <v>12224</v>
      </c>
      <c r="E312" t="s">
        <v>12225</v>
      </c>
      <c r="F312">
        <v>528</v>
      </c>
      <c r="G312" t="s">
        <v>11628</v>
      </c>
      <c r="H312" t="s">
        <v>12226</v>
      </c>
    </row>
    <row r="313" spans="1:13" x14ac:dyDescent="0.3">
      <c r="A313" t="s">
        <v>11565</v>
      </c>
      <c r="B313" t="s">
        <v>11557</v>
      </c>
      <c r="C313" t="s">
        <v>11586</v>
      </c>
      <c r="D313" t="s">
        <v>3038</v>
      </c>
      <c r="E313" t="s">
        <v>12227</v>
      </c>
      <c r="F313">
        <v>319</v>
      </c>
      <c r="G313" t="s">
        <v>11520</v>
      </c>
    </row>
    <row r="314" spans="1:13" x14ac:dyDescent="0.3">
      <c r="A314" t="s">
        <v>12200</v>
      </c>
      <c r="B314" t="s">
        <v>11557</v>
      </c>
      <c r="C314" t="s">
        <v>12201</v>
      </c>
      <c r="D314" t="s">
        <v>3038</v>
      </c>
      <c r="E314" t="s">
        <v>12227</v>
      </c>
      <c r="F314">
        <v>330</v>
      </c>
      <c r="G314" t="s">
        <v>11574</v>
      </c>
      <c r="H314" t="s">
        <v>11567</v>
      </c>
      <c r="M314" t="s">
        <v>11720</v>
      </c>
    </row>
    <row r="315" spans="1:13" x14ac:dyDescent="0.3">
      <c r="A315" t="s">
        <v>12182</v>
      </c>
      <c r="B315" t="s">
        <v>11557</v>
      </c>
      <c r="C315" t="s">
        <v>12183</v>
      </c>
      <c r="D315" t="s">
        <v>1633</v>
      </c>
      <c r="E315" t="s">
        <v>12228</v>
      </c>
      <c r="F315">
        <v>533</v>
      </c>
      <c r="G315" t="s">
        <v>11520</v>
      </c>
    </row>
    <row r="316" spans="1:13" x14ac:dyDescent="0.3">
      <c r="A316" t="s">
        <v>11692</v>
      </c>
      <c r="B316" t="s">
        <v>11557</v>
      </c>
      <c r="C316" t="s">
        <v>11801</v>
      </c>
      <c r="D316" t="s">
        <v>1633</v>
      </c>
      <c r="E316" t="s">
        <v>12228</v>
      </c>
      <c r="F316">
        <v>455</v>
      </c>
      <c r="G316" t="s">
        <v>11520</v>
      </c>
      <c r="H316" t="s">
        <v>11614</v>
      </c>
      <c r="M316" t="s">
        <v>12229</v>
      </c>
    </row>
    <row r="317" spans="1:13" x14ac:dyDescent="0.3">
      <c r="A317" t="s">
        <v>11565</v>
      </c>
      <c r="B317" t="s">
        <v>11557</v>
      </c>
      <c r="C317" t="s">
        <v>11586</v>
      </c>
      <c r="D317" t="s">
        <v>1633</v>
      </c>
      <c r="E317" t="s">
        <v>12228</v>
      </c>
      <c r="F317">
        <v>593</v>
      </c>
      <c r="G317" t="s">
        <v>11520</v>
      </c>
      <c r="H317" t="s">
        <v>11614</v>
      </c>
      <c r="M317" t="s">
        <v>12114</v>
      </c>
    </row>
    <row r="318" spans="1:13" x14ac:dyDescent="0.3">
      <c r="A318" t="s">
        <v>12200</v>
      </c>
      <c r="B318" t="s">
        <v>11557</v>
      </c>
      <c r="C318" t="s">
        <v>12201</v>
      </c>
      <c r="D318" t="s">
        <v>1633</v>
      </c>
      <c r="E318" t="s">
        <v>12228</v>
      </c>
      <c r="F318">
        <v>613</v>
      </c>
      <c r="G318" t="s">
        <v>11574</v>
      </c>
      <c r="H318" t="s">
        <v>11614</v>
      </c>
      <c r="M318" t="s">
        <v>12230</v>
      </c>
    </row>
    <row r="319" spans="1:13" x14ac:dyDescent="0.3">
      <c r="A319" t="s">
        <v>12231</v>
      </c>
      <c r="B319" t="s">
        <v>11557</v>
      </c>
      <c r="C319" t="s">
        <v>12232</v>
      </c>
      <c r="D319" t="s">
        <v>12233</v>
      </c>
      <c r="E319" t="s">
        <v>12234</v>
      </c>
      <c r="F319">
        <v>293</v>
      </c>
      <c r="G319" t="s">
        <v>11904</v>
      </c>
      <c r="H319" t="s">
        <v>12235</v>
      </c>
      <c r="M319" t="s">
        <v>11683</v>
      </c>
    </row>
    <row r="320" spans="1:13" x14ac:dyDescent="0.3">
      <c r="A320" t="s">
        <v>12236</v>
      </c>
      <c r="B320" t="s">
        <v>11557</v>
      </c>
      <c r="C320" t="s">
        <v>12237</v>
      </c>
      <c r="D320" t="s">
        <v>12233</v>
      </c>
      <c r="E320" t="s">
        <v>12234</v>
      </c>
      <c r="F320">
        <v>314</v>
      </c>
      <c r="G320" t="s">
        <v>11741</v>
      </c>
    </row>
    <row r="321" spans="1:13" x14ac:dyDescent="0.3">
      <c r="A321" t="s">
        <v>11512</v>
      </c>
      <c r="B321" t="s">
        <v>11507</v>
      </c>
      <c r="C321" t="s">
        <v>11513</v>
      </c>
      <c r="D321" t="s">
        <v>290</v>
      </c>
      <c r="E321" t="s">
        <v>12238</v>
      </c>
      <c r="F321">
        <v>9.1999999999999993</v>
      </c>
      <c r="G321" t="s">
        <v>11516</v>
      </c>
      <c r="H321" t="s">
        <v>11905</v>
      </c>
      <c r="M321" t="s">
        <v>12239</v>
      </c>
    </row>
    <row r="322" spans="1:13" x14ac:dyDescent="0.3">
      <c r="A322" t="s">
        <v>11518</v>
      </c>
      <c r="B322" t="s">
        <v>11507</v>
      </c>
      <c r="C322" t="s">
        <v>11519</v>
      </c>
      <c r="D322" t="s">
        <v>290</v>
      </c>
      <c r="E322" t="s">
        <v>12238</v>
      </c>
      <c r="F322">
        <v>9.1999999999999993</v>
      </c>
      <c r="G322" t="s">
        <v>11520</v>
      </c>
      <c r="H322" t="s">
        <v>11614</v>
      </c>
      <c r="M322" t="s">
        <v>12240</v>
      </c>
    </row>
    <row r="323" spans="1:13" x14ac:dyDescent="0.3">
      <c r="A323" t="s">
        <v>11857</v>
      </c>
      <c r="B323" t="s">
        <v>11507</v>
      </c>
      <c r="C323" t="s">
        <v>11954</v>
      </c>
      <c r="D323" t="s">
        <v>290</v>
      </c>
      <c r="E323" t="s">
        <v>12238</v>
      </c>
      <c r="F323">
        <v>9</v>
      </c>
      <c r="G323" t="s">
        <v>11510</v>
      </c>
      <c r="M323" t="s">
        <v>12241</v>
      </c>
    </row>
    <row r="324" spans="1:13" x14ac:dyDescent="0.3">
      <c r="A324" t="s">
        <v>12063</v>
      </c>
      <c r="B324" t="s">
        <v>11507</v>
      </c>
      <c r="C324" t="s">
        <v>12242</v>
      </c>
      <c r="D324" t="s">
        <v>290</v>
      </c>
      <c r="E324" t="s">
        <v>12238</v>
      </c>
      <c r="F324">
        <v>9.1999999999999993</v>
      </c>
      <c r="G324" t="s">
        <v>11510</v>
      </c>
      <c r="M324" t="s">
        <v>12243</v>
      </c>
    </row>
    <row r="325" spans="1:13" x14ac:dyDescent="0.3">
      <c r="A325" t="s">
        <v>11528</v>
      </c>
      <c r="B325" t="s">
        <v>11507</v>
      </c>
      <c r="C325" t="s">
        <v>11529</v>
      </c>
      <c r="D325" t="s">
        <v>290</v>
      </c>
      <c r="E325" t="s">
        <v>12238</v>
      </c>
      <c r="F325">
        <v>9.1999999999999993</v>
      </c>
      <c r="G325" t="s">
        <v>11510</v>
      </c>
      <c r="M325" t="s">
        <v>12244</v>
      </c>
    </row>
    <row r="326" spans="1:13" x14ac:dyDescent="0.3">
      <c r="A326" t="s">
        <v>11712</v>
      </c>
      <c r="B326" t="s">
        <v>11507</v>
      </c>
      <c r="C326" t="s">
        <v>11958</v>
      </c>
      <c r="D326" t="s">
        <v>290</v>
      </c>
      <c r="E326" t="s">
        <v>12238</v>
      </c>
      <c r="F326">
        <v>9.1999999999999993</v>
      </c>
      <c r="G326" t="s">
        <v>11515</v>
      </c>
      <c r="M326" t="s">
        <v>11544</v>
      </c>
    </row>
    <row r="327" spans="1:13" x14ac:dyDescent="0.3">
      <c r="A327" t="s">
        <v>11963</v>
      </c>
      <c r="B327" t="s">
        <v>11507</v>
      </c>
      <c r="C327" t="s">
        <v>11964</v>
      </c>
      <c r="D327" t="s">
        <v>290</v>
      </c>
      <c r="E327" t="s">
        <v>12238</v>
      </c>
      <c r="F327">
        <v>9</v>
      </c>
      <c r="G327" t="s">
        <v>11552</v>
      </c>
      <c r="M327" t="s">
        <v>12245</v>
      </c>
    </row>
    <row r="328" spans="1:13" x14ac:dyDescent="0.3">
      <c r="A328" t="s">
        <v>11730</v>
      </c>
      <c r="B328" t="s">
        <v>11507</v>
      </c>
      <c r="C328" t="s">
        <v>12246</v>
      </c>
      <c r="D328" t="s">
        <v>290</v>
      </c>
      <c r="E328" t="s">
        <v>12238</v>
      </c>
      <c r="F328">
        <v>8.5</v>
      </c>
      <c r="G328" t="s">
        <v>11552</v>
      </c>
      <c r="M328" t="s">
        <v>11872</v>
      </c>
    </row>
    <row r="329" spans="1:13" x14ac:dyDescent="0.3">
      <c r="A329" t="s">
        <v>11649</v>
      </c>
      <c r="B329" t="s">
        <v>11507</v>
      </c>
      <c r="C329" t="s">
        <v>11650</v>
      </c>
      <c r="D329" t="s">
        <v>290</v>
      </c>
      <c r="E329" t="s">
        <v>12238</v>
      </c>
      <c r="F329">
        <v>8.5</v>
      </c>
      <c r="G329" t="s">
        <v>11552</v>
      </c>
      <c r="M329" t="s">
        <v>12247</v>
      </c>
    </row>
    <row r="330" spans="1:13" x14ac:dyDescent="0.3">
      <c r="A330" t="s">
        <v>12248</v>
      </c>
      <c r="B330" t="s">
        <v>11507</v>
      </c>
      <c r="C330" t="s">
        <v>12249</v>
      </c>
      <c r="D330" t="s">
        <v>290</v>
      </c>
      <c r="E330" t="s">
        <v>12238</v>
      </c>
      <c r="F330">
        <v>8.5</v>
      </c>
      <c r="G330" t="s">
        <v>11536</v>
      </c>
      <c r="M330" t="s">
        <v>12250</v>
      </c>
    </row>
    <row r="331" spans="1:13" x14ac:dyDescent="0.3">
      <c r="A331" t="s">
        <v>11934</v>
      </c>
      <c r="B331" t="s">
        <v>11507</v>
      </c>
      <c r="C331" t="s">
        <v>12251</v>
      </c>
      <c r="D331" t="s">
        <v>293</v>
      </c>
      <c r="E331" t="s">
        <v>12252</v>
      </c>
      <c r="F331">
        <v>9.1999999999999993</v>
      </c>
      <c r="G331" t="s">
        <v>11614</v>
      </c>
      <c r="H331" t="s">
        <v>11614</v>
      </c>
      <c r="M331" t="s">
        <v>12253</v>
      </c>
    </row>
    <row r="332" spans="1:13" x14ac:dyDescent="0.3">
      <c r="A332" t="s">
        <v>11518</v>
      </c>
      <c r="B332" t="s">
        <v>11507</v>
      </c>
      <c r="C332" t="s">
        <v>11519</v>
      </c>
      <c r="D332" t="s">
        <v>293</v>
      </c>
      <c r="E332" t="s">
        <v>12252</v>
      </c>
      <c r="F332">
        <v>9.1999999999999993</v>
      </c>
      <c r="G332" t="s">
        <v>11520</v>
      </c>
      <c r="M332" t="s">
        <v>12050</v>
      </c>
    </row>
    <row r="333" spans="1:13" x14ac:dyDescent="0.3">
      <c r="A333" t="s">
        <v>11522</v>
      </c>
      <c r="B333" t="s">
        <v>11507</v>
      </c>
      <c r="C333" t="s">
        <v>11523</v>
      </c>
      <c r="D333" t="s">
        <v>293</v>
      </c>
      <c r="E333" t="s">
        <v>12252</v>
      </c>
      <c r="F333">
        <v>9.1999999999999993</v>
      </c>
      <c r="G333" t="s">
        <v>11524</v>
      </c>
      <c r="H333" t="s">
        <v>11599</v>
      </c>
      <c r="M333" t="s">
        <v>12071</v>
      </c>
    </row>
    <row r="334" spans="1:13" x14ac:dyDescent="0.3">
      <c r="A334" t="s">
        <v>11548</v>
      </c>
      <c r="B334" t="s">
        <v>11507</v>
      </c>
      <c r="C334" t="s">
        <v>11549</v>
      </c>
      <c r="D334" t="s">
        <v>293</v>
      </c>
      <c r="E334" t="s">
        <v>12252</v>
      </c>
      <c r="F334">
        <v>9.1999999999999993</v>
      </c>
      <c r="G334" t="s">
        <v>11520</v>
      </c>
    </row>
    <row r="335" spans="1:13" x14ac:dyDescent="0.3">
      <c r="A335" t="s">
        <v>11528</v>
      </c>
      <c r="B335" t="s">
        <v>11507</v>
      </c>
      <c r="C335" t="s">
        <v>11529</v>
      </c>
      <c r="D335" t="s">
        <v>293</v>
      </c>
      <c r="E335" t="s">
        <v>12252</v>
      </c>
      <c r="F335">
        <v>9.1999999999999993</v>
      </c>
      <c r="G335" t="s">
        <v>11510</v>
      </c>
      <c r="M335" t="s">
        <v>12254</v>
      </c>
    </row>
    <row r="336" spans="1:13" x14ac:dyDescent="0.3">
      <c r="A336" t="s">
        <v>11673</v>
      </c>
      <c r="B336" t="s">
        <v>11507</v>
      </c>
      <c r="C336" t="s">
        <v>11674</v>
      </c>
      <c r="D336" t="s">
        <v>293</v>
      </c>
      <c r="E336" t="s">
        <v>12252</v>
      </c>
      <c r="F336">
        <v>9.1999999999999993</v>
      </c>
      <c r="G336" t="s">
        <v>11515</v>
      </c>
      <c r="M336" t="s">
        <v>12255</v>
      </c>
    </row>
    <row r="337" spans="1:13" x14ac:dyDescent="0.3">
      <c r="A337" t="s">
        <v>11712</v>
      </c>
      <c r="B337" t="s">
        <v>11507</v>
      </c>
      <c r="C337" t="s">
        <v>11958</v>
      </c>
      <c r="D337" t="s">
        <v>293</v>
      </c>
      <c r="E337" t="s">
        <v>12252</v>
      </c>
      <c r="F337">
        <v>9.1999999999999993</v>
      </c>
      <c r="G337" t="s">
        <v>11561</v>
      </c>
    </row>
    <row r="338" spans="1:13" x14ac:dyDescent="0.3">
      <c r="A338" t="s">
        <v>12256</v>
      </c>
      <c r="B338" t="s">
        <v>11507</v>
      </c>
      <c r="C338" t="s">
        <v>12257</v>
      </c>
      <c r="D338" t="s">
        <v>293</v>
      </c>
      <c r="E338" t="s">
        <v>12252</v>
      </c>
      <c r="F338">
        <v>8.5</v>
      </c>
      <c r="G338" t="s">
        <v>11515</v>
      </c>
      <c r="M338" t="s">
        <v>12258</v>
      </c>
    </row>
    <row r="339" spans="1:13" x14ac:dyDescent="0.3">
      <c r="A339" t="s">
        <v>11963</v>
      </c>
      <c r="B339" t="s">
        <v>11507</v>
      </c>
      <c r="C339" t="s">
        <v>11964</v>
      </c>
      <c r="D339" t="s">
        <v>293</v>
      </c>
      <c r="E339" t="s">
        <v>12252</v>
      </c>
      <c r="F339">
        <v>9</v>
      </c>
      <c r="G339" t="s">
        <v>11552</v>
      </c>
      <c r="M339" t="s">
        <v>11661</v>
      </c>
    </row>
    <row r="340" spans="1:13" x14ac:dyDescent="0.3">
      <c r="A340" t="s">
        <v>11730</v>
      </c>
      <c r="B340" t="s">
        <v>11507</v>
      </c>
      <c r="C340" t="s">
        <v>12246</v>
      </c>
      <c r="D340" t="s">
        <v>293</v>
      </c>
      <c r="E340" t="s">
        <v>12252</v>
      </c>
      <c r="F340">
        <v>8.5</v>
      </c>
      <c r="G340" t="s">
        <v>11536</v>
      </c>
      <c r="M340" t="s">
        <v>12259</v>
      </c>
    </row>
    <row r="341" spans="1:13" x14ac:dyDescent="0.3">
      <c r="A341" t="s">
        <v>12260</v>
      </c>
      <c r="B341" t="s">
        <v>11557</v>
      </c>
      <c r="C341" t="s">
        <v>12261</v>
      </c>
      <c r="D341" t="s">
        <v>293</v>
      </c>
      <c r="E341" t="s">
        <v>12252</v>
      </c>
      <c r="F341">
        <v>85.5</v>
      </c>
      <c r="G341" t="s">
        <v>11552</v>
      </c>
      <c r="M341" t="s">
        <v>12262</v>
      </c>
    </row>
    <row r="342" spans="1:13" x14ac:dyDescent="0.3">
      <c r="A342" t="s">
        <v>11934</v>
      </c>
      <c r="B342" t="s">
        <v>11507</v>
      </c>
      <c r="C342" t="s">
        <v>12251</v>
      </c>
      <c r="D342" t="s">
        <v>241</v>
      </c>
      <c r="E342" t="s">
        <v>12263</v>
      </c>
      <c r="F342">
        <v>9.1999999999999993</v>
      </c>
      <c r="G342" t="s">
        <v>11614</v>
      </c>
      <c r="H342" t="s">
        <v>11614</v>
      </c>
      <c r="M342" t="s">
        <v>12264</v>
      </c>
    </row>
    <row r="343" spans="1:13" x14ac:dyDescent="0.3">
      <c r="A343" t="s">
        <v>11518</v>
      </c>
      <c r="B343" t="s">
        <v>11507</v>
      </c>
      <c r="C343" t="s">
        <v>11519</v>
      </c>
      <c r="D343" t="s">
        <v>241</v>
      </c>
      <c r="E343" t="s">
        <v>12263</v>
      </c>
      <c r="F343">
        <v>9.1999999999999993</v>
      </c>
      <c r="G343" t="s">
        <v>11520</v>
      </c>
      <c r="M343" t="s">
        <v>12265</v>
      </c>
    </row>
    <row r="344" spans="1:13" x14ac:dyDescent="0.3">
      <c r="A344" t="s">
        <v>11522</v>
      </c>
      <c r="B344" t="s">
        <v>11507</v>
      </c>
      <c r="C344" t="s">
        <v>11523</v>
      </c>
      <c r="D344" t="s">
        <v>241</v>
      </c>
      <c r="E344" t="s">
        <v>12263</v>
      </c>
      <c r="F344">
        <v>9.1999999999999993</v>
      </c>
      <c r="G344" t="s">
        <v>11524</v>
      </c>
      <c r="H344" t="s">
        <v>11599</v>
      </c>
      <c r="M344" t="s">
        <v>12266</v>
      </c>
    </row>
    <row r="345" spans="1:13" x14ac:dyDescent="0.3">
      <c r="A345" t="s">
        <v>11548</v>
      </c>
      <c r="B345" t="s">
        <v>11507</v>
      </c>
      <c r="C345" t="s">
        <v>11549</v>
      </c>
      <c r="D345" t="s">
        <v>241</v>
      </c>
      <c r="E345" t="s">
        <v>12263</v>
      </c>
      <c r="F345">
        <v>9.1999999999999993</v>
      </c>
      <c r="G345" t="s">
        <v>11520</v>
      </c>
      <c r="M345" t="s">
        <v>12267</v>
      </c>
    </row>
    <row r="346" spans="1:13" x14ac:dyDescent="0.3">
      <c r="A346" t="s">
        <v>11526</v>
      </c>
      <c r="B346" t="s">
        <v>11507</v>
      </c>
      <c r="C346" t="s">
        <v>11527</v>
      </c>
      <c r="D346" t="s">
        <v>241</v>
      </c>
      <c r="E346" t="s">
        <v>12263</v>
      </c>
      <c r="F346">
        <v>9.1999999999999993</v>
      </c>
      <c r="G346" t="s">
        <v>11510</v>
      </c>
      <c r="H346" t="s">
        <v>11614</v>
      </c>
      <c r="M346" t="s">
        <v>12268</v>
      </c>
    </row>
    <row r="347" spans="1:13" x14ac:dyDescent="0.3">
      <c r="A347" t="s">
        <v>11528</v>
      </c>
      <c r="B347" t="s">
        <v>11507</v>
      </c>
      <c r="C347" t="s">
        <v>11529</v>
      </c>
      <c r="D347" t="s">
        <v>241</v>
      </c>
      <c r="E347" t="s">
        <v>12263</v>
      </c>
      <c r="F347">
        <v>9.1999999999999993</v>
      </c>
      <c r="G347" t="s">
        <v>11510</v>
      </c>
      <c r="H347" t="s">
        <v>11599</v>
      </c>
      <c r="M347" t="s">
        <v>12084</v>
      </c>
    </row>
    <row r="348" spans="1:13" x14ac:dyDescent="0.3">
      <c r="A348" t="s">
        <v>11990</v>
      </c>
      <c r="B348" t="s">
        <v>11507</v>
      </c>
      <c r="C348" t="s">
        <v>11991</v>
      </c>
      <c r="D348" t="s">
        <v>241</v>
      </c>
      <c r="E348" t="s">
        <v>12263</v>
      </c>
      <c r="F348">
        <v>9.1999999999999993</v>
      </c>
      <c r="G348" t="s">
        <v>11516</v>
      </c>
      <c r="H348" t="s">
        <v>11516</v>
      </c>
      <c r="M348" t="s">
        <v>12269</v>
      </c>
    </row>
    <row r="349" spans="1:13" x14ac:dyDescent="0.3">
      <c r="A349" t="s">
        <v>11680</v>
      </c>
      <c r="B349" t="s">
        <v>11507</v>
      </c>
      <c r="C349" t="s">
        <v>11681</v>
      </c>
      <c r="D349" t="s">
        <v>241</v>
      </c>
      <c r="E349" t="s">
        <v>12263</v>
      </c>
      <c r="F349">
        <v>9.1999999999999993</v>
      </c>
      <c r="G349" t="s">
        <v>11826</v>
      </c>
    </row>
    <row r="350" spans="1:13" x14ac:dyDescent="0.3">
      <c r="A350" t="s">
        <v>11963</v>
      </c>
      <c r="B350" t="s">
        <v>11507</v>
      </c>
      <c r="C350" t="s">
        <v>11964</v>
      </c>
      <c r="D350" t="s">
        <v>241</v>
      </c>
      <c r="E350" t="s">
        <v>12263</v>
      </c>
      <c r="F350">
        <v>9</v>
      </c>
      <c r="G350" t="s">
        <v>11552</v>
      </c>
      <c r="M350" t="s">
        <v>12270</v>
      </c>
    </row>
    <row r="351" spans="1:13" x14ac:dyDescent="0.3">
      <c r="A351" t="s">
        <v>12260</v>
      </c>
      <c r="B351" t="s">
        <v>11557</v>
      </c>
      <c r="C351" t="s">
        <v>12261</v>
      </c>
      <c r="D351" t="s">
        <v>241</v>
      </c>
      <c r="E351" t="s">
        <v>12263</v>
      </c>
      <c r="F351">
        <v>8.5</v>
      </c>
      <c r="G351" t="s">
        <v>11552</v>
      </c>
      <c r="M351" t="s">
        <v>12271</v>
      </c>
    </row>
    <row r="352" spans="1:13" x14ac:dyDescent="0.3">
      <c r="A352" t="s">
        <v>11832</v>
      </c>
      <c r="B352" t="s">
        <v>11507</v>
      </c>
      <c r="C352" t="s">
        <v>11999</v>
      </c>
      <c r="D352" t="s">
        <v>497</v>
      </c>
      <c r="E352" t="s">
        <v>12272</v>
      </c>
      <c r="F352">
        <v>9.1999999999999993</v>
      </c>
      <c r="G352" t="s">
        <v>11510</v>
      </c>
      <c r="M352" t="s">
        <v>12273</v>
      </c>
    </row>
    <row r="353" spans="1:13" x14ac:dyDescent="0.3">
      <c r="A353" t="s">
        <v>11518</v>
      </c>
      <c r="B353" t="s">
        <v>11507</v>
      </c>
      <c r="C353" t="s">
        <v>11519</v>
      </c>
      <c r="D353" t="s">
        <v>497</v>
      </c>
      <c r="E353" t="s">
        <v>12272</v>
      </c>
      <c r="F353">
        <v>9.1999999999999993</v>
      </c>
      <c r="G353" t="s">
        <v>11520</v>
      </c>
      <c r="M353" t="s">
        <v>12274</v>
      </c>
    </row>
    <row r="354" spans="1:13" x14ac:dyDescent="0.3">
      <c r="A354" t="s">
        <v>11522</v>
      </c>
      <c r="B354" t="s">
        <v>11507</v>
      </c>
      <c r="C354" t="s">
        <v>11523</v>
      </c>
      <c r="D354" t="s">
        <v>497</v>
      </c>
      <c r="E354" t="s">
        <v>12272</v>
      </c>
      <c r="F354">
        <v>9.1999999999999993</v>
      </c>
      <c r="G354" t="s">
        <v>11524</v>
      </c>
      <c r="M354" t="s">
        <v>12275</v>
      </c>
    </row>
    <row r="355" spans="1:13" x14ac:dyDescent="0.3">
      <c r="A355" t="s">
        <v>11673</v>
      </c>
      <c r="B355" t="s">
        <v>11507</v>
      </c>
      <c r="C355" t="s">
        <v>11674</v>
      </c>
      <c r="D355" t="s">
        <v>497</v>
      </c>
      <c r="E355" t="s">
        <v>12272</v>
      </c>
      <c r="F355">
        <v>9.1999999999999993</v>
      </c>
      <c r="G355" t="s">
        <v>11516</v>
      </c>
      <c r="M355" t="s">
        <v>12276</v>
      </c>
    </row>
    <row r="356" spans="1:13" x14ac:dyDescent="0.3">
      <c r="A356" t="s">
        <v>11730</v>
      </c>
      <c r="B356" t="s">
        <v>11507</v>
      </c>
      <c r="C356" t="s">
        <v>12246</v>
      </c>
      <c r="D356" t="s">
        <v>497</v>
      </c>
      <c r="E356" t="s">
        <v>12272</v>
      </c>
      <c r="F356">
        <v>8.5</v>
      </c>
      <c r="G356" t="s">
        <v>11536</v>
      </c>
      <c r="M356" t="s">
        <v>12277</v>
      </c>
    </row>
    <row r="357" spans="1:13" x14ac:dyDescent="0.3">
      <c r="A357" t="s">
        <v>11666</v>
      </c>
      <c r="B357" t="s">
        <v>11507</v>
      </c>
      <c r="C357" t="s">
        <v>11667</v>
      </c>
      <c r="D357" t="s">
        <v>497</v>
      </c>
      <c r="E357" t="s">
        <v>12272</v>
      </c>
      <c r="F357">
        <v>8.5</v>
      </c>
      <c r="G357" t="s">
        <v>11552</v>
      </c>
      <c r="M357" t="s">
        <v>12278</v>
      </c>
    </row>
    <row r="358" spans="1:13" x14ac:dyDescent="0.3">
      <c r="A358" t="s">
        <v>12248</v>
      </c>
      <c r="B358" t="s">
        <v>11507</v>
      </c>
      <c r="C358" t="s">
        <v>12249</v>
      </c>
      <c r="D358" t="s">
        <v>497</v>
      </c>
      <c r="E358" t="s">
        <v>12272</v>
      </c>
      <c r="F358">
        <v>8.5</v>
      </c>
      <c r="G358" t="s">
        <v>11536</v>
      </c>
      <c r="M358" t="s">
        <v>12279</v>
      </c>
    </row>
    <row r="359" spans="1:13" x14ac:dyDescent="0.3">
      <c r="A359" t="s">
        <v>11512</v>
      </c>
      <c r="B359" t="s">
        <v>11507</v>
      </c>
      <c r="C359" t="s">
        <v>11513</v>
      </c>
      <c r="D359" t="s">
        <v>500</v>
      </c>
      <c r="E359" t="s">
        <v>12280</v>
      </c>
      <c r="F359">
        <v>9.1999999999999993</v>
      </c>
      <c r="G359" t="s">
        <v>11561</v>
      </c>
      <c r="M359" t="s">
        <v>12281</v>
      </c>
    </row>
    <row r="360" spans="1:13" x14ac:dyDescent="0.3">
      <c r="A360" t="s">
        <v>11518</v>
      </c>
      <c r="B360" t="s">
        <v>11507</v>
      </c>
      <c r="C360" t="s">
        <v>11519</v>
      </c>
      <c r="D360" t="s">
        <v>500</v>
      </c>
      <c r="E360" t="s">
        <v>12280</v>
      </c>
      <c r="F360">
        <v>9.1999999999999993</v>
      </c>
      <c r="G360" t="s">
        <v>11520</v>
      </c>
      <c r="H360" t="s">
        <v>11516</v>
      </c>
      <c r="M360" t="s">
        <v>12282</v>
      </c>
    </row>
    <row r="361" spans="1:13" x14ac:dyDescent="0.3">
      <c r="A361" t="s">
        <v>11522</v>
      </c>
      <c r="B361" t="s">
        <v>11507</v>
      </c>
      <c r="C361" t="s">
        <v>11523</v>
      </c>
      <c r="D361" t="s">
        <v>500</v>
      </c>
      <c r="E361" t="s">
        <v>12280</v>
      </c>
      <c r="F361">
        <v>9.1999999999999993</v>
      </c>
      <c r="G361" t="s">
        <v>11524</v>
      </c>
      <c r="H361" t="s">
        <v>11524</v>
      </c>
    </row>
    <row r="362" spans="1:13" x14ac:dyDescent="0.3">
      <c r="A362" t="s">
        <v>11548</v>
      </c>
      <c r="B362" t="s">
        <v>11507</v>
      </c>
      <c r="C362" t="s">
        <v>11549</v>
      </c>
      <c r="D362" t="s">
        <v>500</v>
      </c>
      <c r="E362" t="s">
        <v>12280</v>
      </c>
      <c r="F362">
        <v>9.1999999999999993</v>
      </c>
      <c r="G362" t="s">
        <v>11520</v>
      </c>
      <c r="M362" t="s">
        <v>12085</v>
      </c>
    </row>
    <row r="363" spans="1:13" x14ac:dyDescent="0.3">
      <c r="A363" t="s">
        <v>11673</v>
      </c>
      <c r="B363" t="s">
        <v>11507</v>
      </c>
      <c r="C363" t="s">
        <v>11674</v>
      </c>
      <c r="D363" t="s">
        <v>500</v>
      </c>
      <c r="E363" t="s">
        <v>12280</v>
      </c>
      <c r="F363">
        <v>9.1999999999999993</v>
      </c>
      <c r="G363" t="s">
        <v>11516</v>
      </c>
      <c r="M363" t="s">
        <v>11594</v>
      </c>
    </row>
    <row r="364" spans="1:13" x14ac:dyDescent="0.3">
      <c r="A364" t="s">
        <v>11730</v>
      </c>
      <c r="B364" t="s">
        <v>11507</v>
      </c>
      <c r="C364" t="s">
        <v>12246</v>
      </c>
      <c r="D364" t="s">
        <v>500</v>
      </c>
      <c r="E364" t="s">
        <v>12280</v>
      </c>
      <c r="F364">
        <v>8.5</v>
      </c>
      <c r="G364" t="s">
        <v>11536</v>
      </c>
      <c r="M364" t="s">
        <v>11555</v>
      </c>
    </row>
    <row r="365" spans="1:13" x14ac:dyDescent="0.3">
      <c r="A365" t="s">
        <v>11832</v>
      </c>
      <c r="B365" t="s">
        <v>11507</v>
      </c>
      <c r="C365" t="s">
        <v>11999</v>
      </c>
      <c r="D365" t="s">
        <v>431</v>
      </c>
      <c r="E365" t="s">
        <v>12283</v>
      </c>
      <c r="F365">
        <v>9</v>
      </c>
      <c r="G365" t="s">
        <v>11510</v>
      </c>
      <c r="H365" t="s">
        <v>11599</v>
      </c>
    </row>
    <row r="366" spans="1:13" x14ac:dyDescent="0.3">
      <c r="A366" t="s">
        <v>11518</v>
      </c>
      <c r="B366" t="s">
        <v>11507</v>
      </c>
      <c r="C366" t="s">
        <v>11519</v>
      </c>
      <c r="D366" t="s">
        <v>431</v>
      </c>
      <c r="E366" t="s">
        <v>12283</v>
      </c>
      <c r="F366">
        <v>9</v>
      </c>
      <c r="G366" t="s">
        <v>11520</v>
      </c>
      <c r="H366" t="s">
        <v>11614</v>
      </c>
      <c r="M366" t="s">
        <v>12284</v>
      </c>
    </row>
    <row r="367" spans="1:13" x14ac:dyDescent="0.3">
      <c r="A367" t="s">
        <v>12051</v>
      </c>
      <c r="B367" t="s">
        <v>11507</v>
      </c>
      <c r="C367" t="s">
        <v>12052</v>
      </c>
      <c r="D367" t="s">
        <v>431</v>
      </c>
      <c r="E367" t="s">
        <v>12283</v>
      </c>
      <c r="F367">
        <v>9</v>
      </c>
      <c r="G367" t="s">
        <v>11510</v>
      </c>
      <c r="M367" t="s">
        <v>12285</v>
      </c>
    </row>
    <row r="368" spans="1:13" x14ac:dyDescent="0.3">
      <c r="A368" t="s">
        <v>11528</v>
      </c>
      <c r="B368" t="s">
        <v>11507</v>
      </c>
      <c r="C368" t="s">
        <v>11529</v>
      </c>
      <c r="D368" t="s">
        <v>431</v>
      </c>
      <c r="E368" t="s">
        <v>12283</v>
      </c>
      <c r="F368">
        <v>9</v>
      </c>
      <c r="G368" t="s">
        <v>11510</v>
      </c>
      <c r="M368" t="s">
        <v>12286</v>
      </c>
    </row>
    <row r="369" spans="1:13" x14ac:dyDescent="0.3">
      <c r="A369" t="s">
        <v>11565</v>
      </c>
      <c r="B369" t="s">
        <v>11507</v>
      </c>
      <c r="C369" t="s">
        <v>11566</v>
      </c>
      <c r="D369" t="s">
        <v>431</v>
      </c>
      <c r="E369" t="s">
        <v>12283</v>
      </c>
      <c r="F369">
        <v>9</v>
      </c>
      <c r="G369" t="s">
        <v>11567</v>
      </c>
      <c r="M369" t="s">
        <v>11682</v>
      </c>
    </row>
    <row r="370" spans="1:13" x14ac:dyDescent="0.3">
      <c r="A370" t="s">
        <v>12056</v>
      </c>
      <c r="B370" t="s">
        <v>11507</v>
      </c>
      <c r="C370" t="s">
        <v>12287</v>
      </c>
      <c r="D370" t="s">
        <v>431</v>
      </c>
      <c r="E370" t="s">
        <v>12283</v>
      </c>
      <c r="F370">
        <v>8.5</v>
      </c>
      <c r="G370" t="s">
        <v>11510</v>
      </c>
      <c r="M370" t="s">
        <v>12288</v>
      </c>
    </row>
    <row r="371" spans="1:13" x14ac:dyDescent="0.3">
      <c r="A371" t="s">
        <v>11512</v>
      </c>
      <c r="B371" t="s">
        <v>11507</v>
      </c>
      <c r="C371" t="s">
        <v>11513</v>
      </c>
      <c r="D371" t="s">
        <v>407</v>
      </c>
      <c r="E371" t="s">
        <v>12289</v>
      </c>
      <c r="F371">
        <v>9.5</v>
      </c>
      <c r="G371" t="s">
        <v>11567</v>
      </c>
      <c r="H371" t="s">
        <v>11599</v>
      </c>
      <c r="M371" t="s">
        <v>12290</v>
      </c>
    </row>
    <row r="372" spans="1:13" x14ac:dyDescent="0.3">
      <c r="A372" t="s">
        <v>11684</v>
      </c>
      <c r="B372" t="s">
        <v>11507</v>
      </c>
      <c r="C372" t="s">
        <v>11685</v>
      </c>
      <c r="D372" t="s">
        <v>407</v>
      </c>
      <c r="E372" t="s">
        <v>12289</v>
      </c>
      <c r="F372">
        <v>9.5</v>
      </c>
      <c r="G372" t="s">
        <v>11515</v>
      </c>
      <c r="M372" t="s">
        <v>12291</v>
      </c>
    </row>
    <row r="373" spans="1:13" x14ac:dyDescent="0.3">
      <c r="A373" t="s">
        <v>11518</v>
      </c>
      <c r="B373" t="s">
        <v>11507</v>
      </c>
      <c r="C373" t="s">
        <v>11519</v>
      </c>
      <c r="D373" t="s">
        <v>407</v>
      </c>
      <c r="E373" t="s">
        <v>12289</v>
      </c>
      <c r="F373">
        <v>9.5</v>
      </c>
      <c r="G373" t="s">
        <v>11520</v>
      </c>
      <c r="M373" t="s">
        <v>12292</v>
      </c>
    </row>
    <row r="374" spans="1:13" x14ac:dyDescent="0.3">
      <c r="A374" t="s">
        <v>11581</v>
      </c>
      <c r="B374" t="s">
        <v>11507</v>
      </c>
      <c r="C374" t="s">
        <v>11582</v>
      </c>
      <c r="D374" t="s">
        <v>407</v>
      </c>
      <c r="E374" t="s">
        <v>12289</v>
      </c>
      <c r="F374">
        <v>9.5</v>
      </c>
      <c r="G374" t="s">
        <v>11520</v>
      </c>
      <c r="H374" t="s">
        <v>11614</v>
      </c>
      <c r="M374" t="s">
        <v>12293</v>
      </c>
    </row>
    <row r="375" spans="1:13" x14ac:dyDescent="0.3">
      <c r="A375" t="s">
        <v>11548</v>
      </c>
      <c r="B375" t="s">
        <v>11507</v>
      </c>
      <c r="C375" t="s">
        <v>11549</v>
      </c>
      <c r="D375" t="s">
        <v>407</v>
      </c>
      <c r="E375" t="s">
        <v>12289</v>
      </c>
      <c r="F375">
        <v>9.5</v>
      </c>
      <c r="G375" t="s">
        <v>11520</v>
      </c>
      <c r="M375" t="s">
        <v>12294</v>
      </c>
    </row>
    <row r="376" spans="1:13" x14ac:dyDescent="0.3">
      <c r="A376" t="s">
        <v>11526</v>
      </c>
      <c r="B376" t="s">
        <v>11507</v>
      </c>
      <c r="C376" t="s">
        <v>11527</v>
      </c>
      <c r="D376" t="s">
        <v>407</v>
      </c>
      <c r="E376" t="s">
        <v>12289</v>
      </c>
      <c r="F376">
        <v>9.5</v>
      </c>
      <c r="G376" t="s">
        <v>11510</v>
      </c>
    </row>
    <row r="377" spans="1:13" x14ac:dyDescent="0.3">
      <c r="A377" t="s">
        <v>11528</v>
      </c>
      <c r="B377" t="s">
        <v>11507</v>
      </c>
      <c r="C377" t="s">
        <v>11529</v>
      </c>
      <c r="D377" t="s">
        <v>407</v>
      </c>
      <c r="E377" t="s">
        <v>12289</v>
      </c>
      <c r="F377">
        <v>9.5</v>
      </c>
      <c r="G377" t="s">
        <v>11510</v>
      </c>
      <c r="M377" t="s">
        <v>12295</v>
      </c>
    </row>
    <row r="378" spans="1:13" x14ac:dyDescent="0.3">
      <c r="A378" t="s">
        <v>11712</v>
      </c>
      <c r="B378" t="s">
        <v>11507</v>
      </c>
      <c r="C378" t="s">
        <v>11958</v>
      </c>
      <c r="D378" t="s">
        <v>407</v>
      </c>
      <c r="E378" t="s">
        <v>12289</v>
      </c>
      <c r="F378">
        <v>9.5</v>
      </c>
      <c r="G378" t="s">
        <v>11567</v>
      </c>
      <c r="M378" t="s">
        <v>12156</v>
      </c>
    </row>
    <row r="379" spans="1:13" x14ac:dyDescent="0.3">
      <c r="A379" t="s">
        <v>12056</v>
      </c>
      <c r="B379" t="s">
        <v>11507</v>
      </c>
      <c r="C379" t="s">
        <v>12287</v>
      </c>
      <c r="D379" t="s">
        <v>407</v>
      </c>
      <c r="E379" t="s">
        <v>12289</v>
      </c>
      <c r="F379">
        <v>8.5</v>
      </c>
      <c r="G379" t="s">
        <v>11510</v>
      </c>
      <c r="M379" t="s">
        <v>12296</v>
      </c>
    </row>
    <row r="380" spans="1:13" x14ac:dyDescent="0.3">
      <c r="A380" t="s">
        <v>12260</v>
      </c>
      <c r="B380" t="s">
        <v>11557</v>
      </c>
      <c r="C380" t="s">
        <v>12261</v>
      </c>
      <c r="D380" t="s">
        <v>407</v>
      </c>
      <c r="E380" t="s">
        <v>12289</v>
      </c>
      <c r="F380">
        <v>85</v>
      </c>
      <c r="G380" t="s">
        <v>11552</v>
      </c>
      <c r="M380" t="s">
        <v>12297</v>
      </c>
    </row>
    <row r="381" spans="1:13" x14ac:dyDescent="0.3">
      <c r="A381" t="s">
        <v>11649</v>
      </c>
      <c r="B381" t="s">
        <v>11507</v>
      </c>
      <c r="C381" t="s">
        <v>11650</v>
      </c>
      <c r="D381" t="s">
        <v>407</v>
      </c>
      <c r="E381" t="s">
        <v>12289</v>
      </c>
      <c r="F381">
        <v>8.5</v>
      </c>
      <c r="G381" t="s">
        <v>11552</v>
      </c>
      <c r="M381" t="s">
        <v>12298</v>
      </c>
    </row>
    <row r="382" spans="1:13" x14ac:dyDescent="0.3">
      <c r="A382" t="s">
        <v>12299</v>
      </c>
      <c r="B382" t="s">
        <v>11507</v>
      </c>
      <c r="C382" t="s">
        <v>12300</v>
      </c>
      <c r="D382" t="s">
        <v>2390</v>
      </c>
      <c r="E382" t="s">
        <v>12301</v>
      </c>
      <c r="F382">
        <v>7.5</v>
      </c>
      <c r="G382" t="s">
        <v>11536</v>
      </c>
      <c r="M382" t="s">
        <v>12302</v>
      </c>
    </row>
    <row r="383" spans="1:13" x14ac:dyDescent="0.3">
      <c r="A383" t="s">
        <v>11595</v>
      </c>
      <c r="B383" t="s">
        <v>11557</v>
      </c>
      <c r="C383" t="s">
        <v>11596</v>
      </c>
      <c r="D383" t="s">
        <v>12303</v>
      </c>
      <c r="E383" t="s">
        <v>12304</v>
      </c>
      <c r="F383">
        <v>1.0580000000000001</v>
      </c>
      <c r="G383" t="s">
        <v>11574</v>
      </c>
      <c r="H383" t="s">
        <v>11599</v>
      </c>
      <c r="M383" t="s">
        <v>12305</v>
      </c>
    </row>
    <row r="384" spans="1:13" x14ac:dyDescent="0.3">
      <c r="A384" t="s">
        <v>11786</v>
      </c>
      <c r="B384" t="s">
        <v>11507</v>
      </c>
      <c r="C384" t="s">
        <v>11787</v>
      </c>
      <c r="D384" t="s">
        <v>1441</v>
      </c>
      <c r="E384" t="s">
        <v>12306</v>
      </c>
      <c r="F384">
        <v>9</v>
      </c>
      <c r="G384" t="s">
        <v>11567</v>
      </c>
      <c r="M384" t="s">
        <v>11550</v>
      </c>
    </row>
    <row r="385" spans="1:13" x14ac:dyDescent="0.3">
      <c r="A385" t="s">
        <v>11569</v>
      </c>
      <c r="B385" t="s">
        <v>11557</v>
      </c>
      <c r="C385" t="s">
        <v>11790</v>
      </c>
      <c r="D385" t="s">
        <v>1441</v>
      </c>
      <c r="E385" t="s">
        <v>12306</v>
      </c>
      <c r="F385">
        <v>9.5</v>
      </c>
      <c r="G385" t="s">
        <v>11515</v>
      </c>
      <c r="M385" t="s">
        <v>12307</v>
      </c>
    </row>
    <row r="386" spans="1:13" x14ac:dyDescent="0.3">
      <c r="A386" t="s">
        <v>11646</v>
      </c>
      <c r="B386" t="s">
        <v>11507</v>
      </c>
      <c r="C386" t="s">
        <v>12308</v>
      </c>
      <c r="D386" t="s">
        <v>1441</v>
      </c>
      <c r="E386" t="s">
        <v>12306</v>
      </c>
      <c r="F386">
        <v>8.8000000000000007</v>
      </c>
      <c r="G386" t="s">
        <v>11510</v>
      </c>
      <c r="M386" t="s">
        <v>12309</v>
      </c>
    </row>
    <row r="387" spans="1:13" x14ac:dyDescent="0.3">
      <c r="A387" t="s">
        <v>11565</v>
      </c>
      <c r="B387" t="s">
        <v>11557</v>
      </c>
      <c r="C387" t="s">
        <v>11586</v>
      </c>
      <c r="D387" t="s">
        <v>12310</v>
      </c>
      <c r="E387" t="s">
        <v>12311</v>
      </c>
      <c r="F387">
        <v>396</v>
      </c>
      <c r="G387" t="s">
        <v>11536</v>
      </c>
    </row>
    <row r="388" spans="1:13" x14ac:dyDescent="0.3">
      <c r="A388" t="s">
        <v>11526</v>
      </c>
      <c r="B388" t="s">
        <v>11507</v>
      </c>
      <c r="C388" t="s">
        <v>11527</v>
      </c>
      <c r="D388" t="s">
        <v>2129</v>
      </c>
      <c r="E388" t="s">
        <v>12312</v>
      </c>
      <c r="F388">
        <v>9</v>
      </c>
      <c r="G388" t="s">
        <v>11510</v>
      </c>
      <c r="H388" t="s">
        <v>11510</v>
      </c>
      <c r="M388" t="s">
        <v>11742</v>
      </c>
    </row>
    <row r="389" spans="1:13" x14ac:dyDescent="0.3">
      <c r="A389" t="s">
        <v>12313</v>
      </c>
      <c r="B389" t="s">
        <v>11507</v>
      </c>
      <c r="C389" t="s">
        <v>12314</v>
      </c>
      <c r="D389" t="s">
        <v>2129</v>
      </c>
      <c r="E389" t="s">
        <v>12312</v>
      </c>
      <c r="F389">
        <v>8.5</v>
      </c>
      <c r="G389" t="s">
        <v>12133</v>
      </c>
      <c r="M389" t="s">
        <v>12315</v>
      </c>
    </row>
    <row r="390" spans="1:13" x14ac:dyDescent="0.3">
      <c r="A390" t="s">
        <v>11646</v>
      </c>
      <c r="B390" t="s">
        <v>11507</v>
      </c>
      <c r="C390" t="s">
        <v>12308</v>
      </c>
      <c r="D390" t="s">
        <v>2129</v>
      </c>
      <c r="E390" t="s">
        <v>12312</v>
      </c>
      <c r="F390">
        <v>8.8000000000000007</v>
      </c>
      <c r="G390" t="s">
        <v>11510</v>
      </c>
      <c r="M390" t="s">
        <v>12316</v>
      </c>
    </row>
    <row r="391" spans="1:13" x14ac:dyDescent="0.3">
      <c r="A391" t="s">
        <v>11603</v>
      </c>
      <c r="B391" t="s">
        <v>11507</v>
      </c>
      <c r="C391" t="s">
        <v>11604</v>
      </c>
      <c r="D391" t="s">
        <v>2129</v>
      </c>
      <c r="E391" t="s">
        <v>12312</v>
      </c>
      <c r="F391">
        <v>8.5</v>
      </c>
      <c r="G391" t="s">
        <v>11536</v>
      </c>
      <c r="M391" t="s">
        <v>12317</v>
      </c>
    </row>
    <row r="392" spans="1:13" x14ac:dyDescent="0.3">
      <c r="A392" t="s">
        <v>11603</v>
      </c>
      <c r="B392" t="s">
        <v>11507</v>
      </c>
      <c r="C392" t="s">
        <v>11604</v>
      </c>
      <c r="D392" t="s">
        <v>4190</v>
      </c>
      <c r="E392" t="s">
        <v>12318</v>
      </c>
      <c r="F392">
        <v>8.5</v>
      </c>
      <c r="G392" t="s">
        <v>11536</v>
      </c>
      <c r="M392" t="s">
        <v>12319</v>
      </c>
    </row>
    <row r="393" spans="1:13" x14ac:dyDescent="0.3">
      <c r="A393" t="s">
        <v>12115</v>
      </c>
      <c r="B393" t="s">
        <v>11507</v>
      </c>
      <c r="C393" t="s">
        <v>12116</v>
      </c>
      <c r="D393" t="s">
        <v>12320</v>
      </c>
      <c r="E393" t="s">
        <v>12321</v>
      </c>
      <c r="F393">
        <v>14</v>
      </c>
      <c r="G393" t="s">
        <v>11510</v>
      </c>
      <c r="H393" t="s">
        <v>11614</v>
      </c>
      <c r="M393" t="s">
        <v>12322</v>
      </c>
    </row>
    <row r="394" spans="1:13" x14ac:dyDescent="0.3">
      <c r="A394" t="s">
        <v>11526</v>
      </c>
      <c r="B394" t="s">
        <v>11507</v>
      </c>
      <c r="C394" t="s">
        <v>11527</v>
      </c>
      <c r="D394" t="s">
        <v>12320</v>
      </c>
      <c r="E394" t="s">
        <v>12321</v>
      </c>
      <c r="F394">
        <v>14</v>
      </c>
      <c r="G394" t="s">
        <v>11510</v>
      </c>
      <c r="M394" t="s">
        <v>12323</v>
      </c>
    </row>
    <row r="395" spans="1:13" x14ac:dyDescent="0.3">
      <c r="A395" t="s">
        <v>11565</v>
      </c>
      <c r="B395" t="s">
        <v>11557</v>
      </c>
      <c r="C395" t="s">
        <v>11586</v>
      </c>
      <c r="D395" t="s">
        <v>1637</v>
      </c>
      <c r="E395" t="s">
        <v>12324</v>
      </c>
      <c r="F395">
        <v>639</v>
      </c>
      <c r="G395" t="s">
        <v>11536</v>
      </c>
      <c r="M395" t="s">
        <v>12065</v>
      </c>
    </row>
    <row r="396" spans="1:13" x14ac:dyDescent="0.3">
      <c r="A396" t="s">
        <v>11946</v>
      </c>
      <c r="B396" t="s">
        <v>11507</v>
      </c>
      <c r="C396" t="s">
        <v>11947</v>
      </c>
      <c r="D396" t="s">
        <v>1201</v>
      </c>
      <c r="E396" t="s">
        <v>12325</v>
      </c>
      <c r="F396">
        <v>9</v>
      </c>
      <c r="G396" t="s">
        <v>11510</v>
      </c>
      <c r="M396" t="s">
        <v>12326</v>
      </c>
    </row>
    <row r="397" spans="1:13" x14ac:dyDescent="0.3">
      <c r="A397" t="s">
        <v>12046</v>
      </c>
      <c r="B397" t="s">
        <v>11507</v>
      </c>
      <c r="C397" t="s">
        <v>12047</v>
      </c>
      <c r="D397" t="s">
        <v>1201</v>
      </c>
      <c r="E397" t="s">
        <v>12325</v>
      </c>
      <c r="F397">
        <v>9</v>
      </c>
      <c r="G397" t="s">
        <v>11515</v>
      </c>
      <c r="M397" t="s">
        <v>12327</v>
      </c>
    </row>
    <row r="398" spans="1:13" x14ac:dyDescent="0.3">
      <c r="A398" t="s">
        <v>11528</v>
      </c>
      <c r="B398" t="s">
        <v>11507</v>
      </c>
      <c r="C398" t="s">
        <v>11529</v>
      </c>
      <c r="D398" t="s">
        <v>1201</v>
      </c>
      <c r="E398" t="s">
        <v>12325</v>
      </c>
      <c r="F398">
        <v>9</v>
      </c>
      <c r="G398" t="s">
        <v>11510</v>
      </c>
      <c r="M398" t="s">
        <v>12328</v>
      </c>
    </row>
    <row r="399" spans="1:13" x14ac:dyDescent="0.3">
      <c r="A399" t="s">
        <v>11712</v>
      </c>
      <c r="B399" t="s">
        <v>11507</v>
      </c>
      <c r="C399" t="s">
        <v>11958</v>
      </c>
      <c r="D399" t="s">
        <v>1201</v>
      </c>
      <c r="E399" t="s">
        <v>12325</v>
      </c>
      <c r="F399">
        <v>9</v>
      </c>
      <c r="G399" t="s">
        <v>11515</v>
      </c>
      <c r="M399" t="s">
        <v>12329</v>
      </c>
    </row>
    <row r="400" spans="1:13" x14ac:dyDescent="0.3">
      <c r="A400" t="s">
        <v>12330</v>
      </c>
      <c r="B400" t="s">
        <v>11507</v>
      </c>
      <c r="C400" t="s">
        <v>12331</v>
      </c>
      <c r="D400" t="s">
        <v>1201</v>
      </c>
      <c r="E400" t="s">
        <v>12325</v>
      </c>
      <c r="F400">
        <v>8.8000000000000007</v>
      </c>
      <c r="G400" t="s">
        <v>11510</v>
      </c>
      <c r="M400" t="s">
        <v>12332</v>
      </c>
    </row>
    <row r="401" spans="1:13" x14ac:dyDescent="0.3">
      <c r="A401" t="s">
        <v>11946</v>
      </c>
      <c r="B401" t="s">
        <v>11507</v>
      </c>
      <c r="C401" t="s">
        <v>11947</v>
      </c>
      <c r="D401" t="s">
        <v>1047</v>
      </c>
      <c r="E401" t="s">
        <v>12333</v>
      </c>
      <c r="F401">
        <v>9</v>
      </c>
      <c r="G401" t="s">
        <v>11510</v>
      </c>
      <c r="M401" t="s">
        <v>12008</v>
      </c>
    </row>
    <row r="402" spans="1:13" x14ac:dyDescent="0.3">
      <c r="A402" t="s">
        <v>11528</v>
      </c>
      <c r="B402" t="s">
        <v>11507</v>
      </c>
      <c r="C402" t="s">
        <v>11529</v>
      </c>
      <c r="D402" t="s">
        <v>1047</v>
      </c>
      <c r="E402" t="s">
        <v>12333</v>
      </c>
      <c r="F402">
        <v>9</v>
      </c>
      <c r="G402" t="s">
        <v>11510</v>
      </c>
      <c r="H402" t="s">
        <v>11524</v>
      </c>
      <c r="M402" t="s">
        <v>11534</v>
      </c>
    </row>
    <row r="403" spans="1:13" x14ac:dyDescent="0.3">
      <c r="A403" t="s">
        <v>11673</v>
      </c>
      <c r="B403" t="s">
        <v>11507</v>
      </c>
      <c r="C403" t="s">
        <v>11978</v>
      </c>
      <c r="D403" t="s">
        <v>1047</v>
      </c>
      <c r="E403" t="s">
        <v>12333</v>
      </c>
      <c r="F403">
        <v>9</v>
      </c>
      <c r="G403" t="s">
        <v>11524</v>
      </c>
      <c r="M403" t="s">
        <v>12334</v>
      </c>
    </row>
    <row r="404" spans="1:13" x14ac:dyDescent="0.3">
      <c r="A404" t="s">
        <v>12330</v>
      </c>
      <c r="B404" t="s">
        <v>11507</v>
      </c>
      <c r="C404" t="s">
        <v>12335</v>
      </c>
      <c r="D404" t="s">
        <v>1047</v>
      </c>
      <c r="E404" t="s">
        <v>12333</v>
      </c>
      <c r="F404">
        <v>8.8000000000000007</v>
      </c>
      <c r="G404" t="s">
        <v>11510</v>
      </c>
      <c r="M404" t="s">
        <v>12069</v>
      </c>
    </row>
    <row r="405" spans="1:13" x14ac:dyDescent="0.3">
      <c r="A405" t="s">
        <v>11572</v>
      </c>
      <c r="B405" t="s">
        <v>11507</v>
      </c>
      <c r="C405" t="s">
        <v>11573</v>
      </c>
      <c r="D405" t="s">
        <v>1047</v>
      </c>
      <c r="E405" t="s">
        <v>12333</v>
      </c>
      <c r="F405">
        <v>8.8000000000000007</v>
      </c>
      <c r="G405" t="s">
        <v>11574</v>
      </c>
      <c r="M405" t="s">
        <v>12336</v>
      </c>
    </row>
    <row r="406" spans="1:13" x14ac:dyDescent="0.3">
      <c r="A406" t="s">
        <v>11946</v>
      </c>
      <c r="B406" t="s">
        <v>11507</v>
      </c>
      <c r="C406" t="s">
        <v>11947</v>
      </c>
      <c r="D406" t="s">
        <v>1177</v>
      </c>
      <c r="E406" t="s">
        <v>12337</v>
      </c>
      <c r="F406">
        <v>9</v>
      </c>
      <c r="G406" t="s">
        <v>11510</v>
      </c>
      <c r="M406" t="s">
        <v>12268</v>
      </c>
    </row>
    <row r="407" spans="1:13" x14ac:dyDescent="0.3">
      <c r="A407" t="s">
        <v>11528</v>
      </c>
      <c r="B407" t="s">
        <v>11507</v>
      </c>
      <c r="C407" t="s">
        <v>11529</v>
      </c>
      <c r="D407" t="s">
        <v>1177</v>
      </c>
      <c r="E407" t="s">
        <v>12337</v>
      </c>
      <c r="F407">
        <v>9</v>
      </c>
      <c r="G407" t="s">
        <v>11510</v>
      </c>
      <c r="H407" t="s">
        <v>11524</v>
      </c>
      <c r="M407" t="s">
        <v>12338</v>
      </c>
    </row>
    <row r="408" spans="1:13" x14ac:dyDescent="0.3">
      <c r="A408" t="s">
        <v>11990</v>
      </c>
      <c r="B408" t="s">
        <v>11507</v>
      </c>
      <c r="C408" t="s">
        <v>11991</v>
      </c>
      <c r="D408" t="s">
        <v>1177</v>
      </c>
      <c r="E408" t="s">
        <v>12337</v>
      </c>
      <c r="F408">
        <v>9</v>
      </c>
      <c r="G408" t="s">
        <v>11516</v>
      </c>
      <c r="M408" t="s">
        <v>11740</v>
      </c>
    </row>
    <row r="409" spans="1:13" x14ac:dyDescent="0.3">
      <c r="A409" t="s">
        <v>12339</v>
      </c>
      <c r="B409" t="s">
        <v>11557</v>
      </c>
      <c r="C409" t="s">
        <v>12340</v>
      </c>
      <c r="D409" t="s">
        <v>1177</v>
      </c>
      <c r="E409" t="s">
        <v>12337</v>
      </c>
      <c r="F409">
        <v>8.8000000000000007</v>
      </c>
      <c r="G409" t="s">
        <v>11510</v>
      </c>
      <c r="M409" t="s">
        <v>12341</v>
      </c>
    </row>
    <row r="410" spans="1:13" x14ac:dyDescent="0.3">
      <c r="A410" t="s">
        <v>11946</v>
      </c>
      <c r="B410" t="s">
        <v>11507</v>
      </c>
      <c r="C410" t="s">
        <v>11947</v>
      </c>
      <c r="D410" t="s">
        <v>1123</v>
      </c>
      <c r="E410" t="s">
        <v>12342</v>
      </c>
      <c r="F410">
        <v>9</v>
      </c>
      <c r="G410" t="s">
        <v>11510</v>
      </c>
      <c r="M410" t="s">
        <v>12343</v>
      </c>
    </row>
    <row r="411" spans="1:13" x14ac:dyDescent="0.3">
      <c r="A411" t="s">
        <v>11673</v>
      </c>
      <c r="B411" t="s">
        <v>11507</v>
      </c>
      <c r="C411" t="s">
        <v>11674</v>
      </c>
      <c r="D411" t="s">
        <v>1123</v>
      </c>
      <c r="E411" t="s">
        <v>12342</v>
      </c>
      <c r="F411">
        <v>9</v>
      </c>
      <c r="G411" t="s">
        <v>11515</v>
      </c>
      <c r="M411" t="s">
        <v>12284</v>
      </c>
    </row>
    <row r="412" spans="1:13" x14ac:dyDescent="0.3">
      <c r="A412" t="s">
        <v>11603</v>
      </c>
      <c r="B412" t="s">
        <v>11507</v>
      </c>
      <c r="C412" t="s">
        <v>11604</v>
      </c>
      <c r="D412" t="s">
        <v>1123</v>
      </c>
      <c r="E412" t="s">
        <v>12342</v>
      </c>
      <c r="F412">
        <v>8.5</v>
      </c>
      <c r="G412" t="s">
        <v>11536</v>
      </c>
      <c r="M412" t="s">
        <v>12034</v>
      </c>
    </row>
    <row r="413" spans="1:13" x14ac:dyDescent="0.3">
      <c r="A413" t="s">
        <v>11946</v>
      </c>
      <c r="B413" t="s">
        <v>11507</v>
      </c>
      <c r="C413" t="s">
        <v>11947</v>
      </c>
      <c r="D413" t="s">
        <v>1127</v>
      </c>
      <c r="E413" t="s">
        <v>12344</v>
      </c>
      <c r="F413">
        <v>9</v>
      </c>
      <c r="G413" t="s">
        <v>11510</v>
      </c>
      <c r="M413" t="s">
        <v>11564</v>
      </c>
    </row>
    <row r="414" spans="1:13" x14ac:dyDescent="0.3">
      <c r="A414" t="s">
        <v>11673</v>
      </c>
      <c r="B414" t="s">
        <v>11507</v>
      </c>
      <c r="C414" t="s">
        <v>11674</v>
      </c>
      <c r="D414" t="s">
        <v>1127</v>
      </c>
      <c r="E414" t="s">
        <v>12344</v>
      </c>
      <c r="F414">
        <v>9</v>
      </c>
      <c r="G414" t="s">
        <v>11515</v>
      </c>
      <c r="M414" t="s">
        <v>12345</v>
      </c>
    </row>
    <row r="415" spans="1:13" x14ac:dyDescent="0.3">
      <c r="A415" t="s">
        <v>11603</v>
      </c>
      <c r="B415" t="s">
        <v>11507</v>
      </c>
      <c r="C415" t="s">
        <v>11604</v>
      </c>
      <c r="D415" t="s">
        <v>1127</v>
      </c>
      <c r="E415" t="s">
        <v>12344</v>
      </c>
      <c r="F415">
        <v>8.5</v>
      </c>
      <c r="G415" t="s">
        <v>11536</v>
      </c>
      <c r="M415" t="s">
        <v>11996</v>
      </c>
    </row>
    <row r="416" spans="1:13" x14ac:dyDescent="0.3">
      <c r="A416" t="s">
        <v>11528</v>
      </c>
      <c r="B416" t="s">
        <v>11507</v>
      </c>
      <c r="C416" t="s">
        <v>11529</v>
      </c>
      <c r="D416" t="s">
        <v>1322</v>
      </c>
      <c r="E416" t="s">
        <v>12346</v>
      </c>
      <c r="F416">
        <v>9</v>
      </c>
      <c r="G416" t="s">
        <v>11510</v>
      </c>
    </row>
    <row r="417" spans="1:13" x14ac:dyDescent="0.3">
      <c r="A417" t="s">
        <v>12347</v>
      </c>
      <c r="B417" t="s">
        <v>11507</v>
      </c>
      <c r="C417" t="s">
        <v>12348</v>
      </c>
      <c r="D417" t="s">
        <v>1322</v>
      </c>
      <c r="E417" t="s">
        <v>12346</v>
      </c>
      <c r="F417">
        <v>9</v>
      </c>
      <c r="G417" t="s">
        <v>11561</v>
      </c>
      <c r="M417" t="s">
        <v>11861</v>
      </c>
    </row>
    <row r="418" spans="1:13" x14ac:dyDescent="0.3">
      <c r="A418" t="s">
        <v>11528</v>
      </c>
      <c r="B418" t="s">
        <v>11507</v>
      </c>
      <c r="C418" t="s">
        <v>11529</v>
      </c>
      <c r="D418" t="s">
        <v>1226</v>
      </c>
      <c r="E418" t="s">
        <v>12349</v>
      </c>
      <c r="F418">
        <v>9</v>
      </c>
      <c r="G418" t="s">
        <v>11510</v>
      </c>
      <c r="M418" t="s">
        <v>12350</v>
      </c>
    </row>
    <row r="419" spans="1:13" x14ac:dyDescent="0.3">
      <c r="A419" t="s">
        <v>11712</v>
      </c>
      <c r="B419" t="s">
        <v>11507</v>
      </c>
      <c r="C419" t="s">
        <v>11958</v>
      </c>
      <c r="D419" t="s">
        <v>1226</v>
      </c>
      <c r="E419" t="s">
        <v>12349</v>
      </c>
      <c r="F419">
        <v>9</v>
      </c>
      <c r="G419" t="s">
        <v>11567</v>
      </c>
      <c r="M419" t="s">
        <v>12123</v>
      </c>
    </row>
    <row r="420" spans="1:13" x14ac:dyDescent="0.3">
      <c r="A420" t="s">
        <v>11572</v>
      </c>
      <c r="B420" t="s">
        <v>11507</v>
      </c>
      <c r="C420" t="s">
        <v>11573</v>
      </c>
      <c r="D420" t="s">
        <v>1226</v>
      </c>
      <c r="E420" t="s">
        <v>12349</v>
      </c>
      <c r="F420">
        <v>8.8000000000000007</v>
      </c>
      <c r="G420" t="s">
        <v>11574</v>
      </c>
      <c r="M420" t="s">
        <v>11988</v>
      </c>
    </row>
    <row r="421" spans="1:13" x14ac:dyDescent="0.3">
      <c r="A421" t="s">
        <v>11763</v>
      </c>
      <c r="B421" t="s">
        <v>11507</v>
      </c>
      <c r="C421" t="s">
        <v>12351</v>
      </c>
      <c r="D421" t="s">
        <v>728</v>
      </c>
      <c r="E421" t="s">
        <v>12352</v>
      </c>
      <c r="F421">
        <v>8.1999999999999993</v>
      </c>
      <c r="G421" t="s">
        <v>11510</v>
      </c>
      <c r="M421" t="s">
        <v>12353</v>
      </c>
    </row>
    <row r="422" spans="1:13" x14ac:dyDescent="0.3">
      <c r="A422" t="s">
        <v>12354</v>
      </c>
      <c r="B422" t="s">
        <v>11507</v>
      </c>
      <c r="C422" t="s">
        <v>12355</v>
      </c>
      <c r="D422" t="s">
        <v>728</v>
      </c>
      <c r="E422" t="s">
        <v>12352</v>
      </c>
      <c r="F422">
        <v>8.1999999999999993</v>
      </c>
      <c r="G422" t="s">
        <v>11515</v>
      </c>
      <c r="M422" t="s">
        <v>12356</v>
      </c>
    </row>
    <row r="423" spans="1:13" x14ac:dyDescent="0.3">
      <c r="A423" t="s">
        <v>12357</v>
      </c>
      <c r="B423" t="s">
        <v>11507</v>
      </c>
      <c r="C423" t="s">
        <v>12358</v>
      </c>
      <c r="D423" t="s">
        <v>728</v>
      </c>
      <c r="E423" t="s">
        <v>12352</v>
      </c>
      <c r="F423">
        <v>8.1999999999999993</v>
      </c>
      <c r="G423" t="s">
        <v>11524</v>
      </c>
      <c r="M423" t="s">
        <v>12359</v>
      </c>
    </row>
    <row r="424" spans="1:13" x14ac:dyDescent="0.3">
      <c r="A424" t="s">
        <v>11733</v>
      </c>
      <c r="B424" t="s">
        <v>11507</v>
      </c>
      <c r="C424" t="s">
        <v>12360</v>
      </c>
      <c r="D424" t="s">
        <v>728</v>
      </c>
      <c r="E424" t="s">
        <v>12352</v>
      </c>
      <c r="F424">
        <v>8.5</v>
      </c>
      <c r="G424" t="s">
        <v>11510</v>
      </c>
      <c r="M424" t="s">
        <v>12241</v>
      </c>
    </row>
    <row r="425" spans="1:13" x14ac:dyDescent="0.3">
      <c r="A425" t="s">
        <v>11748</v>
      </c>
      <c r="B425" t="s">
        <v>11507</v>
      </c>
      <c r="C425" t="s">
        <v>11749</v>
      </c>
      <c r="D425" t="s">
        <v>728</v>
      </c>
      <c r="E425" t="s">
        <v>12352</v>
      </c>
      <c r="F425">
        <v>8.5</v>
      </c>
      <c r="G425" t="s">
        <v>11536</v>
      </c>
      <c r="M425" t="s">
        <v>12282</v>
      </c>
    </row>
    <row r="426" spans="1:13" x14ac:dyDescent="0.3">
      <c r="A426" t="s">
        <v>12361</v>
      </c>
      <c r="B426" t="s">
        <v>11557</v>
      </c>
      <c r="C426" t="s">
        <v>12362</v>
      </c>
      <c r="D426" t="s">
        <v>12363</v>
      </c>
      <c r="E426" t="s">
        <v>12364</v>
      </c>
      <c r="F426">
        <v>8.5</v>
      </c>
      <c r="G426" t="s">
        <v>11567</v>
      </c>
    </row>
    <row r="427" spans="1:13" x14ac:dyDescent="0.3">
      <c r="A427" t="s">
        <v>12347</v>
      </c>
      <c r="B427" t="s">
        <v>11557</v>
      </c>
      <c r="C427" t="s">
        <v>12365</v>
      </c>
      <c r="D427" t="s">
        <v>1571</v>
      </c>
      <c r="E427" t="s">
        <v>12366</v>
      </c>
      <c r="F427">
        <v>14</v>
      </c>
      <c r="G427" t="s">
        <v>11510</v>
      </c>
      <c r="H427" t="s">
        <v>11510</v>
      </c>
      <c r="M427" t="s">
        <v>12367</v>
      </c>
    </row>
    <row r="428" spans="1:13" x14ac:dyDescent="0.3">
      <c r="A428" t="s">
        <v>11899</v>
      </c>
      <c r="B428" t="s">
        <v>11557</v>
      </c>
      <c r="C428" t="s">
        <v>12368</v>
      </c>
      <c r="D428" t="s">
        <v>1571</v>
      </c>
      <c r="E428" t="s">
        <v>12366</v>
      </c>
      <c r="F428">
        <v>14</v>
      </c>
      <c r="G428" t="s">
        <v>11510</v>
      </c>
      <c r="H428" t="s">
        <v>11510</v>
      </c>
      <c r="M428" t="s">
        <v>11917</v>
      </c>
    </row>
    <row r="429" spans="1:13" x14ac:dyDescent="0.3">
      <c r="A429" t="s">
        <v>12369</v>
      </c>
      <c r="B429" t="s">
        <v>11557</v>
      </c>
      <c r="C429" t="s">
        <v>12370</v>
      </c>
      <c r="D429" t="s">
        <v>1571</v>
      </c>
      <c r="E429" t="s">
        <v>12366</v>
      </c>
      <c r="F429">
        <v>14</v>
      </c>
      <c r="G429" t="s">
        <v>11510</v>
      </c>
      <c r="H429" t="s">
        <v>11510</v>
      </c>
      <c r="M429" t="s">
        <v>12371</v>
      </c>
    </row>
    <row r="430" spans="1:13" x14ac:dyDescent="0.3">
      <c r="A430" t="s">
        <v>12222</v>
      </c>
      <c r="B430" t="s">
        <v>11557</v>
      </c>
      <c r="C430" t="s">
        <v>12372</v>
      </c>
      <c r="D430" t="s">
        <v>1571</v>
      </c>
      <c r="E430" t="s">
        <v>12366</v>
      </c>
      <c r="F430">
        <v>14</v>
      </c>
      <c r="G430" t="s">
        <v>11524</v>
      </c>
      <c r="H430" t="s">
        <v>11524</v>
      </c>
      <c r="M430" t="s">
        <v>12373</v>
      </c>
    </row>
    <row r="431" spans="1:13" x14ac:dyDescent="0.3">
      <c r="A431" t="s">
        <v>11708</v>
      </c>
      <c r="B431" t="s">
        <v>11557</v>
      </c>
      <c r="C431" t="s">
        <v>11709</v>
      </c>
      <c r="D431" t="s">
        <v>1647</v>
      </c>
      <c r="E431" t="s">
        <v>12374</v>
      </c>
      <c r="F431">
        <v>14</v>
      </c>
      <c r="G431" t="s">
        <v>11515</v>
      </c>
      <c r="H431" t="s">
        <v>11515</v>
      </c>
      <c r="M431" t="s">
        <v>12375</v>
      </c>
    </row>
    <row r="432" spans="1:13" x14ac:dyDescent="0.3">
      <c r="A432" t="s">
        <v>11712</v>
      </c>
      <c r="B432" t="s">
        <v>11557</v>
      </c>
      <c r="C432" t="s">
        <v>11713</v>
      </c>
      <c r="D432" t="s">
        <v>1647</v>
      </c>
      <c r="E432" t="s">
        <v>12374</v>
      </c>
      <c r="F432">
        <v>14.5</v>
      </c>
      <c r="G432" t="s">
        <v>11510</v>
      </c>
      <c r="H432" t="s">
        <v>11510</v>
      </c>
      <c r="M432" t="s">
        <v>11984</v>
      </c>
    </row>
    <row r="433" spans="1:13" x14ac:dyDescent="0.3">
      <c r="A433" t="s">
        <v>11708</v>
      </c>
      <c r="B433" t="s">
        <v>11557</v>
      </c>
      <c r="C433" t="s">
        <v>11709</v>
      </c>
      <c r="D433" t="s">
        <v>1654</v>
      </c>
      <c r="E433" t="s">
        <v>12376</v>
      </c>
      <c r="F433">
        <v>14</v>
      </c>
      <c r="G433" t="s">
        <v>11510</v>
      </c>
      <c r="H433" t="s">
        <v>11510</v>
      </c>
      <c r="M433" t="s">
        <v>12377</v>
      </c>
    </row>
    <row r="434" spans="1:13" x14ac:dyDescent="0.3">
      <c r="A434" t="s">
        <v>11712</v>
      </c>
      <c r="B434" t="s">
        <v>11557</v>
      </c>
      <c r="C434" t="s">
        <v>11713</v>
      </c>
      <c r="D434" t="s">
        <v>1654</v>
      </c>
      <c r="E434" t="s">
        <v>12376</v>
      </c>
      <c r="F434">
        <v>14.5</v>
      </c>
      <c r="G434" t="s">
        <v>11510</v>
      </c>
      <c r="H434" t="s">
        <v>11510</v>
      </c>
      <c r="M434" t="s">
        <v>12378</v>
      </c>
    </row>
    <row r="435" spans="1:13" x14ac:dyDescent="0.3">
      <c r="A435" t="s">
        <v>12379</v>
      </c>
      <c r="B435" t="s">
        <v>11557</v>
      </c>
      <c r="C435" t="s">
        <v>12380</v>
      </c>
      <c r="D435" t="s">
        <v>202</v>
      </c>
      <c r="E435" t="s">
        <v>12381</v>
      </c>
      <c r="F435">
        <v>14.5</v>
      </c>
      <c r="G435" t="s">
        <v>11515</v>
      </c>
      <c r="H435" t="s">
        <v>11515</v>
      </c>
      <c r="M435" t="s">
        <v>12382</v>
      </c>
    </row>
    <row r="436" spans="1:13" x14ac:dyDescent="0.3">
      <c r="A436" t="s">
        <v>12383</v>
      </c>
      <c r="B436" t="s">
        <v>11557</v>
      </c>
      <c r="C436" t="s">
        <v>12384</v>
      </c>
      <c r="D436" t="s">
        <v>202</v>
      </c>
      <c r="E436" t="s">
        <v>12381</v>
      </c>
      <c r="F436">
        <v>15</v>
      </c>
      <c r="G436" t="s">
        <v>11515</v>
      </c>
      <c r="H436" t="s">
        <v>11515</v>
      </c>
      <c r="M436" t="s">
        <v>12385</v>
      </c>
    </row>
    <row r="437" spans="1:13" x14ac:dyDescent="0.3">
      <c r="A437" t="s">
        <v>12386</v>
      </c>
      <c r="B437" t="s">
        <v>11557</v>
      </c>
      <c r="C437" t="s">
        <v>12387</v>
      </c>
      <c r="D437" t="s">
        <v>602</v>
      </c>
      <c r="E437" t="s">
        <v>12388</v>
      </c>
      <c r="F437">
        <v>15</v>
      </c>
      <c r="G437" t="s">
        <v>11826</v>
      </c>
      <c r="H437" t="s">
        <v>11826</v>
      </c>
      <c r="M437" t="s">
        <v>12221</v>
      </c>
    </row>
    <row r="438" spans="1:13" x14ac:dyDescent="0.3">
      <c r="A438" t="s">
        <v>12389</v>
      </c>
      <c r="B438" t="s">
        <v>11557</v>
      </c>
      <c r="C438" t="s">
        <v>12390</v>
      </c>
      <c r="D438" t="s">
        <v>602</v>
      </c>
      <c r="E438" t="s">
        <v>12388</v>
      </c>
      <c r="F438">
        <v>14</v>
      </c>
      <c r="G438" t="s">
        <v>11567</v>
      </c>
    </row>
    <row r="439" spans="1:13" x14ac:dyDescent="0.3">
      <c r="A439" t="s">
        <v>12354</v>
      </c>
      <c r="B439" t="s">
        <v>11507</v>
      </c>
      <c r="C439" t="s">
        <v>12355</v>
      </c>
      <c r="D439" t="s">
        <v>2581</v>
      </c>
      <c r="E439" t="s">
        <v>12391</v>
      </c>
      <c r="F439">
        <v>8.1999999999999993</v>
      </c>
      <c r="G439" t="s">
        <v>11515</v>
      </c>
      <c r="M439" t="s">
        <v>12392</v>
      </c>
    </row>
    <row r="440" spans="1:13" x14ac:dyDescent="0.3">
      <c r="A440" t="s">
        <v>11733</v>
      </c>
      <c r="B440" t="s">
        <v>11507</v>
      </c>
      <c r="C440" t="s">
        <v>12360</v>
      </c>
      <c r="D440" t="s">
        <v>2581</v>
      </c>
      <c r="E440" t="s">
        <v>12391</v>
      </c>
      <c r="F440">
        <v>8.5</v>
      </c>
      <c r="G440" t="s">
        <v>11510</v>
      </c>
      <c r="M440" t="s">
        <v>12393</v>
      </c>
    </row>
    <row r="441" spans="1:13" x14ac:dyDescent="0.3">
      <c r="A441" t="s">
        <v>11748</v>
      </c>
      <c r="B441" t="s">
        <v>11507</v>
      </c>
      <c r="C441" t="s">
        <v>11749</v>
      </c>
      <c r="D441" t="s">
        <v>2581</v>
      </c>
      <c r="E441" t="s">
        <v>12391</v>
      </c>
      <c r="F441">
        <v>8.5</v>
      </c>
      <c r="G441" t="s">
        <v>11536</v>
      </c>
      <c r="H441" t="s">
        <v>11614</v>
      </c>
      <c r="M441" t="s">
        <v>12394</v>
      </c>
    </row>
    <row r="442" spans="1:13" x14ac:dyDescent="0.3">
      <c r="A442" t="s">
        <v>11832</v>
      </c>
      <c r="B442" t="s">
        <v>11557</v>
      </c>
      <c r="C442" t="s">
        <v>12395</v>
      </c>
      <c r="D442" t="s">
        <v>206</v>
      </c>
      <c r="E442" t="s">
        <v>12396</v>
      </c>
      <c r="F442">
        <v>135</v>
      </c>
      <c r="G442" t="s">
        <v>12397</v>
      </c>
      <c r="H442" t="s">
        <v>11784</v>
      </c>
      <c r="M442" t="s">
        <v>12398</v>
      </c>
    </row>
    <row r="443" spans="1:13" x14ac:dyDescent="0.3">
      <c r="A443" t="s">
        <v>12399</v>
      </c>
      <c r="B443" t="s">
        <v>11557</v>
      </c>
      <c r="C443" t="s">
        <v>12400</v>
      </c>
      <c r="D443" t="s">
        <v>206</v>
      </c>
      <c r="E443" t="s">
        <v>12396</v>
      </c>
      <c r="F443">
        <v>100</v>
      </c>
      <c r="G443" t="s">
        <v>12397</v>
      </c>
      <c r="H443" t="s">
        <v>12053</v>
      </c>
      <c r="M443" t="s">
        <v>12401</v>
      </c>
    </row>
    <row r="444" spans="1:13" x14ac:dyDescent="0.3">
      <c r="A444" t="s">
        <v>12402</v>
      </c>
      <c r="B444" t="s">
        <v>11557</v>
      </c>
      <c r="C444" t="s">
        <v>12403</v>
      </c>
      <c r="D444" t="s">
        <v>206</v>
      </c>
      <c r="E444" t="s">
        <v>12396</v>
      </c>
      <c r="F444">
        <v>140</v>
      </c>
      <c r="G444" t="s">
        <v>11631</v>
      </c>
      <c r="H444" t="s">
        <v>11852</v>
      </c>
    </row>
    <row r="445" spans="1:13" x14ac:dyDescent="0.3">
      <c r="A445" t="s">
        <v>12067</v>
      </c>
      <c r="B445" t="s">
        <v>11507</v>
      </c>
      <c r="C445" t="s">
        <v>12404</v>
      </c>
      <c r="D445" t="s">
        <v>206</v>
      </c>
      <c r="E445" t="s">
        <v>12396</v>
      </c>
      <c r="F445">
        <v>8.5</v>
      </c>
      <c r="G445" t="s">
        <v>11510</v>
      </c>
      <c r="M445" t="s">
        <v>12405</v>
      </c>
    </row>
    <row r="446" spans="1:13" x14ac:dyDescent="0.3">
      <c r="A446" t="s">
        <v>12256</v>
      </c>
      <c r="B446" t="s">
        <v>11557</v>
      </c>
      <c r="C446" t="s">
        <v>12406</v>
      </c>
      <c r="D446" t="s">
        <v>206</v>
      </c>
      <c r="E446" t="s">
        <v>12396</v>
      </c>
      <c r="F446">
        <v>140</v>
      </c>
      <c r="G446" t="s">
        <v>11631</v>
      </c>
      <c r="H446" t="s">
        <v>12407</v>
      </c>
      <c r="M446" t="s">
        <v>12408</v>
      </c>
    </row>
    <row r="447" spans="1:13" x14ac:dyDescent="0.3">
      <c r="A447" t="s">
        <v>12409</v>
      </c>
      <c r="B447" t="s">
        <v>11557</v>
      </c>
      <c r="C447" t="s">
        <v>12410</v>
      </c>
      <c r="D447" t="s">
        <v>206</v>
      </c>
      <c r="E447" t="s">
        <v>12396</v>
      </c>
      <c r="F447">
        <v>140</v>
      </c>
      <c r="G447" t="s">
        <v>11631</v>
      </c>
      <c r="H447" t="s">
        <v>11516</v>
      </c>
      <c r="M447" t="s">
        <v>12411</v>
      </c>
    </row>
    <row r="448" spans="1:13" x14ac:dyDescent="0.3">
      <c r="A448" t="s">
        <v>12412</v>
      </c>
      <c r="B448" t="s">
        <v>11557</v>
      </c>
      <c r="C448" t="s">
        <v>12413</v>
      </c>
      <c r="D448" t="s">
        <v>206</v>
      </c>
      <c r="E448" t="s">
        <v>12396</v>
      </c>
      <c r="F448">
        <v>140</v>
      </c>
      <c r="G448" t="s">
        <v>11631</v>
      </c>
      <c r="H448" t="s">
        <v>12407</v>
      </c>
      <c r="M448" t="s">
        <v>12414</v>
      </c>
    </row>
    <row r="449" spans="1:13" x14ac:dyDescent="0.3">
      <c r="A449" t="s">
        <v>11572</v>
      </c>
      <c r="B449" t="s">
        <v>11557</v>
      </c>
      <c r="C449" t="s">
        <v>12415</v>
      </c>
      <c r="D449" t="s">
        <v>206</v>
      </c>
      <c r="E449" t="s">
        <v>12396</v>
      </c>
      <c r="F449">
        <v>143</v>
      </c>
      <c r="G449" t="s">
        <v>12397</v>
      </c>
      <c r="H449" t="s">
        <v>12416</v>
      </c>
      <c r="M449" t="s">
        <v>12417</v>
      </c>
    </row>
    <row r="450" spans="1:13" x14ac:dyDescent="0.3">
      <c r="A450" t="s">
        <v>12418</v>
      </c>
      <c r="B450" t="s">
        <v>11557</v>
      </c>
      <c r="C450" t="s">
        <v>12419</v>
      </c>
      <c r="D450" t="s">
        <v>206</v>
      </c>
      <c r="E450" t="s">
        <v>12396</v>
      </c>
      <c r="F450">
        <v>145</v>
      </c>
      <c r="G450" t="s">
        <v>12397</v>
      </c>
      <c r="H450" t="s">
        <v>11784</v>
      </c>
    </row>
    <row r="451" spans="1:13" x14ac:dyDescent="0.3">
      <c r="A451" t="s">
        <v>11569</v>
      </c>
      <c r="B451" t="s">
        <v>11557</v>
      </c>
      <c r="C451" t="s">
        <v>12420</v>
      </c>
      <c r="D451" t="s">
        <v>2152</v>
      </c>
      <c r="E451" t="s">
        <v>12421</v>
      </c>
      <c r="F451">
        <v>8.5</v>
      </c>
      <c r="G451" t="s">
        <v>11567</v>
      </c>
      <c r="M451" t="s">
        <v>12422</v>
      </c>
    </row>
    <row r="452" spans="1:13" x14ac:dyDescent="0.3">
      <c r="A452" t="s">
        <v>11938</v>
      </c>
      <c r="B452" t="s">
        <v>11557</v>
      </c>
      <c r="C452" t="s">
        <v>12423</v>
      </c>
      <c r="D452" t="s">
        <v>12424</v>
      </c>
      <c r="E452" t="s">
        <v>12425</v>
      </c>
      <c r="F452">
        <v>14.3</v>
      </c>
      <c r="G452" t="s">
        <v>11826</v>
      </c>
    </row>
    <row r="453" spans="1:13" x14ac:dyDescent="0.3">
      <c r="A453" t="s">
        <v>12426</v>
      </c>
      <c r="B453" t="s">
        <v>11557</v>
      </c>
      <c r="C453" t="s">
        <v>12427</v>
      </c>
      <c r="D453" t="s">
        <v>12424</v>
      </c>
      <c r="E453" t="s">
        <v>12425</v>
      </c>
      <c r="F453">
        <v>8.1999999999999993</v>
      </c>
      <c r="G453" t="s">
        <v>11567</v>
      </c>
    </row>
    <row r="454" spans="1:13" x14ac:dyDescent="0.3">
      <c r="A454" t="s">
        <v>12428</v>
      </c>
      <c r="B454" t="s">
        <v>11557</v>
      </c>
      <c r="C454" t="s">
        <v>12429</v>
      </c>
      <c r="D454" t="s">
        <v>2933</v>
      </c>
      <c r="E454" t="s">
        <v>12430</v>
      </c>
      <c r="F454">
        <v>14.5</v>
      </c>
      <c r="G454" t="s">
        <v>12208</v>
      </c>
      <c r="H454" t="s">
        <v>11524</v>
      </c>
      <c r="M454" t="s">
        <v>12431</v>
      </c>
    </row>
    <row r="455" spans="1:13" x14ac:dyDescent="0.3">
      <c r="A455" t="s">
        <v>11639</v>
      </c>
      <c r="B455" t="s">
        <v>11557</v>
      </c>
      <c r="C455" t="s">
        <v>12432</v>
      </c>
      <c r="D455" t="s">
        <v>2933</v>
      </c>
      <c r="E455" t="s">
        <v>12430</v>
      </c>
      <c r="F455">
        <v>15.5</v>
      </c>
      <c r="G455" t="s">
        <v>12208</v>
      </c>
      <c r="H455" t="s">
        <v>12208</v>
      </c>
      <c r="M455" t="s">
        <v>12433</v>
      </c>
    </row>
    <row r="456" spans="1:13" x14ac:dyDescent="0.3">
      <c r="A456" t="s">
        <v>12434</v>
      </c>
      <c r="B456" t="s">
        <v>11557</v>
      </c>
      <c r="C456" t="s">
        <v>12435</v>
      </c>
      <c r="D456" t="s">
        <v>2933</v>
      </c>
      <c r="E456" t="s">
        <v>12430</v>
      </c>
      <c r="F456">
        <v>16</v>
      </c>
      <c r="G456" t="s">
        <v>12208</v>
      </c>
      <c r="H456" t="s">
        <v>11524</v>
      </c>
      <c r="M456" t="s">
        <v>12317</v>
      </c>
    </row>
    <row r="457" spans="1:13" x14ac:dyDescent="0.3">
      <c r="A457" t="s">
        <v>12436</v>
      </c>
      <c r="B457" t="s">
        <v>11507</v>
      </c>
      <c r="C457" t="s">
        <v>12437</v>
      </c>
      <c r="D457" t="s">
        <v>1956</v>
      </c>
      <c r="E457" t="s">
        <v>12438</v>
      </c>
      <c r="F457">
        <v>8.5</v>
      </c>
      <c r="G457" t="s">
        <v>11682</v>
      </c>
      <c r="M457" t="s">
        <v>12017</v>
      </c>
    </row>
    <row r="458" spans="1:13" x14ac:dyDescent="0.3">
      <c r="A458" t="s">
        <v>11938</v>
      </c>
      <c r="B458" t="s">
        <v>11557</v>
      </c>
      <c r="C458" t="s">
        <v>12423</v>
      </c>
      <c r="D458" t="s">
        <v>3073</v>
      </c>
      <c r="E458" t="s">
        <v>12439</v>
      </c>
      <c r="F458">
        <v>14.3</v>
      </c>
      <c r="G458" t="s">
        <v>11826</v>
      </c>
      <c r="M458" t="s">
        <v>12440</v>
      </c>
    </row>
    <row r="459" spans="1:13" x14ac:dyDescent="0.3">
      <c r="A459" t="s">
        <v>12441</v>
      </c>
      <c r="B459" t="s">
        <v>11557</v>
      </c>
      <c r="C459" t="s">
        <v>12442</v>
      </c>
      <c r="D459" t="s">
        <v>485</v>
      </c>
      <c r="E459" t="s">
        <v>12443</v>
      </c>
      <c r="F459">
        <v>220</v>
      </c>
      <c r="G459" t="s">
        <v>11741</v>
      </c>
      <c r="H459" t="s">
        <v>12444</v>
      </c>
      <c r="M459" t="s">
        <v>12445</v>
      </c>
    </row>
    <row r="460" spans="1:13" x14ac:dyDescent="0.3">
      <c r="A460" t="s">
        <v>11696</v>
      </c>
      <c r="B460" t="s">
        <v>11557</v>
      </c>
      <c r="C460" t="s">
        <v>12446</v>
      </c>
      <c r="D460" t="s">
        <v>485</v>
      </c>
      <c r="E460" t="s">
        <v>12443</v>
      </c>
      <c r="F460">
        <v>220</v>
      </c>
      <c r="G460" t="s">
        <v>11904</v>
      </c>
      <c r="H460" t="s">
        <v>12208</v>
      </c>
      <c r="M460" t="s">
        <v>12447</v>
      </c>
    </row>
    <row r="461" spans="1:13" x14ac:dyDescent="0.3">
      <c r="A461" t="s">
        <v>12051</v>
      </c>
      <c r="B461" t="s">
        <v>11557</v>
      </c>
      <c r="C461" t="s">
        <v>12448</v>
      </c>
      <c r="D461" t="s">
        <v>485</v>
      </c>
      <c r="E461" t="s">
        <v>12443</v>
      </c>
      <c r="F461">
        <v>220</v>
      </c>
      <c r="G461" t="s">
        <v>11904</v>
      </c>
      <c r="H461" t="s">
        <v>12449</v>
      </c>
      <c r="M461" t="s">
        <v>12450</v>
      </c>
    </row>
    <row r="462" spans="1:13" x14ac:dyDescent="0.3">
      <c r="A462" t="s">
        <v>12451</v>
      </c>
      <c r="B462" t="s">
        <v>11557</v>
      </c>
      <c r="C462" t="s">
        <v>12452</v>
      </c>
      <c r="D462" t="s">
        <v>485</v>
      </c>
      <c r="E462" t="s">
        <v>12443</v>
      </c>
      <c r="F462">
        <v>220</v>
      </c>
      <c r="G462" t="s">
        <v>11904</v>
      </c>
      <c r="M462" t="s">
        <v>11723</v>
      </c>
    </row>
    <row r="463" spans="1:13" x14ac:dyDescent="0.3">
      <c r="A463" t="s">
        <v>12210</v>
      </c>
      <c r="B463" t="s">
        <v>11557</v>
      </c>
      <c r="C463" t="s">
        <v>12453</v>
      </c>
      <c r="D463" t="s">
        <v>485</v>
      </c>
      <c r="E463" t="s">
        <v>12443</v>
      </c>
      <c r="F463">
        <v>220</v>
      </c>
      <c r="G463" t="s">
        <v>11904</v>
      </c>
      <c r="H463" t="s">
        <v>12449</v>
      </c>
      <c r="M463" t="s">
        <v>12454</v>
      </c>
    </row>
    <row r="464" spans="1:13" x14ac:dyDescent="0.3">
      <c r="A464" t="s">
        <v>12455</v>
      </c>
      <c r="B464" t="s">
        <v>11557</v>
      </c>
      <c r="C464" t="s">
        <v>12456</v>
      </c>
      <c r="D464" t="s">
        <v>485</v>
      </c>
      <c r="E464" t="s">
        <v>12443</v>
      </c>
      <c r="F464">
        <v>220</v>
      </c>
      <c r="G464" t="s">
        <v>11904</v>
      </c>
      <c r="H464" t="s">
        <v>12449</v>
      </c>
      <c r="M464" t="s">
        <v>11630</v>
      </c>
    </row>
    <row r="465" spans="1:13" x14ac:dyDescent="0.3">
      <c r="A465" t="s">
        <v>11733</v>
      </c>
      <c r="B465" t="s">
        <v>11557</v>
      </c>
      <c r="C465" t="s">
        <v>12457</v>
      </c>
      <c r="D465" t="s">
        <v>485</v>
      </c>
      <c r="E465" t="s">
        <v>12443</v>
      </c>
      <c r="F465">
        <v>220</v>
      </c>
      <c r="G465" t="s">
        <v>11904</v>
      </c>
      <c r="H465" t="s">
        <v>11524</v>
      </c>
      <c r="M465" t="s">
        <v>12458</v>
      </c>
    </row>
    <row r="466" spans="1:13" x14ac:dyDescent="0.3">
      <c r="A466" t="s">
        <v>11902</v>
      </c>
      <c r="B466" t="s">
        <v>11557</v>
      </c>
      <c r="C466" t="s">
        <v>12459</v>
      </c>
      <c r="D466" t="s">
        <v>485</v>
      </c>
      <c r="E466" t="s">
        <v>12443</v>
      </c>
      <c r="F466">
        <v>220</v>
      </c>
      <c r="G466" t="s">
        <v>11741</v>
      </c>
      <c r="H466" t="s">
        <v>12444</v>
      </c>
      <c r="M466" t="s">
        <v>12460</v>
      </c>
    </row>
    <row r="467" spans="1:13" x14ac:dyDescent="0.3">
      <c r="A467" t="s">
        <v>12418</v>
      </c>
      <c r="B467" t="s">
        <v>11557</v>
      </c>
      <c r="C467" t="s">
        <v>12461</v>
      </c>
      <c r="D467" t="s">
        <v>485</v>
      </c>
      <c r="E467" t="s">
        <v>12443</v>
      </c>
      <c r="F467">
        <v>220</v>
      </c>
      <c r="G467" t="s">
        <v>11741</v>
      </c>
      <c r="H467" t="s">
        <v>12444</v>
      </c>
    </row>
    <row r="468" spans="1:13" x14ac:dyDescent="0.3">
      <c r="A468" t="s">
        <v>11845</v>
      </c>
      <c r="B468" t="s">
        <v>11507</v>
      </c>
      <c r="C468" t="s">
        <v>12462</v>
      </c>
      <c r="D468" t="s">
        <v>12463</v>
      </c>
      <c r="E468" t="s">
        <v>12464</v>
      </c>
      <c r="F468">
        <v>14</v>
      </c>
      <c r="G468" t="s">
        <v>11742</v>
      </c>
      <c r="H468" t="s">
        <v>11515</v>
      </c>
      <c r="M468" t="s">
        <v>12307</v>
      </c>
    </row>
    <row r="469" spans="1:13" x14ac:dyDescent="0.3">
      <c r="A469" t="s">
        <v>11832</v>
      </c>
      <c r="B469" t="s">
        <v>11507</v>
      </c>
      <c r="C469" t="s">
        <v>11999</v>
      </c>
      <c r="D469" t="s">
        <v>693</v>
      </c>
      <c r="E469" t="s">
        <v>12465</v>
      </c>
      <c r="F469">
        <v>8.1999999999999993</v>
      </c>
      <c r="G469" t="s">
        <v>11524</v>
      </c>
      <c r="H469" t="s">
        <v>11614</v>
      </c>
      <c r="M469" t="s">
        <v>12466</v>
      </c>
    </row>
    <row r="470" spans="1:13" x14ac:dyDescent="0.3">
      <c r="A470" t="s">
        <v>11743</v>
      </c>
      <c r="B470" t="s">
        <v>11557</v>
      </c>
      <c r="C470" t="s">
        <v>12146</v>
      </c>
      <c r="D470" t="s">
        <v>693</v>
      </c>
      <c r="E470" t="s">
        <v>12465</v>
      </c>
      <c r="F470">
        <v>8.1999999999999993</v>
      </c>
      <c r="G470" t="s">
        <v>11510</v>
      </c>
      <c r="H470" t="s">
        <v>12048</v>
      </c>
      <c r="M470" t="s">
        <v>12467</v>
      </c>
    </row>
    <row r="471" spans="1:13" x14ac:dyDescent="0.3">
      <c r="A471" t="s">
        <v>11522</v>
      </c>
      <c r="B471" t="s">
        <v>11507</v>
      </c>
      <c r="C471" t="s">
        <v>12468</v>
      </c>
      <c r="D471" t="s">
        <v>693</v>
      </c>
      <c r="E471" t="s">
        <v>12465</v>
      </c>
      <c r="F471">
        <v>8.1999999999999993</v>
      </c>
      <c r="G471" t="s">
        <v>11516</v>
      </c>
      <c r="H471" t="s">
        <v>11599</v>
      </c>
      <c r="M471" t="s">
        <v>12469</v>
      </c>
    </row>
    <row r="472" spans="1:13" x14ac:dyDescent="0.3">
      <c r="A472" t="s">
        <v>11670</v>
      </c>
      <c r="B472" t="s">
        <v>11507</v>
      </c>
      <c r="C472" t="s">
        <v>11671</v>
      </c>
      <c r="D472" t="s">
        <v>693</v>
      </c>
      <c r="E472" t="s">
        <v>12465</v>
      </c>
      <c r="F472">
        <v>8.1999999999999993</v>
      </c>
      <c r="G472" t="s">
        <v>11524</v>
      </c>
      <c r="M472" t="s">
        <v>12470</v>
      </c>
    </row>
    <row r="473" spans="1:13" x14ac:dyDescent="0.3">
      <c r="A473" t="s">
        <v>12210</v>
      </c>
      <c r="B473" t="s">
        <v>11507</v>
      </c>
      <c r="C473" t="s">
        <v>12471</v>
      </c>
      <c r="D473" t="s">
        <v>693</v>
      </c>
      <c r="E473" t="s">
        <v>12465</v>
      </c>
      <c r="F473">
        <v>8.1999999999999993</v>
      </c>
      <c r="G473" t="s">
        <v>11510</v>
      </c>
      <c r="H473" t="s">
        <v>11524</v>
      </c>
      <c r="M473" t="s">
        <v>12472</v>
      </c>
    </row>
    <row r="474" spans="1:13" x14ac:dyDescent="0.3">
      <c r="A474" t="s">
        <v>12473</v>
      </c>
      <c r="B474" t="s">
        <v>11507</v>
      </c>
      <c r="C474" t="s">
        <v>12474</v>
      </c>
      <c r="D474" t="s">
        <v>693</v>
      </c>
      <c r="E474" t="s">
        <v>12465</v>
      </c>
      <c r="F474">
        <v>8.5</v>
      </c>
      <c r="G474" t="s">
        <v>11536</v>
      </c>
      <c r="H474" t="s">
        <v>11614</v>
      </c>
      <c r="M474" t="s">
        <v>12475</v>
      </c>
    </row>
    <row r="475" spans="1:13" x14ac:dyDescent="0.3">
      <c r="A475" t="s">
        <v>11938</v>
      </c>
      <c r="B475" t="s">
        <v>11557</v>
      </c>
      <c r="C475" t="s">
        <v>12423</v>
      </c>
      <c r="D475" t="s">
        <v>693</v>
      </c>
      <c r="E475" t="s">
        <v>12465</v>
      </c>
      <c r="F475">
        <v>14.3</v>
      </c>
      <c r="G475" t="s">
        <v>11826</v>
      </c>
    </row>
    <row r="476" spans="1:13" x14ac:dyDescent="0.3">
      <c r="A476" t="s">
        <v>11666</v>
      </c>
      <c r="B476" t="s">
        <v>11507</v>
      </c>
      <c r="C476" t="s">
        <v>12476</v>
      </c>
      <c r="D476" t="s">
        <v>693</v>
      </c>
      <c r="E476" t="s">
        <v>12465</v>
      </c>
      <c r="F476">
        <v>8.5</v>
      </c>
      <c r="G476" t="s">
        <v>11536</v>
      </c>
      <c r="H476" t="s">
        <v>12477</v>
      </c>
      <c r="M476" t="s">
        <v>12350</v>
      </c>
    </row>
    <row r="477" spans="1:13" x14ac:dyDescent="0.3">
      <c r="A477" t="s">
        <v>12478</v>
      </c>
      <c r="B477" t="s">
        <v>11507</v>
      </c>
      <c r="C477" t="s">
        <v>12479</v>
      </c>
      <c r="D477" t="s">
        <v>693</v>
      </c>
      <c r="E477" t="s">
        <v>12465</v>
      </c>
      <c r="F477">
        <v>8.5</v>
      </c>
      <c r="G477" t="s">
        <v>11510</v>
      </c>
      <c r="H477" t="s">
        <v>12053</v>
      </c>
      <c r="M477" t="s">
        <v>12265</v>
      </c>
    </row>
    <row r="478" spans="1:13" x14ac:dyDescent="0.3">
      <c r="A478" t="s">
        <v>12480</v>
      </c>
      <c r="B478" t="s">
        <v>11507</v>
      </c>
      <c r="C478" t="s">
        <v>12481</v>
      </c>
      <c r="D478" t="s">
        <v>85</v>
      </c>
      <c r="E478" t="s">
        <v>12482</v>
      </c>
      <c r="F478">
        <v>9</v>
      </c>
      <c r="G478" t="s">
        <v>11524</v>
      </c>
      <c r="M478" t="s">
        <v>12073</v>
      </c>
    </row>
    <row r="479" spans="1:13" x14ac:dyDescent="0.3">
      <c r="A479" t="s">
        <v>11708</v>
      </c>
      <c r="B479" t="s">
        <v>11507</v>
      </c>
      <c r="C479" t="s">
        <v>11718</v>
      </c>
      <c r="D479" t="s">
        <v>85</v>
      </c>
      <c r="E479" t="s">
        <v>12482</v>
      </c>
      <c r="F479">
        <v>9</v>
      </c>
      <c r="G479" t="s">
        <v>11510</v>
      </c>
      <c r="M479" t="s">
        <v>12483</v>
      </c>
    </row>
    <row r="480" spans="1:13" x14ac:dyDescent="0.3">
      <c r="A480" t="s">
        <v>11882</v>
      </c>
      <c r="B480" t="s">
        <v>11557</v>
      </c>
      <c r="C480" t="s">
        <v>12484</v>
      </c>
      <c r="D480" t="s">
        <v>85</v>
      </c>
      <c r="E480" t="s">
        <v>12482</v>
      </c>
      <c r="F480">
        <v>8.1</v>
      </c>
      <c r="G480" t="s">
        <v>11905</v>
      </c>
    </row>
    <row r="481" spans="1:13" x14ac:dyDescent="0.3">
      <c r="A481" t="s">
        <v>12354</v>
      </c>
      <c r="B481" t="s">
        <v>11507</v>
      </c>
      <c r="C481" t="s">
        <v>12485</v>
      </c>
      <c r="D481" t="s">
        <v>85</v>
      </c>
      <c r="E481" t="s">
        <v>12482</v>
      </c>
      <c r="F481">
        <v>9</v>
      </c>
      <c r="G481" t="s">
        <v>11520</v>
      </c>
      <c r="M481" t="s">
        <v>12486</v>
      </c>
    </row>
    <row r="482" spans="1:13" x14ac:dyDescent="0.3">
      <c r="A482" t="s">
        <v>12487</v>
      </c>
      <c r="B482" t="s">
        <v>11507</v>
      </c>
      <c r="C482" t="s">
        <v>12488</v>
      </c>
      <c r="D482" t="s">
        <v>85</v>
      </c>
      <c r="E482" t="s">
        <v>12482</v>
      </c>
      <c r="F482">
        <v>9</v>
      </c>
      <c r="G482" t="s">
        <v>12048</v>
      </c>
      <c r="M482" t="s">
        <v>12489</v>
      </c>
    </row>
    <row r="483" spans="1:13" x14ac:dyDescent="0.3">
      <c r="A483" t="s">
        <v>12490</v>
      </c>
      <c r="B483" t="s">
        <v>11507</v>
      </c>
      <c r="C483" t="s">
        <v>12491</v>
      </c>
      <c r="D483" t="s">
        <v>85</v>
      </c>
      <c r="E483" t="s">
        <v>12482</v>
      </c>
      <c r="F483">
        <v>9</v>
      </c>
      <c r="G483" t="s">
        <v>11510</v>
      </c>
      <c r="M483" t="s">
        <v>12492</v>
      </c>
    </row>
    <row r="484" spans="1:13" x14ac:dyDescent="0.3">
      <c r="A484" t="s">
        <v>12493</v>
      </c>
      <c r="B484" t="s">
        <v>11557</v>
      </c>
      <c r="C484" t="s">
        <v>12494</v>
      </c>
      <c r="D484" t="s">
        <v>85</v>
      </c>
      <c r="E484" t="s">
        <v>12482</v>
      </c>
      <c r="F484">
        <v>8.8000000000000007</v>
      </c>
      <c r="G484" t="s">
        <v>12495</v>
      </c>
    </row>
    <row r="485" spans="1:13" x14ac:dyDescent="0.3">
      <c r="A485" t="s">
        <v>12496</v>
      </c>
      <c r="B485" t="s">
        <v>11507</v>
      </c>
      <c r="C485" t="s">
        <v>12497</v>
      </c>
      <c r="D485" t="s">
        <v>85</v>
      </c>
      <c r="E485" t="s">
        <v>12482</v>
      </c>
      <c r="F485">
        <v>9</v>
      </c>
      <c r="G485" t="s">
        <v>11510</v>
      </c>
      <c r="H485" t="s">
        <v>11599</v>
      </c>
      <c r="M485" t="s">
        <v>12498</v>
      </c>
    </row>
    <row r="486" spans="1:13" x14ac:dyDescent="0.3">
      <c r="A486" t="s">
        <v>12499</v>
      </c>
      <c r="B486" t="s">
        <v>11507</v>
      </c>
      <c r="C486" t="s">
        <v>12500</v>
      </c>
      <c r="D486" t="s">
        <v>85</v>
      </c>
      <c r="E486" t="s">
        <v>12482</v>
      </c>
      <c r="F486">
        <v>9</v>
      </c>
      <c r="G486" t="s">
        <v>11510</v>
      </c>
      <c r="H486" t="s">
        <v>11614</v>
      </c>
      <c r="M486" t="s">
        <v>12501</v>
      </c>
    </row>
    <row r="487" spans="1:13" x14ac:dyDescent="0.3">
      <c r="A487" t="s">
        <v>11712</v>
      </c>
      <c r="B487" t="s">
        <v>11507</v>
      </c>
      <c r="C487" t="s">
        <v>11958</v>
      </c>
      <c r="D487" t="s">
        <v>85</v>
      </c>
      <c r="E487" t="s">
        <v>12482</v>
      </c>
      <c r="F487">
        <v>9</v>
      </c>
      <c r="G487" t="s">
        <v>11510</v>
      </c>
      <c r="H487" t="s">
        <v>11510</v>
      </c>
      <c r="M487" t="s">
        <v>12502</v>
      </c>
    </row>
    <row r="488" spans="1:13" x14ac:dyDescent="0.3">
      <c r="A488" t="s">
        <v>12082</v>
      </c>
      <c r="B488" t="s">
        <v>11557</v>
      </c>
      <c r="C488" t="s">
        <v>12503</v>
      </c>
      <c r="D488" t="s">
        <v>85</v>
      </c>
      <c r="E488" t="s">
        <v>12482</v>
      </c>
      <c r="F488">
        <v>8.4</v>
      </c>
      <c r="G488" t="s">
        <v>12504</v>
      </c>
      <c r="M488" t="s">
        <v>11643</v>
      </c>
    </row>
    <row r="489" spans="1:13" x14ac:dyDescent="0.3">
      <c r="A489" t="s">
        <v>11980</v>
      </c>
      <c r="B489" t="s">
        <v>11557</v>
      </c>
      <c r="C489" t="s">
        <v>12505</v>
      </c>
      <c r="D489" t="s">
        <v>85</v>
      </c>
      <c r="E489" t="s">
        <v>12482</v>
      </c>
      <c r="F489">
        <v>87</v>
      </c>
      <c r="G489" t="s">
        <v>12175</v>
      </c>
      <c r="M489" t="s">
        <v>12506</v>
      </c>
    </row>
    <row r="490" spans="1:13" x14ac:dyDescent="0.3">
      <c r="A490" t="s">
        <v>12507</v>
      </c>
      <c r="B490" t="s">
        <v>11507</v>
      </c>
      <c r="C490" t="s">
        <v>12508</v>
      </c>
      <c r="D490" t="s">
        <v>85</v>
      </c>
      <c r="E490" t="s">
        <v>12482</v>
      </c>
      <c r="F490">
        <v>8.5</v>
      </c>
      <c r="G490" t="s">
        <v>11552</v>
      </c>
      <c r="M490" t="s">
        <v>12509</v>
      </c>
    </row>
    <row r="491" spans="1:13" x14ac:dyDescent="0.3">
      <c r="A491" t="s">
        <v>12056</v>
      </c>
      <c r="B491" t="s">
        <v>11557</v>
      </c>
      <c r="C491" t="s">
        <v>12510</v>
      </c>
      <c r="D491" t="s">
        <v>85</v>
      </c>
      <c r="E491" t="s">
        <v>12482</v>
      </c>
      <c r="F491">
        <v>90</v>
      </c>
      <c r="G491" t="s">
        <v>12511</v>
      </c>
    </row>
    <row r="492" spans="1:13" x14ac:dyDescent="0.3">
      <c r="A492" t="s">
        <v>11733</v>
      </c>
      <c r="B492" t="s">
        <v>11507</v>
      </c>
      <c r="C492" t="s">
        <v>12360</v>
      </c>
      <c r="D492" t="s">
        <v>85</v>
      </c>
      <c r="E492" t="s">
        <v>12482</v>
      </c>
      <c r="F492">
        <v>8.5</v>
      </c>
      <c r="G492" t="s">
        <v>11510</v>
      </c>
      <c r="H492" t="s">
        <v>11510</v>
      </c>
      <c r="M492" t="s">
        <v>12512</v>
      </c>
    </row>
    <row r="493" spans="1:13" x14ac:dyDescent="0.3">
      <c r="A493" t="s">
        <v>11733</v>
      </c>
      <c r="B493" t="s">
        <v>11507</v>
      </c>
      <c r="C493" t="s">
        <v>11734</v>
      </c>
      <c r="D493" t="s">
        <v>85</v>
      </c>
      <c r="E493" t="s">
        <v>12482</v>
      </c>
      <c r="F493">
        <v>8.5</v>
      </c>
      <c r="G493" t="s">
        <v>11741</v>
      </c>
      <c r="H493" t="s">
        <v>11510</v>
      </c>
      <c r="M493" t="s">
        <v>12513</v>
      </c>
    </row>
    <row r="494" spans="1:13" x14ac:dyDescent="0.3">
      <c r="A494" t="s">
        <v>12514</v>
      </c>
      <c r="B494" t="s">
        <v>11557</v>
      </c>
      <c r="C494" t="s">
        <v>12515</v>
      </c>
      <c r="D494" t="s">
        <v>85</v>
      </c>
      <c r="E494" t="s">
        <v>12482</v>
      </c>
      <c r="F494">
        <v>8.6999999999999993</v>
      </c>
      <c r="G494" t="s">
        <v>11516</v>
      </c>
    </row>
    <row r="495" spans="1:13" x14ac:dyDescent="0.3">
      <c r="A495" t="s">
        <v>12514</v>
      </c>
      <c r="B495" t="s">
        <v>11557</v>
      </c>
      <c r="C495" t="s">
        <v>12516</v>
      </c>
      <c r="D495" t="s">
        <v>85</v>
      </c>
      <c r="E495" t="s">
        <v>12482</v>
      </c>
      <c r="F495">
        <v>87</v>
      </c>
      <c r="G495" t="s">
        <v>12397</v>
      </c>
    </row>
    <row r="496" spans="1:13" x14ac:dyDescent="0.3">
      <c r="A496" t="s">
        <v>12200</v>
      </c>
      <c r="B496" t="s">
        <v>11557</v>
      </c>
      <c r="C496" t="s">
        <v>12517</v>
      </c>
      <c r="D496" t="s">
        <v>85</v>
      </c>
      <c r="E496" t="s">
        <v>12482</v>
      </c>
      <c r="F496">
        <v>8.6999999999999993</v>
      </c>
      <c r="G496" t="s">
        <v>11515</v>
      </c>
    </row>
    <row r="497" spans="1:13" x14ac:dyDescent="0.3">
      <c r="A497" t="s">
        <v>12518</v>
      </c>
      <c r="B497" t="s">
        <v>11507</v>
      </c>
      <c r="C497" t="s">
        <v>12519</v>
      </c>
      <c r="D497" t="s">
        <v>85</v>
      </c>
      <c r="E497" t="s">
        <v>12482</v>
      </c>
      <c r="F497">
        <v>9</v>
      </c>
      <c r="G497" t="s">
        <v>11536</v>
      </c>
      <c r="H497" t="s">
        <v>11510</v>
      </c>
      <c r="M497" t="s">
        <v>12520</v>
      </c>
    </row>
    <row r="498" spans="1:13" x14ac:dyDescent="0.3">
      <c r="A498" t="s">
        <v>11666</v>
      </c>
      <c r="B498" t="s">
        <v>11507</v>
      </c>
      <c r="C498" t="s">
        <v>12476</v>
      </c>
      <c r="D498" t="s">
        <v>85</v>
      </c>
      <c r="E498" t="s">
        <v>12482</v>
      </c>
      <c r="F498">
        <v>8.5</v>
      </c>
      <c r="G498" t="s">
        <v>11536</v>
      </c>
      <c r="M498" t="s">
        <v>11726</v>
      </c>
    </row>
    <row r="499" spans="1:13" x14ac:dyDescent="0.3">
      <c r="A499" t="s">
        <v>12521</v>
      </c>
      <c r="B499" t="s">
        <v>11557</v>
      </c>
      <c r="C499" t="s">
        <v>12522</v>
      </c>
      <c r="D499" t="s">
        <v>85</v>
      </c>
      <c r="E499" t="s">
        <v>12482</v>
      </c>
      <c r="F499">
        <v>8.8000000000000007</v>
      </c>
      <c r="G499" t="s">
        <v>11520</v>
      </c>
      <c r="M499" t="s">
        <v>12523</v>
      </c>
    </row>
    <row r="500" spans="1:13" x14ac:dyDescent="0.3">
      <c r="A500" t="s">
        <v>12524</v>
      </c>
      <c r="B500" t="s">
        <v>11557</v>
      </c>
      <c r="C500" t="s">
        <v>12525</v>
      </c>
      <c r="D500" t="s">
        <v>12526</v>
      </c>
      <c r="E500" t="s">
        <v>12527</v>
      </c>
      <c r="F500">
        <v>14.5</v>
      </c>
      <c r="G500" t="s">
        <v>11826</v>
      </c>
    </row>
    <row r="501" spans="1:13" x14ac:dyDescent="0.3">
      <c r="A501" t="s">
        <v>11743</v>
      </c>
      <c r="B501" t="s">
        <v>11557</v>
      </c>
      <c r="C501" t="s">
        <v>12528</v>
      </c>
      <c r="D501" t="s">
        <v>749</v>
      </c>
      <c r="E501" t="s">
        <v>11495</v>
      </c>
      <c r="F501">
        <v>385</v>
      </c>
      <c r="G501" t="s">
        <v>12529</v>
      </c>
      <c r="H501" t="s">
        <v>12530</v>
      </c>
      <c r="M501" t="s">
        <v>11826</v>
      </c>
    </row>
    <row r="502" spans="1:13" x14ac:dyDescent="0.3">
      <c r="A502" t="s">
        <v>12231</v>
      </c>
      <c r="B502" t="s">
        <v>11557</v>
      </c>
      <c r="C502" t="s">
        <v>12531</v>
      </c>
      <c r="D502" t="s">
        <v>749</v>
      </c>
      <c r="E502" t="s">
        <v>11495</v>
      </c>
      <c r="F502">
        <v>403</v>
      </c>
      <c r="G502" t="s">
        <v>11741</v>
      </c>
      <c r="H502" t="s">
        <v>11536</v>
      </c>
      <c r="M502" t="s">
        <v>12532</v>
      </c>
    </row>
    <row r="503" spans="1:13" x14ac:dyDescent="0.3">
      <c r="A503" t="s">
        <v>12533</v>
      </c>
      <c r="B503" t="s">
        <v>11557</v>
      </c>
      <c r="C503" t="s">
        <v>12534</v>
      </c>
      <c r="D503" t="s">
        <v>749</v>
      </c>
      <c r="E503" t="s">
        <v>11495</v>
      </c>
      <c r="F503">
        <v>403</v>
      </c>
      <c r="G503" t="s">
        <v>11741</v>
      </c>
      <c r="H503" t="s">
        <v>12235</v>
      </c>
      <c r="M503" t="s">
        <v>12535</v>
      </c>
    </row>
    <row r="504" spans="1:13" x14ac:dyDescent="0.3">
      <c r="A504" t="s">
        <v>12536</v>
      </c>
      <c r="B504" t="s">
        <v>11557</v>
      </c>
      <c r="C504" t="s">
        <v>12537</v>
      </c>
      <c r="D504" t="s">
        <v>749</v>
      </c>
      <c r="E504" t="s">
        <v>11495</v>
      </c>
      <c r="F504">
        <v>403</v>
      </c>
      <c r="G504" t="s">
        <v>12529</v>
      </c>
      <c r="H504" t="s">
        <v>12538</v>
      </c>
      <c r="M504" t="s">
        <v>12539</v>
      </c>
    </row>
    <row r="505" spans="1:13" x14ac:dyDescent="0.3">
      <c r="A505" t="s">
        <v>12236</v>
      </c>
      <c r="B505" t="s">
        <v>11557</v>
      </c>
      <c r="C505" t="s">
        <v>12540</v>
      </c>
      <c r="D505" t="s">
        <v>749</v>
      </c>
      <c r="E505" t="s">
        <v>11495</v>
      </c>
      <c r="F505">
        <v>400</v>
      </c>
      <c r="G505" t="s">
        <v>12541</v>
      </c>
      <c r="H505" t="s">
        <v>12542</v>
      </c>
      <c r="M505" t="s">
        <v>12492</v>
      </c>
    </row>
    <row r="506" spans="1:13" x14ac:dyDescent="0.3">
      <c r="A506" t="s">
        <v>11572</v>
      </c>
      <c r="B506" t="s">
        <v>11557</v>
      </c>
      <c r="C506" t="s">
        <v>12220</v>
      </c>
      <c r="D506" t="s">
        <v>749</v>
      </c>
      <c r="E506" t="s">
        <v>11495</v>
      </c>
      <c r="F506">
        <v>418</v>
      </c>
      <c r="G506" t="s">
        <v>12543</v>
      </c>
      <c r="H506" t="s">
        <v>12544</v>
      </c>
      <c r="M506" t="s">
        <v>12545</v>
      </c>
    </row>
    <row r="507" spans="1:13" x14ac:dyDescent="0.3">
      <c r="A507" t="s">
        <v>12546</v>
      </c>
      <c r="B507" t="s">
        <v>11557</v>
      </c>
      <c r="C507" t="s">
        <v>12547</v>
      </c>
      <c r="D507" t="s">
        <v>749</v>
      </c>
      <c r="E507" t="s">
        <v>11495</v>
      </c>
      <c r="F507">
        <v>418</v>
      </c>
      <c r="G507" t="s">
        <v>11628</v>
      </c>
      <c r="H507" t="s">
        <v>12215</v>
      </c>
      <c r="M507" t="s">
        <v>12548</v>
      </c>
    </row>
    <row r="508" spans="1:13" x14ac:dyDescent="0.3">
      <c r="A508" t="s">
        <v>12006</v>
      </c>
      <c r="B508" t="s">
        <v>11507</v>
      </c>
      <c r="C508" t="s">
        <v>12007</v>
      </c>
      <c r="D508" t="s">
        <v>4744</v>
      </c>
      <c r="E508" t="s">
        <v>12549</v>
      </c>
      <c r="F508">
        <v>8.5</v>
      </c>
      <c r="G508" t="s">
        <v>11510</v>
      </c>
      <c r="M508" t="s">
        <v>11611</v>
      </c>
    </row>
    <row r="509" spans="1:13" x14ac:dyDescent="0.3">
      <c r="A509" t="s">
        <v>12550</v>
      </c>
      <c r="B509" t="s">
        <v>11507</v>
      </c>
      <c r="C509" t="s">
        <v>12551</v>
      </c>
      <c r="D509" t="s">
        <v>12552</v>
      </c>
      <c r="E509" t="s">
        <v>12553</v>
      </c>
      <c r="F509">
        <v>7.8</v>
      </c>
      <c r="G509" t="s">
        <v>11510</v>
      </c>
      <c r="M509" t="s">
        <v>12554</v>
      </c>
    </row>
    <row r="510" spans="1:13" x14ac:dyDescent="0.3">
      <c r="A510" t="s">
        <v>12555</v>
      </c>
      <c r="B510" t="s">
        <v>11507</v>
      </c>
      <c r="C510" t="s">
        <v>12556</v>
      </c>
      <c r="D510" t="s">
        <v>177</v>
      </c>
      <c r="E510" t="s">
        <v>12557</v>
      </c>
      <c r="F510">
        <v>8.5</v>
      </c>
      <c r="G510" t="s">
        <v>11510</v>
      </c>
      <c r="H510" t="s">
        <v>11524</v>
      </c>
      <c r="M510" t="s">
        <v>12279</v>
      </c>
    </row>
    <row r="511" spans="1:13" x14ac:dyDescent="0.3">
      <c r="A511" t="s">
        <v>12487</v>
      </c>
      <c r="B511" t="s">
        <v>11507</v>
      </c>
      <c r="C511" t="s">
        <v>12558</v>
      </c>
      <c r="D511" t="s">
        <v>177</v>
      </c>
      <c r="E511" t="s">
        <v>12557</v>
      </c>
      <c r="F511">
        <v>8.5</v>
      </c>
      <c r="G511" t="s">
        <v>11524</v>
      </c>
      <c r="M511" t="s">
        <v>12559</v>
      </c>
    </row>
    <row r="512" spans="1:13" x14ac:dyDescent="0.3">
      <c r="A512" t="s">
        <v>12451</v>
      </c>
      <c r="B512" t="s">
        <v>11507</v>
      </c>
      <c r="C512" t="s">
        <v>12560</v>
      </c>
      <c r="D512" t="s">
        <v>177</v>
      </c>
      <c r="E512" t="s">
        <v>12557</v>
      </c>
      <c r="F512">
        <v>7.5</v>
      </c>
      <c r="G512" t="s">
        <v>11599</v>
      </c>
      <c r="M512" t="s">
        <v>12561</v>
      </c>
    </row>
    <row r="513" spans="1:13" x14ac:dyDescent="0.3">
      <c r="A513" t="s">
        <v>12562</v>
      </c>
      <c r="B513" t="s">
        <v>11557</v>
      </c>
      <c r="C513" t="s">
        <v>12563</v>
      </c>
      <c r="D513" t="s">
        <v>177</v>
      </c>
      <c r="E513" t="s">
        <v>12557</v>
      </c>
      <c r="F513">
        <v>14.5</v>
      </c>
      <c r="G513" t="s">
        <v>11784</v>
      </c>
      <c r="M513" t="s">
        <v>12564</v>
      </c>
    </row>
    <row r="514" spans="1:13" x14ac:dyDescent="0.3">
      <c r="A514" t="s">
        <v>12565</v>
      </c>
      <c r="B514" t="s">
        <v>11507</v>
      </c>
      <c r="C514" t="s">
        <v>12566</v>
      </c>
      <c r="D514" t="s">
        <v>177</v>
      </c>
      <c r="E514" t="s">
        <v>12557</v>
      </c>
      <c r="F514">
        <v>8.5</v>
      </c>
      <c r="G514" t="s">
        <v>11536</v>
      </c>
      <c r="H514" t="s">
        <v>12048</v>
      </c>
      <c r="M514" t="s">
        <v>12567</v>
      </c>
    </row>
    <row r="515" spans="1:13" x14ac:dyDescent="0.3">
      <c r="A515" t="s">
        <v>12006</v>
      </c>
      <c r="B515" t="s">
        <v>11507</v>
      </c>
      <c r="C515" t="s">
        <v>12007</v>
      </c>
      <c r="D515" t="s">
        <v>177</v>
      </c>
      <c r="E515" t="s">
        <v>12557</v>
      </c>
      <c r="F515">
        <v>8.5</v>
      </c>
      <c r="G515" t="s">
        <v>11536</v>
      </c>
      <c r="M515" t="s">
        <v>12568</v>
      </c>
    </row>
    <row r="516" spans="1:13" x14ac:dyDescent="0.3">
      <c r="A516" t="s">
        <v>12361</v>
      </c>
      <c r="B516" t="s">
        <v>11557</v>
      </c>
      <c r="C516" t="s">
        <v>12569</v>
      </c>
      <c r="D516" t="s">
        <v>12570</v>
      </c>
      <c r="E516" t="s">
        <v>12571</v>
      </c>
      <c r="F516">
        <v>8.5</v>
      </c>
      <c r="G516" t="s">
        <v>11510</v>
      </c>
    </row>
    <row r="517" spans="1:13" x14ac:dyDescent="0.3">
      <c r="A517" t="s">
        <v>12480</v>
      </c>
      <c r="B517" t="s">
        <v>11557</v>
      </c>
      <c r="C517" t="s">
        <v>12572</v>
      </c>
      <c r="D517" t="s">
        <v>651</v>
      </c>
      <c r="E517" t="s">
        <v>12573</v>
      </c>
      <c r="F517">
        <v>141</v>
      </c>
      <c r="G517" t="s">
        <v>11631</v>
      </c>
      <c r="H517" t="s">
        <v>12407</v>
      </c>
      <c r="M517" t="s">
        <v>11812</v>
      </c>
    </row>
    <row r="518" spans="1:13" x14ac:dyDescent="0.3">
      <c r="A518" t="s">
        <v>12030</v>
      </c>
      <c r="B518" t="s">
        <v>11557</v>
      </c>
      <c r="C518" t="s">
        <v>12574</v>
      </c>
      <c r="D518" t="s">
        <v>651</v>
      </c>
      <c r="E518" t="s">
        <v>12573</v>
      </c>
      <c r="F518">
        <v>145</v>
      </c>
      <c r="G518" t="s">
        <v>11631</v>
      </c>
      <c r="H518" t="s">
        <v>11516</v>
      </c>
      <c r="M518" t="s">
        <v>12575</v>
      </c>
    </row>
    <row r="519" spans="1:13" x14ac:dyDescent="0.3">
      <c r="A519" t="s">
        <v>12576</v>
      </c>
      <c r="B519" t="s">
        <v>11557</v>
      </c>
      <c r="C519" t="s">
        <v>12577</v>
      </c>
      <c r="D519" t="s">
        <v>651</v>
      </c>
      <c r="E519" t="s">
        <v>12573</v>
      </c>
      <c r="F519">
        <v>500</v>
      </c>
      <c r="G519" t="s">
        <v>11631</v>
      </c>
      <c r="H519" t="s">
        <v>12407</v>
      </c>
      <c r="M519" t="s">
        <v>12578</v>
      </c>
    </row>
    <row r="520" spans="1:13" x14ac:dyDescent="0.3">
      <c r="A520" t="s">
        <v>12579</v>
      </c>
      <c r="B520" t="s">
        <v>11557</v>
      </c>
      <c r="C520" t="s">
        <v>12580</v>
      </c>
      <c r="D520" t="s">
        <v>651</v>
      </c>
      <c r="E520" t="s">
        <v>12573</v>
      </c>
      <c r="F520">
        <v>145</v>
      </c>
      <c r="G520" t="s">
        <v>11631</v>
      </c>
      <c r="H520" t="s">
        <v>12407</v>
      </c>
      <c r="M520" t="s">
        <v>11682</v>
      </c>
    </row>
    <row r="521" spans="1:13" x14ac:dyDescent="0.3">
      <c r="A521" t="s">
        <v>11708</v>
      </c>
      <c r="B521" t="s">
        <v>11557</v>
      </c>
      <c r="C521" t="s">
        <v>11709</v>
      </c>
      <c r="D521" t="s">
        <v>12581</v>
      </c>
      <c r="E521" t="s">
        <v>12582</v>
      </c>
      <c r="F521">
        <v>17</v>
      </c>
      <c r="G521" t="s">
        <v>11510</v>
      </c>
      <c r="H521" t="s">
        <v>11510</v>
      </c>
      <c r="M521" t="s">
        <v>12583</v>
      </c>
    </row>
    <row r="522" spans="1:13" x14ac:dyDescent="0.3">
      <c r="A522" t="s">
        <v>11845</v>
      </c>
      <c r="B522" t="s">
        <v>11557</v>
      </c>
      <c r="C522" t="s">
        <v>11846</v>
      </c>
      <c r="D522" t="s">
        <v>12584</v>
      </c>
      <c r="E522" t="s">
        <v>12585</v>
      </c>
      <c r="F522">
        <v>88</v>
      </c>
      <c r="G522" t="s">
        <v>12586</v>
      </c>
      <c r="H522" t="s">
        <v>11784</v>
      </c>
      <c r="M522" t="s">
        <v>12587</v>
      </c>
    </row>
    <row r="523" spans="1:13" x14ac:dyDescent="0.3">
      <c r="A523" t="s">
        <v>12354</v>
      </c>
      <c r="B523" t="s">
        <v>11507</v>
      </c>
      <c r="C523" t="s">
        <v>12355</v>
      </c>
      <c r="D523" t="s">
        <v>782</v>
      </c>
      <c r="E523" t="s">
        <v>12588</v>
      </c>
      <c r="F523">
        <v>8.1999999999999993</v>
      </c>
      <c r="G523" t="s">
        <v>11515</v>
      </c>
      <c r="M523" t="s">
        <v>12589</v>
      </c>
    </row>
    <row r="524" spans="1:13" x14ac:dyDescent="0.3">
      <c r="A524" t="s">
        <v>12357</v>
      </c>
      <c r="B524" t="s">
        <v>11507</v>
      </c>
      <c r="C524" t="s">
        <v>12358</v>
      </c>
      <c r="D524" t="s">
        <v>782</v>
      </c>
      <c r="E524" t="s">
        <v>12588</v>
      </c>
      <c r="F524">
        <v>8.1999999999999993</v>
      </c>
      <c r="G524" t="s">
        <v>11524</v>
      </c>
      <c r="M524" t="s">
        <v>12590</v>
      </c>
    </row>
    <row r="525" spans="1:13" x14ac:dyDescent="0.3">
      <c r="A525" t="s">
        <v>11733</v>
      </c>
      <c r="B525" t="s">
        <v>11507</v>
      </c>
      <c r="C525" t="s">
        <v>12360</v>
      </c>
      <c r="D525" t="s">
        <v>782</v>
      </c>
      <c r="E525" t="s">
        <v>12588</v>
      </c>
      <c r="F525">
        <v>8.5</v>
      </c>
      <c r="G525" t="s">
        <v>11510</v>
      </c>
      <c r="M525" t="s">
        <v>12559</v>
      </c>
    </row>
    <row r="526" spans="1:13" x14ac:dyDescent="0.3">
      <c r="A526" t="s">
        <v>12591</v>
      </c>
      <c r="B526" t="s">
        <v>11557</v>
      </c>
      <c r="C526" t="s">
        <v>12592</v>
      </c>
      <c r="D526" t="s">
        <v>5308</v>
      </c>
      <c r="E526" t="s">
        <v>12593</v>
      </c>
      <c r="F526">
        <v>156</v>
      </c>
      <c r="G526" t="s">
        <v>12594</v>
      </c>
      <c r="H526" t="s">
        <v>11799</v>
      </c>
      <c r="M526" t="s">
        <v>12535</v>
      </c>
    </row>
    <row r="527" spans="1:13" x14ac:dyDescent="0.3">
      <c r="A527" t="s">
        <v>12436</v>
      </c>
      <c r="B527" t="s">
        <v>11557</v>
      </c>
      <c r="C527" t="s">
        <v>12595</v>
      </c>
      <c r="D527" t="s">
        <v>184</v>
      </c>
      <c r="E527" t="s">
        <v>12596</v>
      </c>
      <c r="F527">
        <v>114</v>
      </c>
      <c r="G527" t="s">
        <v>12597</v>
      </c>
      <c r="H527" t="s">
        <v>11852</v>
      </c>
      <c r="M527" t="s">
        <v>12114</v>
      </c>
    </row>
    <row r="528" spans="1:13" x14ac:dyDescent="0.3">
      <c r="A528" t="s">
        <v>11692</v>
      </c>
      <c r="B528" t="s">
        <v>11557</v>
      </c>
      <c r="C528" t="s">
        <v>12598</v>
      </c>
      <c r="D528" t="s">
        <v>158</v>
      </c>
      <c r="E528" t="s">
        <v>12599</v>
      </c>
      <c r="F528">
        <v>204</v>
      </c>
      <c r="G528" t="s">
        <v>12016</v>
      </c>
      <c r="M528" t="s">
        <v>12600</v>
      </c>
    </row>
    <row r="529" spans="1:13" x14ac:dyDescent="0.3">
      <c r="A529" t="s">
        <v>12436</v>
      </c>
      <c r="B529" t="s">
        <v>11557</v>
      </c>
      <c r="C529" t="s">
        <v>12595</v>
      </c>
      <c r="D529" t="s">
        <v>158</v>
      </c>
      <c r="E529" t="s">
        <v>12599</v>
      </c>
      <c r="F529">
        <v>236</v>
      </c>
      <c r="G529" t="s">
        <v>11798</v>
      </c>
      <c r="H529" t="s">
        <v>11840</v>
      </c>
      <c r="M529" t="s">
        <v>12601</v>
      </c>
    </row>
    <row r="530" spans="1:13" x14ac:dyDescent="0.3">
      <c r="A530" t="s">
        <v>11692</v>
      </c>
      <c r="B530" t="s">
        <v>11557</v>
      </c>
      <c r="C530" t="s">
        <v>12598</v>
      </c>
      <c r="D530" t="s">
        <v>163</v>
      </c>
      <c r="E530" t="s">
        <v>12602</v>
      </c>
      <c r="F530">
        <v>256</v>
      </c>
      <c r="G530" t="s">
        <v>11780</v>
      </c>
      <c r="H530" t="s">
        <v>11510</v>
      </c>
      <c r="M530" t="s">
        <v>12603</v>
      </c>
    </row>
    <row r="531" spans="1:13" x14ac:dyDescent="0.3">
      <c r="A531" t="s">
        <v>12436</v>
      </c>
      <c r="B531" t="s">
        <v>11557</v>
      </c>
      <c r="C531" t="s">
        <v>12595</v>
      </c>
      <c r="D531" t="s">
        <v>163</v>
      </c>
      <c r="E531" t="s">
        <v>12602</v>
      </c>
      <c r="F531">
        <v>369</v>
      </c>
      <c r="G531" t="s">
        <v>12176</v>
      </c>
      <c r="M531" t="s">
        <v>12604</v>
      </c>
    </row>
    <row r="532" spans="1:13" x14ac:dyDescent="0.3">
      <c r="A532" t="s">
        <v>12591</v>
      </c>
      <c r="B532" t="s">
        <v>11557</v>
      </c>
      <c r="C532" t="s">
        <v>12592</v>
      </c>
      <c r="D532" t="s">
        <v>5320</v>
      </c>
      <c r="E532" t="s">
        <v>12605</v>
      </c>
      <c r="F532">
        <v>107</v>
      </c>
      <c r="G532" t="s">
        <v>12606</v>
      </c>
      <c r="H532" t="s">
        <v>12607</v>
      </c>
      <c r="M532" t="s">
        <v>12608</v>
      </c>
    </row>
    <row r="533" spans="1:13" x14ac:dyDescent="0.3">
      <c r="A533" t="s">
        <v>12609</v>
      </c>
      <c r="B533" t="s">
        <v>11507</v>
      </c>
      <c r="C533" t="s">
        <v>12610</v>
      </c>
      <c r="D533" t="s">
        <v>12611</v>
      </c>
      <c r="E533" t="s">
        <v>12612</v>
      </c>
      <c r="F533">
        <v>7</v>
      </c>
      <c r="G533" t="s">
        <v>11609</v>
      </c>
    </row>
    <row r="534" spans="1:13" x14ac:dyDescent="0.3">
      <c r="A534" t="s">
        <v>11531</v>
      </c>
      <c r="B534" t="s">
        <v>11507</v>
      </c>
      <c r="C534" t="s">
        <v>12613</v>
      </c>
      <c r="D534" t="s">
        <v>1736</v>
      </c>
      <c r="E534" t="s">
        <v>12614</v>
      </c>
      <c r="F534">
        <v>9</v>
      </c>
      <c r="G534" t="s">
        <v>11515</v>
      </c>
      <c r="M534" t="s">
        <v>12098</v>
      </c>
    </row>
    <row r="535" spans="1:13" x14ac:dyDescent="0.3">
      <c r="A535" t="s">
        <v>11666</v>
      </c>
      <c r="B535" t="s">
        <v>11507</v>
      </c>
      <c r="C535" t="s">
        <v>11667</v>
      </c>
      <c r="D535" t="s">
        <v>1736</v>
      </c>
      <c r="E535" t="s">
        <v>12614</v>
      </c>
      <c r="F535">
        <v>8.5</v>
      </c>
      <c r="G535" t="s">
        <v>11552</v>
      </c>
      <c r="M535" t="s">
        <v>12615</v>
      </c>
    </row>
    <row r="536" spans="1:13" x14ac:dyDescent="0.3">
      <c r="A536" t="s">
        <v>11994</v>
      </c>
      <c r="B536" t="s">
        <v>11507</v>
      </c>
      <c r="C536" t="s">
        <v>12616</v>
      </c>
      <c r="D536" t="s">
        <v>1678</v>
      </c>
      <c r="E536" t="s">
        <v>12617</v>
      </c>
      <c r="F536">
        <v>9</v>
      </c>
      <c r="G536" t="s">
        <v>11515</v>
      </c>
      <c r="M536" t="s">
        <v>12618</v>
      </c>
    </row>
    <row r="537" spans="1:13" x14ac:dyDescent="0.3">
      <c r="A537" t="s">
        <v>11666</v>
      </c>
      <c r="B537" t="s">
        <v>11507</v>
      </c>
      <c r="C537" t="s">
        <v>11667</v>
      </c>
      <c r="D537" t="s">
        <v>1678</v>
      </c>
      <c r="E537" t="s">
        <v>12617</v>
      </c>
      <c r="F537">
        <v>8.5</v>
      </c>
      <c r="G537" t="s">
        <v>11552</v>
      </c>
      <c r="M537" t="s">
        <v>12282</v>
      </c>
    </row>
    <row r="538" spans="1:13" x14ac:dyDescent="0.3">
      <c r="A538" t="s">
        <v>12619</v>
      </c>
      <c r="B538" t="s">
        <v>11507</v>
      </c>
      <c r="C538" t="s">
        <v>12620</v>
      </c>
      <c r="D538" t="s">
        <v>1817</v>
      </c>
      <c r="E538" t="s">
        <v>12621</v>
      </c>
      <c r="F538">
        <v>9</v>
      </c>
      <c r="G538" t="s">
        <v>11567</v>
      </c>
      <c r="M538" t="s">
        <v>12622</v>
      </c>
    </row>
    <row r="539" spans="1:13" x14ac:dyDescent="0.3">
      <c r="A539" t="s">
        <v>11680</v>
      </c>
      <c r="B539" t="s">
        <v>11507</v>
      </c>
      <c r="C539" t="s">
        <v>11681</v>
      </c>
      <c r="D539" t="s">
        <v>1817</v>
      </c>
      <c r="E539" t="s">
        <v>12621</v>
      </c>
      <c r="F539">
        <v>9</v>
      </c>
      <c r="G539" t="s">
        <v>11901</v>
      </c>
      <c r="M539" t="s">
        <v>12623</v>
      </c>
    </row>
    <row r="540" spans="1:13" x14ac:dyDescent="0.3">
      <c r="A540" t="s">
        <v>11666</v>
      </c>
      <c r="B540" t="s">
        <v>11507</v>
      </c>
      <c r="C540" t="s">
        <v>11667</v>
      </c>
      <c r="D540" t="s">
        <v>1817</v>
      </c>
      <c r="E540" t="s">
        <v>12621</v>
      </c>
      <c r="F540">
        <v>8.5</v>
      </c>
      <c r="G540" t="s">
        <v>11552</v>
      </c>
      <c r="M540" t="s">
        <v>11689</v>
      </c>
    </row>
    <row r="541" spans="1:13" x14ac:dyDescent="0.3">
      <c r="A541" t="s">
        <v>12082</v>
      </c>
      <c r="B541" t="s">
        <v>11507</v>
      </c>
      <c r="C541" t="s">
        <v>12624</v>
      </c>
      <c r="D541" t="s">
        <v>1776</v>
      </c>
      <c r="E541" t="s">
        <v>12625</v>
      </c>
      <c r="F541">
        <v>9</v>
      </c>
      <c r="G541" t="s">
        <v>11515</v>
      </c>
      <c r="M541" t="s">
        <v>11728</v>
      </c>
    </row>
    <row r="542" spans="1:13" x14ac:dyDescent="0.3">
      <c r="A542" t="s">
        <v>11666</v>
      </c>
      <c r="B542" t="s">
        <v>11507</v>
      </c>
      <c r="C542" t="s">
        <v>11667</v>
      </c>
      <c r="D542" t="s">
        <v>1776</v>
      </c>
      <c r="E542" t="s">
        <v>12625</v>
      </c>
      <c r="F542">
        <v>850</v>
      </c>
      <c r="G542" t="s">
        <v>11552</v>
      </c>
      <c r="M542" t="s">
        <v>12626</v>
      </c>
    </row>
    <row r="543" spans="1:13" x14ac:dyDescent="0.3">
      <c r="A543" t="s">
        <v>11994</v>
      </c>
      <c r="B543" t="s">
        <v>11507</v>
      </c>
      <c r="C543" t="s">
        <v>11995</v>
      </c>
      <c r="D543" t="s">
        <v>1780</v>
      </c>
      <c r="E543" t="s">
        <v>12627</v>
      </c>
      <c r="F543">
        <v>9</v>
      </c>
      <c r="G543" t="s">
        <v>11510</v>
      </c>
      <c r="M543" t="s">
        <v>11742</v>
      </c>
    </row>
    <row r="544" spans="1:13" x14ac:dyDescent="0.3">
      <c r="A544" t="s">
        <v>12628</v>
      </c>
      <c r="B544" t="s">
        <v>11507</v>
      </c>
      <c r="C544" t="s">
        <v>12629</v>
      </c>
      <c r="D544" t="s">
        <v>1780</v>
      </c>
      <c r="E544" t="s">
        <v>12627</v>
      </c>
      <c r="F544">
        <v>8.8000000000000007</v>
      </c>
      <c r="G544" t="s">
        <v>11515</v>
      </c>
      <c r="M544" t="s">
        <v>12630</v>
      </c>
    </row>
    <row r="545" spans="1:13" x14ac:dyDescent="0.3">
      <c r="A545" t="s">
        <v>11832</v>
      </c>
      <c r="B545" t="s">
        <v>11507</v>
      </c>
      <c r="C545" t="s">
        <v>11999</v>
      </c>
      <c r="D545" t="s">
        <v>2190</v>
      </c>
      <c r="E545" t="s">
        <v>12631</v>
      </c>
      <c r="F545">
        <v>9</v>
      </c>
      <c r="G545" t="s">
        <v>11510</v>
      </c>
      <c r="H545" t="s">
        <v>11614</v>
      </c>
    </row>
    <row r="546" spans="1:13" x14ac:dyDescent="0.3">
      <c r="A546" t="s">
        <v>12046</v>
      </c>
      <c r="B546" t="s">
        <v>11507</v>
      </c>
      <c r="C546" t="s">
        <v>12047</v>
      </c>
      <c r="D546" t="s">
        <v>2190</v>
      </c>
      <c r="E546" t="s">
        <v>12631</v>
      </c>
      <c r="F546">
        <v>9</v>
      </c>
      <c r="G546" t="s">
        <v>11515</v>
      </c>
      <c r="M546" t="s">
        <v>12632</v>
      </c>
    </row>
    <row r="547" spans="1:13" x14ac:dyDescent="0.3">
      <c r="A547" t="s">
        <v>11569</v>
      </c>
      <c r="B547" t="s">
        <v>11507</v>
      </c>
      <c r="C547" t="s">
        <v>11570</v>
      </c>
      <c r="D547" t="s">
        <v>2190</v>
      </c>
      <c r="E547" t="s">
        <v>12631</v>
      </c>
      <c r="F547">
        <v>8.5</v>
      </c>
      <c r="G547" t="s">
        <v>12633</v>
      </c>
      <c r="M547" t="s">
        <v>12633</v>
      </c>
    </row>
    <row r="548" spans="1:13" x14ac:dyDescent="0.3">
      <c r="A548" t="s">
        <v>12082</v>
      </c>
      <c r="B548" t="s">
        <v>11507</v>
      </c>
      <c r="C548" t="s">
        <v>12634</v>
      </c>
      <c r="D548" t="s">
        <v>1785</v>
      </c>
      <c r="E548" t="s">
        <v>12635</v>
      </c>
      <c r="F548">
        <v>9</v>
      </c>
      <c r="G548" t="s">
        <v>11515</v>
      </c>
      <c r="M548" t="s">
        <v>11602</v>
      </c>
    </row>
    <row r="549" spans="1:13" x14ac:dyDescent="0.3">
      <c r="A549" t="s">
        <v>11666</v>
      </c>
      <c r="B549" t="s">
        <v>11507</v>
      </c>
      <c r="C549" t="s">
        <v>12636</v>
      </c>
      <c r="D549" t="s">
        <v>1785</v>
      </c>
      <c r="E549" t="s">
        <v>12635</v>
      </c>
      <c r="F549">
        <v>8.5</v>
      </c>
      <c r="G549" t="s">
        <v>11536</v>
      </c>
      <c r="M549" t="s">
        <v>12309</v>
      </c>
    </row>
    <row r="550" spans="1:13" x14ac:dyDescent="0.3">
      <c r="A550" t="s">
        <v>11666</v>
      </c>
      <c r="B550" t="s">
        <v>11507</v>
      </c>
      <c r="C550" t="s">
        <v>11667</v>
      </c>
      <c r="D550" t="s">
        <v>1785</v>
      </c>
      <c r="E550" t="s">
        <v>12635</v>
      </c>
      <c r="F550">
        <v>8.5</v>
      </c>
      <c r="G550" t="s">
        <v>11552</v>
      </c>
    </row>
    <row r="551" spans="1:13" x14ac:dyDescent="0.3">
      <c r="A551" t="s">
        <v>11595</v>
      </c>
      <c r="B551" t="s">
        <v>11557</v>
      </c>
      <c r="C551" t="s">
        <v>11596</v>
      </c>
      <c r="D551" t="s">
        <v>12637</v>
      </c>
      <c r="E551" t="s">
        <v>12638</v>
      </c>
      <c r="F551">
        <v>1.0580000000000001</v>
      </c>
      <c r="G551" t="s">
        <v>11574</v>
      </c>
      <c r="H551" t="s">
        <v>11599</v>
      </c>
      <c r="M551" t="s">
        <v>12017</v>
      </c>
    </row>
    <row r="552" spans="1:13" x14ac:dyDescent="0.3">
      <c r="A552" t="s">
        <v>12115</v>
      </c>
      <c r="B552" t="s">
        <v>11507</v>
      </c>
      <c r="C552" t="s">
        <v>12116</v>
      </c>
      <c r="D552" t="s">
        <v>1998</v>
      </c>
      <c r="E552" t="s">
        <v>12639</v>
      </c>
      <c r="F552">
        <v>14</v>
      </c>
      <c r="G552" t="s">
        <v>11510</v>
      </c>
      <c r="H552" t="s">
        <v>11567</v>
      </c>
    </row>
    <row r="553" spans="1:13" x14ac:dyDescent="0.3">
      <c r="A553" t="s">
        <v>12154</v>
      </c>
      <c r="B553" t="s">
        <v>11507</v>
      </c>
      <c r="C553" t="s">
        <v>12640</v>
      </c>
      <c r="D553" t="s">
        <v>1998</v>
      </c>
      <c r="E553" t="s">
        <v>12639</v>
      </c>
      <c r="F553">
        <v>8.5</v>
      </c>
      <c r="G553" t="s">
        <v>11614</v>
      </c>
      <c r="M553" t="s">
        <v>11742</v>
      </c>
    </row>
    <row r="554" spans="1:13" x14ac:dyDescent="0.3">
      <c r="A554" t="s">
        <v>11603</v>
      </c>
      <c r="B554" t="s">
        <v>11507</v>
      </c>
      <c r="C554" t="s">
        <v>11604</v>
      </c>
      <c r="D554" t="s">
        <v>1998</v>
      </c>
      <c r="E554" t="s">
        <v>12639</v>
      </c>
      <c r="F554">
        <v>8.5</v>
      </c>
      <c r="G554" t="s">
        <v>11536</v>
      </c>
      <c r="M554" t="s">
        <v>12641</v>
      </c>
    </row>
    <row r="555" spans="1:13" x14ac:dyDescent="0.3">
      <c r="A555" t="s">
        <v>11786</v>
      </c>
      <c r="B555" t="s">
        <v>11507</v>
      </c>
      <c r="C555">
        <f>---22</f>
        <v>-22</v>
      </c>
      <c r="D555" t="s">
        <v>1445</v>
      </c>
      <c r="E555" t="s">
        <v>12642</v>
      </c>
      <c r="F555">
        <v>9</v>
      </c>
      <c r="G555" t="s">
        <v>11515</v>
      </c>
    </row>
    <row r="556" spans="1:13" x14ac:dyDescent="0.3">
      <c r="A556" t="s">
        <v>11786</v>
      </c>
      <c r="B556" t="s">
        <v>11507</v>
      </c>
      <c r="C556" t="s">
        <v>12643</v>
      </c>
      <c r="D556" t="s">
        <v>1445</v>
      </c>
      <c r="E556" t="s">
        <v>12642</v>
      </c>
      <c r="F556">
        <v>9</v>
      </c>
      <c r="G556" t="s">
        <v>11515</v>
      </c>
      <c r="M556" t="s">
        <v>12644</v>
      </c>
    </row>
    <row r="557" spans="1:13" x14ac:dyDescent="0.3">
      <c r="A557" t="s">
        <v>12555</v>
      </c>
      <c r="B557" t="s">
        <v>11507</v>
      </c>
      <c r="C557" t="s">
        <v>12645</v>
      </c>
      <c r="D557" t="s">
        <v>1484</v>
      </c>
      <c r="E557" t="s">
        <v>12646</v>
      </c>
      <c r="F557">
        <v>9</v>
      </c>
      <c r="G557" t="s">
        <v>11515</v>
      </c>
      <c r="H557" t="s">
        <v>11510</v>
      </c>
      <c r="M557" t="s">
        <v>11975</v>
      </c>
    </row>
    <row r="558" spans="1:13" x14ac:dyDescent="0.3">
      <c r="A558" t="s">
        <v>12186</v>
      </c>
      <c r="B558" t="s">
        <v>11507</v>
      </c>
      <c r="C558" t="s">
        <v>12647</v>
      </c>
      <c r="D558" t="s">
        <v>1484</v>
      </c>
      <c r="E558" t="s">
        <v>12646</v>
      </c>
      <c r="F558">
        <v>9</v>
      </c>
      <c r="G558" t="s">
        <v>11614</v>
      </c>
      <c r="M558" t="s">
        <v>12648</v>
      </c>
    </row>
    <row r="559" spans="1:13" x14ac:dyDescent="0.3">
      <c r="A559" t="s">
        <v>11603</v>
      </c>
      <c r="B559" t="s">
        <v>11507</v>
      </c>
      <c r="C559" t="s">
        <v>11604</v>
      </c>
      <c r="D559" t="s">
        <v>1484</v>
      </c>
      <c r="E559" t="s">
        <v>12646</v>
      </c>
      <c r="F559">
        <v>8.5</v>
      </c>
      <c r="G559" t="s">
        <v>11536</v>
      </c>
      <c r="M559" t="s">
        <v>12649</v>
      </c>
    </row>
    <row r="560" spans="1:13" x14ac:dyDescent="0.3">
      <c r="A560" t="s">
        <v>11526</v>
      </c>
      <c r="B560" t="s">
        <v>11507</v>
      </c>
      <c r="C560" t="s">
        <v>11527</v>
      </c>
      <c r="D560" t="s">
        <v>12650</v>
      </c>
      <c r="E560" t="s">
        <v>12651</v>
      </c>
      <c r="F560">
        <v>14</v>
      </c>
      <c r="G560" t="s">
        <v>11510</v>
      </c>
      <c r="M560" t="s">
        <v>12652</v>
      </c>
    </row>
    <row r="561" spans="1:13" x14ac:dyDescent="0.3">
      <c r="A561" t="s">
        <v>12555</v>
      </c>
      <c r="B561" t="s">
        <v>11507</v>
      </c>
      <c r="C561" t="s">
        <v>12653</v>
      </c>
      <c r="D561" t="s">
        <v>12654</v>
      </c>
      <c r="E561" t="s">
        <v>12655</v>
      </c>
      <c r="F561">
        <v>14</v>
      </c>
      <c r="G561" t="s">
        <v>11510</v>
      </c>
      <c r="M561" t="s">
        <v>12656</v>
      </c>
    </row>
    <row r="562" spans="1:13" x14ac:dyDescent="0.3">
      <c r="A562" t="s">
        <v>12657</v>
      </c>
      <c r="B562" t="s">
        <v>11557</v>
      </c>
      <c r="C562" t="s">
        <v>12658</v>
      </c>
      <c r="D562" t="s">
        <v>4541</v>
      </c>
      <c r="E562" t="s">
        <v>12659</v>
      </c>
      <c r="F562">
        <v>15.5</v>
      </c>
      <c r="G562" t="s">
        <v>11515</v>
      </c>
      <c r="H562" t="s">
        <v>11515</v>
      </c>
      <c r="M562" t="s">
        <v>12660</v>
      </c>
    </row>
    <row r="563" spans="1:13" x14ac:dyDescent="0.3">
      <c r="A563" t="s">
        <v>12186</v>
      </c>
      <c r="B563" t="s">
        <v>11507</v>
      </c>
      <c r="C563" t="s">
        <v>12661</v>
      </c>
      <c r="D563" t="s">
        <v>1486</v>
      </c>
      <c r="E563" t="s">
        <v>12662</v>
      </c>
      <c r="F563">
        <v>3</v>
      </c>
      <c r="G563" t="s">
        <v>11510</v>
      </c>
      <c r="M563" t="s">
        <v>12663</v>
      </c>
    </row>
    <row r="564" spans="1:13" x14ac:dyDescent="0.3">
      <c r="A564" t="s">
        <v>12664</v>
      </c>
      <c r="B564" t="s">
        <v>11557</v>
      </c>
      <c r="C564" t="s">
        <v>12665</v>
      </c>
      <c r="D564" t="s">
        <v>12666</v>
      </c>
      <c r="E564" t="s">
        <v>12667</v>
      </c>
      <c r="F564">
        <v>20</v>
      </c>
      <c r="G564" t="s">
        <v>11510</v>
      </c>
      <c r="H564" t="s">
        <v>11921</v>
      </c>
      <c r="M564" t="s">
        <v>12668</v>
      </c>
    </row>
    <row r="565" spans="1:13" x14ac:dyDescent="0.3">
      <c r="A565" t="s">
        <v>12428</v>
      </c>
      <c r="B565" t="s">
        <v>11557</v>
      </c>
      <c r="C565" t="s">
        <v>12669</v>
      </c>
      <c r="D565" t="s">
        <v>12666</v>
      </c>
      <c r="E565" t="s">
        <v>12667</v>
      </c>
      <c r="F565">
        <v>20</v>
      </c>
      <c r="G565" t="s">
        <v>11510</v>
      </c>
    </row>
    <row r="566" spans="1:13" x14ac:dyDescent="0.3">
      <c r="A566" t="s">
        <v>11922</v>
      </c>
      <c r="B566" t="s">
        <v>11557</v>
      </c>
      <c r="C566" t="s">
        <v>12670</v>
      </c>
      <c r="D566" t="s">
        <v>12671</v>
      </c>
      <c r="E566" t="s">
        <v>12672</v>
      </c>
      <c r="F566">
        <v>753</v>
      </c>
      <c r="G566" t="s">
        <v>12673</v>
      </c>
      <c r="H566" t="s">
        <v>11921</v>
      </c>
      <c r="M566" t="s">
        <v>12674</v>
      </c>
    </row>
    <row r="567" spans="1:13" x14ac:dyDescent="0.3">
      <c r="A567" t="s">
        <v>12675</v>
      </c>
      <c r="B567" t="s">
        <v>11557</v>
      </c>
      <c r="C567" t="s">
        <v>12676</v>
      </c>
      <c r="D567" t="s">
        <v>12671</v>
      </c>
      <c r="E567" t="s">
        <v>12672</v>
      </c>
      <c r="F567">
        <v>753</v>
      </c>
      <c r="G567" t="s">
        <v>12673</v>
      </c>
      <c r="H567" t="s">
        <v>11840</v>
      </c>
      <c r="M567" t="s">
        <v>12677</v>
      </c>
    </row>
    <row r="568" spans="1:13" x14ac:dyDescent="0.3">
      <c r="A568" t="s">
        <v>12678</v>
      </c>
      <c r="B568" t="s">
        <v>11557</v>
      </c>
      <c r="C568" t="s">
        <v>12679</v>
      </c>
      <c r="D568" t="s">
        <v>978</v>
      </c>
      <c r="E568" t="s">
        <v>12680</v>
      </c>
      <c r="F568">
        <v>858</v>
      </c>
      <c r="G568" t="s">
        <v>12681</v>
      </c>
      <c r="H568" t="s">
        <v>11916</v>
      </c>
      <c r="M568" t="s">
        <v>11856</v>
      </c>
    </row>
    <row r="569" spans="1:13" x14ac:dyDescent="0.3">
      <c r="A569" t="s">
        <v>12682</v>
      </c>
      <c r="B569" t="s">
        <v>11557</v>
      </c>
      <c r="C569" t="s">
        <v>12683</v>
      </c>
      <c r="D569" t="s">
        <v>978</v>
      </c>
      <c r="E569" t="s">
        <v>12680</v>
      </c>
      <c r="F569">
        <v>858</v>
      </c>
      <c r="G569" t="s">
        <v>12681</v>
      </c>
      <c r="H569" t="s">
        <v>11840</v>
      </c>
      <c r="M569" t="s">
        <v>12684</v>
      </c>
    </row>
    <row r="570" spans="1:13" x14ac:dyDescent="0.3">
      <c r="A570" t="s">
        <v>12493</v>
      </c>
      <c r="B570" t="s">
        <v>11557</v>
      </c>
      <c r="C570" t="s">
        <v>12685</v>
      </c>
      <c r="D570" t="s">
        <v>1034</v>
      </c>
      <c r="E570" t="s">
        <v>12686</v>
      </c>
      <c r="F570">
        <v>22</v>
      </c>
      <c r="G570" t="s">
        <v>11510</v>
      </c>
      <c r="H570" t="s">
        <v>11510</v>
      </c>
      <c r="M570" t="s">
        <v>12431</v>
      </c>
    </row>
    <row r="571" spans="1:13" x14ac:dyDescent="0.3">
      <c r="A571" t="s">
        <v>12687</v>
      </c>
      <c r="B571" t="s">
        <v>11557</v>
      </c>
      <c r="C571" t="s">
        <v>12688</v>
      </c>
      <c r="D571" t="s">
        <v>1034</v>
      </c>
      <c r="E571" t="s">
        <v>12686</v>
      </c>
      <c r="F571">
        <v>22</v>
      </c>
      <c r="G571" t="s">
        <v>11510</v>
      </c>
      <c r="H571" t="s">
        <v>11510</v>
      </c>
      <c r="M571" t="s">
        <v>12329</v>
      </c>
    </row>
    <row r="572" spans="1:13" x14ac:dyDescent="0.3">
      <c r="A572" t="s">
        <v>11603</v>
      </c>
      <c r="B572" t="s">
        <v>11507</v>
      </c>
      <c r="C572" t="s">
        <v>11604</v>
      </c>
      <c r="D572" t="s">
        <v>12689</v>
      </c>
      <c r="E572" t="s">
        <v>12690</v>
      </c>
      <c r="F572">
        <v>8.5</v>
      </c>
      <c r="G572" t="s">
        <v>11536</v>
      </c>
    </row>
    <row r="573" spans="1:13" x14ac:dyDescent="0.3">
      <c r="A573" t="s">
        <v>12196</v>
      </c>
      <c r="B573" t="s">
        <v>11557</v>
      </c>
      <c r="C573" t="s">
        <v>12691</v>
      </c>
      <c r="D573" t="s">
        <v>12692</v>
      </c>
      <c r="E573" t="s">
        <v>12693</v>
      </c>
      <c r="F573">
        <v>18.5</v>
      </c>
      <c r="G573" t="s">
        <v>11742</v>
      </c>
      <c r="H573" t="s">
        <v>12053</v>
      </c>
    </row>
    <row r="574" spans="1:13" x14ac:dyDescent="0.3">
      <c r="A574" t="s">
        <v>12196</v>
      </c>
      <c r="B574" t="s">
        <v>11557</v>
      </c>
      <c r="C574" t="s">
        <v>12691</v>
      </c>
      <c r="D574" t="s">
        <v>12692</v>
      </c>
      <c r="E574" t="s">
        <v>12693</v>
      </c>
      <c r="F574">
        <v>18.5</v>
      </c>
      <c r="G574" t="s">
        <v>11742</v>
      </c>
      <c r="H574" t="s">
        <v>12053</v>
      </c>
    </row>
    <row r="575" spans="1:13" x14ac:dyDescent="0.3">
      <c r="A575" t="s">
        <v>12196</v>
      </c>
      <c r="B575" t="s">
        <v>11557</v>
      </c>
      <c r="C575" t="s">
        <v>12691</v>
      </c>
      <c r="D575" t="s">
        <v>12692</v>
      </c>
      <c r="E575" t="s">
        <v>12693</v>
      </c>
      <c r="F575">
        <v>18.5</v>
      </c>
      <c r="G575" t="s">
        <v>11742</v>
      </c>
      <c r="H575" t="s">
        <v>12053</v>
      </c>
    </row>
    <row r="576" spans="1:13" x14ac:dyDescent="0.3">
      <c r="A576" t="s">
        <v>12196</v>
      </c>
      <c r="B576" t="s">
        <v>11557</v>
      </c>
      <c r="C576" t="s">
        <v>12691</v>
      </c>
      <c r="D576" t="s">
        <v>12692</v>
      </c>
      <c r="E576" t="s">
        <v>12693</v>
      </c>
      <c r="F576">
        <v>18.5</v>
      </c>
      <c r="G576" t="s">
        <v>11742</v>
      </c>
      <c r="H576" t="s">
        <v>12053</v>
      </c>
    </row>
    <row r="577" spans="1:13" x14ac:dyDescent="0.3">
      <c r="A577" t="s">
        <v>12196</v>
      </c>
      <c r="B577" t="s">
        <v>11557</v>
      </c>
      <c r="C577" t="s">
        <v>12691</v>
      </c>
      <c r="D577" t="s">
        <v>12692</v>
      </c>
      <c r="E577" t="s">
        <v>12693</v>
      </c>
      <c r="F577">
        <v>18.5</v>
      </c>
      <c r="G577" t="s">
        <v>11742</v>
      </c>
      <c r="H577" t="s">
        <v>12053</v>
      </c>
    </row>
    <row r="578" spans="1:13" x14ac:dyDescent="0.3">
      <c r="A578" t="s">
        <v>12196</v>
      </c>
      <c r="B578" t="s">
        <v>11557</v>
      </c>
      <c r="C578" t="s">
        <v>12691</v>
      </c>
      <c r="D578" t="s">
        <v>12692</v>
      </c>
      <c r="E578" t="s">
        <v>12693</v>
      </c>
      <c r="F578">
        <v>18.5</v>
      </c>
      <c r="G578" t="s">
        <v>11742</v>
      </c>
      <c r="H578" t="s">
        <v>12053</v>
      </c>
    </row>
    <row r="579" spans="1:13" x14ac:dyDescent="0.3">
      <c r="A579" t="s">
        <v>12196</v>
      </c>
      <c r="B579" t="s">
        <v>11557</v>
      </c>
      <c r="C579" t="s">
        <v>12691</v>
      </c>
      <c r="D579" t="s">
        <v>12692</v>
      </c>
      <c r="E579" t="s">
        <v>12693</v>
      </c>
      <c r="F579">
        <v>18.5</v>
      </c>
      <c r="G579" t="s">
        <v>12069</v>
      </c>
      <c r="H579" t="s">
        <v>12053</v>
      </c>
    </row>
    <row r="580" spans="1:13" x14ac:dyDescent="0.3">
      <c r="A580" t="s">
        <v>12196</v>
      </c>
      <c r="B580" t="s">
        <v>11557</v>
      </c>
      <c r="C580" t="s">
        <v>12691</v>
      </c>
      <c r="D580" t="s">
        <v>12692</v>
      </c>
      <c r="E580" t="s">
        <v>12693</v>
      </c>
      <c r="F580">
        <v>18.5</v>
      </c>
      <c r="G580" t="s">
        <v>12069</v>
      </c>
      <c r="H580" t="s">
        <v>12053</v>
      </c>
    </row>
    <row r="581" spans="1:13" x14ac:dyDescent="0.3">
      <c r="A581" t="s">
        <v>11743</v>
      </c>
      <c r="B581" t="s">
        <v>11557</v>
      </c>
      <c r="C581" t="s">
        <v>12694</v>
      </c>
      <c r="D581" t="s">
        <v>12695</v>
      </c>
      <c r="E581" t="s">
        <v>12696</v>
      </c>
      <c r="F581">
        <v>17</v>
      </c>
      <c r="G581" t="s">
        <v>11510</v>
      </c>
      <c r="H581" t="s">
        <v>11510</v>
      </c>
      <c r="M581" t="s">
        <v>12697</v>
      </c>
    </row>
    <row r="582" spans="1:13" x14ac:dyDescent="0.3">
      <c r="A582" t="s">
        <v>12698</v>
      </c>
      <c r="B582" t="s">
        <v>11557</v>
      </c>
      <c r="C582" t="s">
        <v>12699</v>
      </c>
      <c r="D582" t="s">
        <v>5412</v>
      </c>
      <c r="E582" t="s">
        <v>12700</v>
      </c>
      <c r="F582">
        <v>12</v>
      </c>
      <c r="G582" t="s">
        <v>11741</v>
      </c>
      <c r="M582" t="s">
        <v>11723</v>
      </c>
    </row>
    <row r="583" spans="1:13" x14ac:dyDescent="0.3">
      <c r="A583" t="s">
        <v>12436</v>
      </c>
      <c r="B583" t="s">
        <v>11557</v>
      </c>
      <c r="C583" t="s">
        <v>12595</v>
      </c>
      <c r="D583" t="s">
        <v>373</v>
      </c>
      <c r="E583" t="s">
        <v>12701</v>
      </c>
      <c r="F583">
        <v>217</v>
      </c>
      <c r="G583" t="s">
        <v>12207</v>
      </c>
      <c r="H583" t="s">
        <v>11516</v>
      </c>
      <c r="M583" t="s">
        <v>11953</v>
      </c>
    </row>
    <row r="584" spans="1:13" x14ac:dyDescent="0.3">
      <c r="A584" t="s">
        <v>11526</v>
      </c>
      <c r="B584" t="s">
        <v>11557</v>
      </c>
      <c r="C584" t="s">
        <v>12702</v>
      </c>
      <c r="D584" t="s">
        <v>456</v>
      </c>
      <c r="E584" t="s">
        <v>12703</v>
      </c>
      <c r="F584">
        <v>183</v>
      </c>
      <c r="G584" t="s">
        <v>11741</v>
      </c>
      <c r="H584" t="s">
        <v>11702</v>
      </c>
      <c r="M584" t="s">
        <v>11655</v>
      </c>
    </row>
    <row r="585" spans="1:13" x14ac:dyDescent="0.3">
      <c r="A585" t="s">
        <v>12507</v>
      </c>
      <c r="B585" t="s">
        <v>11557</v>
      </c>
      <c r="C585" t="s">
        <v>12704</v>
      </c>
      <c r="D585" t="s">
        <v>456</v>
      </c>
      <c r="E585" t="s">
        <v>12703</v>
      </c>
      <c r="F585">
        <v>183</v>
      </c>
      <c r="G585" t="s">
        <v>11741</v>
      </c>
      <c r="H585" t="s">
        <v>11702</v>
      </c>
      <c r="M585" t="s">
        <v>12104</v>
      </c>
    </row>
    <row r="586" spans="1:13" x14ac:dyDescent="0.3">
      <c r="A586" t="s">
        <v>12705</v>
      </c>
      <c r="B586" t="s">
        <v>11557</v>
      </c>
      <c r="C586" t="s">
        <v>12706</v>
      </c>
      <c r="D586" t="s">
        <v>456</v>
      </c>
      <c r="E586" t="s">
        <v>12703</v>
      </c>
      <c r="F586">
        <v>189</v>
      </c>
      <c r="G586" t="s">
        <v>12586</v>
      </c>
      <c r="H586" t="s">
        <v>11510</v>
      </c>
      <c r="M586" t="s">
        <v>12707</v>
      </c>
    </row>
    <row r="587" spans="1:13" x14ac:dyDescent="0.3">
      <c r="A587" t="s">
        <v>12507</v>
      </c>
      <c r="B587" t="s">
        <v>11557</v>
      </c>
      <c r="C587" t="s">
        <v>12704</v>
      </c>
      <c r="D587" t="s">
        <v>435</v>
      </c>
      <c r="E587" t="s">
        <v>12708</v>
      </c>
      <c r="F587">
        <v>329</v>
      </c>
      <c r="G587" t="s">
        <v>12709</v>
      </c>
      <c r="H587" t="s">
        <v>12053</v>
      </c>
      <c r="M587" t="s">
        <v>12710</v>
      </c>
    </row>
    <row r="588" spans="1:13" x14ac:dyDescent="0.3">
      <c r="A588" t="s">
        <v>12705</v>
      </c>
      <c r="B588" t="s">
        <v>11557</v>
      </c>
      <c r="C588" t="s">
        <v>12706</v>
      </c>
      <c r="D588" t="s">
        <v>435</v>
      </c>
      <c r="E588" t="s">
        <v>12708</v>
      </c>
      <c r="F588">
        <v>338</v>
      </c>
      <c r="G588" t="s">
        <v>12586</v>
      </c>
      <c r="H588" t="s">
        <v>12711</v>
      </c>
      <c r="M588" t="s">
        <v>12712</v>
      </c>
    </row>
    <row r="589" spans="1:13" x14ac:dyDescent="0.3">
      <c r="A589" t="s">
        <v>11832</v>
      </c>
      <c r="B589" t="s">
        <v>11557</v>
      </c>
      <c r="C589" t="s">
        <v>12713</v>
      </c>
      <c r="D589" t="s">
        <v>12714</v>
      </c>
      <c r="E589" t="s">
        <v>12715</v>
      </c>
      <c r="F589">
        <v>166</v>
      </c>
      <c r="G589" t="s">
        <v>12586</v>
      </c>
      <c r="H589" t="s">
        <v>12716</v>
      </c>
      <c r="M589" t="s">
        <v>11571</v>
      </c>
    </row>
    <row r="590" spans="1:13" x14ac:dyDescent="0.3">
      <c r="A590" t="s">
        <v>12717</v>
      </c>
      <c r="B590" t="s">
        <v>11557</v>
      </c>
      <c r="C590" t="s">
        <v>12718</v>
      </c>
      <c r="D590" t="s">
        <v>12719</v>
      </c>
      <c r="E590" t="s">
        <v>12720</v>
      </c>
      <c r="F590">
        <v>92</v>
      </c>
      <c r="G590" t="s">
        <v>12721</v>
      </c>
      <c r="H590" t="s">
        <v>11921</v>
      </c>
      <c r="M590" t="s">
        <v>12722</v>
      </c>
    </row>
    <row r="591" spans="1:13" x14ac:dyDescent="0.3">
      <c r="A591" t="s">
        <v>12496</v>
      </c>
      <c r="B591" t="s">
        <v>11557</v>
      </c>
      <c r="C591" t="s">
        <v>12723</v>
      </c>
      <c r="D591" t="s">
        <v>1089</v>
      </c>
      <c r="E591" t="s">
        <v>12724</v>
      </c>
      <c r="F591">
        <v>57</v>
      </c>
      <c r="G591" t="s">
        <v>12725</v>
      </c>
      <c r="H591" t="s">
        <v>11515</v>
      </c>
    </row>
    <row r="592" spans="1:13" x14ac:dyDescent="0.3">
      <c r="A592" t="s">
        <v>11673</v>
      </c>
      <c r="B592" t="s">
        <v>11507</v>
      </c>
      <c r="C592" t="s">
        <v>12726</v>
      </c>
      <c r="D592" t="s">
        <v>1089</v>
      </c>
      <c r="E592" t="s">
        <v>12724</v>
      </c>
      <c r="F592">
        <v>8.5</v>
      </c>
      <c r="G592" t="s">
        <v>12053</v>
      </c>
      <c r="M592" t="s">
        <v>12727</v>
      </c>
    </row>
    <row r="593" spans="1:13" x14ac:dyDescent="0.3">
      <c r="A593" t="s">
        <v>12436</v>
      </c>
      <c r="B593" t="s">
        <v>11557</v>
      </c>
      <c r="C593" t="s">
        <v>12595</v>
      </c>
      <c r="D593" t="s">
        <v>411</v>
      </c>
      <c r="E593" t="s">
        <v>12728</v>
      </c>
      <c r="F593">
        <v>109</v>
      </c>
      <c r="G593" t="s">
        <v>12586</v>
      </c>
      <c r="H593" t="s">
        <v>12053</v>
      </c>
      <c r="M593" t="s">
        <v>11691</v>
      </c>
    </row>
    <row r="594" spans="1:13" x14ac:dyDescent="0.3">
      <c r="A594" t="s">
        <v>12555</v>
      </c>
      <c r="B594" t="s">
        <v>11507</v>
      </c>
      <c r="C594" t="s">
        <v>12729</v>
      </c>
      <c r="D594" t="s">
        <v>12730</v>
      </c>
      <c r="E594" t="s">
        <v>12731</v>
      </c>
      <c r="F594">
        <v>8.3000000000000007</v>
      </c>
      <c r="G594" t="s">
        <v>11510</v>
      </c>
      <c r="H594" t="s">
        <v>11524</v>
      </c>
      <c r="M594" t="s">
        <v>12732</v>
      </c>
    </row>
    <row r="595" spans="1:13" x14ac:dyDescent="0.3">
      <c r="A595" t="s">
        <v>12733</v>
      </c>
      <c r="B595" t="s">
        <v>11557</v>
      </c>
      <c r="C595" t="s">
        <v>12734</v>
      </c>
      <c r="D595" t="s">
        <v>12735</v>
      </c>
      <c r="E595" t="s">
        <v>12736</v>
      </c>
      <c r="F595">
        <v>15</v>
      </c>
      <c r="G595" t="s">
        <v>11599</v>
      </c>
    </row>
    <row r="596" spans="1:13" x14ac:dyDescent="0.3">
      <c r="A596" t="s">
        <v>11782</v>
      </c>
      <c r="B596" t="s">
        <v>11557</v>
      </c>
      <c r="C596" t="s">
        <v>12035</v>
      </c>
      <c r="D596" t="s">
        <v>3621</v>
      </c>
      <c r="E596" t="s">
        <v>12737</v>
      </c>
      <c r="F596">
        <v>109</v>
      </c>
      <c r="G596" t="s">
        <v>12511</v>
      </c>
      <c r="H596" t="s">
        <v>11515</v>
      </c>
      <c r="M596" t="s">
        <v>12019</v>
      </c>
    </row>
    <row r="597" spans="1:13" x14ac:dyDescent="0.3">
      <c r="A597" t="s">
        <v>11616</v>
      </c>
      <c r="B597" t="s">
        <v>11557</v>
      </c>
      <c r="C597" t="s">
        <v>12738</v>
      </c>
      <c r="D597" t="s">
        <v>3112</v>
      </c>
      <c r="E597" t="s">
        <v>12739</v>
      </c>
      <c r="F597">
        <v>393</v>
      </c>
      <c r="G597" t="s">
        <v>12740</v>
      </c>
      <c r="H597" t="s">
        <v>11524</v>
      </c>
      <c r="M597" t="s">
        <v>12741</v>
      </c>
    </row>
    <row r="598" spans="1:13" x14ac:dyDescent="0.3">
      <c r="A598" t="s">
        <v>12742</v>
      </c>
      <c r="B598" t="s">
        <v>11557</v>
      </c>
      <c r="C598" t="s">
        <v>12743</v>
      </c>
      <c r="D598" t="s">
        <v>3151</v>
      </c>
      <c r="E598" t="s">
        <v>12744</v>
      </c>
      <c r="F598">
        <v>550</v>
      </c>
      <c r="G598" t="s">
        <v>11574</v>
      </c>
      <c r="H598" t="s">
        <v>11614</v>
      </c>
      <c r="M598" t="s">
        <v>12745</v>
      </c>
    </row>
    <row r="599" spans="1:13" x14ac:dyDescent="0.3">
      <c r="A599" t="s">
        <v>11922</v>
      </c>
      <c r="B599" t="s">
        <v>11557</v>
      </c>
      <c r="C599" t="s">
        <v>12746</v>
      </c>
      <c r="D599" t="s">
        <v>12747</v>
      </c>
      <c r="E599" t="s">
        <v>12748</v>
      </c>
      <c r="F599">
        <v>325</v>
      </c>
      <c r="G599" t="s">
        <v>11780</v>
      </c>
      <c r="H599" t="s">
        <v>11515</v>
      </c>
      <c r="M599" t="s">
        <v>12305</v>
      </c>
    </row>
    <row r="600" spans="1:13" x14ac:dyDescent="0.3">
      <c r="A600" t="s">
        <v>11512</v>
      </c>
      <c r="B600" t="s">
        <v>11557</v>
      </c>
      <c r="C600" t="s">
        <v>12749</v>
      </c>
      <c r="D600" t="s">
        <v>12750</v>
      </c>
      <c r="E600" t="s">
        <v>12751</v>
      </c>
      <c r="F600">
        <v>378</v>
      </c>
      <c r="G600" t="s">
        <v>11515</v>
      </c>
      <c r="H600" t="s">
        <v>11515</v>
      </c>
      <c r="M600" t="s">
        <v>12292</v>
      </c>
    </row>
    <row r="601" spans="1:13" x14ac:dyDescent="0.3">
      <c r="A601" t="s">
        <v>12752</v>
      </c>
      <c r="B601" t="s">
        <v>11557</v>
      </c>
      <c r="C601" t="s">
        <v>12753</v>
      </c>
      <c r="D601" t="s">
        <v>4859</v>
      </c>
      <c r="E601" t="s">
        <v>12754</v>
      </c>
      <c r="F601">
        <v>79</v>
      </c>
      <c r="G601" t="s">
        <v>12755</v>
      </c>
      <c r="H601" t="s">
        <v>12756</v>
      </c>
      <c r="M601" t="s">
        <v>12757</v>
      </c>
    </row>
    <row r="602" spans="1:13" x14ac:dyDescent="0.3">
      <c r="A602" t="s">
        <v>12758</v>
      </c>
      <c r="B602" t="s">
        <v>11557</v>
      </c>
      <c r="C602" t="s">
        <v>12759</v>
      </c>
      <c r="D602" t="s">
        <v>12760</v>
      </c>
      <c r="E602" t="s">
        <v>12761</v>
      </c>
      <c r="F602">
        <v>448</v>
      </c>
      <c r="G602" t="s">
        <v>11552</v>
      </c>
      <c r="H602" t="s">
        <v>11510</v>
      </c>
      <c r="M602" t="s">
        <v>12762</v>
      </c>
    </row>
    <row r="603" spans="1:13" x14ac:dyDescent="0.3">
      <c r="A603" t="s">
        <v>12182</v>
      </c>
      <c r="B603" t="s">
        <v>11557</v>
      </c>
      <c r="C603" t="s">
        <v>12183</v>
      </c>
      <c r="D603" t="s">
        <v>306</v>
      </c>
      <c r="E603" t="s">
        <v>12763</v>
      </c>
      <c r="F603">
        <v>1.23</v>
      </c>
      <c r="G603" t="s">
        <v>11552</v>
      </c>
      <c r="H603" t="s">
        <v>12764</v>
      </c>
      <c r="M603" t="s">
        <v>12765</v>
      </c>
    </row>
    <row r="604" spans="1:13" x14ac:dyDescent="0.3">
      <c r="A604" t="s">
        <v>11692</v>
      </c>
      <c r="B604" t="s">
        <v>11557</v>
      </c>
      <c r="C604" t="s">
        <v>11801</v>
      </c>
      <c r="D604" t="s">
        <v>306</v>
      </c>
      <c r="E604" t="s">
        <v>12763</v>
      </c>
      <c r="F604">
        <v>1.23</v>
      </c>
      <c r="G604" t="s">
        <v>11552</v>
      </c>
      <c r="H604" t="s">
        <v>12764</v>
      </c>
      <c r="M604" t="s">
        <v>12663</v>
      </c>
    </row>
    <row r="605" spans="1:13" x14ac:dyDescent="0.3">
      <c r="A605" t="s">
        <v>11751</v>
      </c>
      <c r="B605" t="s">
        <v>11507</v>
      </c>
      <c r="C605" t="s">
        <v>12766</v>
      </c>
      <c r="D605" t="s">
        <v>306</v>
      </c>
      <c r="E605" t="s">
        <v>12763</v>
      </c>
      <c r="F605">
        <v>7.5</v>
      </c>
      <c r="G605" t="s">
        <v>11905</v>
      </c>
      <c r="H605" t="s">
        <v>11599</v>
      </c>
    </row>
    <row r="606" spans="1:13" x14ac:dyDescent="0.3">
      <c r="A606" t="s">
        <v>12196</v>
      </c>
      <c r="B606" t="s">
        <v>11507</v>
      </c>
      <c r="C606" t="s">
        <v>12197</v>
      </c>
      <c r="D606" t="s">
        <v>306</v>
      </c>
      <c r="E606" t="s">
        <v>12763</v>
      </c>
      <c r="F606">
        <v>8.5</v>
      </c>
      <c r="G606" t="s">
        <v>12764</v>
      </c>
      <c r="M606" t="s">
        <v>12767</v>
      </c>
    </row>
    <row r="607" spans="1:13" x14ac:dyDescent="0.3">
      <c r="A607" t="s">
        <v>11565</v>
      </c>
      <c r="B607" t="s">
        <v>11557</v>
      </c>
      <c r="C607" t="s">
        <v>11586</v>
      </c>
      <c r="D607" t="s">
        <v>306</v>
      </c>
      <c r="E607" t="s">
        <v>12763</v>
      </c>
      <c r="F607">
        <v>1.2509999999999999</v>
      </c>
      <c r="G607" t="s">
        <v>11552</v>
      </c>
      <c r="H607" t="s">
        <v>12764</v>
      </c>
      <c r="M607" t="s">
        <v>12768</v>
      </c>
    </row>
    <row r="608" spans="1:13" x14ac:dyDescent="0.3">
      <c r="A608" t="s">
        <v>12769</v>
      </c>
      <c r="B608" t="s">
        <v>11557</v>
      </c>
      <c r="C608" t="s">
        <v>12770</v>
      </c>
      <c r="D608" t="s">
        <v>306</v>
      </c>
      <c r="E608" t="s">
        <v>12763</v>
      </c>
      <c r="F608">
        <v>1.2509999999999999</v>
      </c>
      <c r="G608" t="s">
        <v>11574</v>
      </c>
      <c r="H608" t="s">
        <v>12716</v>
      </c>
      <c r="M608" t="s">
        <v>12771</v>
      </c>
    </row>
    <row r="609" spans="1:13" x14ac:dyDescent="0.3">
      <c r="A609" t="s">
        <v>12772</v>
      </c>
      <c r="B609" t="s">
        <v>11557</v>
      </c>
      <c r="C609" t="s">
        <v>12773</v>
      </c>
      <c r="D609" t="s">
        <v>306</v>
      </c>
      <c r="E609" t="s">
        <v>12763</v>
      </c>
      <c r="F609">
        <v>1.272</v>
      </c>
      <c r="G609" t="s">
        <v>12774</v>
      </c>
      <c r="H609" t="s">
        <v>11799</v>
      </c>
      <c r="M609" t="s">
        <v>12775</v>
      </c>
    </row>
    <row r="610" spans="1:13" x14ac:dyDescent="0.3">
      <c r="A610" t="s">
        <v>12776</v>
      </c>
      <c r="B610" t="s">
        <v>11557</v>
      </c>
      <c r="C610" t="s">
        <v>12777</v>
      </c>
      <c r="D610" t="s">
        <v>306</v>
      </c>
      <c r="E610" t="s">
        <v>12763</v>
      </c>
      <c r="F610">
        <v>1.272</v>
      </c>
      <c r="G610" t="s">
        <v>12774</v>
      </c>
      <c r="H610" t="s">
        <v>11567</v>
      </c>
    </row>
    <row r="611" spans="1:13" x14ac:dyDescent="0.3">
      <c r="A611" t="s">
        <v>12591</v>
      </c>
      <c r="B611" t="s">
        <v>11557</v>
      </c>
      <c r="C611" t="s">
        <v>12778</v>
      </c>
      <c r="D611" t="s">
        <v>306</v>
      </c>
      <c r="E611" t="s">
        <v>12763</v>
      </c>
      <c r="F611">
        <v>1.272</v>
      </c>
      <c r="G611" t="s">
        <v>12774</v>
      </c>
      <c r="H611" t="s">
        <v>11799</v>
      </c>
      <c r="M611" t="s">
        <v>12779</v>
      </c>
    </row>
    <row r="612" spans="1:13" x14ac:dyDescent="0.3">
      <c r="A612" t="s">
        <v>12546</v>
      </c>
      <c r="B612" t="s">
        <v>11557</v>
      </c>
      <c r="C612" t="s">
        <v>12780</v>
      </c>
      <c r="D612" t="s">
        <v>306</v>
      </c>
      <c r="E612" t="s">
        <v>12763</v>
      </c>
      <c r="F612">
        <v>1.272</v>
      </c>
      <c r="G612" t="s">
        <v>12774</v>
      </c>
      <c r="H612" t="s">
        <v>12781</v>
      </c>
      <c r="M612" t="s">
        <v>12782</v>
      </c>
    </row>
    <row r="613" spans="1:13" x14ac:dyDescent="0.3">
      <c r="A613" t="s">
        <v>12783</v>
      </c>
      <c r="B613" t="s">
        <v>11557</v>
      </c>
      <c r="C613" t="s">
        <v>12784</v>
      </c>
      <c r="D613" t="s">
        <v>306</v>
      </c>
      <c r="E613" t="s">
        <v>12763</v>
      </c>
      <c r="F613">
        <v>1.272</v>
      </c>
      <c r="G613" t="s">
        <v>12785</v>
      </c>
    </row>
    <row r="614" spans="1:13" x14ac:dyDescent="0.3">
      <c r="A614" t="s">
        <v>12786</v>
      </c>
      <c r="B614" t="s">
        <v>11557</v>
      </c>
      <c r="C614" t="s">
        <v>12787</v>
      </c>
      <c r="D614" t="s">
        <v>95</v>
      </c>
      <c r="E614" t="s">
        <v>12788</v>
      </c>
      <c r="F614">
        <v>188</v>
      </c>
      <c r="G614" t="s">
        <v>11741</v>
      </c>
      <c r="H614" t="s">
        <v>12048</v>
      </c>
      <c r="M614" t="s">
        <v>12789</v>
      </c>
    </row>
    <row r="615" spans="1:13" x14ac:dyDescent="0.3">
      <c r="A615" t="s">
        <v>11882</v>
      </c>
      <c r="B615" t="s">
        <v>11557</v>
      </c>
      <c r="C615" t="s">
        <v>12790</v>
      </c>
      <c r="D615" t="s">
        <v>95</v>
      </c>
      <c r="E615" t="s">
        <v>12788</v>
      </c>
      <c r="F615">
        <v>195</v>
      </c>
      <c r="G615" t="s">
        <v>11741</v>
      </c>
      <c r="H615" t="s">
        <v>12048</v>
      </c>
      <c r="M615" t="s">
        <v>12288</v>
      </c>
    </row>
    <row r="616" spans="1:13" x14ac:dyDescent="0.3">
      <c r="A616" t="s">
        <v>11775</v>
      </c>
      <c r="B616" t="s">
        <v>11557</v>
      </c>
      <c r="C616" t="s">
        <v>12791</v>
      </c>
      <c r="D616" t="s">
        <v>95</v>
      </c>
      <c r="E616" t="s">
        <v>12788</v>
      </c>
      <c r="F616">
        <v>195</v>
      </c>
      <c r="G616" t="s">
        <v>11741</v>
      </c>
      <c r="H616" t="s">
        <v>12048</v>
      </c>
      <c r="M616" t="s">
        <v>12792</v>
      </c>
    </row>
    <row r="617" spans="1:13" x14ac:dyDescent="0.3">
      <c r="A617" t="s">
        <v>11755</v>
      </c>
      <c r="B617" t="s">
        <v>11557</v>
      </c>
      <c r="C617" t="s">
        <v>12793</v>
      </c>
      <c r="D617" t="s">
        <v>95</v>
      </c>
      <c r="E617" t="s">
        <v>12788</v>
      </c>
      <c r="F617">
        <v>195</v>
      </c>
      <c r="G617" t="s">
        <v>11896</v>
      </c>
      <c r="H617" t="s">
        <v>12794</v>
      </c>
      <c r="M617" t="s">
        <v>12795</v>
      </c>
    </row>
    <row r="618" spans="1:13" x14ac:dyDescent="0.3">
      <c r="A618" t="s">
        <v>12478</v>
      </c>
      <c r="B618" t="s">
        <v>11557</v>
      </c>
      <c r="C618" t="s">
        <v>12796</v>
      </c>
      <c r="D618" t="s">
        <v>95</v>
      </c>
      <c r="E618" t="s">
        <v>12788</v>
      </c>
      <c r="F618">
        <v>201</v>
      </c>
      <c r="G618" t="s">
        <v>11896</v>
      </c>
      <c r="H618" t="s">
        <v>12794</v>
      </c>
      <c r="M618" t="s">
        <v>12797</v>
      </c>
    </row>
    <row r="619" spans="1:13" x14ac:dyDescent="0.3">
      <c r="A619" t="s">
        <v>12798</v>
      </c>
      <c r="B619" t="s">
        <v>11557</v>
      </c>
      <c r="C619" t="s">
        <v>12799</v>
      </c>
      <c r="D619" t="s">
        <v>95</v>
      </c>
      <c r="E619" t="s">
        <v>12788</v>
      </c>
      <c r="F619">
        <v>201</v>
      </c>
      <c r="G619" t="s">
        <v>11896</v>
      </c>
      <c r="H619" t="s">
        <v>12794</v>
      </c>
    </row>
    <row r="620" spans="1:13" x14ac:dyDescent="0.3">
      <c r="A620" t="s">
        <v>12213</v>
      </c>
      <c r="B620" t="s">
        <v>11507</v>
      </c>
      <c r="C620" t="s">
        <v>12800</v>
      </c>
      <c r="D620" t="s">
        <v>64</v>
      </c>
      <c r="E620" t="s">
        <v>12801</v>
      </c>
      <c r="F620">
        <v>8.5</v>
      </c>
      <c r="G620" t="s">
        <v>11536</v>
      </c>
      <c r="M620" t="s">
        <v>12802</v>
      </c>
    </row>
    <row r="621" spans="1:13" x14ac:dyDescent="0.3">
      <c r="A621" t="s">
        <v>12803</v>
      </c>
      <c r="B621" t="s">
        <v>11507</v>
      </c>
      <c r="C621" t="s">
        <v>12804</v>
      </c>
      <c r="D621" t="s">
        <v>1318</v>
      </c>
      <c r="E621" t="s">
        <v>12805</v>
      </c>
      <c r="F621">
        <v>8.5</v>
      </c>
      <c r="G621" t="s">
        <v>11524</v>
      </c>
      <c r="H621" t="s">
        <v>11516</v>
      </c>
    </row>
    <row r="622" spans="1:13" x14ac:dyDescent="0.3">
      <c r="A622" t="s">
        <v>12806</v>
      </c>
      <c r="B622" t="s">
        <v>11507</v>
      </c>
      <c r="C622" t="s">
        <v>12807</v>
      </c>
      <c r="D622" t="s">
        <v>1318</v>
      </c>
      <c r="E622" t="s">
        <v>12805</v>
      </c>
      <c r="F622">
        <v>8.5</v>
      </c>
      <c r="G622" t="s">
        <v>11510</v>
      </c>
      <c r="H622" t="s">
        <v>11536</v>
      </c>
      <c r="M622" t="s">
        <v>11665</v>
      </c>
    </row>
    <row r="623" spans="1:13" x14ac:dyDescent="0.3">
      <c r="A623" t="s">
        <v>12149</v>
      </c>
      <c r="B623" t="s">
        <v>11507</v>
      </c>
      <c r="C623" t="s">
        <v>12150</v>
      </c>
      <c r="D623" t="s">
        <v>1318</v>
      </c>
      <c r="E623" t="s">
        <v>12805</v>
      </c>
      <c r="F623">
        <v>8.5</v>
      </c>
      <c r="G623" t="s">
        <v>11524</v>
      </c>
      <c r="H623" t="s">
        <v>11536</v>
      </c>
      <c r="M623" t="s">
        <v>12808</v>
      </c>
    </row>
    <row r="624" spans="1:13" x14ac:dyDescent="0.3">
      <c r="A624" t="s">
        <v>11565</v>
      </c>
      <c r="B624" t="s">
        <v>11507</v>
      </c>
      <c r="C624" t="s">
        <v>11566</v>
      </c>
      <c r="D624" t="s">
        <v>1318</v>
      </c>
      <c r="E624" t="s">
        <v>12805</v>
      </c>
      <c r="F624">
        <v>8.5</v>
      </c>
      <c r="G624" t="s">
        <v>11536</v>
      </c>
      <c r="M624" t="s">
        <v>12809</v>
      </c>
    </row>
    <row r="625" spans="1:13" x14ac:dyDescent="0.3">
      <c r="A625" t="s">
        <v>12810</v>
      </c>
      <c r="B625" t="s">
        <v>11507</v>
      </c>
      <c r="C625" t="s">
        <v>12811</v>
      </c>
      <c r="D625" t="s">
        <v>1318</v>
      </c>
      <c r="E625" t="s">
        <v>12805</v>
      </c>
      <c r="F625">
        <v>8.5</v>
      </c>
      <c r="G625" t="s">
        <v>11524</v>
      </c>
      <c r="M625" t="s">
        <v>12812</v>
      </c>
    </row>
    <row r="626" spans="1:13" x14ac:dyDescent="0.3">
      <c r="A626" t="s">
        <v>12256</v>
      </c>
      <c r="B626" t="s">
        <v>11557</v>
      </c>
      <c r="C626" t="s">
        <v>12813</v>
      </c>
      <c r="D626" t="s">
        <v>68</v>
      </c>
      <c r="E626" t="s">
        <v>12814</v>
      </c>
      <c r="F626">
        <v>2.6960000000000002</v>
      </c>
      <c r="G626" t="s">
        <v>11510</v>
      </c>
      <c r="H626" t="s">
        <v>11510</v>
      </c>
      <c r="M626" t="s">
        <v>12815</v>
      </c>
    </row>
    <row r="627" spans="1:13" x14ac:dyDescent="0.3">
      <c r="A627" t="s">
        <v>11782</v>
      </c>
      <c r="B627" t="s">
        <v>11557</v>
      </c>
      <c r="C627" t="s">
        <v>12035</v>
      </c>
      <c r="D627" t="s">
        <v>12816</v>
      </c>
      <c r="E627" t="s">
        <v>12817</v>
      </c>
      <c r="F627">
        <v>217</v>
      </c>
      <c r="G627" t="s">
        <v>11552</v>
      </c>
      <c r="H627" t="s">
        <v>11515</v>
      </c>
    </row>
    <row r="628" spans="1:13" x14ac:dyDescent="0.3">
      <c r="A628" t="s">
        <v>11619</v>
      </c>
      <c r="B628" t="s">
        <v>11557</v>
      </c>
      <c r="C628" t="s">
        <v>12818</v>
      </c>
      <c r="D628" t="s">
        <v>4591</v>
      </c>
      <c r="E628" t="s">
        <v>12819</v>
      </c>
      <c r="F628">
        <v>545</v>
      </c>
      <c r="G628" t="s">
        <v>11609</v>
      </c>
      <c r="M628" t="s">
        <v>12820</v>
      </c>
    </row>
    <row r="629" spans="1:13" x14ac:dyDescent="0.3">
      <c r="A629" t="s">
        <v>12821</v>
      </c>
      <c r="B629" t="s">
        <v>11557</v>
      </c>
      <c r="C629" t="s">
        <v>12822</v>
      </c>
      <c r="D629" t="s">
        <v>12823</v>
      </c>
      <c r="E629" t="s">
        <v>12824</v>
      </c>
      <c r="F629">
        <v>296</v>
      </c>
      <c r="G629" t="s">
        <v>12825</v>
      </c>
      <c r="M629" t="s">
        <v>12826</v>
      </c>
    </row>
    <row r="630" spans="1:13" x14ac:dyDescent="0.3">
      <c r="A630" t="s">
        <v>11619</v>
      </c>
      <c r="B630" t="s">
        <v>11557</v>
      </c>
      <c r="C630" t="s">
        <v>12818</v>
      </c>
      <c r="D630" t="s">
        <v>4595</v>
      </c>
      <c r="E630" t="s">
        <v>12827</v>
      </c>
      <c r="F630">
        <v>1.167</v>
      </c>
      <c r="G630" t="s">
        <v>12828</v>
      </c>
      <c r="M630" t="s">
        <v>12829</v>
      </c>
    </row>
    <row r="631" spans="1:13" x14ac:dyDescent="0.3">
      <c r="A631" t="s">
        <v>12821</v>
      </c>
      <c r="B631" t="s">
        <v>11557</v>
      </c>
      <c r="C631" t="s">
        <v>12822</v>
      </c>
      <c r="D631" t="s">
        <v>12830</v>
      </c>
      <c r="E631" t="s">
        <v>12831</v>
      </c>
      <c r="F631">
        <v>359</v>
      </c>
      <c r="G631" t="s">
        <v>11780</v>
      </c>
      <c r="H631" t="s">
        <v>11799</v>
      </c>
      <c r="M631" t="s">
        <v>12832</v>
      </c>
    </row>
    <row r="632" spans="1:13" x14ac:dyDescent="0.3">
      <c r="A632" t="s">
        <v>12821</v>
      </c>
      <c r="B632" t="s">
        <v>11557</v>
      </c>
      <c r="C632" t="s">
        <v>12822</v>
      </c>
      <c r="D632" t="s">
        <v>12833</v>
      </c>
      <c r="E632" t="s">
        <v>12834</v>
      </c>
      <c r="F632">
        <v>57</v>
      </c>
      <c r="G632" t="s">
        <v>12725</v>
      </c>
      <c r="H632" t="s">
        <v>12835</v>
      </c>
      <c r="M632" t="s">
        <v>12151</v>
      </c>
    </row>
    <row r="633" spans="1:13" x14ac:dyDescent="0.3">
      <c r="A633" t="s">
        <v>12821</v>
      </c>
      <c r="B633" t="s">
        <v>11557</v>
      </c>
      <c r="C633" t="s">
        <v>12822</v>
      </c>
      <c r="D633" t="s">
        <v>3663</v>
      </c>
      <c r="E633" t="s">
        <v>12836</v>
      </c>
      <c r="F633">
        <v>101</v>
      </c>
      <c r="G633" t="s">
        <v>11855</v>
      </c>
      <c r="H633" t="s">
        <v>11852</v>
      </c>
      <c r="M633" t="s">
        <v>12837</v>
      </c>
    </row>
    <row r="634" spans="1:13" x14ac:dyDescent="0.3">
      <c r="A634" t="s">
        <v>12037</v>
      </c>
      <c r="B634" t="s">
        <v>11507</v>
      </c>
      <c r="C634" t="s">
        <v>12038</v>
      </c>
      <c r="D634" t="s">
        <v>3663</v>
      </c>
      <c r="E634" t="s">
        <v>12836</v>
      </c>
      <c r="F634">
        <v>8.5</v>
      </c>
      <c r="G634" t="s">
        <v>11510</v>
      </c>
      <c r="M634" t="s">
        <v>12315</v>
      </c>
    </row>
    <row r="635" spans="1:13" x14ac:dyDescent="0.3">
      <c r="A635" t="s">
        <v>11782</v>
      </c>
      <c r="B635" t="s">
        <v>11557</v>
      </c>
      <c r="C635" t="s">
        <v>12035</v>
      </c>
      <c r="D635" t="s">
        <v>3666</v>
      </c>
      <c r="E635" t="s">
        <v>12838</v>
      </c>
      <c r="F635">
        <v>159</v>
      </c>
      <c r="G635" t="s">
        <v>11860</v>
      </c>
      <c r="H635" t="s">
        <v>11515</v>
      </c>
      <c r="M635" t="s">
        <v>12839</v>
      </c>
    </row>
    <row r="636" spans="1:13" x14ac:dyDescent="0.3">
      <c r="A636" t="s">
        <v>12840</v>
      </c>
      <c r="B636" t="s">
        <v>11557</v>
      </c>
      <c r="C636" t="s">
        <v>12841</v>
      </c>
      <c r="D636" t="s">
        <v>3666</v>
      </c>
      <c r="E636" t="s">
        <v>12838</v>
      </c>
      <c r="F636">
        <v>150</v>
      </c>
      <c r="G636" t="s">
        <v>11628</v>
      </c>
      <c r="H636" t="s">
        <v>11891</v>
      </c>
      <c r="M636" t="s">
        <v>12241</v>
      </c>
    </row>
    <row r="637" spans="1:13" x14ac:dyDescent="0.3">
      <c r="A637" t="s">
        <v>11782</v>
      </c>
      <c r="B637" t="s">
        <v>11557</v>
      </c>
      <c r="C637" t="s">
        <v>12035</v>
      </c>
      <c r="D637" t="s">
        <v>3670</v>
      </c>
      <c r="E637" t="s">
        <v>12842</v>
      </c>
      <c r="F637">
        <v>109</v>
      </c>
      <c r="G637" t="s">
        <v>11855</v>
      </c>
      <c r="H637" t="s">
        <v>11515</v>
      </c>
      <c r="M637" t="s">
        <v>12843</v>
      </c>
    </row>
    <row r="638" spans="1:13" x14ac:dyDescent="0.3">
      <c r="A638" t="s">
        <v>12487</v>
      </c>
      <c r="B638" t="s">
        <v>11507</v>
      </c>
      <c r="C638" t="s">
        <v>12558</v>
      </c>
      <c r="D638" t="s">
        <v>4249</v>
      </c>
      <c r="E638" t="s">
        <v>12844</v>
      </c>
      <c r="F638">
        <v>8</v>
      </c>
      <c r="G638" t="s">
        <v>11524</v>
      </c>
      <c r="M638" t="s">
        <v>12601</v>
      </c>
    </row>
    <row r="639" spans="1:13" x14ac:dyDescent="0.3">
      <c r="A639" t="s">
        <v>12845</v>
      </c>
      <c r="B639" t="s">
        <v>11557</v>
      </c>
      <c r="C639" t="s">
        <v>12846</v>
      </c>
      <c r="D639" t="s">
        <v>4249</v>
      </c>
      <c r="E639" t="s">
        <v>12844</v>
      </c>
      <c r="F639">
        <v>8.8000000000000007</v>
      </c>
      <c r="G639" t="s">
        <v>11510</v>
      </c>
      <c r="M639" t="s">
        <v>12356</v>
      </c>
    </row>
    <row r="640" spans="1:13" x14ac:dyDescent="0.3">
      <c r="A640" t="s">
        <v>12847</v>
      </c>
      <c r="B640" t="s">
        <v>11507</v>
      </c>
      <c r="C640" t="s">
        <v>12848</v>
      </c>
      <c r="D640" t="s">
        <v>1391</v>
      </c>
      <c r="E640" t="s">
        <v>12849</v>
      </c>
      <c r="F640">
        <v>8</v>
      </c>
      <c r="G640" t="s">
        <v>11561</v>
      </c>
      <c r="M640" t="s">
        <v>12850</v>
      </c>
    </row>
    <row r="641" spans="1:13" x14ac:dyDescent="0.3">
      <c r="A641" t="s">
        <v>12847</v>
      </c>
      <c r="B641" t="s">
        <v>11507</v>
      </c>
      <c r="C641" t="s">
        <v>12848</v>
      </c>
      <c r="D641" t="s">
        <v>1393</v>
      </c>
      <c r="E641" t="s">
        <v>12851</v>
      </c>
      <c r="F641">
        <v>8</v>
      </c>
      <c r="G641" t="s">
        <v>11561</v>
      </c>
      <c r="M641" t="s">
        <v>12288</v>
      </c>
    </row>
    <row r="642" spans="1:13" x14ac:dyDescent="0.3">
      <c r="A642" t="s">
        <v>12852</v>
      </c>
      <c r="B642" t="s">
        <v>11507</v>
      </c>
      <c r="C642" t="s">
        <v>12853</v>
      </c>
      <c r="D642" t="s">
        <v>12854</v>
      </c>
      <c r="E642" t="s">
        <v>12855</v>
      </c>
      <c r="F642">
        <v>9</v>
      </c>
      <c r="G642" t="s">
        <v>11510</v>
      </c>
      <c r="H642" t="s">
        <v>11629</v>
      </c>
      <c r="M642" t="s">
        <v>12856</v>
      </c>
    </row>
    <row r="643" spans="1:13" x14ac:dyDescent="0.3">
      <c r="A643" t="s">
        <v>11721</v>
      </c>
      <c r="B643" t="s">
        <v>11507</v>
      </c>
      <c r="C643" t="s">
        <v>12857</v>
      </c>
      <c r="D643" t="s">
        <v>12858</v>
      </c>
      <c r="E643" t="s">
        <v>12859</v>
      </c>
      <c r="F643">
        <v>7.5</v>
      </c>
      <c r="G643" t="s">
        <v>11552</v>
      </c>
    </row>
    <row r="644" spans="1:13" x14ac:dyDescent="0.3">
      <c r="A644" t="s">
        <v>11565</v>
      </c>
      <c r="B644" t="s">
        <v>11507</v>
      </c>
      <c r="C644" t="s">
        <v>12860</v>
      </c>
      <c r="D644" t="s">
        <v>1265</v>
      </c>
      <c r="E644" t="s">
        <v>12861</v>
      </c>
      <c r="F644">
        <v>8</v>
      </c>
      <c r="G644" t="s">
        <v>11561</v>
      </c>
      <c r="M644" t="s">
        <v>12216</v>
      </c>
    </row>
    <row r="645" spans="1:13" x14ac:dyDescent="0.3">
      <c r="A645" t="s">
        <v>12803</v>
      </c>
      <c r="B645" t="s">
        <v>11557</v>
      </c>
      <c r="C645" t="s">
        <v>12862</v>
      </c>
      <c r="D645" t="s">
        <v>1151</v>
      </c>
      <c r="E645" t="s">
        <v>12863</v>
      </c>
      <c r="F645">
        <v>12</v>
      </c>
      <c r="G645" t="s">
        <v>11510</v>
      </c>
      <c r="H645" t="s">
        <v>11510</v>
      </c>
      <c r="M645" t="s">
        <v>12568</v>
      </c>
    </row>
    <row r="646" spans="1:13" x14ac:dyDescent="0.3">
      <c r="A646" t="s">
        <v>12675</v>
      </c>
      <c r="B646" t="s">
        <v>11557</v>
      </c>
      <c r="C646" t="s">
        <v>12864</v>
      </c>
      <c r="D646" t="s">
        <v>1151</v>
      </c>
      <c r="E646" t="s">
        <v>12863</v>
      </c>
      <c r="F646">
        <v>12</v>
      </c>
      <c r="G646" t="s">
        <v>11510</v>
      </c>
    </row>
    <row r="647" spans="1:13" x14ac:dyDescent="0.3">
      <c r="A647" t="s">
        <v>12159</v>
      </c>
      <c r="B647" t="s">
        <v>11557</v>
      </c>
      <c r="C647" t="s">
        <v>12865</v>
      </c>
      <c r="D647" t="s">
        <v>1151</v>
      </c>
      <c r="E647" t="s">
        <v>12863</v>
      </c>
      <c r="F647">
        <v>12</v>
      </c>
      <c r="G647" t="s">
        <v>11510</v>
      </c>
      <c r="H647" t="s">
        <v>11510</v>
      </c>
      <c r="M647" t="s">
        <v>12866</v>
      </c>
    </row>
    <row r="648" spans="1:13" x14ac:dyDescent="0.3">
      <c r="A648" t="s">
        <v>11518</v>
      </c>
      <c r="B648" t="s">
        <v>11557</v>
      </c>
      <c r="C648" t="s">
        <v>12867</v>
      </c>
      <c r="D648" t="s">
        <v>1151</v>
      </c>
      <c r="E648" t="s">
        <v>12863</v>
      </c>
      <c r="F648">
        <v>12</v>
      </c>
      <c r="G648" t="s">
        <v>12444</v>
      </c>
      <c r="H648" t="s">
        <v>12444</v>
      </c>
      <c r="M648" t="s">
        <v>12868</v>
      </c>
    </row>
    <row r="649" spans="1:13" x14ac:dyDescent="0.3">
      <c r="A649" t="s">
        <v>11951</v>
      </c>
      <c r="B649" t="s">
        <v>11557</v>
      </c>
      <c r="C649" t="s">
        <v>12869</v>
      </c>
      <c r="D649" t="s">
        <v>1151</v>
      </c>
      <c r="E649" t="s">
        <v>12863</v>
      </c>
      <c r="F649">
        <v>12</v>
      </c>
      <c r="G649" t="s">
        <v>11510</v>
      </c>
      <c r="H649" t="s">
        <v>11510</v>
      </c>
      <c r="M649" t="s">
        <v>12870</v>
      </c>
    </row>
    <row r="650" spans="1:13" x14ac:dyDescent="0.3">
      <c r="A650" t="s">
        <v>12717</v>
      </c>
      <c r="B650" t="s">
        <v>11557</v>
      </c>
      <c r="C650" t="s">
        <v>12871</v>
      </c>
      <c r="D650" t="s">
        <v>1151</v>
      </c>
      <c r="E650" t="s">
        <v>12863</v>
      </c>
      <c r="F650">
        <v>15</v>
      </c>
      <c r="G650" t="s">
        <v>11515</v>
      </c>
      <c r="H650" t="s">
        <v>11515</v>
      </c>
      <c r="M650" t="s">
        <v>12090</v>
      </c>
    </row>
    <row r="651" spans="1:13" x14ac:dyDescent="0.3">
      <c r="A651" t="s">
        <v>12063</v>
      </c>
      <c r="B651" t="s">
        <v>11557</v>
      </c>
      <c r="C651" t="s">
        <v>12872</v>
      </c>
      <c r="D651" t="s">
        <v>1151</v>
      </c>
      <c r="E651" t="s">
        <v>12863</v>
      </c>
      <c r="F651">
        <v>13</v>
      </c>
      <c r="G651" t="s">
        <v>11510</v>
      </c>
      <c r="H651" t="s">
        <v>11510</v>
      </c>
      <c r="M651" t="s">
        <v>12375</v>
      </c>
    </row>
    <row r="652" spans="1:13" x14ac:dyDescent="0.3">
      <c r="A652" t="s">
        <v>12496</v>
      </c>
      <c r="B652" t="s">
        <v>11557</v>
      </c>
      <c r="C652" t="s">
        <v>12873</v>
      </c>
      <c r="D652" t="s">
        <v>1151</v>
      </c>
      <c r="E652" t="s">
        <v>12863</v>
      </c>
      <c r="F652">
        <v>12</v>
      </c>
      <c r="G652" t="s">
        <v>11905</v>
      </c>
      <c r="H652" t="s">
        <v>11905</v>
      </c>
      <c r="M652" t="s">
        <v>12874</v>
      </c>
    </row>
    <row r="653" spans="1:13" x14ac:dyDescent="0.3">
      <c r="A653" t="s">
        <v>11658</v>
      </c>
      <c r="B653" t="s">
        <v>11557</v>
      </c>
      <c r="C653" t="s">
        <v>12875</v>
      </c>
      <c r="D653" t="s">
        <v>1151</v>
      </c>
      <c r="E653" t="s">
        <v>12863</v>
      </c>
      <c r="F653">
        <v>13</v>
      </c>
      <c r="G653" t="s">
        <v>11510</v>
      </c>
      <c r="H653" t="s">
        <v>11510</v>
      </c>
      <c r="M653" t="s">
        <v>12373</v>
      </c>
    </row>
    <row r="654" spans="1:13" x14ac:dyDescent="0.3">
      <c r="A654" t="s">
        <v>12876</v>
      </c>
      <c r="B654" t="s">
        <v>11557</v>
      </c>
      <c r="C654" t="s">
        <v>12877</v>
      </c>
      <c r="D654" t="s">
        <v>1151</v>
      </c>
      <c r="E654" t="s">
        <v>12863</v>
      </c>
      <c r="F654">
        <v>13</v>
      </c>
      <c r="G654" t="s">
        <v>11536</v>
      </c>
      <c r="H654" t="s">
        <v>11905</v>
      </c>
    </row>
    <row r="655" spans="1:13" x14ac:dyDescent="0.3">
      <c r="A655" t="s">
        <v>12878</v>
      </c>
      <c r="B655" t="s">
        <v>11557</v>
      </c>
      <c r="C655" t="s">
        <v>12879</v>
      </c>
      <c r="D655" t="s">
        <v>1151</v>
      </c>
      <c r="E655" t="s">
        <v>12863</v>
      </c>
      <c r="F655">
        <v>13</v>
      </c>
      <c r="G655" t="s">
        <v>11510</v>
      </c>
    </row>
    <row r="656" spans="1:13" x14ac:dyDescent="0.3">
      <c r="A656" t="s">
        <v>12196</v>
      </c>
      <c r="B656" t="s">
        <v>11507</v>
      </c>
      <c r="C656" t="s">
        <v>12880</v>
      </c>
      <c r="D656" t="s">
        <v>1151</v>
      </c>
      <c r="E656" t="s">
        <v>12863</v>
      </c>
      <c r="F656">
        <v>7.5</v>
      </c>
      <c r="G656" t="s">
        <v>11905</v>
      </c>
      <c r="H656" t="s">
        <v>11510</v>
      </c>
      <c r="M656" t="s">
        <v>11955</v>
      </c>
    </row>
    <row r="657" spans="1:13" x14ac:dyDescent="0.3">
      <c r="A657" t="s">
        <v>11540</v>
      </c>
      <c r="B657" t="s">
        <v>11557</v>
      </c>
      <c r="D657" t="s">
        <v>1151</v>
      </c>
      <c r="E657" t="s">
        <v>12863</v>
      </c>
      <c r="F657">
        <v>13</v>
      </c>
      <c r="G657" t="s">
        <v>11905</v>
      </c>
      <c r="H657" t="s">
        <v>11905</v>
      </c>
    </row>
    <row r="658" spans="1:13" x14ac:dyDescent="0.3">
      <c r="A658" t="s">
        <v>12165</v>
      </c>
      <c r="B658" t="s">
        <v>11557</v>
      </c>
      <c r="C658" t="s">
        <v>12881</v>
      </c>
      <c r="D658" t="s">
        <v>1151</v>
      </c>
      <c r="E658" t="s">
        <v>12863</v>
      </c>
      <c r="F658">
        <v>13</v>
      </c>
      <c r="G658" t="s">
        <v>11536</v>
      </c>
      <c r="M658" t="s">
        <v>12422</v>
      </c>
    </row>
    <row r="659" spans="1:13" x14ac:dyDescent="0.3">
      <c r="A659" t="s">
        <v>11938</v>
      </c>
      <c r="B659" t="s">
        <v>11557</v>
      </c>
      <c r="C659" t="s">
        <v>12882</v>
      </c>
      <c r="D659" t="s">
        <v>1151</v>
      </c>
      <c r="E659" t="s">
        <v>12863</v>
      </c>
      <c r="F659">
        <v>14</v>
      </c>
      <c r="G659" t="s">
        <v>11536</v>
      </c>
      <c r="H659" t="s">
        <v>11524</v>
      </c>
      <c r="M659" t="s">
        <v>12883</v>
      </c>
    </row>
    <row r="660" spans="1:13" x14ac:dyDescent="0.3">
      <c r="A660" t="s">
        <v>12884</v>
      </c>
      <c r="B660" t="s">
        <v>11557</v>
      </c>
      <c r="C660" t="s">
        <v>12885</v>
      </c>
      <c r="D660" t="s">
        <v>1151</v>
      </c>
      <c r="E660" t="s">
        <v>12863</v>
      </c>
      <c r="F660">
        <v>14</v>
      </c>
      <c r="G660" t="s">
        <v>11510</v>
      </c>
      <c r="H660" t="s">
        <v>11510</v>
      </c>
      <c r="M660" t="s">
        <v>11950</v>
      </c>
    </row>
    <row r="661" spans="1:13" x14ac:dyDescent="0.3">
      <c r="A661" t="s">
        <v>12124</v>
      </c>
      <c r="B661" t="s">
        <v>11557</v>
      </c>
      <c r="C661" t="s">
        <v>12886</v>
      </c>
      <c r="D661" t="s">
        <v>1151</v>
      </c>
      <c r="E661" t="s">
        <v>12863</v>
      </c>
      <c r="F661">
        <v>14</v>
      </c>
      <c r="G661" t="s">
        <v>11536</v>
      </c>
      <c r="H661" t="s">
        <v>11524</v>
      </c>
      <c r="M661" t="s">
        <v>11826</v>
      </c>
    </row>
    <row r="662" spans="1:13" x14ac:dyDescent="0.3">
      <c r="A662" t="s">
        <v>12887</v>
      </c>
      <c r="B662" t="s">
        <v>11557</v>
      </c>
      <c r="C662" t="s">
        <v>12888</v>
      </c>
      <c r="D662" t="s">
        <v>1151</v>
      </c>
      <c r="E662" t="s">
        <v>12863</v>
      </c>
      <c r="F662">
        <v>14</v>
      </c>
      <c r="G662" t="s">
        <v>11510</v>
      </c>
    </row>
    <row r="663" spans="1:13" x14ac:dyDescent="0.3">
      <c r="A663" t="s">
        <v>12889</v>
      </c>
      <c r="B663" t="s">
        <v>11557</v>
      </c>
      <c r="C663" t="s">
        <v>12890</v>
      </c>
      <c r="D663" t="s">
        <v>1151</v>
      </c>
      <c r="E663" t="s">
        <v>12863</v>
      </c>
      <c r="F663">
        <v>14</v>
      </c>
      <c r="G663" t="s">
        <v>11510</v>
      </c>
      <c r="H663" t="s">
        <v>11510</v>
      </c>
      <c r="M663" t="s">
        <v>12891</v>
      </c>
    </row>
    <row r="664" spans="1:13" x14ac:dyDescent="0.3">
      <c r="A664" t="s">
        <v>12222</v>
      </c>
      <c r="B664" t="s">
        <v>11557</v>
      </c>
      <c r="C664" t="s">
        <v>12892</v>
      </c>
      <c r="D664" t="s">
        <v>1151</v>
      </c>
      <c r="E664" t="s">
        <v>12863</v>
      </c>
      <c r="F664">
        <v>14</v>
      </c>
      <c r="G664" t="s">
        <v>11536</v>
      </c>
      <c r="H664" t="s">
        <v>11536</v>
      </c>
      <c r="M664" t="s">
        <v>11633</v>
      </c>
    </row>
    <row r="665" spans="1:13" x14ac:dyDescent="0.3">
      <c r="A665" t="s">
        <v>12383</v>
      </c>
      <c r="B665" t="s">
        <v>11557</v>
      </c>
      <c r="C665" t="s">
        <v>12893</v>
      </c>
      <c r="D665" t="s">
        <v>1151</v>
      </c>
      <c r="E665" t="s">
        <v>12863</v>
      </c>
      <c r="F665">
        <v>15</v>
      </c>
      <c r="G665" t="s">
        <v>11510</v>
      </c>
      <c r="H665" t="s">
        <v>11510</v>
      </c>
      <c r="M665" t="s">
        <v>11836</v>
      </c>
    </row>
    <row r="666" spans="1:13" x14ac:dyDescent="0.3">
      <c r="A666" t="s">
        <v>12894</v>
      </c>
      <c r="B666" t="s">
        <v>11557</v>
      </c>
      <c r="C666" t="s">
        <v>12895</v>
      </c>
      <c r="D666" t="s">
        <v>1151</v>
      </c>
      <c r="E666" t="s">
        <v>12863</v>
      </c>
      <c r="F666">
        <v>8.5</v>
      </c>
      <c r="G666" t="s">
        <v>11536</v>
      </c>
    </row>
    <row r="667" spans="1:13" x14ac:dyDescent="0.3">
      <c r="A667" t="s">
        <v>12434</v>
      </c>
      <c r="B667" t="s">
        <v>11557</v>
      </c>
      <c r="C667" t="s">
        <v>12896</v>
      </c>
      <c r="D667" t="s">
        <v>1151</v>
      </c>
      <c r="E667" t="s">
        <v>12863</v>
      </c>
      <c r="F667">
        <v>14</v>
      </c>
      <c r="G667" t="s">
        <v>11536</v>
      </c>
      <c r="H667" t="s">
        <v>11536</v>
      </c>
      <c r="M667" t="s">
        <v>12897</v>
      </c>
    </row>
    <row r="668" spans="1:13" x14ac:dyDescent="0.3">
      <c r="A668" t="s">
        <v>12434</v>
      </c>
      <c r="B668" t="s">
        <v>11557</v>
      </c>
      <c r="C668" t="s">
        <v>12898</v>
      </c>
      <c r="D668" t="s">
        <v>1151</v>
      </c>
      <c r="E668" t="s">
        <v>12863</v>
      </c>
      <c r="F668">
        <v>14.5</v>
      </c>
      <c r="G668" t="s">
        <v>11905</v>
      </c>
      <c r="H668" t="s">
        <v>11510</v>
      </c>
      <c r="M668" t="s">
        <v>12899</v>
      </c>
    </row>
    <row r="669" spans="1:13" x14ac:dyDescent="0.3">
      <c r="A669" t="s">
        <v>12159</v>
      </c>
      <c r="B669" t="s">
        <v>11557</v>
      </c>
      <c r="C669" t="s">
        <v>12900</v>
      </c>
      <c r="D669" t="s">
        <v>281</v>
      </c>
      <c r="E669" t="s">
        <v>12901</v>
      </c>
      <c r="F669">
        <v>13</v>
      </c>
      <c r="G669" t="s">
        <v>11510</v>
      </c>
      <c r="H669" t="s">
        <v>11510</v>
      </c>
      <c r="M669" t="s">
        <v>11937</v>
      </c>
    </row>
    <row r="670" spans="1:13" x14ac:dyDescent="0.3">
      <c r="A670" t="s">
        <v>11670</v>
      </c>
      <c r="B670" t="s">
        <v>11557</v>
      </c>
      <c r="C670" t="s">
        <v>12902</v>
      </c>
      <c r="D670" t="s">
        <v>281</v>
      </c>
      <c r="E670" t="s">
        <v>12901</v>
      </c>
      <c r="F670">
        <v>14</v>
      </c>
      <c r="G670" t="s">
        <v>11510</v>
      </c>
      <c r="H670" t="s">
        <v>11510</v>
      </c>
      <c r="M670" t="s">
        <v>12134</v>
      </c>
    </row>
    <row r="671" spans="1:13" x14ac:dyDescent="0.3">
      <c r="A671" t="s">
        <v>12562</v>
      </c>
      <c r="B671" t="s">
        <v>11557</v>
      </c>
      <c r="C671" t="s">
        <v>12903</v>
      </c>
      <c r="D671" t="s">
        <v>281</v>
      </c>
      <c r="E671" t="s">
        <v>12901</v>
      </c>
      <c r="F671">
        <v>14</v>
      </c>
      <c r="G671" t="s">
        <v>11510</v>
      </c>
      <c r="H671" t="s">
        <v>11510</v>
      </c>
      <c r="M671" t="s">
        <v>12904</v>
      </c>
    </row>
    <row r="672" spans="1:13" x14ac:dyDescent="0.3">
      <c r="A672" t="s">
        <v>12798</v>
      </c>
      <c r="B672" t="s">
        <v>11557</v>
      </c>
      <c r="C672" t="s">
        <v>12905</v>
      </c>
      <c r="D672" t="s">
        <v>281</v>
      </c>
      <c r="E672" t="s">
        <v>12901</v>
      </c>
      <c r="F672">
        <v>15</v>
      </c>
      <c r="G672" t="s">
        <v>11510</v>
      </c>
      <c r="H672" t="s">
        <v>11510</v>
      </c>
      <c r="M672" t="s">
        <v>12906</v>
      </c>
    </row>
    <row r="673" spans="1:13" x14ac:dyDescent="0.3">
      <c r="A673" t="s">
        <v>12907</v>
      </c>
      <c r="B673" t="s">
        <v>11557</v>
      </c>
      <c r="C673" t="s">
        <v>12908</v>
      </c>
      <c r="D673" t="s">
        <v>281</v>
      </c>
      <c r="E673" t="s">
        <v>12901</v>
      </c>
      <c r="F673">
        <v>14.8</v>
      </c>
      <c r="G673" t="s">
        <v>11510</v>
      </c>
      <c r="H673" t="s">
        <v>11510</v>
      </c>
      <c r="M673" t="s">
        <v>12454</v>
      </c>
    </row>
    <row r="674" spans="1:13" x14ac:dyDescent="0.3">
      <c r="A674" t="s">
        <v>12803</v>
      </c>
      <c r="B674" t="s">
        <v>11557</v>
      </c>
      <c r="C674" t="s">
        <v>12862</v>
      </c>
      <c r="D674" t="s">
        <v>1158</v>
      </c>
      <c r="E674" t="s">
        <v>12909</v>
      </c>
      <c r="F674">
        <v>12</v>
      </c>
      <c r="G674" t="s">
        <v>11510</v>
      </c>
      <c r="H674" t="s">
        <v>11510</v>
      </c>
      <c r="M674" t="s">
        <v>12910</v>
      </c>
    </row>
    <row r="675" spans="1:13" x14ac:dyDescent="0.3">
      <c r="A675" t="s">
        <v>12159</v>
      </c>
      <c r="B675" t="s">
        <v>11557</v>
      </c>
      <c r="C675" t="s">
        <v>12865</v>
      </c>
      <c r="D675" t="s">
        <v>1158</v>
      </c>
      <c r="E675" t="s">
        <v>12909</v>
      </c>
      <c r="F675">
        <v>12</v>
      </c>
      <c r="G675" t="s">
        <v>11510</v>
      </c>
      <c r="H675" t="s">
        <v>11510</v>
      </c>
      <c r="M675" t="s">
        <v>12911</v>
      </c>
    </row>
    <row r="676" spans="1:13" x14ac:dyDescent="0.3">
      <c r="A676" t="s">
        <v>12496</v>
      </c>
      <c r="B676" t="s">
        <v>11557</v>
      </c>
      <c r="C676" t="s">
        <v>12873</v>
      </c>
      <c r="D676" t="s">
        <v>1158</v>
      </c>
      <c r="E676" t="s">
        <v>12909</v>
      </c>
      <c r="F676">
        <v>12</v>
      </c>
      <c r="G676" t="s">
        <v>11905</v>
      </c>
      <c r="M676" t="s">
        <v>12093</v>
      </c>
    </row>
    <row r="677" spans="1:13" x14ac:dyDescent="0.3">
      <c r="A677" t="s">
        <v>12876</v>
      </c>
      <c r="B677" t="s">
        <v>11557</v>
      </c>
      <c r="C677" t="s">
        <v>12877</v>
      </c>
      <c r="D677" t="s">
        <v>1158</v>
      </c>
      <c r="E677" t="s">
        <v>12909</v>
      </c>
      <c r="F677">
        <v>13</v>
      </c>
      <c r="G677" t="s">
        <v>11536</v>
      </c>
      <c r="H677" t="s">
        <v>11536</v>
      </c>
      <c r="M677" t="s">
        <v>11953</v>
      </c>
    </row>
    <row r="678" spans="1:13" x14ac:dyDescent="0.3">
      <c r="A678" t="s">
        <v>11540</v>
      </c>
      <c r="B678" t="s">
        <v>11557</v>
      </c>
      <c r="D678" t="s">
        <v>1158</v>
      </c>
      <c r="E678" t="s">
        <v>12909</v>
      </c>
      <c r="F678">
        <v>13</v>
      </c>
      <c r="G678" t="s">
        <v>11905</v>
      </c>
      <c r="H678" t="s">
        <v>11905</v>
      </c>
    </row>
    <row r="679" spans="1:13" x14ac:dyDescent="0.3">
      <c r="A679" t="s">
        <v>12165</v>
      </c>
      <c r="B679" t="s">
        <v>11557</v>
      </c>
      <c r="C679" t="s">
        <v>12881</v>
      </c>
      <c r="D679" t="s">
        <v>1158</v>
      </c>
      <c r="E679" t="s">
        <v>12909</v>
      </c>
      <c r="F679">
        <v>13</v>
      </c>
      <c r="G679" t="s">
        <v>11536</v>
      </c>
      <c r="M679" t="s">
        <v>12912</v>
      </c>
    </row>
    <row r="680" spans="1:13" x14ac:dyDescent="0.3">
      <c r="A680" t="s">
        <v>12798</v>
      </c>
      <c r="B680" t="s">
        <v>11557</v>
      </c>
      <c r="C680" t="s">
        <v>12913</v>
      </c>
      <c r="D680" t="s">
        <v>1158</v>
      </c>
      <c r="E680" t="s">
        <v>12909</v>
      </c>
      <c r="F680">
        <v>14.5</v>
      </c>
      <c r="G680" t="s">
        <v>11905</v>
      </c>
      <c r="H680" t="s">
        <v>11510</v>
      </c>
      <c r="M680" t="s">
        <v>12914</v>
      </c>
    </row>
    <row r="681" spans="1:13" x14ac:dyDescent="0.3">
      <c r="A681" t="s">
        <v>12196</v>
      </c>
      <c r="B681" t="s">
        <v>11557</v>
      </c>
      <c r="C681" t="s">
        <v>12915</v>
      </c>
      <c r="D681" t="s">
        <v>2359</v>
      </c>
      <c r="E681" t="s">
        <v>12916</v>
      </c>
      <c r="F681">
        <v>18</v>
      </c>
      <c r="G681" t="s">
        <v>11510</v>
      </c>
      <c r="H681" t="s">
        <v>11510</v>
      </c>
      <c r="M681" t="s">
        <v>12298</v>
      </c>
    </row>
    <row r="682" spans="1:13" x14ac:dyDescent="0.3">
      <c r="A682" t="s">
        <v>12496</v>
      </c>
      <c r="B682" t="s">
        <v>11507</v>
      </c>
      <c r="C682" t="s">
        <v>12497</v>
      </c>
      <c r="D682" t="s">
        <v>4052</v>
      </c>
      <c r="E682" t="s">
        <v>12917</v>
      </c>
      <c r="F682">
        <v>8</v>
      </c>
      <c r="G682" t="s">
        <v>11510</v>
      </c>
      <c r="H682" t="s">
        <v>12781</v>
      </c>
      <c r="M682" t="s">
        <v>11695</v>
      </c>
    </row>
    <row r="683" spans="1:13" x14ac:dyDescent="0.3">
      <c r="A683" t="s">
        <v>12412</v>
      </c>
      <c r="B683" t="s">
        <v>11507</v>
      </c>
      <c r="C683" t="s">
        <v>12918</v>
      </c>
      <c r="D683" t="s">
        <v>4052</v>
      </c>
      <c r="E683" t="s">
        <v>12917</v>
      </c>
      <c r="F683">
        <v>8.5</v>
      </c>
      <c r="G683" t="s">
        <v>11536</v>
      </c>
      <c r="M683" t="s">
        <v>12919</v>
      </c>
    </row>
    <row r="684" spans="1:13" x14ac:dyDescent="0.3">
      <c r="A684" t="s">
        <v>12920</v>
      </c>
      <c r="B684" t="s">
        <v>11507</v>
      </c>
      <c r="C684" t="s">
        <v>12921</v>
      </c>
      <c r="D684" t="s">
        <v>31</v>
      </c>
      <c r="E684" t="s">
        <v>12922</v>
      </c>
      <c r="F684">
        <v>8</v>
      </c>
      <c r="G684" t="s">
        <v>11561</v>
      </c>
      <c r="M684" t="s">
        <v>12923</v>
      </c>
    </row>
    <row r="685" spans="1:13" x14ac:dyDescent="0.3">
      <c r="A685" t="s">
        <v>12030</v>
      </c>
      <c r="B685" t="s">
        <v>11507</v>
      </c>
      <c r="C685" t="s">
        <v>12924</v>
      </c>
      <c r="D685" t="s">
        <v>31</v>
      </c>
      <c r="E685" t="s">
        <v>12922</v>
      </c>
      <c r="F685">
        <v>8</v>
      </c>
      <c r="G685" t="s">
        <v>11524</v>
      </c>
      <c r="H685" t="s">
        <v>11599</v>
      </c>
      <c r="M685" t="s">
        <v>12925</v>
      </c>
    </row>
    <row r="686" spans="1:13" x14ac:dyDescent="0.3">
      <c r="A686" t="s">
        <v>12507</v>
      </c>
      <c r="B686" t="s">
        <v>11507</v>
      </c>
      <c r="C686" t="s">
        <v>12926</v>
      </c>
      <c r="D686" t="s">
        <v>31</v>
      </c>
      <c r="E686" t="s">
        <v>12922</v>
      </c>
      <c r="F686">
        <v>8.5</v>
      </c>
      <c r="G686" t="s">
        <v>11524</v>
      </c>
      <c r="M686" t="s">
        <v>12927</v>
      </c>
    </row>
    <row r="687" spans="1:13" x14ac:dyDescent="0.3">
      <c r="A687" t="s">
        <v>12507</v>
      </c>
      <c r="B687" t="s">
        <v>11507</v>
      </c>
      <c r="C687" t="s">
        <v>12508</v>
      </c>
      <c r="D687" t="s">
        <v>31</v>
      </c>
      <c r="E687" t="s">
        <v>12922</v>
      </c>
      <c r="F687">
        <v>8.5</v>
      </c>
      <c r="G687" t="s">
        <v>11552</v>
      </c>
    </row>
    <row r="688" spans="1:13" x14ac:dyDescent="0.3">
      <c r="A688" t="s">
        <v>12487</v>
      </c>
      <c r="B688" t="s">
        <v>11507</v>
      </c>
      <c r="C688" t="s">
        <v>12558</v>
      </c>
      <c r="D688" t="s">
        <v>1362</v>
      </c>
      <c r="E688" t="s">
        <v>12928</v>
      </c>
      <c r="F688">
        <v>9</v>
      </c>
      <c r="G688" t="s">
        <v>11524</v>
      </c>
      <c r="M688" t="s">
        <v>12929</v>
      </c>
    </row>
    <row r="689" spans="1:13" x14ac:dyDescent="0.3">
      <c r="A689" t="s">
        <v>12524</v>
      </c>
      <c r="B689" t="s">
        <v>11507</v>
      </c>
      <c r="C689" t="s">
        <v>12930</v>
      </c>
      <c r="D689" t="s">
        <v>1362</v>
      </c>
      <c r="E689" t="s">
        <v>12928</v>
      </c>
      <c r="F689">
        <v>14</v>
      </c>
      <c r="G689" t="s">
        <v>11524</v>
      </c>
    </row>
    <row r="690" spans="1:13" x14ac:dyDescent="0.3">
      <c r="A690" t="s">
        <v>12847</v>
      </c>
      <c r="B690" t="s">
        <v>11507</v>
      </c>
      <c r="C690" t="s">
        <v>12931</v>
      </c>
      <c r="D690" t="s">
        <v>1362</v>
      </c>
      <c r="E690" t="s">
        <v>12928</v>
      </c>
      <c r="F690">
        <v>8</v>
      </c>
      <c r="G690" t="s">
        <v>11561</v>
      </c>
      <c r="M690" t="s">
        <v>12932</v>
      </c>
    </row>
    <row r="691" spans="1:13" x14ac:dyDescent="0.3">
      <c r="A691" t="s">
        <v>12933</v>
      </c>
      <c r="B691" t="s">
        <v>11507</v>
      </c>
      <c r="C691" t="s">
        <v>12934</v>
      </c>
      <c r="D691" t="s">
        <v>1362</v>
      </c>
      <c r="E691" t="s">
        <v>12928</v>
      </c>
      <c r="F691">
        <v>15.3</v>
      </c>
      <c r="G691" t="s">
        <v>11561</v>
      </c>
      <c r="M691" t="s">
        <v>11993</v>
      </c>
    </row>
    <row r="692" spans="1:13" x14ac:dyDescent="0.3">
      <c r="A692" t="s">
        <v>12752</v>
      </c>
      <c r="B692" t="s">
        <v>11507</v>
      </c>
      <c r="C692" t="s">
        <v>12935</v>
      </c>
      <c r="D692" t="s">
        <v>1362</v>
      </c>
      <c r="E692" t="s">
        <v>12928</v>
      </c>
      <c r="F692">
        <v>8.5</v>
      </c>
      <c r="G692" t="s">
        <v>11524</v>
      </c>
      <c r="M692" t="s">
        <v>11965</v>
      </c>
    </row>
    <row r="693" spans="1:13" x14ac:dyDescent="0.3">
      <c r="A693" t="s">
        <v>12936</v>
      </c>
      <c r="B693" t="s">
        <v>11557</v>
      </c>
      <c r="C693" t="s">
        <v>12937</v>
      </c>
      <c r="D693" t="s">
        <v>1747</v>
      </c>
      <c r="E693" t="s">
        <v>12938</v>
      </c>
      <c r="F693">
        <v>13</v>
      </c>
      <c r="G693" t="s">
        <v>11510</v>
      </c>
      <c r="H693" t="s">
        <v>11510</v>
      </c>
      <c r="M693" t="s">
        <v>12939</v>
      </c>
    </row>
    <row r="694" spans="1:13" x14ac:dyDescent="0.3">
      <c r="A694" t="s">
        <v>12940</v>
      </c>
      <c r="B694" t="s">
        <v>11557</v>
      </c>
      <c r="C694" t="s">
        <v>12941</v>
      </c>
      <c r="D694" t="s">
        <v>1747</v>
      </c>
      <c r="E694" t="s">
        <v>12938</v>
      </c>
      <c r="F694">
        <v>13</v>
      </c>
      <c r="G694" t="s">
        <v>11905</v>
      </c>
      <c r="H694" t="s">
        <v>11510</v>
      </c>
      <c r="M694" t="s">
        <v>11955</v>
      </c>
    </row>
    <row r="695" spans="1:13" x14ac:dyDescent="0.3">
      <c r="A695" t="s">
        <v>11743</v>
      </c>
      <c r="B695" t="s">
        <v>11557</v>
      </c>
      <c r="C695" t="s">
        <v>12146</v>
      </c>
      <c r="D695" t="s">
        <v>33</v>
      </c>
      <c r="E695" t="s">
        <v>12942</v>
      </c>
      <c r="F695">
        <v>7.8</v>
      </c>
      <c r="G695" t="s">
        <v>11510</v>
      </c>
      <c r="M695" t="s">
        <v>12943</v>
      </c>
    </row>
    <row r="696" spans="1:13" x14ac:dyDescent="0.3">
      <c r="A696" t="s">
        <v>12944</v>
      </c>
      <c r="B696" t="s">
        <v>11507</v>
      </c>
      <c r="C696" t="s">
        <v>12945</v>
      </c>
      <c r="D696" t="s">
        <v>33</v>
      </c>
      <c r="E696" t="s">
        <v>12942</v>
      </c>
      <c r="F696">
        <v>7.8</v>
      </c>
      <c r="G696" t="s">
        <v>11510</v>
      </c>
      <c r="M696" t="s">
        <v>12946</v>
      </c>
    </row>
    <row r="697" spans="1:13" x14ac:dyDescent="0.3">
      <c r="A697" t="s">
        <v>12030</v>
      </c>
      <c r="B697" t="s">
        <v>11507</v>
      </c>
      <c r="C697" t="s">
        <v>12924</v>
      </c>
      <c r="D697" t="s">
        <v>33</v>
      </c>
      <c r="E697" t="s">
        <v>12942</v>
      </c>
      <c r="F697">
        <v>7.8</v>
      </c>
      <c r="G697" t="s">
        <v>11524</v>
      </c>
      <c r="H697" t="s">
        <v>11599</v>
      </c>
      <c r="M697" t="s">
        <v>12947</v>
      </c>
    </row>
    <row r="698" spans="1:13" x14ac:dyDescent="0.3">
      <c r="A698" t="s">
        <v>12428</v>
      </c>
      <c r="B698" t="s">
        <v>11557</v>
      </c>
      <c r="C698" t="s">
        <v>12429</v>
      </c>
      <c r="D698" t="s">
        <v>33</v>
      </c>
      <c r="E698" t="s">
        <v>12942</v>
      </c>
      <c r="F698">
        <v>14.8</v>
      </c>
      <c r="G698" t="s">
        <v>11510</v>
      </c>
      <c r="H698" t="s">
        <v>12053</v>
      </c>
      <c r="M698" t="s">
        <v>12948</v>
      </c>
    </row>
    <row r="699" spans="1:13" x14ac:dyDescent="0.3">
      <c r="A699" t="s">
        <v>12496</v>
      </c>
      <c r="B699" t="s">
        <v>11507</v>
      </c>
      <c r="C699" t="s">
        <v>12497</v>
      </c>
      <c r="D699" t="s">
        <v>33</v>
      </c>
      <c r="E699" t="s">
        <v>12942</v>
      </c>
      <c r="F699">
        <v>7.8</v>
      </c>
      <c r="G699" t="s">
        <v>11510</v>
      </c>
      <c r="H699" t="s">
        <v>11599</v>
      </c>
      <c r="M699" t="s">
        <v>12949</v>
      </c>
    </row>
    <row r="700" spans="1:13" x14ac:dyDescent="0.3">
      <c r="A700" t="s">
        <v>11565</v>
      </c>
      <c r="B700" t="s">
        <v>11507</v>
      </c>
      <c r="C700" t="s">
        <v>12860</v>
      </c>
      <c r="D700" t="s">
        <v>33</v>
      </c>
      <c r="E700" t="s">
        <v>12942</v>
      </c>
      <c r="F700">
        <v>7.8</v>
      </c>
      <c r="G700" t="s">
        <v>11561</v>
      </c>
      <c r="M700" t="s">
        <v>12950</v>
      </c>
    </row>
    <row r="701" spans="1:13" x14ac:dyDescent="0.3">
      <c r="A701" t="s">
        <v>12299</v>
      </c>
      <c r="B701" t="s">
        <v>11507</v>
      </c>
      <c r="C701" t="s">
        <v>12951</v>
      </c>
      <c r="D701" t="s">
        <v>33</v>
      </c>
      <c r="E701" t="s">
        <v>12942</v>
      </c>
      <c r="F701">
        <v>7.8</v>
      </c>
      <c r="G701" t="s">
        <v>11552</v>
      </c>
      <c r="M701" t="s">
        <v>12952</v>
      </c>
    </row>
    <row r="702" spans="1:13" x14ac:dyDescent="0.3">
      <c r="A702" t="s">
        <v>12953</v>
      </c>
      <c r="B702" t="s">
        <v>11557</v>
      </c>
      <c r="C702" t="s">
        <v>12954</v>
      </c>
      <c r="D702" t="s">
        <v>33</v>
      </c>
      <c r="E702" t="s">
        <v>12942</v>
      </c>
      <c r="F702">
        <v>15</v>
      </c>
      <c r="G702" t="s">
        <v>11701</v>
      </c>
      <c r="H702" t="s">
        <v>11701</v>
      </c>
      <c r="M702" t="s">
        <v>12955</v>
      </c>
    </row>
    <row r="703" spans="1:13" x14ac:dyDescent="0.3">
      <c r="A703" t="s">
        <v>12956</v>
      </c>
      <c r="B703" t="s">
        <v>11557</v>
      </c>
      <c r="C703" t="s">
        <v>12957</v>
      </c>
      <c r="D703" t="s">
        <v>33</v>
      </c>
      <c r="E703" t="s">
        <v>12942</v>
      </c>
      <c r="F703">
        <v>7.8</v>
      </c>
      <c r="G703" t="s">
        <v>11515</v>
      </c>
      <c r="H703" t="s">
        <v>11510</v>
      </c>
      <c r="M703" t="s">
        <v>12958</v>
      </c>
    </row>
    <row r="704" spans="1:13" x14ac:dyDescent="0.3">
      <c r="A704" t="s">
        <v>12434</v>
      </c>
      <c r="B704" t="s">
        <v>11557</v>
      </c>
      <c r="C704" t="s">
        <v>12435</v>
      </c>
      <c r="D704" t="s">
        <v>12959</v>
      </c>
      <c r="E704" t="s">
        <v>12960</v>
      </c>
      <c r="F704">
        <v>18</v>
      </c>
      <c r="G704" t="s">
        <v>11510</v>
      </c>
      <c r="H704" t="s">
        <v>11510</v>
      </c>
    </row>
    <row r="705" spans="1:13" x14ac:dyDescent="0.3">
      <c r="A705" t="s">
        <v>11832</v>
      </c>
      <c r="B705" t="s">
        <v>11507</v>
      </c>
      <c r="C705" t="s">
        <v>11999</v>
      </c>
      <c r="D705" t="s">
        <v>247</v>
      </c>
      <c r="E705" t="s">
        <v>12961</v>
      </c>
      <c r="F705">
        <v>7.6</v>
      </c>
      <c r="G705" t="s">
        <v>11510</v>
      </c>
      <c r="M705" t="s">
        <v>12962</v>
      </c>
    </row>
    <row r="706" spans="1:13" x14ac:dyDescent="0.3">
      <c r="A706" t="s">
        <v>12040</v>
      </c>
      <c r="B706" t="s">
        <v>11507</v>
      </c>
      <c r="C706" t="s">
        <v>12963</v>
      </c>
      <c r="D706" t="s">
        <v>247</v>
      </c>
      <c r="E706" t="s">
        <v>12961</v>
      </c>
      <c r="F706">
        <v>7.6</v>
      </c>
      <c r="G706" t="s">
        <v>11524</v>
      </c>
      <c r="M706" t="s">
        <v>11998</v>
      </c>
    </row>
    <row r="707" spans="1:13" x14ac:dyDescent="0.3">
      <c r="A707" t="s">
        <v>11578</v>
      </c>
      <c r="B707" t="s">
        <v>11507</v>
      </c>
      <c r="C707" t="s">
        <v>12964</v>
      </c>
      <c r="D707" t="s">
        <v>247</v>
      </c>
      <c r="E707" t="s">
        <v>12961</v>
      </c>
      <c r="F707">
        <v>7.6</v>
      </c>
      <c r="G707" t="s">
        <v>11520</v>
      </c>
      <c r="H707" t="s">
        <v>11599</v>
      </c>
      <c r="M707" t="s">
        <v>12965</v>
      </c>
    </row>
    <row r="708" spans="1:13" x14ac:dyDescent="0.3">
      <c r="A708" t="s">
        <v>12487</v>
      </c>
      <c r="B708" t="s">
        <v>11507</v>
      </c>
      <c r="C708" t="s">
        <v>12558</v>
      </c>
      <c r="D708" t="s">
        <v>247</v>
      </c>
      <c r="E708" t="s">
        <v>12961</v>
      </c>
      <c r="F708">
        <v>7.6</v>
      </c>
      <c r="G708" t="s">
        <v>11524</v>
      </c>
      <c r="H708" t="s">
        <v>11516</v>
      </c>
      <c r="M708" t="s">
        <v>12966</v>
      </c>
    </row>
    <row r="709" spans="1:13" x14ac:dyDescent="0.3">
      <c r="A709" t="s">
        <v>12967</v>
      </c>
      <c r="B709" t="s">
        <v>11507</v>
      </c>
      <c r="C709" t="s">
        <v>12968</v>
      </c>
      <c r="D709" t="s">
        <v>247</v>
      </c>
      <c r="E709" t="s">
        <v>12961</v>
      </c>
      <c r="F709">
        <v>7.6</v>
      </c>
      <c r="G709" t="s">
        <v>11510</v>
      </c>
      <c r="M709" t="s">
        <v>12148</v>
      </c>
    </row>
    <row r="710" spans="1:13" x14ac:dyDescent="0.3">
      <c r="A710" t="s">
        <v>12847</v>
      </c>
      <c r="B710" t="s">
        <v>11507</v>
      </c>
      <c r="C710" t="s">
        <v>12931</v>
      </c>
      <c r="D710" t="s">
        <v>247</v>
      </c>
      <c r="E710" t="s">
        <v>12961</v>
      </c>
      <c r="F710">
        <v>7.6</v>
      </c>
      <c r="G710" t="s">
        <v>11561</v>
      </c>
      <c r="M710" t="s">
        <v>11906</v>
      </c>
    </row>
    <row r="711" spans="1:13" x14ac:dyDescent="0.3">
      <c r="A711" t="s">
        <v>12565</v>
      </c>
      <c r="B711" t="s">
        <v>11507</v>
      </c>
      <c r="C711" t="s">
        <v>12969</v>
      </c>
      <c r="D711" t="s">
        <v>247</v>
      </c>
      <c r="E711" t="s">
        <v>12961</v>
      </c>
      <c r="F711">
        <v>7.6</v>
      </c>
      <c r="G711" t="s">
        <v>11536</v>
      </c>
      <c r="M711" t="s">
        <v>12710</v>
      </c>
    </row>
    <row r="712" spans="1:13" x14ac:dyDescent="0.3">
      <c r="A712" t="s">
        <v>11748</v>
      </c>
      <c r="B712" t="s">
        <v>11507</v>
      </c>
      <c r="C712" t="s">
        <v>11749</v>
      </c>
      <c r="D712" t="s">
        <v>247</v>
      </c>
      <c r="E712" t="s">
        <v>12961</v>
      </c>
      <c r="F712">
        <v>8.5</v>
      </c>
      <c r="G712" t="s">
        <v>11524</v>
      </c>
      <c r="H712" t="s">
        <v>11599</v>
      </c>
      <c r="M712" t="s">
        <v>12970</v>
      </c>
    </row>
    <row r="713" spans="1:13" x14ac:dyDescent="0.3">
      <c r="A713" t="s">
        <v>12260</v>
      </c>
      <c r="B713" t="s">
        <v>11557</v>
      </c>
      <c r="C713" t="s">
        <v>12261</v>
      </c>
      <c r="D713" t="s">
        <v>247</v>
      </c>
      <c r="E713" t="s">
        <v>12961</v>
      </c>
      <c r="F713">
        <v>8.5</v>
      </c>
      <c r="G713" t="s">
        <v>11552</v>
      </c>
    </row>
    <row r="714" spans="1:13" x14ac:dyDescent="0.3">
      <c r="A714" t="s">
        <v>11703</v>
      </c>
      <c r="B714" t="s">
        <v>11507</v>
      </c>
      <c r="C714" t="s">
        <v>12971</v>
      </c>
      <c r="D714" t="s">
        <v>247</v>
      </c>
      <c r="E714" t="s">
        <v>12961</v>
      </c>
      <c r="F714">
        <v>850</v>
      </c>
      <c r="G714" t="s">
        <v>11536</v>
      </c>
      <c r="M714" t="s">
        <v>11714</v>
      </c>
    </row>
    <row r="715" spans="1:13" x14ac:dyDescent="0.3">
      <c r="A715" t="s">
        <v>12920</v>
      </c>
      <c r="B715" t="s">
        <v>11507</v>
      </c>
      <c r="C715" t="s">
        <v>12921</v>
      </c>
      <c r="D715" t="s">
        <v>2717</v>
      </c>
      <c r="E715" t="s">
        <v>12972</v>
      </c>
      <c r="F715">
        <v>8</v>
      </c>
      <c r="G715" t="s">
        <v>11561</v>
      </c>
      <c r="M715" t="s">
        <v>12973</v>
      </c>
    </row>
    <row r="716" spans="1:13" x14ac:dyDescent="0.3">
      <c r="A716" t="s">
        <v>12030</v>
      </c>
      <c r="B716" t="s">
        <v>11507</v>
      </c>
      <c r="C716" t="s">
        <v>12924</v>
      </c>
      <c r="D716" t="s">
        <v>2717</v>
      </c>
      <c r="E716" t="s">
        <v>12972</v>
      </c>
      <c r="F716">
        <v>8</v>
      </c>
      <c r="G716" t="s">
        <v>11524</v>
      </c>
      <c r="H716" t="s">
        <v>11510</v>
      </c>
      <c r="M716" t="s">
        <v>12974</v>
      </c>
    </row>
    <row r="717" spans="1:13" x14ac:dyDescent="0.3">
      <c r="A717" t="s">
        <v>11938</v>
      </c>
      <c r="B717" t="s">
        <v>11507</v>
      </c>
      <c r="C717" t="s">
        <v>12975</v>
      </c>
      <c r="D717" t="s">
        <v>2717</v>
      </c>
      <c r="E717" t="s">
        <v>12972</v>
      </c>
      <c r="F717">
        <v>8.8000000000000007</v>
      </c>
      <c r="G717" t="s">
        <v>11515</v>
      </c>
      <c r="M717" t="s">
        <v>12976</v>
      </c>
    </row>
    <row r="718" spans="1:13" x14ac:dyDescent="0.3">
      <c r="A718" t="s">
        <v>12977</v>
      </c>
      <c r="B718" t="s">
        <v>11557</v>
      </c>
      <c r="C718" t="s">
        <v>12978</v>
      </c>
      <c r="D718" t="s">
        <v>2717</v>
      </c>
      <c r="E718" t="s">
        <v>12972</v>
      </c>
      <c r="F718">
        <v>15.3</v>
      </c>
      <c r="G718" t="s">
        <v>11561</v>
      </c>
    </row>
    <row r="719" spans="1:13" x14ac:dyDescent="0.3">
      <c r="A719" t="s">
        <v>12040</v>
      </c>
      <c r="B719" t="s">
        <v>11507</v>
      </c>
      <c r="C719" t="s">
        <v>12963</v>
      </c>
      <c r="D719" t="s">
        <v>249</v>
      </c>
      <c r="E719" t="s">
        <v>12979</v>
      </c>
      <c r="F719">
        <v>8.5</v>
      </c>
      <c r="G719" t="s">
        <v>11524</v>
      </c>
      <c r="M719" t="s">
        <v>12980</v>
      </c>
    </row>
    <row r="720" spans="1:13" x14ac:dyDescent="0.3">
      <c r="A720" t="s">
        <v>12487</v>
      </c>
      <c r="B720" t="s">
        <v>11507</v>
      </c>
      <c r="C720" t="s">
        <v>12558</v>
      </c>
      <c r="D720" t="s">
        <v>249</v>
      </c>
      <c r="E720" t="s">
        <v>12979</v>
      </c>
      <c r="F720">
        <v>8.5</v>
      </c>
      <c r="G720" t="s">
        <v>11524</v>
      </c>
      <c r="M720" t="s">
        <v>12981</v>
      </c>
    </row>
    <row r="721" spans="1:13" x14ac:dyDescent="0.3">
      <c r="A721" t="s">
        <v>12490</v>
      </c>
      <c r="B721" t="s">
        <v>11507</v>
      </c>
      <c r="C721" t="s">
        <v>12491</v>
      </c>
      <c r="D721" t="s">
        <v>249</v>
      </c>
      <c r="E721" t="s">
        <v>12979</v>
      </c>
      <c r="F721">
        <v>8.5</v>
      </c>
      <c r="G721" t="s">
        <v>11510</v>
      </c>
      <c r="M721" t="s">
        <v>11810</v>
      </c>
    </row>
    <row r="722" spans="1:13" x14ac:dyDescent="0.3">
      <c r="A722" t="s">
        <v>11528</v>
      </c>
      <c r="B722" t="s">
        <v>11507</v>
      </c>
      <c r="C722" t="s">
        <v>11529</v>
      </c>
      <c r="D722" t="s">
        <v>249</v>
      </c>
      <c r="E722" t="s">
        <v>12979</v>
      </c>
      <c r="F722">
        <v>8.5</v>
      </c>
      <c r="G722" t="s">
        <v>11510</v>
      </c>
      <c r="M722" t="s">
        <v>12054</v>
      </c>
    </row>
    <row r="723" spans="1:13" x14ac:dyDescent="0.3">
      <c r="A723" t="s">
        <v>11758</v>
      </c>
      <c r="B723" t="s">
        <v>11507</v>
      </c>
      <c r="C723" t="s">
        <v>12982</v>
      </c>
      <c r="D723" t="s">
        <v>249</v>
      </c>
      <c r="E723" t="s">
        <v>12979</v>
      </c>
      <c r="F723">
        <v>8.5</v>
      </c>
      <c r="G723" t="s">
        <v>11561</v>
      </c>
      <c r="M723" t="s">
        <v>12722</v>
      </c>
    </row>
    <row r="724" spans="1:13" x14ac:dyDescent="0.3">
      <c r="A724" t="s">
        <v>11963</v>
      </c>
      <c r="B724" t="s">
        <v>11507</v>
      </c>
      <c r="C724" t="s">
        <v>12983</v>
      </c>
      <c r="D724" t="s">
        <v>249</v>
      </c>
      <c r="E724" t="s">
        <v>12979</v>
      </c>
      <c r="F724">
        <v>8.5</v>
      </c>
      <c r="G724" t="s">
        <v>11536</v>
      </c>
      <c r="H724" t="s">
        <v>11516</v>
      </c>
      <c r="M724" t="s">
        <v>12984</v>
      </c>
    </row>
    <row r="725" spans="1:13" x14ac:dyDescent="0.3">
      <c r="A725" t="s">
        <v>12260</v>
      </c>
      <c r="B725" t="s">
        <v>11557</v>
      </c>
      <c r="C725" t="s">
        <v>12261</v>
      </c>
      <c r="D725" t="s">
        <v>249</v>
      </c>
      <c r="E725" t="s">
        <v>12979</v>
      </c>
      <c r="F725">
        <v>8.5</v>
      </c>
      <c r="G725" t="s">
        <v>11552</v>
      </c>
      <c r="H725" t="s">
        <v>11599</v>
      </c>
    </row>
    <row r="726" spans="1:13" x14ac:dyDescent="0.3">
      <c r="A726" t="s">
        <v>12783</v>
      </c>
      <c r="B726" t="s">
        <v>11507</v>
      </c>
      <c r="C726" t="s">
        <v>12985</v>
      </c>
      <c r="D726" t="s">
        <v>249</v>
      </c>
      <c r="E726" t="s">
        <v>12979</v>
      </c>
      <c r="F726">
        <v>8.5</v>
      </c>
      <c r="G726" t="s">
        <v>11510</v>
      </c>
      <c r="M726" t="s">
        <v>12986</v>
      </c>
    </row>
    <row r="727" spans="1:13" x14ac:dyDescent="0.3">
      <c r="A727" t="s">
        <v>12987</v>
      </c>
      <c r="B727" t="s">
        <v>11557</v>
      </c>
      <c r="C727" t="s">
        <v>12988</v>
      </c>
      <c r="D727" t="s">
        <v>2649</v>
      </c>
      <c r="E727" t="s">
        <v>12989</v>
      </c>
      <c r="F727">
        <v>17</v>
      </c>
      <c r="G727" t="s">
        <v>11510</v>
      </c>
      <c r="H727" t="s">
        <v>11510</v>
      </c>
      <c r="M727" t="s">
        <v>12990</v>
      </c>
    </row>
    <row r="728" spans="1:13" x14ac:dyDescent="0.3">
      <c r="A728" t="s">
        <v>12507</v>
      </c>
      <c r="B728" t="s">
        <v>11557</v>
      </c>
      <c r="C728" t="s">
        <v>12991</v>
      </c>
      <c r="D728" t="s">
        <v>2649</v>
      </c>
      <c r="E728" t="s">
        <v>12989</v>
      </c>
      <c r="F728">
        <v>18</v>
      </c>
      <c r="G728" t="s">
        <v>11510</v>
      </c>
      <c r="H728" t="s">
        <v>11510</v>
      </c>
      <c r="M728" t="s">
        <v>12992</v>
      </c>
    </row>
    <row r="729" spans="1:13" x14ac:dyDescent="0.3">
      <c r="A729" t="s">
        <v>12772</v>
      </c>
      <c r="B729" t="s">
        <v>11557</v>
      </c>
      <c r="C729" t="s">
        <v>12993</v>
      </c>
      <c r="D729" t="s">
        <v>2649</v>
      </c>
      <c r="E729" t="s">
        <v>12989</v>
      </c>
      <c r="F729">
        <v>18</v>
      </c>
      <c r="G729" t="s">
        <v>11510</v>
      </c>
      <c r="H729" t="s">
        <v>11510</v>
      </c>
      <c r="M729" t="s">
        <v>11707</v>
      </c>
    </row>
    <row r="730" spans="1:13" x14ac:dyDescent="0.3">
      <c r="A730" t="s">
        <v>11743</v>
      </c>
      <c r="B730" t="s">
        <v>11557</v>
      </c>
      <c r="C730" t="s">
        <v>12146</v>
      </c>
      <c r="D730" t="s">
        <v>2111</v>
      </c>
      <c r="E730" t="s">
        <v>12994</v>
      </c>
      <c r="F730">
        <v>7.8</v>
      </c>
      <c r="G730" t="s">
        <v>11510</v>
      </c>
      <c r="M730" t="s">
        <v>12267</v>
      </c>
    </row>
    <row r="731" spans="1:13" x14ac:dyDescent="0.3">
      <c r="A731" t="s">
        <v>12944</v>
      </c>
      <c r="B731" t="s">
        <v>11507</v>
      </c>
      <c r="C731" t="s">
        <v>12945</v>
      </c>
      <c r="D731" t="s">
        <v>2111</v>
      </c>
      <c r="E731" t="s">
        <v>12994</v>
      </c>
      <c r="F731">
        <v>7.8</v>
      </c>
      <c r="G731" t="s">
        <v>11510</v>
      </c>
      <c r="M731" t="s">
        <v>11810</v>
      </c>
    </row>
    <row r="732" spans="1:13" x14ac:dyDescent="0.3">
      <c r="A732" t="s">
        <v>11626</v>
      </c>
      <c r="B732" t="s">
        <v>11507</v>
      </c>
      <c r="C732" t="s">
        <v>12995</v>
      </c>
      <c r="D732" t="s">
        <v>2111</v>
      </c>
      <c r="E732" t="s">
        <v>12994</v>
      </c>
      <c r="F732">
        <v>7.8</v>
      </c>
      <c r="G732" t="s">
        <v>11520</v>
      </c>
      <c r="M732" t="s">
        <v>12996</v>
      </c>
    </row>
    <row r="733" spans="1:13" x14ac:dyDescent="0.3">
      <c r="A733" t="s">
        <v>12030</v>
      </c>
      <c r="B733" t="s">
        <v>11507</v>
      </c>
      <c r="C733" t="s">
        <v>12924</v>
      </c>
      <c r="D733" t="s">
        <v>2111</v>
      </c>
      <c r="E733" t="s">
        <v>12994</v>
      </c>
      <c r="F733">
        <v>7.8</v>
      </c>
      <c r="G733" t="s">
        <v>11524</v>
      </c>
      <c r="H733" t="s">
        <v>11599</v>
      </c>
      <c r="M733" t="s">
        <v>11544</v>
      </c>
    </row>
    <row r="734" spans="1:13" x14ac:dyDescent="0.3">
      <c r="A734" t="s">
        <v>12496</v>
      </c>
      <c r="B734" t="s">
        <v>11507</v>
      </c>
      <c r="C734" t="s">
        <v>12497</v>
      </c>
      <c r="D734" t="s">
        <v>2111</v>
      </c>
      <c r="E734" t="s">
        <v>12994</v>
      </c>
      <c r="F734">
        <v>7.8</v>
      </c>
      <c r="G734" t="s">
        <v>11510</v>
      </c>
      <c r="H734" t="s">
        <v>11614</v>
      </c>
      <c r="M734" t="s">
        <v>12240</v>
      </c>
    </row>
    <row r="735" spans="1:13" x14ac:dyDescent="0.3">
      <c r="A735" t="s">
        <v>12357</v>
      </c>
      <c r="B735" t="s">
        <v>11507</v>
      </c>
      <c r="C735" t="s">
        <v>12358</v>
      </c>
      <c r="D735" t="s">
        <v>2111</v>
      </c>
      <c r="E735" t="s">
        <v>12994</v>
      </c>
      <c r="F735">
        <v>7.8</v>
      </c>
      <c r="G735" t="s">
        <v>11524</v>
      </c>
    </row>
    <row r="736" spans="1:13" x14ac:dyDescent="0.3">
      <c r="A736" t="s">
        <v>11980</v>
      </c>
      <c r="B736" t="s">
        <v>11507</v>
      </c>
      <c r="C736" t="s">
        <v>12997</v>
      </c>
      <c r="D736" t="s">
        <v>2111</v>
      </c>
      <c r="E736" t="s">
        <v>12994</v>
      </c>
      <c r="F736">
        <v>7.8</v>
      </c>
      <c r="G736" t="s">
        <v>11567</v>
      </c>
      <c r="M736" t="s">
        <v>11988</v>
      </c>
    </row>
    <row r="737" spans="1:13" x14ac:dyDescent="0.3">
      <c r="A737" t="s">
        <v>12256</v>
      </c>
      <c r="B737" t="s">
        <v>11507</v>
      </c>
      <c r="C737" t="s">
        <v>12998</v>
      </c>
      <c r="D737" t="s">
        <v>2111</v>
      </c>
      <c r="E737" t="s">
        <v>12994</v>
      </c>
      <c r="F737">
        <v>8.5</v>
      </c>
      <c r="G737" t="s">
        <v>11567</v>
      </c>
      <c r="M737" t="s">
        <v>12999</v>
      </c>
    </row>
    <row r="738" spans="1:13" x14ac:dyDescent="0.3">
      <c r="A738" t="s">
        <v>12213</v>
      </c>
      <c r="B738" t="s">
        <v>11557</v>
      </c>
      <c r="C738" t="s">
        <v>13000</v>
      </c>
      <c r="D738" t="s">
        <v>2111</v>
      </c>
      <c r="E738" t="s">
        <v>12994</v>
      </c>
      <c r="F738">
        <v>14.8</v>
      </c>
      <c r="G738" t="s">
        <v>11515</v>
      </c>
    </row>
    <row r="739" spans="1:13" x14ac:dyDescent="0.3">
      <c r="A739" t="s">
        <v>13001</v>
      </c>
      <c r="B739" t="s">
        <v>11507</v>
      </c>
      <c r="C739" t="s">
        <v>13002</v>
      </c>
      <c r="D739" t="s">
        <v>2111</v>
      </c>
      <c r="E739" t="s">
        <v>12994</v>
      </c>
      <c r="F739">
        <v>8.8000000000000007</v>
      </c>
      <c r="G739" t="s">
        <v>11510</v>
      </c>
      <c r="M739" t="s">
        <v>12460</v>
      </c>
    </row>
    <row r="740" spans="1:13" x14ac:dyDescent="0.3">
      <c r="A740" t="s">
        <v>11512</v>
      </c>
      <c r="B740" t="s">
        <v>11507</v>
      </c>
      <c r="C740" t="s">
        <v>13003</v>
      </c>
      <c r="D740" t="s">
        <v>251</v>
      </c>
      <c r="E740" t="s">
        <v>13004</v>
      </c>
      <c r="F740">
        <v>7.6</v>
      </c>
      <c r="G740" t="s">
        <v>11561</v>
      </c>
      <c r="H740" t="s">
        <v>12048</v>
      </c>
      <c r="M740" t="s">
        <v>12486</v>
      </c>
    </row>
    <row r="741" spans="1:13" x14ac:dyDescent="0.3">
      <c r="A741" t="s">
        <v>11946</v>
      </c>
      <c r="B741" t="s">
        <v>11507</v>
      </c>
      <c r="C741" t="s">
        <v>13005</v>
      </c>
      <c r="D741" t="s">
        <v>251</v>
      </c>
      <c r="E741" t="s">
        <v>13004</v>
      </c>
      <c r="F741">
        <v>7.6</v>
      </c>
      <c r="G741" t="s">
        <v>11561</v>
      </c>
      <c r="M741" t="s">
        <v>13006</v>
      </c>
    </row>
    <row r="742" spans="1:13" x14ac:dyDescent="0.3">
      <c r="A742" t="s">
        <v>11968</v>
      </c>
      <c r="B742" t="s">
        <v>11507</v>
      </c>
      <c r="C742" t="s">
        <v>13007</v>
      </c>
      <c r="D742" t="s">
        <v>251</v>
      </c>
      <c r="E742" t="s">
        <v>13004</v>
      </c>
      <c r="F742">
        <v>7.6</v>
      </c>
      <c r="G742" t="s">
        <v>11510</v>
      </c>
      <c r="H742" t="s">
        <v>12048</v>
      </c>
      <c r="M742" t="s">
        <v>11732</v>
      </c>
    </row>
    <row r="743" spans="1:13" x14ac:dyDescent="0.3">
      <c r="A743" t="s">
        <v>12040</v>
      </c>
      <c r="B743" t="s">
        <v>11507</v>
      </c>
      <c r="C743" t="s">
        <v>12963</v>
      </c>
      <c r="D743" t="s">
        <v>251</v>
      </c>
      <c r="E743" t="s">
        <v>13004</v>
      </c>
      <c r="F743">
        <v>7.6</v>
      </c>
      <c r="G743" t="s">
        <v>11524</v>
      </c>
      <c r="M743" t="s">
        <v>13008</v>
      </c>
    </row>
    <row r="744" spans="1:13" x14ac:dyDescent="0.3">
      <c r="A744" t="s">
        <v>12487</v>
      </c>
      <c r="B744" t="s">
        <v>11507</v>
      </c>
      <c r="C744" t="s">
        <v>12558</v>
      </c>
      <c r="D744" t="s">
        <v>251</v>
      </c>
      <c r="E744" t="s">
        <v>13004</v>
      </c>
      <c r="F744">
        <v>7.6</v>
      </c>
      <c r="G744" t="s">
        <v>11524</v>
      </c>
      <c r="M744" t="s">
        <v>13009</v>
      </c>
    </row>
    <row r="745" spans="1:13" x14ac:dyDescent="0.3">
      <c r="A745" t="s">
        <v>12490</v>
      </c>
      <c r="B745" t="s">
        <v>11507</v>
      </c>
      <c r="C745" t="s">
        <v>12491</v>
      </c>
      <c r="D745" t="s">
        <v>251</v>
      </c>
      <c r="E745" t="s">
        <v>13004</v>
      </c>
      <c r="F745">
        <v>7.6</v>
      </c>
      <c r="G745" t="s">
        <v>11510</v>
      </c>
      <c r="M745" t="s">
        <v>11917</v>
      </c>
    </row>
    <row r="746" spans="1:13" x14ac:dyDescent="0.3">
      <c r="A746" t="s">
        <v>11528</v>
      </c>
      <c r="B746" t="s">
        <v>11507</v>
      </c>
      <c r="C746" t="s">
        <v>11529</v>
      </c>
      <c r="D746" t="s">
        <v>251</v>
      </c>
      <c r="E746" t="s">
        <v>13004</v>
      </c>
      <c r="F746">
        <v>7.6</v>
      </c>
      <c r="G746" t="s">
        <v>11510</v>
      </c>
      <c r="M746" t="s">
        <v>13010</v>
      </c>
    </row>
    <row r="747" spans="1:13" x14ac:dyDescent="0.3">
      <c r="A747" t="s">
        <v>12847</v>
      </c>
      <c r="B747" t="s">
        <v>11507</v>
      </c>
      <c r="C747" t="s">
        <v>12931</v>
      </c>
      <c r="D747" t="s">
        <v>251</v>
      </c>
      <c r="E747" t="s">
        <v>13004</v>
      </c>
      <c r="F747">
        <v>7.6</v>
      </c>
      <c r="G747" t="s">
        <v>11561</v>
      </c>
      <c r="M747" t="s">
        <v>13011</v>
      </c>
    </row>
    <row r="748" spans="1:13" x14ac:dyDescent="0.3">
      <c r="A748" t="s">
        <v>13012</v>
      </c>
      <c r="B748" t="s">
        <v>11507</v>
      </c>
      <c r="C748" t="s">
        <v>13013</v>
      </c>
      <c r="D748" t="s">
        <v>251</v>
      </c>
      <c r="E748" t="s">
        <v>13004</v>
      </c>
      <c r="F748">
        <v>8.5</v>
      </c>
      <c r="G748" t="s">
        <v>11567</v>
      </c>
      <c r="M748" t="s">
        <v>13014</v>
      </c>
    </row>
    <row r="749" spans="1:13" x14ac:dyDescent="0.3">
      <c r="A749" t="s">
        <v>12565</v>
      </c>
      <c r="B749" t="s">
        <v>11507</v>
      </c>
      <c r="C749" t="s">
        <v>12969</v>
      </c>
      <c r="D749" t="s">
        <v>251</v>
      </c>
      <c r="E749" t="s">
        <v>13004</v>
      </c>
      <c r="F749">
        <v>7.6</v>
      </c>
      <c r="G749" t="s">
        <v>11536</v>
      </c>
      <c r="H749" t="s">
        <v>11516</v>
      </c>
      <c r="M749" t="s">
        <v>13008</v>
      </c>
    </row>
    <row r="750" spans="1:13" x14ac:dyDescent="0.3">
      <c r="A750" t="s">
        <v>11963</v>
      </c>
      <c r="B750" t="s">
        <v>11507</v>
      </c>
      <c r="C750" t="s">
        <v>13015</v>
      </c>
      <c r="D750" t="s">
        <v>251</v>
      </c>
      <c r="E750" t="s">
        <v>13004</v>
      </c>
      <c r="F750">
        <v>8.5</v>
      </c>
      <c r="G750" t="s">
        <v>11561</v>
      </c>
      <c r="H750" t="s">
        <v>11599</v>
      </c>
      <c r="M750" t="s">
        <v>13016</v>
      </c>
    </row>
    <row r="751" spans="1:13" x14ac:dyDescent="0.3">
      <c r="A751" t="s">
        <v>11748</v>
      </c>
      <c r="B751" t="s">
        <v>11507</v>
      </c>
      <c r="C751" t="s">
        <v>11749</v>
      </c>
      <c r="D751" t="s">
        <v>251</v>
      </c>
      <c r="E751" t="s">
        <v>13004</v>
      </c>
      <c r="F751">
        <v>8.5</v>
      </c>
      <c r="G751" t="s">
        <v>11524</v>
      </c>
      <c r="M751" t="s">
        <v>13017</v>
      </c>
    </row>
    <row r="752" spans="1:13" x14ac:dyDescent="0.3">
      <c r="A752" t="s">
        <v>12260</v>
      </c>
      <c r="B752" t="s">
        <v>11557</v>
      </c>
      <c r="C752" t="s">
        <v>12261</v>
      </c>
      <c r="D752" t="s">
        <v>251</v>
      </c>
      <c r="E752" t="s">
        <v>13004</v>
      </c>
      <c r="F752">
        <v>8.5500000000000007</v>
      </c>
      <c r="G752" t="s">
        <v>11552</v>
      </c>
    </row>
    <row r="753" spans="1:13" x14ac:dyDescent="0.3">
      <c r="A753" t="s">
        <v>11703</v>
      </c>
      <c r="B753" t="s">
        <v>11507</v>
      </c>
      <c r="C753" t="s">
        <v>12971</v>
      </c>
      <c r="D753" t="s">
        <v>251</v>
      </c>
      <c r="E753" t="s">
        <v>13004</v>
      </c>
      <c r="F753">
        <v>850</v>
      </c>
      <c r="G753" t="s">
        <v>11536</v>
      </c>
      <c r="M753" t="s">
        <v>13018</v>
      </c>
    </row>
    <row r="754" spans="1:13" x14ac:dyDescent="0.3">
      <c r="A754" t="s">
        <v>11512</v>
      </c>
      <c r="B754" t="s">
        <v>11507</v>
      </c>
      <c r="C754" t="s">
        <v>11513</v>
      </c>
      <c r="D754" t="s">
        <v>13019</v>
      </c>
      <c r="E754" t="s">
        <v>13020</v>
      </c>
      <c r="F754">
        <v>9</v>
      </c>
      <c r="G754" t="s">
        <v>11561</v>
      </c>
      <c r="H754" t="s">
        <v>11516</v>
      </c>
    </row>
    <row r="755" spans="1:13" x14ac:dyDescent="0.3">
      <c r="A755" t="s">
        <v>12920</v>
      </c>
      <c r="B755" t="s">
        <v>11507</v>
      </c>
      <c r="C755" t="s">
        <v>12921</v>
      </c>
      <c r="D755" t="s">
        <v>38</v>
      </c>
      <c r="E755" t="s">
        <v>13021</v>
      </c>
      <c r="F755">
        <v>8</v>
      </c>
      <c r="G755" t="s">
        <v>11561</v>
      </c>
      <c r="M755" t="s">
        <v>13022</v>
      </c>
    </row>
    <row r="756" spans="1:13" x14ac:dyDescent="0.3">
      <c r="A756" t="s">
        <v>12202</v>
      </c>
      <c r="B756" t="s">
        <v>11557</v>
      </c>
      <c r="C756" t="s">
        <v>13023</v>
      </c>
      <c r="D756" t="s">
        <v>38</v>
      </c>
      <c r="E756" t="s">
        <v>13021</v>
      </c>
      <c r="F756">
        <v>14.8</v>
      </c>
      <c r="G756" t="s">
        <v>11510</v>
      </c>
      <c r="H756" t="s">
        <v>11510</v>
      </c>
    </row>
    <row r="757" spans="1:13" x14ac:dyDescent="0.3">
      <c r="A757" t="s">
        <v>11626</v>
      </c>
      <c r="B757" t="s">
        <v>11507</v>
      </c>
      <c r="C757" t="s">
        <v>12995</v>
      </c>
      <c r="D757" t="s">
        <v>38</v>
      </c>
      <c r="E757" t="s">
        <v>13021</v>
      </c>
      <c r="F757">
        <v>8</v>
      </c>
      <c r="G757" t="s">
        <v>11520</v>
      </c>
      <c r="M757" t="s">
        <v>12792</v>
      </c>
    </row>
    <row r="758" spans="1:13" x14ac:dyDescent="0.3">
      <c r="A758" t="s">
        <v>12030</v>
      </c>
      <c r="B758" t="s">
        <v>11507</v>
      </c>
      <c r="C758" t="s">
        <v>12924</v>
      </c>
      <c r="D758" t="s">
        <v>38</v>
      </c>
      <c r="E758" t="s">
        <v>13021</v>
      </c>
      <c r="F758">
        <v>8</v>
      </c>
      <c r="G758" t="s">
        <v>11524</v>
      </c>
      <c r="H758" t="s">
        <v>11599</v>
      </c>
      <c r="M758" t="s">
        <v>12411</v>
      </c>
    </row>
    <row r="759" spans="1:13" x14ac:dyDescent="0.3">
      <c r="A759" t="s">
        <v>12496</v>
      </c>
      <c r="B759" t="s">
        <v>11507</v>
      </c>
      <c r="C759" t="s">
        <v>12497</v>
      </c>
      <c r="D759" t="s">
        <v>38</v>
      </c>
      <c r="E759" t="s">
        <v>13021</v>
      </c>
      <c r="F759">
        <v>8</v>
      </c>
      <c r="G759" t="s">
        <v>11510</v>
      </c>
      <c r="H759" t="s">
        <v>11599</v>
      </c>
      <c r="M759" t="s">
        <v>13024</v>
      </c>
    </row>
    <row r="760" spans="1:13" x14ac:dyDescent="0.3">
      <c r="A760" t="s">
        <v>12451</v>
      </c>
      <c r="B760" t="s">
        <v>11507</v>
      </c>
      <c r="C760" t="s">
        <v>13025</v>
      </c>
      <c r="D760" t="s">
        <v>38</v>
      </c>
      <c r="E760" t="s">
        <v>13021</v>
      </c>
      <c r="F760">
        <v>8</v>
      </c>
      <c r="G760" t="s">
        <v>11561</v>
      </c>
      <c r="M760" t="s">
        <v>11547</v>
      </c>
    </row>
    <row r="761" spans="1:13" x14ac:dyDescent="0.3">
      <c r="A761" t="s">
        <v>12299</v>
      </c>
      <c r="B761" t="s">
        <v>11507</v>
      </c>
      <c r="C761" t="s">
        <v>12951</v>
      </c>
      <c r="D761" t="s">
        <v>38</v>
      </c>
      <c r="E761" t="s">
        <v>13021</v>
      </c>
      <c r="F761">
        <v>8.5</v>
      </c>
      <c r="G761" t="s">
        <v>11552</v>
      </c>
      <c r="M761" t="s">
        <v>13026</v>
      </c>
    </row>
    <row r="762" spans="1:13" x14ac:dyDescent="0.3">
      <c r="A762" t="s">
        <v>13027</v>
      </c>
      <c r="B762" t="s">
        <v>11507</v>
      </c>
      <c r="C762" t="s">
        <v>13028</v>
      </c>
      <c r="D762" t="s">
        <v>38</v>
      </c>
      <c r="E762" t="s">
        <v>13021</v>
      </c>
      <c r="F762">
        <v>8.5</v>
      </c>
      <c r="G762" t="s">
        <v>11536</v>
      </c>
      <c r="H762" t="s">
        <v>11510</v>
      </c>
      <c r="M762" t="s">
        <v>13029</v>
      </c>
    </row>
    <row r="763" spans="1:13" x14ac:dyDescent="0.3">
      <c r="A763" t="s">
        <v>11639</v>
      </c>
      <c r="B763" t="s">
        <v>11557</v>
      </c>
      <c r="C763" t="s">
        <v>12432</v>
      </c>
      <c r="D763" t="s">
        <v>38</v>
      </c>
      <c r="E763" t="s">
        <v>13021</v>
      </c>
      <c r="F763">
        <v>15.3</v>
      </c>
      <c r="G763" t="s">
        <v>11510</v>
      </c>
    </row>
    <row r="764" spans="1:13" x14ac:dyDescent="0.3">
      <c r="A764" t="s">
        <v>12260</v>
      </c>
      <c r="B764" t="s">
        <v>11557</v>
      </c>
      <c r="C764" t="s">
        <v>13030</v>
      </c>
      <c r="D764" t="s">
        <v>38</v>
      </c>
      <c r="E764" t="s">
        <v>13021</v>
      </c>
      <c r="F764">
        <v>15.3</v>
      </c>
      <c r="G764" t="s">
        <v>11561</v>
      </c>
    </row>
    <row r="765" spans="1:13" x14ac:dyDescent="0.3">
      <c r="A765" t="s">
        <v>12889</v>
      </c>
      <c r="B765" t="s">
        <v>11507</v>
      </c>
      <c r="C765" t="s">
        <v>13031</v>
      </c>
      <c r="D765" t="s">
        <v>4528</v>
      </c>
      <c r="E765" t="s">
        <v>13032</v>
      </c>
      <c r="F765">
        <v>8.5</v>
      </c>
      <c r="G765" t="s">
        <v>11510</v>
      </c>
      <c r="M765" t="s">
        <v>13033</v>
      </c>
    </row>
    <row r="766" spans="1:13" x14ac:dyDescent="0.3">
      <c r="A766" t="s">
        <v>11832</v>
      </c>
      <c r="B766" t="s">
        <v>11507</v>
      </c>
      <c r="C766" t="s">
        <v>11999</v>
      </c>
      <c r="D766" t="s">
        <v>254</v>
      </c>
      <c r="E766" t="s">
        <v>13034</v>
      </c>
      <c r="F766">
        <v>7.6</v>
      </c>
      <c r="G766" t="s">
        <v>11510</v>
      </c>
      <c r="M766" t="s">
        <v>11661</v>
      </c>
    </row>
    <row r="767" spans="1:13" x14ac:dyDescent="0.3">
      <c r="A767" t="s">
        <v>12675</v>
      </c>
      <c r="B767" t="s">
        <v>11507</v>
      </c>
      <c r="C767" t="s">
        <v>13035</v>
      </c>
      <c r="D767" t="s">
        <v>254</v>
      </c>
      <c r="E767" t="s">
        <v>13034</v>
      </c>
      <c r="F767">
        <v>7.6</v>
      </c>
      <c r="G767" t="s">
        <v>11510</v>
      </c>
      <c r="H767" t="s">
        <v>12053</v>
      </c>
      <c r="M767" t="s">
        <v>13036</v>
      </c>
    </row>
    <row r="768" spans="1:13" x14ac:dyDescent="0.3">
      <c r="A768" t="s">
        <v>11578</v>
      </c>
      <c r="B768" t="s">
        <v>11507</v>
      </c>
      <c r="C768" t="s">
        <v>12964</v>
      </c>
      <c r="D768" t="s">
        <v>254</v>
      </c>
      <c r="E768" t="s">
        <v>13034</v>
      </c>
      <c r="F768">
        <v>7.6</v>
      </c>
      <c r="G768" t="s">
        <v>11520</v>
      </c>
      <c r="H768" t="s">
        <v>11599</v>
      </c>
      <c r="M768" t="s">
        <v>13037</v>
      </c>
    </row>
    <row r="769" spans="1:13" x14ac:dyDescent="0.3">
      <c r="A769" t="s">
        <v>12487</v>
      </c>
      <c r="B769" t="s">
        <v>11507</v>
      </c>
      <c r="C769" t="s">
        <v>12558</v>
      </c>
      <c r="D769" t="s">
        <v>254</v>
      </c>
      <c r="E769" t="s">
        <v>13034</v>
      </c>
      <c r="F769">
        <v>7.6</v>
      </c>
      <c r="G769" t="s">
        <v>11524</v>
      </c>
      <c r="M769" t="s">
        <v>13038</v>
      </c>
    </row>
    <row r="770" spans="1:13" x14ac:dyDescent="0.3">
      <c r="A770" t="s">
        <v>12490</v>
      </c>
      <c r="B770" t="s">
        <v>11507</v>
      </c>
      <c r="C770" t="s">
        <v>12491</v>
      </c>
      <c r="D770" t="s">
        <v>254</v>
      </c>
      <c r="E770" t="s">
        <v>13034</v>
      </c>
      <c r="F770">
        <v>7.6</v>
      </c>
      <c r="G770" t="s">
        <v>11510</v>
      </c>
      <c r="M770" t="s">
        <v>11561</v>
      </c>
    </row>
    <row r="771" spans="1:13" x14ac:dyDescent="0.3">
      <c r="A771" t="s">
        <v>11528</v>
      </c>
      <c r="B771" t="s">
        <v>11507</v>
      </c>
      <c r="C771" t="s">
        <v>11529</v>
      </c>
      <c r="D771" t="s">
        <v>254</v>
      </c>
      <c r="E771" t="s">
        <v>13034</v>
      </c>
      <c r="F771">
        <v>7.6</v>
      </c>
      <c r="G771" t="s">
        <v>11510</v>
      </c>
      <c r="M771" t="s">
        <v>13039</v>
      </c>
    </row>
    <row r="772" spans="1:13" x14ac:dyDescent="0.3">
      <c r="A772" t="s">
        <v>12682</v>
      </c>
      <c r="B772" t="s">
        <v>11507</v>
      </c>
      <c r="C772" t="s">
        <v>13040</v>
      </c>
      <c r="D772" t="s">
        <v>254</v>
      </c>
      <c r="E772" t="s">
        <v>13034</v>
      </c>
      <c r="F772">
        <v>7.6</v>
      </c>
      <c r="G772" t="s">
        <v>11524</v>
      </c>
      <c r="M772" t="s">
        <v>12392</v>
      </c>
    </row>
    <row r="773" spans="1:13" x14ac:dyDescent="0.3">
      <c r="A773" t="s">
        <v>12619</v>
      </c>
      <c r="B773" t="s">
        <v>11507</v>
      </c>
      <c r="C773" t="s">
        <v>13041</v>
      </c>
      <c r="D773" t="s">
        <v>254</v>
      </c>
      <c r="E773" t="s">
        <v>13034</v>
      </c>
      <c r="F773">
        <v>7.6</v>
      </c>
      <c r="G773" t="s">
        <v>13042</v>
      </c>
      <c r="M773" t="s">
        <v>13043</v>
      </c>
    </row>
    <row r="774" spans="1:13" x14ac:dyDescent="0.3">
      <c r="A774" t="s">
        <v>12565</v>
      </c>
      <c r="B774" t="s">
        <v>11507</v>
      </c>
      <c r="C774" t="s">
        <v>12969</v>
      </c>
      <c r="D774" t="s">
        <v>254</v>
      </c>
      <c r="E774" t="s">
        <v>13034</v>
      </c>
      <c r="F774">
        <v>7.6</v>
      </c>
      <c r="G774" t="s">
        <v>11536</v>
      </c>
      <c r="M774" t="s">
        <v>12322</v>
      </c>
    </row>
    <row r="775" spans="1:13" x14ac:dyDescent="0.3">
      <c r="A775" t="s">
        <v>12260</v>
      </c>
      <c r="B775" t="s">
        <v>11557</v>
      </c>
      <c r="C775" t="s">
        <v>12261</v>
      </c>
      <c r="D775" t="s">
        <v>254</v>
      </c>
      <c r="E775" t="s">
        <v>13034</v>
      </c>
      <c r="F775">
        <v>85</v>
      </c>
      <c r="G775" t="s">
        <v>11552</v>
      </c>
      <c r="M775" t="s">
        <v>13044</v>
      </c>
    </row>
    <row r="776" spans="1:13" x14ac:dyDescent="0.3">
      <c r="A776" t="s">
        <v>12037</v>
      </c>
      <c r="B776" t="s">
        <v>11507</v>
      </c>
      <c r="C776" t="s">
        <v>13045</v>
      </c>
      <c r="D776" t="s">
        <v>254</v>
      </c>
      <c r="E776" t="s">
        <v>13034</v>
      </c>
      <c r="F776">
        <v>8</v>
      </c>
      <c r="G776" t="s">
        <v>11552</v>
      </c>
      <c r="M776" t="s">
        <v>13046</v>
      </c>
    </row>
    <row r="777" spans="1:13" x14ac:dyDescent="0.3">
      <c r="A777" t="s">
        <v>11684</v>
      </c>
      <c r="B777" t="s">
        <v>11557</v>
      </c>
      <c r="C777" t="s">
        <v>13047</v>
      </c>
      <c r="D777" t="s">
        <v>13048</v>
      </c>
      <c r="E777" t="s">
        <v>13049</v>
      </c>
      <c r="F777">
        <v>12.5</v>
      </c>
      <c r="G777" t="s">
        <v>11510</v>
      </c>
      <c r="H777" t="s">
        <v>11510</v>
      </c>
      <c r="M777" t="s">
        <v>13050</v>
      </c>
    </row>
    <row r="778" spans="1:13" x14ac:dyDescent="0.3">
      <c r="A778" t="s">
        <v>12936</v>
      </c>
      <c r="B778" t="s">
        <v>11557</v>
      </c>
      <c r="C778" t="s">
        <v>12937</v>
      </c>
      <c r="D778" t="s">
        <v>1752</v>
      </c>
      <c r="E778" t="s">
        <v>13051</v>
      </c>
      <c r="F778">
        <v>13</v>
      </c>
      <c r="G778" t="s">
        <v>11510</v>
      </c>
      <c r="H778" t="s">
        <v>12053</v>
      </c>
      <c r="M778" t="s">
        <v>12026</v>
      </c>
    </row>
    <row r="779" spans="1:13" x14ac:dyDescent="0.3">
      <c r="A779" t="s">
        <v>11778</v>
      </c>
      <c r="B779" t="s">
        <v>11557</v>
      </c>
      <c r="C779" t="s">
        <v>13052</v>
      </c>
      <c r="D779" t="s">
        <v>1752</v>
      </c>
      <c r="E779" t="s">
        <v>13051</v>
      </c>
      <c r="F779">
        <v>13</v>
      </c>
      <c r="G779" t="s">
        <v>11510</v>
      </c>
      <c r="H779" t="s">
        <v>11510</v>
      </c>
      <c r="M779" t="s">
        <v>12472</v>
      </c>
    </row>
    <row r="780" spans="1:13" x14ac:dyDescent="0.3">
      <c r="A780" t="s">
        <v>12940</v>
      </c>
      <c r="B780" t="s">
        <v>11557</v>
      </c>
      <c r="C780" t="s">
        <v>12941</v>
      </c>
      <c r="D780" t="s">
        <v>1752</v>
      </c>
      <c r="E780" t="s">
        <v>13051</v>
      </c>
      <c r="F780">
        <v>13</v>
      </c>
      <c r="G780" t="s">
        <v>11905</v>
      </c>
      <c r="H780" t="s">
        <v>11510</v>
      </c>
      <c r="M780" t="s">
        <v>13053</v>
      </c>
    </row>
    <row r="781" spans="1:13" x14ac:dyDescent="0.3">
      <c r="A781" t="s">
        <v>13054</v>
      </c>
      <c r="B781" t="s">
        <v>11557</v>
      </c>
      <c r="C781" t="s">
        <v>13055</v>
      </c>
      <c r="D781" t="s">
        <v>4650</v>
      </c>
      <c r="E781" t="s">
        <v>13056</v>
      </c>
      <c r="F781">
        <v>15</v>
      </c>
      <c r="G781" t="s">
        <v>11515</v>
      </c>
      <c r="H781" t="s">
        <v>11515</v>
      </c>
    </row>
    <row r="782" spans="1:13" x14ac:dyDescent="0.3">
      <c r="A782" t="s">
        <v>11873</v>
      </c>
      <c r="B782" t="s">
        <v>11557</v>
      </c>
      <c r="C782" t="s">
        <v>13057</v>
      </c>
      <c r="D782" t="s">
        <v>4650</v>
      </c>
      <c r="E782" t="s">
        <v>13056</v>
      </c>
      <c r="F782">
        <v>15</v>
      </c>
      <c r="G782" t="s">
        <v>11515</v>
      </c>
      <c r="H782" t="s">
        <v>11515</v>
      </c>
      <c r="M782" t="s">
        <v>12319</v>
      </c>
    </row>
    <row r="783" spans="1:13" x14ac:dyDescent="0.3">
      <c r="A783" t="s">
        <v>13058</v>
      </c>
      <c r="B783" t="s">
        <v>11557</v>
      </c>
      <c r="C783" t="s">
        <v>13059</v>
      </c>
      <c r="D783" t="s">
        <v>4650</v>
      </c>
      <c r="E783" t="s">
        <v>13056</v>
      </c>
      <c r="F783">
        <v>16</v>
      </c>
      <c r="G783" t="s">
        <v>11567</v>
      </c>
      <c r="H783" t="s">
        <v>11567</v>
      </c>
      <c r="M783" t="s">
        <v>12904</v>
      </c>
    </row>
    <row r="784" spans="1:13" x14ac:dyDescent="0.3">
      <c r="A784" t="s">
        <v>11909</v>
      </c>
      <c r="B784" t="s">
        <v>11557</v>
      </c>
      <c r="C784" t="s">
        <v>13060</v>
      </c>
      <c r="D784" t="s">
        <v>4650</v>
      </c>
      <c r="E784" t="s">
        <v>13056</v>
      </c>
      <c r="F784">
        <v>16</v>
      </c>
      <c r="G784" t="s">
        <v>11614</v>
      </c>
      <c r="H784" t="s">
        <v>11614</v>
      </c>
    </row>
    <row r="785" spans="1:13" x14ac:dyDescent="0.3">
      <c r="A785" t="s">
        <v>13061</v>
      </c>
      <c r="B785" t="s">
        <v>11557</v>
      </c>
      <c r="C785" t="s">
        <v>13062</v>
      </c>
      <c r="D785" t="s">
        <v>2559</v>
      </c>
      <c r="E785" t="s">
        <v>13063</v>
      </c>
      <c r="F785">
        <v>14.8</v>
      </c>
      <c r="G785" t="s">
        <v>11567</v>
      </c>
      <c r="M785" t="s">
        <v>13064</v>
      </c>
    </row>
    <row r="786" spans="1:13" x14ac:dyDescent="0.3">
      <c r="A786" t="s">
        <v>12386</v>
      </c>
      <c r="B786" t="s">
        <v>11557</v>
      </c>
      <c r="C786" t="s">
        <v>13065</v>
      </c>
      <c r="D786" t="s">
        <v>2559</v>
      </c>
      <c r="E786" t="s">
        <v>13063</v>
      </c>
      <c r="F786">
        <v>15</v>
      </c>
      <c r="G786" t="s">
        <v>11567</v>
      </c>
      <c r="H786" t="s">
        <v>11567</v>
      </c>
      <c r="M786" t="s">
        <v>13066</v>
      </c>
    </row>
    <row r="787" spans="1:13" x14ac:dyDescent="0.3">
      <c r="A787" t="s">
        <v>12330</v>
      </c>
      <c r="B787" t="s">
        <v>11557</v>
      </c>
      <c r="C787" t="s">
        <v>13067</v>
      </c>
      <c r="D787" t="s">
        <v>2559</v>
      </c>
      <c r="E787" t="s">
        <v>13063</v>
      </c>
      <c r="F787">
        <v>15</v>
      </c>
      <c r="G787" t="s">
        <v>11567</v>
      </c>
      <c r="H787" t="s">
        <v>11567</v>
      </c>
      <c r="M787" t="s">
        <v>13068</v>
      </c>
    </row>
    <row r="788" spans="1:13" x14ac:dyDescent="0.3">
      <c r="A788" t="s">
        <v>12037</v>
      </c>
      <c r="B788" t="s">
        <v>11507</v>
      </c>
      <c r="C788" t="s">
        <v>13069</v>
      </c>
      <c r="D788" t="s">
        <v>3651</v>
      </c>
      <c r="E788" t="s">
        <v>13070</v>
      </c>
      <c r="F788">
        <v>8.5</v>
      </c>
      <c r="G788" t="s">
        <v>11510</v>
      </c>
      <c r="M788" t="s">
        <v>13071</v>
      </c>
    </row>
    <row r="789" spans="1:13" x14ac:dyDescent="0.3">
      <c r="A789" t="s">
        <v>12196</v>
      </c>
      <c r="B789" t="s">
        <v>11557</v>
      </c>
      <c r="C789" t="s">
        <v>12915</v>
      </c>
      <c r="D789" t="s">
        <v>197</v>
      </c>
      <c r="E789" t="s">
        <v>13072</v>
      </c>
      <c r="F789">
        <v>18</v>
      </c>
      <c r="G789" t="s">
        <v>11510</v>
      </c>
      <c r="H789" t="s">
        <v>11510</v>
      </c>
      <c r="M789" t="s">
        <v>13073</v>
      </c>
    </row>
    <row r="790" spans="1:13" x14ac:dyDescent="0.3">
      <c r="A790" t="s">
        <v>12533</v>
      </c>
      <c r="B790" t="s">
        <v>11557</v>
      </c>
      <c r="C790" t="s">
        <v>13074</v>
      </c>
      <c r="D790" t="s">
        <v>997</v>
      </c>
      <c r="E790" t="s">
        <v>13075</v>
      </c>
      <c r="F790">
        <v>14.5</v>
      </c>
      <c r="G790" t="s">
        <v>11510</v>
      </c>
      <c r="H790" t="s">
        <v>11510</v>
      </c>
      <c r="M790" t="s">
        <v>13076</v>
      </c>
    </row>
    <row r="791" spans="1:13" x14ac:dyDescent="0.3">
      <c r="A791" t="s">
        <v>13077</v>
      </c>
      <c r="B791" t="s">
        <v>11557</v>
      </c>
      <c r="C791" t="s">
        <v>13078</v>
      </c>
      <c r="D791" t="s">
        <v>997</v>
      </c>
      <c r="E791" t="s">
        <v>13075</v>
      </c>
      <c r="F791">
        <v>14</v>
      </c>
      <c r="G791" t="s">
        <v>11510</v>
      </c>
      <c r="H791" t="s">
        <v>11510</v>
      </c>
      <c r="M791" t="s">
        <v>11950</v>
      </c>
    </row>
    <row r="792" spans="1:13" x14ac:dyDescent="0.3">
      <c r="A792" t="s">
        <v>12124</v>
      </c>
      <c r="B792" t="s">
        <v>11557</v>
      </c>
      <c r="C792" t="s">
        <v>13079</v>
      </c>
      <c r="D792" t="s">
        <v>997</v>
      </c>
      <c r="E792" t="s">
        <v>13075</v>
      </c>
      <c r="F792">
        <v>14.5</v>
      </c>
      <c r="G792" t="s">
        <v>11510</v>
      </c>
      <c r="H792" t="s">
        <v>11510</v>
      </c>
      <c r="M792" t="s">
        <v>13076</v>
      </c>
    </row>
    <row r="793" spans="1:13" x14ac:dyDescent="0.3">
      <c r="A793" t="s">
        <v>12907</v>
      </c>
      <c r="B793" t="s">
        <v>11557</v>
      </c>
      <c r="C793" t="s">
        <v>12908</v>
      </c>
      <c r="D793" t="s">
        <v>997</v>
      </c>
      <c r="E793" t="s">
        <v>13075</v>
      </c>
      <c r="F793">
        <v>14.8</v>
      </c>
      <c r="G793" t="s">
        <v>11510</v>
      </c>
      <c r="H793" t="s">
        <v>11510</v>
      </c>
      <c r="M793" t="s">
        <v>12568</v>
      </c>
    </row>
    <row r="794" spans="1:13" x14ac:dyDescent="0.3">
      <c r="A794" t="s">
        <v>13001</v>
      </c>
      <c r="B794" t="s">
        <v>11507</v>
      </c>
      <c r="C794" t="s">
        <v>13002</v>
      </c>
      <c r="D794" t="s">
        <v>3762</v>
      </c>
      <c r="E794" t="s">
        <v>13080</v>
      </c>
      <c r="F794">
        <v>8.8000000000000007</v>
      </c>
      <c r="G794" t="s">
        <v>11510</v>
      </c>
      <c r="M794" t="s">
        <v>13081</v>
      </c>
    </row>
    <row r="795" spans="1:13" x14ac:dyDescent="0.3">
      <c r="A795" t="s">
        <v>12920</v>
      </c>
      <c r="B795" t="s">
        <v>11507</v>
      </c>
      <c r="C795" t="s">
        <v>12921</v>
      </c>
      <c r="D795" t="s">
        <v>40</v>
      </c>
      <c r="E795" t="s">
        <v>13082</v>
      </c>
      <c r="F795">
        <v>9</v>
      </c>
      <c r="G795" t="s">
        <v>11561</v>
      </c>
      <c r="M795" t="s">
        <v>11525</v>
      </c>
    </row>
    <row r="796" spans="1:13" x14ac:dyDescent="0.3">
      <c r="A796" t="s">
        <v>11626</v>
      </c>
      <c r="B796" t="s">
        <v>11507</v>
      </c>
      <c r="C796" t="s">
        <v>12995</v>
      </c>
      <c r="D796" t="s">
        <v>40</v>
      </c>
      <c r="E796" t="s">
        <v>13082</v>
      </c>
      <c r="F796">
        <v>9</v>
      </c>
      <c r="G796" t="s">
        <v>11520</v>
      </c>
      <c r="M796" t="s">
        <v>12684</v>
      </c>
    </row>
    <row r="797" spans="1:13" x14ac:dyDescent="0.3">
      <c r="A797" t="s">
        <v>12030</v>
      </c>
      <c r="B797" t="s">
        <v>11507</v>
      </c>
      <c r="C797" t="s">
        <v>12924</v>
      </c>
      <c r="D797" t="s">
        <v>40</v>
      </c>
      <c r="E797" t="s">
        <v>13082</v>
      </c>
      <c r="F797">
        <v>9</v>
      </c>
      <c r="G797" t="s">
        <v>11524</v>
      </c>
      <c r="H797" t="s">
        <v>11524</v>
      </c>
    </row>
    <row r="798" spans="1:13" x14ac:dyDescent="0.3">
      <c r="A798" t="s">
        <v>12496</v>
      </c>
      <c r="B798" t="s">
        <v>11507</v>
      </c>
      <c r="C798" t="s">
        <v>12497</v>
      </c>
      <c r="D798" t="s">
        <v>40</v>
      </c>
      <c r="E798" t="s">
        <v>13082</v>
      </c>
      <c r="F798">
        <v>9</v>
      </c>
      <c r="G798" t="s">
        <v>11510</v>
      </c>
      <c r="H798" t="s">
        <v>11599</v>
      </c>
      <c r="M798" t="s">
        <v>11561</v>
      </c>
    </row>
    <row r="799" spans="1:13" x14ac:dyDescent="0.3">
      <c r="A799" t="s">
        <v>12299</v>
      </c>
      <c r="B799" t="s">
        <v>11507</v>
      </c>
      <c r="C799" t="s">
        <v>12951</v>
      </c>
      <c r="D799" t="s">
        <v>40</v>
      </c>
      <c r="E799" t="s">
        <v>13082</v>
      </c>
      <c r="F799">
        <v>8.5</v>
      </c>
      <c r="G799" t="s">
        <v>11552</v>
      </c>
      <c r="M799" t="s">
        <v>13033</v>
      </c>
    </row>
    <row r="800" spans="1:13" x14ac:dyDescent="0.3">
      <c r="A800" t="s">
        <v>12889</v>
      </c>
      <c r="B800" t="s">
        <v>11507</v>
      </c>
      <c r="C800" t="s">
        <v>13031</v>
      </c>
      <c r="D800" t="s">
        <v>40</v>
      </c>
      <c r="E800" t="s">
        <v>13082</v>
      </c>
      <c r="F800">
        <v>8.5</v>
      </c>
      <c r="G800" t="s">
        <v>11510</v>
      </c>
      <c r="M800" t="s">
        <v>13022</v>
      </c>
    </row>
    <row r="801" spans="1:13" x14ac:dyDescent="0.3">
      <c r="A801" t="s">
        <v>11512</v>
      </c>
      <c r="B801" t="s">
        <v>11507</v>
      </c>
      <c r="C801" t="s">
        <v>13003</v>
      </c>
      <c r="D801" t="s">
        <v>256</v>
      </c>
      <c r="E801" t="s">
        <v>13083</v>
      </c>
      <c r="F801">
        <v>7.6</v>
      </c>
      <c r="G801" t="s">
        <v>11561</v>
      </c>
      <c r="H801" t="s">
        <v>11599</v>
      </c>
      <c r="M801" t="s">
        <v>12829</v>
      </c>
    </row>
    <row r="802" spans="1:13" x14ac:dyDescent="0.3">
      <c r="A802" t="s">
        <v>12852</v>
      </c>
      <c r="B802" t="s">
        <v>11507</v>
      </c>
      <c r="C802" t="s">
        <v>12853</v>
      </c>
      <c r="D802" t="s">
        <v>256</v>
      </c>
      <c r="E802" t="s">
        <v>13083</v>
      </c>
      <c r="F802">
        <v>7.6</v>
      </c>
      <c r="G802" t="s">
        <v>11510</v>
      </c>
      <c r="M802" t="s">
        <v>12148</v>
      </c>
    </row>
    <row r="803" spans="1:13" x14ac:dyDescent="0.3">
      <c r="A803" t="s">
        <v>12675</v>
      </c>
      <c r="B803" t="s">
        <v>11507</v>
      </c>
      <c r="C803" t="s">
        <v>13035</v>
      </c>
      <c r="D803" t="s">
        <v>256</v>
      </c>
      <c r="E803" t="s">
        <v>13083</v>
      </c>
      <c r="F803">
        <v>7.6</v>
      </c>
      <c r="G803" t="s">
        <v>11510</v>
      </c>
      <c r="H803" t="s">
        <v>11599</v>
      </c>
      <c r="M803" t="s">
        <v>11738</v>
      </c>
    </row>
    <row r="804" spans="1:13" x14ac:dyDescent="0.3">
      <c r="A804" t="s">
        <v>12490</v>
      </c>
      <c r="B804" t="s">
        <v>11507</v>
      </c>
      <c r="C804" t="s">
        <v>12491</v>
      </c>
      <c r="D804" t="s">
        <v>256</v>
      </c>
      <c r="E804" t="s">
        <v>13083</v>
      </c>
      <c r="F804">
        <v>7.6</v>
      </c>
      <c r="G804" t="s">
        <v>11510</v>
      </c>
      <c r="M804" t="s">
        <v>13084</v>
      </c>
    </row>
    <row r="805" spans="1:13" x14ac:dyDescent="0.3">
      <c r="A805" t="s">
        <v>11670</v>
      </c>
      <c r="B805" t="s">
        <v>11507</v>
      </c>
      <c r="C805" t="s">
        <v>11671</v>
      </c>
      <c r="D805" t="s">
        <v>256</v>
      </c>
      <c r="E805" t="s">
        <v>13083</v>
      </c>
      <c r="F805">
        <v>7.6</v>
      </c>
      <c r="G805" t="s">
        <v>11524</v>
      </c>
      <c r="M805" t="s">
        <v>11517</v>
      </c>
    </row>
    <row r="806" spans="1:13" x14ac:dyDescent="0.3">
      <c r="A806" t="s">
        <v>12682</v>
      </c>
      <c r="B806" t="s">
        <v>11507</v>
      </c>
      <c r="C806" t="s">
        <v>13040</v>
      </c>
      <c r="D806" t="s">
        <v>256</v>
      </c>
      <c r="E806" t="s">
        <v>13083</v>
      </c>
      <c r="F806">
        <v>7.6</v>
      </c>
      <c r="G806" t="s">
        <v>11524</v>
      </c>
      <c r="M806" t="s">
        <v>13085</v>
      </c>
    </row>
    <row r="807" spans="1:13" x14ac:dyDescent="0.3">
      <c r="A807" t="s">
        <v>12682</v>
      </c>
      <c r="B807" t="s">
        <v>11507</v>
      </c>
      <c r="C807" t="s">
        <v>13086</v>
      </c>
      <c r="D807" t="s">
        <v>256</v>
      </c>
      <c r="E807" t="s">
        <v>13083</v>
      </c>
      <c r="F807">
        <v>7.6</v>
      </c>
      <c r="G807" t="s">
        <v>11515</v>
      </c>
      <c r="M807" t="s">
        <v>13087</v>
      </c>
    </row>
    <row r="808" spans="1:13" x14ac:dyDescent="0.3">
      <c r="A808" t="s">
        <v>12565</v>
      </c>
      <c r="B808" t="s">
        <v>11507</v>
      </c>
      <c r="C808" t="s">
        <v>12969</v>
      </c>
      <c r="D808" t="s">
        <v>256</v>
      </c>
      <c r="E808" t="s">
        <v>13083</v>
      </c>
      <c r="F808">
        <v>7.6</v>
      </c>
      <c r="G808" t="s">
        <v>11536</v>
      </c>
      <c r="M808" t="s">
        <v>13088</v>
      </c>
    </row>
    <row r="809" spans="1:13" x14ac:dyDescent="0.3">
      <c r="A809" t="s">
        <v>12920</v>
      </c>
      <c r="B809" t="s">
        <v>11507</v>
      </c>
      <c r="C809" t="s">
        <v>12921</v>
      </c>
      <c r="D809" t="s">
        <v>90</v>
      </c>
      <c r="E809" t="s">
        <v>13089</v>
      </c>
      <c r="F809">
        <v>8</v>
      </c>
      <c r="G809" t="s">
        <v>11561</v>
      </c>
      <c r="M809" t="s">
        <v>13090</v>
      </c>
    </row>
    <row r="810" spans="1:13" x14ac:dyDescent="0.3">
      <c r="A810" t="s">
        <v>12231</v>
      </c>
      <c r="B810" t="s">
        <v>11507</v>
      </c>
      <c r="C810" t="s">
        <v>13091</v>
      </c>
      <c r="D810" t="s">
        <v>90</v>
      </c>
      <c r="E810" t="s">
        <v>13089</v>
      </c>
      <c r="F810">
        <v>8</v>
      </c>
      <c r="G810" t="s">
        <v>11524</v>
      </c>
      <c r="M810" t="s">
        <v>13092</v>
      </c>
    </row>
    <row r="811" spans="1:13" x14ac:dyDescent="0.3">
      <c r="A811" t="s">
        <v>12496</v>
      </c>
      <c r="B811" t="s">
        <v>11507</v>
      </c>
      <c r="C811" t="s">
        <v>12497</v>
      </c>
      <c r="D811" t="s">
        <v>90</v>
      </c>
      <c r="E811" t="s">
        <v>13089</v>
      </c>
      <c r="F811">
        <v>8</v>
      </c>
      <c r="G811" t="s">
        <v>11510</v>
      </c>
      <c r="H811" t="s">
        <v>11510</v>
      </c>
      <c r="M811" t="s">
        <v>13093</v>
      </c>
    </row>
    <row r="812" spans="1:13" x14ac:dyDescent="0.3">
      <c r="A812" t="s">
        <v>12357</v>
      </c>
      <c r="B812" t="s">
        <v>11507</v>
      </c>
      <c r="C812" t="s">
        <v>12358</v>
      </c>
      <c r="D812" t="s">
        <v>90</v>
      </c>
      <c r="E812" t="s">
        <v>13089</v>
      </c>
      <c r="F812">
        <v>8</v>
      </c>
      <c r="G812" t="s">
        <v>11524</v>
      </c>
      <c r="M812" t="s">
        <v>13094</v>
      </c>
    </row>
    <row r="813" spans="1:13" x14ac:dyDescent="0.3">
      <c r="A813" t="s">
        <v>12451</v>
      </c>
      <c r="B813" t="s">
        <v>11507</v>
      </c>
      <c r="C813" t="s">
        <v>13025</v>
      </c>
      <c r="D813" t="s">
        <v>90</v>
      </c>
      <c r="E813" t="s">
        <v>13089</v>
      </c>
      <c r="F813">
        <v>8</v>
      </c>
      <c r="G813" t="s">
        <v>11561</v>
      </c>
      <c r="M813" t="s">
        <v>13022</v>
      </c>
    </row>
    <row r="814" spans="1:13" x14ac:dyDescent="0.3">
      <c r="A814" t="s">
        <v>12507</v>
      </c>
      <c r="B814" t="s">
        <v>11507</v>
      </c>
      <c r="C814" t="s">
        <v>12508</v>
      </c>
      <c r="D814" t="s">
        <v>90</v>
      </c>
      <c r="E814" t="s">
        <v>13089</v>
      </c>
      <c r="F814">
        <v>8.5</v>
      </c>
      <c r="G814" t="s">
        <v>11552</v>
      </c>
      <c r="M814" t="s">
        <v>13095</v>
      </c>
    </row>
    <row r="815" spans="1:13" x14ac:dyDescent="0.3">
      <c r="A815" t="s">
        <v>13027</v>
      </c>
      <c r="B815" t="s">
        <v>11507</v>
      </c>
      <c r="C815" t="s">
        <v>13028</v>
      </c>
      <c r="D815" t="s">
        <v>90</v>
      </c>
      <c r="E815" t="s">
        <v>13089</v>
      </c>
      <c r="F815">
        <v>8.5</v>
      </c>
      <c r="G815" t="s">
        <v>11536</v>
      </c>
      <c r="H815" t="s">
        <v>12053</v>
      </c>
      <c r="M815" t="s">
        <v>11872</v>
      </c>
    </row>
    <row r="816" spans="1:13" x14ac:dyDescent="0.3">
      <c r="A816" t="s">
        <v>12260</v>
      </c>
      <c r="B816" t="s">
        <v>11557</v>
      </c>
      <c r="C816" t="s">
        <v>13030</v>
      </c>
      <c r="D816" t="s">
        <v>90</v>
      </c>
      <c r="E816" t="s">
        <v>13089</v>
      </c>
      <c r="F816">
        <v>15.3</v>
      </c>
      <c r="G816" t="s">
        <v>11561</v>
      </c>
    </row>
    <row r="817" spans="1:13" x14ac:dyDescent="0.3">
      <c r="A817" t="s">
        <v>13096</v>
      </c>
      <c r="B817" t="s">
        <v>11507</v>
      </c>
      <c r="C817" t="s">
        <v>13097</v>
      </c>
      <c r="D817" t="s">
        <v>90</v>
      </c>
      <c r="E817" t="s">
        <v>13089</v>
      </c>
      <c r="F817">
        <v>8.5</v>
      </c>
      <c r="G817" t="s">
        <v>11510</v>
      </c>
      <c r="M817" t="s">
        <v>12285</v>
      </c>
    </row>
    <row r="818" spans="1:13" x14ac:dyDescent="0.3">
      <c r="A818" t="s">
        <v>11512</v>
      </c>
      <c r="B818" t="s">
        <v>11507</v>
      </c>
      <c r="C818" t="s">
        <v>11513</v>
      </c>
      <c r="D818" t="s">
        <v>258</v>
      </c>
      <c r="E818" t="s">
        <v>13098</v>
      </c>
      <c r="F818">
        <v>7.2</v>
      </c>
      <c r="G818" t="s">
        <v>11561</v>
      </c>
      <c r="M818" t="s">
        <v>12483</v>
      </c>
    </row>
    <row r="819" spans="1:13" x14ac:dyDescent="0.3">
      <c r="A819" t="s">
        <v>12675</v>
      </c>
      <c r="B819" t="s">
        <v>11507</v>
      </c>
      <c r="C819" t="s">
        <v>13035</v>
      </c>
      <c r="D819" t="s">
        <v>258</v>
      </c>
      <c r="E819" t="s">
        <v>13098</v>
      </c>
      <c r="F819">
        <v>7.2</v>
      </c>
      <c r="G819" t="s">
        <v>11510</v>
      </c>
      <c r="H819" t="s">
        <v>11614</v>
      </c>
      <c r="M819" t="s">
        <v>13099</v>
      </c>
    </row>
    <row r="820" spans="1:13" x14ac:dyDescent="0.3">
      <c r="A820" t="s">
        <v>11522</v>
      </c>
      <c r="B820" t="s">
        <v>11507</v>
      </c>
      <c r="C820" t="s">
        <v>13100</v>
      </c>
      <c r="D820" t="s">
        <v>258</v>
      </c>
      <c r="E820" t="s">
        <v>13098</v>
      </c>
      <c r="F820">
        <v>7.2</v>
      </c>
      <c r="G820" t="s">
        <v>11524</v>
      </c>
      <c r="H820" t="s">
        <v>11599</v>
      </c>
      <c r="M820" t="s">
        <v>13101</v>
      </c>
    </row>
    <row r="821" spans="1:13" x14ac:dyDescent="0.3">
      <c r="A821" t="s">
        <v>12490</v>
      </c>
      <c r="B821" t="s">
        <v>11507</v>
      </c>
      <c r="C821" t="s">
        <v>12491</v>
      </c>
      <c r="D821" t="s">
        <v>258</v>
      </c>
      <c r="E821" t="s">
        <v>13098</v>
      </c>
      <c r="F821">
        <v>7.2</v>
      </c>
      <c r="G821" t="s">
        <v>11510</v>
      </c>
      <c r="M821" t="s">
        <v>13102</v>
      </c>
    </row>
    <row r="822" spans="1:13" x14ac:dyDescent="0.3">
      <c r="A822" t="s">
        <v>12619</v>
      </c>
      <c r="B822" t="s">
        <v>11507</v>
      </c>
      <c r="C822" t="s">
        <v>13041</v>
      </c>
      <c r="D822" t="s">
        <v>258</v>
      </c>
      <c r="E822" t="s">
        <v>13098</v>
      </c>
      <c r="F822">
        <v>7.2</v>
      </c>
      <c r="G822" t="s">
        <v>11567</v>
      </c>
      <c r="M822" t="s">
        <v>13103</v>
      </c>
    </row>
    <row r="823" spans="1:13" x14ac:dyDescent="0.3">
      <c r="A823" t="s">
        <v>13012</v>
      </c>
      <c r="B823" t="s">
        <v>11507</v>
      </c>
      <c r="C823" t="s">
        <v>13013</v>
      </c>
      <c r="D823" t="s">
        <v>258</v>
      </c>
      <c r="E823" t="s">
        <v>13098</v>
      </c>
      <c r="F823">
        <v>8.5</v>
      </c>
      <c r="G823" t="s">
        <v>11567</v>
      </c>
      <c r="M823" t="s">
        <v>13104</v>
      </c>
    </row>
    <row r="824" spans="1:13" x14ac:dyDescent="0.3">
      <c r="A824" t="s">
        <v>11703</v>
      </c>
      <c r="B824" t="s">
        <v>11507</v>
      </c>
      <c r="C824" t="s">
        <v>12971</v>
      </c>
      <c r="D824" t="s">
        <v>258</v>
      </c>
      <c r="E824" t="s">
        <v>13098</v>
      </c>
      <c r="F824">
        <v>850</v>
      </c>
      <c r="G824" t="s">
        <v>11536</v>
      </c>
      <c r="M824" t="s">
        <v>13105</v>
      </c>
    </row>
    <row r="825" spans="1:13" x14ac:dyDescent="0.3">
      <c r="A825" t="s">
        <v>12037</v>
      </c>
      <c r="B825" t="s">
        <v>11507</v>
      </c>
      <c r="C825" t="s">
        <v>13045</v>
      </c>
      <c r="D825" t="s">
        <v>258</v>
      </c>
      <c r="E825" t="s">
        <v>13098</v>
      </c>
      <c r="F825">
        <v>8</v>
      </c>
      <c r="G825" t="s">
        <v>11552</v>
      </c>
      <c r="M825" t="s">
        <v>11831</v>
      </c>
    </row>
    <row r="826" spans="1:13" x14ac:dyDescent="0.3">
      <c r="A826" t="s">
        <v>11512</v>
      </c>
      <c r="B826" t="s">
        <v>11507</v>
      </c>
      <c r="C826" t="s">
        <v>13106</v>
      </c>
      <c r="D826" t="s">
        <v>656</v>
      </c>
      <c r="E826" t="s">
        <v>13107</v>
      </c>
      <c r="F826">
        <v>9</v>
      </c>
      <c r="G826" t="s">
        <v>11561</v>
      </c>
      <c r="H826" t="s">
        <v>11510</v>
      </c>
      <c r="M826" t="s">
        <v>12097</v>
      </c>
    </row>
    <row r="827" spans="1:13" x14ac:dyDescent="0.3">
      <c r="A827" t="s">
        <v>12565</v>
      </c>
      <c r="B827" t="s">
        <v>11507</v>
      </c>
      <c r="C827" t="s">
        <v>12969</v>
      </c>
      <c r="D827" t="s">
        <v>656</v>
      </c>
      <c r="E827" t="s">
        <v>13107</v>
      </c>
      <c r="F827">
        <v>7.6</v>
      </c>
      <c r="G827" t="s">
        <v>11536</v>
      </c>
      <c r="H827" t="s">
        <v>11599</v>
      </c>
      <c r="M827" t="s">
        <v>13108</v>
      </c>
    </row>
    <row r="828" spans="1:13" x14ac:dyDescent="0.3">
      <c r="A828" t="s">
        <v>13109</v>
      </c>
      <c r="B828" t="s">
        <v>11507</v>
      </c>
      <c r="C828" t="s">
        <v>13110</v>
      </c>
      <c r="D828" t="s">
        <v>656</v>
      </c>
      <c r="E828" t="s">
        <v>13107</v>
      </c>
      <c r="F828">
        <v>8.8000000000000007</v>
      </c>
      <c r="G828" t="s">
        <v>11515</v>
      </c>
      <c r="M828" t="s">
        <v>11872</v>
      </c>
    </row>
    <row r="829" spans="1:13" x14ac:dyDescent="0.3">
      <c r="A829" t="s">
        <v>12046</v>
      </c>
      <c r="B829" t="s">
        <v>11557</v>
      </c>
      <c r="C829" t="s">
        <v>13111</v>
      </c>
      <c r="D829" t="s">
        <v>224</v>
      </c>
      <c r="E829" t="s">
        <v>13112</v>
      </c>
      <c r="F829">
        <v>7.6</v>
      </c>
      <c r="G829" t="s">
        <v>11515</v>
      </c>
      <c r="H829" t="s">
        <v>11567</v>
      </c>
      <c r="M829" t="s">
        <v>11664</v>
      </c>
    </row>
    <row r="830" spans="1:13" x14ac:dyDescent="0.3">
      <c r="A830" t="s">
        <v>12769</v>
      </c>
      <c r="B830" t="s">
        <v>11557</v>
      </c>
      <c r="C830" t="s">
        <v>13113</v>
      </c>
      <c r="D830" t="s">
        <v>224</v>
      </c>
      <c r="E830" t="s">
        <v>13112</v>
      </c>
      <c r="F830">
        <v>14</v>
      </c>
      <c r="G830" t="s">
        <v>11742</v>
      </c>
      <c r="H830" t="s">
        <v>11826</v>
      </c>
      <c r="M830" t="s">
        <v>13114</v>
      </c>
    </row>
    <row r="831" spans="1:13" x14ac:dyDescent="0.3">
      <c r="A831" t="s">
        <v>13115</v>
      </c>
      <c r="B831" t="s">
        <v>11507</v>
      </c>
      <c r="C831" t="s">
        <v>13116</v>
      </c>
      <c r="D831" t="s">
        <v>224</v>
      </c>
      <c r="E831" t="s">
        <v>13112</v>
      </c>
      <c r="F831">
        <v>7.6</v>
      </c>
      <c r="G831" t="s">
        <v>11567</v>
      </c>
      <c r="H831" t="s">
        <v>11567</v>
      </c>
      <c r="M831" t="s">
        <v>13117</v>
      </c>
    </row>
    <row r="832" spans="1:13" x14ac:dyDescent="0.3">
      <c r="A832" t="s">
        <v>12698</v>
      </c>
      <c r="B832" t="s">
        <v>11557</v>
      </c>
      <c r="C832" t="s">
        <v>13118</v>
      </c>
      <c r="D832" t="s">
        <v>224</v>
      </c>
      <c r="E832" t="s">
        <v>13112</v>
      </c>
      <c r="F832">
        <v>7.6</v>
      </c>
      <c r="G832" t="s">
        <v>11742</v>
      </c>
      <c r="H832" t="s">
        <v>11826</v>
      </c>
      <c r="M832" t="s">
        <v>12378</v>
      </c>
    </row>
    <row r="833" spans="1:13" x14ac:dyDescent="0.3">
      <c r="A833" t="s">
        <v>11703</v>
      </c>
      <c r="B833" t="s">
        <v>11507</v>
      </c>
      <c r="C833" t="s">
        <v>12971</v>
      </c>
      <c r="D833" t="s">
        <v>3261</v>
      </c>
      <c r="E833" t="s">
        <v>13119</v>
      </c>
      <c r="F833">
        <v>8.9499999999999993</v>
      </c>
      <c r="G833" t="s">
        <v>11536</v>
      </c>
      <c r="M833" t="s">
        <v>13120</v>
      </c>
    </row>
    <row r="834" spans="1:13" x14ac:dyDescent="0.3">
      <c r="A834" t="s">
        <v>11512</v>
      </c>
      <c r="B834" t="s">
        <v>11557</v>
      </c>
      <c r="C834" t="s">
        <v>13121</v>
      </c>
      <c r="D834" t="s">
        <v>789</v>
      </c>
      <c r="E834" t="s">
        <v>13122</v>
      </c>
      <c r="F834">
        <v>12.8</v>
      </c>
      <c r="G834" t="s">
        <v>11536</v>
      </c>
      <c r="H834" t="s">
        <v>11536</v>
      </c>
      <c r="M834" t="s">
        <v>13123</v>
      </c>
    </row>
    <row r="835" spans="1:13" x14ac:dyDescent="0.3">
      <c r="A835" t="s">
        <v>12555</v>
      </c>
      <c r="B835" t="s">
        <v>11557</v>
      </c>
      <c r="C835" t="s">
        <v>13124</v>
      </c>
      <c r="D835" t="s">
        <v>789</v>
      </c>
      <c r="E835" t="s">
        <v>13122</v>
      </c>
      <c r="F835">
        <v>12.8</v>
      </c>
      <c r="G835" t="s">
        <v>11536</v>
      </c>
      <c r="H835" t="s">
        <v>11536</v>
      </c>
      <c r="M835" t="s">
        <v>12133</v>
      </c>
    </row>
    <row r="836" spans="1:13" x14ac:dyDescent="0.3">
      <c r="A836" t="s">
        <v>12487</v>
      </c>
      <c r="B836" t="s">
        <v>11557</v>
      </c>
      <c r="C836" t="s">
        <v>13125</v>
      </c>
      <c r="D836" t="s">
        <v>789</v>
      </c>
      <c r="E836" t="s">
        <v>13122</v>
      </c>
      <c r="F836">
        <v>12.8</v>
      </c>
      <c r="G836" t="s">
        <v>12193</v>
      </c>
      <c r="H836" t="s">
        <v>12193</v>
      </c>
      <c r="M836" t="s">
        <v>13126</v>
      </c>
    </row>
    <row r="837" spans="1:13" x14ac:dyDescent="0.3">
      <c r="A837" t="s">
        <v>12402</v>
      </c>
      <c r="B837" t="s">
        <v>11557</v>
      </c>
      <c r="C837" t="s">
        <v>13127</v>
      </c>
      <c r="D837" t="s">
        <v>789</v>
      </c>
      <c r="E837" t="s">
        <v>13122</v>
      </c>
      <c r="F837">
        <v>13.5</v>
      </c>
      <c r="G837" t="s">
        <v>11725</v>
      </c>
      <c r="H837" t="s">
        <v>11725</v>
      </c>
      <c r="M837" t="s">
        <v>11669</v>
      </c>
    </row>
    <row r="838" spans="1:13" x14ac:dyDescent="0.3">
      <c r="A838" t="s">
        <v>11612</v>
      </c>
      <c r="B838" t="s">
        <v>11557</v>
      </c>
      <c r="C838" t="s">
        <v>13128</v>
      </c>
      <c r="D838" t="s">
        <v>789</v>
      </c>
      <c r="E838" t="s">
        <v>13122</v>
      </c>
      <c r="F838">
        <v>13.5</v>
      </c>
      <c r="G838" t="s">
        <v>11536</v>
      </c>
      <c r="H838" t="s">
        <v>11536</v>
      </c>
      <c r="M838" t="s">
        <v>13129</v>
      </c>
    </row>
    <row r="839" spans="1:13" x14ac:dyDescent="0.3">
      <c r="A839" t="s">
        <v>12576</v>
      </c>
      <c r="B839" t="s">
        <v>11557</v>
      </c>
      <c r="C839" t="s">
        <v>13130</v>
      </c>
      <c r="D839" t="s">
        <v>789</v>
      </c>
      <c r="E839" t="s">
        <v>13122</v>
      </c>
      <c r="F839">
        <v>13.5</v>
      </c>
      <c r="G839" t="s">
        <v>11536</v>
      </c>
      <c r="H839" t="s">
        <v>11536</v>
      </c>
      <c r="M839" t="s">
        <v>13131</v>
      </c>
    </row>
    <row r="840" spans="1:13" x14ac:dyDescent="0.3">
      <c r="A840" t="s">
        <v>12200</v>
      </c>
      <c r="B840" t="s">
        <v>11557</v>
      </c>
      <c r="C840" t="s">
        <v>13132</v>
      </c>
      <c r="D840" t="s">
        <v>789</v>
      </c>
      <c r="E840" t="s">
        <v>13122</v>
      </c>
      <c r="F840">
        <v>13.5</v>
      </c>
      <c r="G840" t="s">
        <v>11536</v>
      </c>
      <c r="H840" t="s">
        <v>13133</v>
      </c>
      <c r="M840" t="s">
        <v>13134</v>
      </c>
    </row>
    <row r="841" spans="1:13" x14ac:dyDescent="0.3">
      <c r="A841" t="s">
        <v>13077</v>
      </c>
      <c r="B841" t="s">
        <v>11557</v>
      </c>
      <c r="C841" t="s">
        <v>13135</v>
      </c>
      <c r="D841" t="s">
        <v>789</v>
      </c>
      <c r="E841" t="s">
        <v>13122</v>
      </c>
      <c r="F841">
        <v>13.5</v>
      </c>
      <c r="G841" t="s">
        <v>11536</v>
      </c>
      <c r="H841" t="s">
        <v>11536</v>
      </c>
      <c r="M841" t="s">
        <v>13136</v>
      </c>
    </row>
    <row r="842" spans="1:13" x14ac:dyDescent="0.3">
      <c r="A842" t="s">
        <v>13137</v>
      </c>
      <c r="B842" t="s">
        <v>11557</v>
      </c>
      <c r="C842" t="s">
        <v>13138</v>
      </c>
      <c r="D842" t="s">
        <v>789</v>
      </c>
      <c r="E842" t="s">
        <v>13122</v>
      </c>
      <c r="F842">
        <v>13.5</v>
      </c>
      <c r="G842" t="s">
        <v>11536</v>
      </c>
      <c r="H842" t="s">
        <v>11536</v>
      </c>
      <c r="M842" t="s">
        <v>13139</v>
      </c>
    </row>
    <row r="843" spans="1:13" x14ac:dyDescent="0.3">
      <c r="A843" t="s">
        <v>12383</v>
      </c>
      <c r="B843" t="s">
        <v>11557</v>
      </c>
      <c r="C843" t="s">
        <v>13140</v>
      </c>
      <c r="D843" t="s">
        <v>789</v>
      </c>
      <c r="E843" t="s">
        <v>13122</v>
      </c>
      <c r="F843">
        <v>13.8</v>
      </c>
      <c r="G843" t="s">
        <v>11725</v>
      </c>
      <c r="H843" t="s">
        <v>11725</v>
      </c>
      <c r="M843" t="s">
        <v>13141</v>
      </c>
    </row>
    <row r="844" spans="1:13" x14ac:dyDescent="0.3">
      <c r="A844" t="s">
        <v>13142</v>
      </c>
      <c r="B844" t="s">
        <v>11557</v>
      </c>
      <c r="C844" t="s">
        <v>13143</v>
      </c>
      <c r="D844" t="s">
        <v>789</v>
      </c>
      <c r="E844" t="s">
        <v>13122</v>
      </c>
      <c r="F844">
        <v>13.5</v>
      </c>
      <c r="G844" t="s">
        <v>11725</v>
      </c>
    </row>
    <row r="845" spans="1:13" x14ac:dyDescent="0.3">
      <c r="A845" t="s">
        <v>12202</v>
      </c>
      <c r="B845" t="s">
        <v>11557</v>
      </c>
      <c r="C845" t="s">
        <v>12203</v>
      </c>
      <c r="D845" t="s">
        <v>714</v>
      </c>
      <c r="E845" t="s">
        <v>13144</v>
      </c>
      <c r="F845">
        <v>313</v>
      </c>
      <c r="G845" t="s">
        <v>11896</v>
      </c>
      <c r="H845" t="s">
        <v>13145</v>
      </c>
      <c r="M845" t="s">
        <v>13146</v>
      </c>
    </row>
    <row r="846" spans="1:13" x14ac:dyDescent="0.3">
      <c r="A846" t="s">
        <v>12030</v>
      </c>
      <c r="B846" t="s">
        <v>11557</v>
      </c>
      <c r="C846" t="s">
        <v>13147</v>
      </c>
      <c r="D846" t="s">
        <v>714</v>
      </c>
      <c r="E846" t="s">
        <v>13144</v>
      </c>
      <c r="F846">
        <v>313</v>
      </c>
      <c r="G846" t="s">
        <v>11896</v>
      </c>
      <c r="H846" t="s">
        <v>13145</v>
      </c>
      <c r="M846" t="s">
        <v>13148</v>
      </c>
    </row>
    <row r="847" spans="1:13" x14ac:dyDescent="0.3">
      <c r="A847" t="s">
        <v>12210</v>
      </c>
      <c r="B847" t="s">
        <v>11557</v>
      </c>
      <c r="C847" t="s">
        <v>12211</v>
      </c>
      <c r="D847" t="s">
        <v>714</v>
      </c>
      <c r="E847" t="s">
        <v>13144</v>
      </c>
      <c r="F847">
        <v>325</v>
      </c>
      <c r="G847" t="s">
        <v>11896</v>
      </c>
      <c r="H847" t="s">
        <v>13145</v>
      </c>
      <c r="M847" t="s">
        <v>13149</v>
      </c>
    </row>
    <row r="848" spans="1:13" x14ac:dyDescent="0.3">
      <c r="A848" t="s">
        <v>12619</v>
      </c>
      <c r="B848" t="s">
        <v>11507</v>
      </c>
      <c r="C848" t="s">
        <v>13150</v>
      </c>
      <c r="D848" t="s">
        <v>714</v>
      </c>
      <c r="E848" t="s">
        <v>13144</v>
      </c>
      <c r="F848">
        <v>15.3</v>
      </c>
      <c r="G848" t="s">
        <v>11515</v>
      </c>
      <c r="M848" t="s">
        <v>13151</v>
      </c>
    </row>
    <row r="849" spans="1:13" x14ac:dyDescent="0.3">
      <c r="A849" t="s">
        <v>12236</v>
      </c>
      <c r="B849" t="s">
        <v>11557</v>
      </c>
      <c r="C849" t="s">
        <v>12540</v>
      </c>
      <c r="D849" t="s">
        <v>714</v>
      </c>
      <c r="E849" t="s">
        <v>13144</v>
      </c>
      <c r="F849">
        <v>337</v>
      </c>
      <c r="G849" t="s">
        <v>11904</v>
      </c>
      <c r="H849" t="s">
        <v>13152</v>
      </c>
      <c r="M849" t="s">
        <v>13153</v>
      </c>
    </row>
    <row r="850" spans="1:13" x14ac:dyDescent="0.3">
      <c r="A850" t="s">
        <v>13058</v>
      </c>
      <c r="B850" t="s">
        <v>11557</v>
      </c>
      <c r="C850" t="s">
        <v>13154</v>
      </c>
      <c r="D850" t="s">
        <v>714</v>
      </c>
      <c r="E850" t="s">
        <v>13144</v>
      </c>
      <c r="F850">
        <v>337</v>
      </c>
      <c r="G850" t="s">
        <v>11904</v>
      </c>
      <c r="H850" t="s">
        <v>13155</v>
      </c>
      <c r="M850" t="s">
        <v>13156</v>
      </c>
    </row>
    <row r="851" spans="1:13" x14ac:dyDescent="0.3">
      <c r="A851" t="s">
        <v>11572</v>
      </c>
      <c r="B851" t="s">
        <v>11557</v>
      </c>
      <c r="C851" t="s">
        <v>12220</v>
      </c>
      <c r="D851" t="s">
        <v>714</v>
      </c>
      <c r="E851" t="s">
        <v>13144</v>
      </c>
      <c r="F851">
        <v>337</v>
      </c>
      <c r="G851" t="s">
        <v>11631</v>
      </c>
      <c r="H851" t="s">
        <v>13157</v>
      </c>
      <c r="M851" t="s">
        <v>13158</v>
      </c>
    </row>
    <row r="852" spans="1:13" x14ac:dyDescent="0.3">
      <c r="A852" t="s">
        <v>12555</v>
      </c>
      <c r="B852" t="s">
        <v>11507</v>
      </c>
      <c r="C852" t="s">
        <v>12729</v>
      </c>
      <c r="D852" t="s">
        <v>13159</v>
      </c>
      <c r="E852" t="s">
        <v>13160</v>
      </c>
      <c r="F852">
        <v>8.3000000000000007</v>
      </c>
      <c r="G852" t="s">
        <v>11567</v>
      </c>
    </row>
    <row r="853" spans="1:13" x14ac:dyDescent="0.3">
      <c r="A853" t="s">
        <v>11684</v>
      </c>
      <c r="B853" t="s">
        <v>11557</v>
      </c>
      <c r="C853" t="s">
        <v>13047</v>
      </c>
      <c r="D853" t="s">
        <v>13161</v>
      </c>
      <c r="E853" t="s">
        <v>13162</v>
      </c>
      <c r="F853">
        <v>12.5</v>
      </c>
      <c r="G853" t="s">
        <v>11510</v>
      </c>
      <c r="H853" t="s">
        <v>11510</v>
      </c>
      <c r="M853" t="s">
        <v>11679</v>
      </c>
    </row>
    <row r="854" spans="1:13" x14ac:dyDescent="0.3">
      <c r="A854" t="s">
        <v>12936</v>
      </c>
      <c r="B854" t="s">
        <v>11557</v>
      </c>
      <c r="C854" t="s">
        <v>12937</v>
      </c>
      <c r="D854" t="s">
        <v>13161</v>
      </c>
      <c r="E854" t="s">
        <v>13162</v>
      </c>
      <c r="F854">
        <v>13</v>
      </c>
      <c r="G854" t="s">
        <v>11510</v>
      </c>
      <c r="H854" t="s">
        <v>11510</v>
      </c>
      <c r="M854" t="s">
        <v>13163</v>
      </c>
    </row>
    <row r="855" spans="1:13" x14ac:dyDescent="0.3">
      <c r="A855" t="s">
        <v>13164</v>
      </c>
      <c r="B855" t="s">
        <v>11557</v>
      </c>
      <c r="C855" t="s">
        <v>13165</v>
      </c>
      <c r="D855" t="s">
        <v>13161</v>
      </c>
      <c r="E855" t="s">
        <v>13162</v>
      </c>
      <c r="F855">
        <v>13</v>
      </c>
      <c r="G855" t="s">
        <v>11905</v>
      </c>
      <c r="H855" t="s">
        <v>11905</v>
      </c>
      <c r="M855" t="s">
        <v>12401</v>
      </c>
    </row>
    <row r="856" spans="1:13" x14ac:dyDescent="0.3">
      <c r="A856" t="s">
        <v>12920</v>
      </c>
      <c r="B856" t="s">
        <v>11507</v>
      </c>
      <c r="C856" t="s">
        <v>12921</v>
      </c>
      <c r="D856" t="s">
        <v>1005</v>
      </c>
      <c r="E856" t="s">
        <v>13166</v>
      </c>
      <c r="F856">
        <v>8</v>
      </c>
      <c r="G856" t="s">
        <v>11561</v>
      </c>
      <c r="M856" t="s">
        <v>13167</v>
      </c>
    </row>
    <row r="857" spans="1:13" x14ac:dyDescent="0.3">
      <c r="A857" t="s">
        <v>12231</v>
      </c>
      <c r="B857" t="s">
        <v>11507</v>
      </c>
      <c r="C857" t="s">
        <v>13091</v>
      </c>
      <c r="D857" t="s">
        <v>1005</v>
      </c>
      <c r="E857" t="s">
        <v>13166</v>
      </c>
      <c r="F857">
        <v>8</v>
      </c>
      <c r="G857" t="s">
        <v>11524</v>
      </c>
      <c r="M857" t="s">
        <v>13168</v>
      </c>
    </row>
    <row r="858" spans="1:13" x14ac:dyDescent="0.3">
      <c r="A858" t="s">
        <v>12357</v>
      </c>
      <c r="B858" t="s">
        <v>11507</v>
      </c>
      <c r="C858" t="s">
        <v>12358</v>
      </c>
      <c r="D858" t="s">
        <v>1005</v>
      </c>
      <c r="E858" t="s">
        <v>13166</v>
      </c>
      <c r="F858">
        <v>8</v>
      </c>
      <c r="G858" t="s">
        <v>11524</v>
      </c>
      <c r="M858" t="s">
        <v>13024</v>
      </c>
    </row>
    <row r="859" spans="1:13" x14ac:dyDescent="0.3">
      <c r="A859" t="s">
        <v>12451</v>
      </c>
      <c r="B859" t="s">
        <v>11507</v>
      </c>
      <c r="C859" t="s">
        <v>13025</v>
      </c>
      <c r="D859" t="s">
        <v>1005</v>
      </c>
      <c r="E859" t="s">
        <v>13166</v>
      </c>
      <c r="F859">
        <v>8</v>
      </c>
      <c r="G859" t="s">
        <v>11561</v>
      </c>
      <c r="M859" t="s">
        <v>13169</v>
      </c>
    </row>
    <row r="860" spans="1:13" x14ac:dyDescent="0.3">
      <c r="A860" t="s">
        <v>13096</v>
      </c>
      <c r="B860" t="s">
        <v>11507</v>
      </c>
      <c r="C860" t="s">
        <v>13097</v>
      </c>
      <c r="D860" t="s">
        <v>1005</v>
      </c>
      <c r="E860" t="s">
        <v>13166</v>
      </c>
      <c r="F860">
        <v>8.5</v>
      </c>
      <c r="G860" t="s">
        <v>11510</v>
      </c>
      <c r="M860" t="s">
        <v>13170</v>
      </c>
    </row>
    <row r="861" spans="1:13" x14ac:dyDescent="0.3">
      <c r="A861" t="s">
        <v>11845</v>
      </c>
      <c r="B861" t="s">
        <v>11507</v>
      </c>
      <c r="C861" t="s">
        <v>13171</v>
      </c>
      <c r="D861" t="s">
        <v>1395</v>
      </c>
      <c r="E861" t="s">
        <v>13172</v>
      </c>
      <c r="F861">
        <v>7.6</v>
      </c>
      <c r="G861" t="s">
        <v>11510</v>
      </c>
      <c r="H861" t="s">
        <v>11524</v>
      </c>
      <c r="M861" t="s">
        <v>13173</v>
      </c>
    </row>
    <row r="862" spans="1:13" x14ac:dyDescent="0.3">
      <c r="A862" t="s">
        <v>12040</v>
      </c>
      <c r="B862" t="s">
        <v>11507</v>
      </c>
      <c r="C862" t="s">
        <v>12041</v>
      </c>
      <c r="D862" t="s">
        <v>1395</v>
      </c>
      <c r="E862" t="s">
        <v>13172</v>
      </c>
      <c r="F862">
        <v>7.6</v>
      </c>
      <c r="G862" t="s">
        <v>11510</v>
      </c>
      <c r="M862" t="s">
        <v>13174</v>
      </c>
    </row>
    <row r="863" spans="1:13" x14ac:dyDescent="0.3">
      <c r="A863" t="s">
        <v>12490</v>
      </c>
      <c r="B863" t="s">
        <v>11507</v>
      </c>
      <c r="C863" t="s">
        <v>12491</v>
      </c>
      <c r="D863" t="s">
        <v>1395</v>
      </c>
      <c r="E863" t="s">
        <v>13172</v>
      </c>
      <c r="F863">
        <v>7.6</v>
      </c>
      <c r="G863" t="s">
        <v>11510</v>
      </c>
      <c r="M863" t="s">
        <v>13175</v>
      </c>
    </row>
    <row r="864" spans="1:13" x14ac:dyDescent="0.3">
      <c r="A864" t="s">
        <v>11528</v>
      </c>
      <c r="B864" t="s">
        <v>11507</v>
      </c>
      <c r="C864" t="s">
        <v>11529</v>
      </c>
      <c r="D864" t="s">
        <v>1395</v>
      </c>
      <c r="E864" t="s">
        <v>13172</v>
      </c>
      <c r="F864">
        <v>7.6</v>
      </c>
      <c r="G864" t="s">
        <v>11510</v>
      </c>
      <c r="M864" t="s">
        <v>13176</v>
      </c>
    </row>
    <row r="865" spans="1:13" x14ac:dyDescent="0.3">
      <c r="A865" t="s">
        <v>12847</v>
      </c>
      <c r="B865" t="s">
        <v>11507</v>
      </c>
      <c r="C865" t="s">
        <v>12848</v>
      </c>
      <c r="D865" t="s">
        <v>1395</v>
      </c>
      <c r="E865" t="s">
        <v>13172</v>
      </c>
      <c r="F865">
        <v>7.6</v>
      </c>
      <c r="G865" t="s">
        <v>11561</v>
      </c>
      <c r="M865" t="s">
        <v>13177</v>
      </c>
    </row>
    <row r="866" spans="1:13" x14ac:dyDescent="0.3">
      <c r="A866" t="s">
        <v>13178</v>
      </c>
      <c r="B866" t="s">
        <v>11557</v>
      </c>
      <c r="C866" t="s">
        <v>13179</v>
      </c>
      <c r="D866" t="s">
        <v>1395</v>
      </c>
      <c r="E866" t="s">
        <v>13172</v>
      </c>
      <c r="F866">
        <v>8.5</v>
      </c>
      <c r="G866" t="s">
        <v>11567</v>
      </c>
      <c r="M866" t="s">
        <v>13180</v>
      </c>
    </row>
    <row r="867" spans="1:13" x14ac:dyDescent="0.3">
      <c r="A867" t="s">
        <v>11680</v>
      </c>
      <c r="B867" t="s">
        <v>11557</v>
      </c>
      <c r="C867" t="s">
        <v>13181</v>
      </c>
      <c r="D867" t="s">
        <v>793</v>
      </c>
      <c r="E867" t="s">
        <v>13182</v>
      </c>
      <c r="F867">
        <v>18</v>
      </c>
      <c r="G867" t="s">
        <v>12053</v>
      </c>
      <c r="H867" t="s">
        <v>12053</v>
      </c>
      <c r="M867" t="s">
        <v>13183</v>
      </c>
    </row>
    <row r="868" spans="1:13" x14ac:dyDescent="0.3">
      <c r="A868" t="s">
        <v>11832</v>
      </c>
      <c r="B868" t="s">
        <v>11507</v>
      </c>
      <c r="C868" t="s">
        <v>11999</v>
      </c>
      <c r="D868" t="s">
        <v>260</v>
      </c>
      <c r="E868" t="s">
        <v>13184</v>
      </c>
      <c r="F868">
        <v>7.2</v>
      </c>
      <c r="G868" t="s">
        <v>11510</v>
      </c>
      <c r="M868" t="s">
        <v>13185</v>
      </c>
    </row>
    <row r="869" spans="1:13" x14ac:dyDescent="0.3">
      <c r="A869" t="s">
        <v>12487</v>
      </c>
      <c r="B869" t="s">
        <v>11507</v>
      </c>
      <c r="C869" t="s">
        <v>12558</v>
      </c>
      <c r="D869" t="s">
        <v>260</v>
      </c>
      <c r="E869" t="s">
        <v>13184</v>
      </c>
      <c r="F869">
        <v>7.2</v>
      </c>
      <c r="G869" t="s">
        <v>11524</v>
      </c>
      <c r="H869" t="s">
        <v>11516</v>
      </c>
      <c r="M869" t="s">
        <v>13186</v>
      </c>
    </row>
    <row r="870" spans="1:13" x14ac:dyDescent="0.3">
      <c r="A870" t="s">
        <v>12490</v>
      </c>
      <c r="B870" t="s">
        <v>11507</v>
      </c>
      <c r="C870" t="s">
        <v>12491</v>
      </c>
      <c r="D870" t="s">
        <v>260</v>
      </c>
      <c r="E870" t="s">
        <v>13184</v>
      </c>
      <c r="F870">
        <v>7.2</v>
      </c>
      <c r="G870" t="s">
        <v>11510</v>
      </c>
      <c r="M870" t="s">
        <v>13187</v>
      </c>
    </row>
    <row r="871" spans="1:13" x14ac:dyDescent="0.3">
      <c r="A871" t="s">
        <v>12565</v>
      </c>
      <c r="B871" t="s">
        <v>11507</v>
      </c>
      <c r="C871" t="s">
        <v>12969</v>
      </c>
      <c r="D871" t="s">
        <v>260</v>
      </c>
      <c r="E871" t="s">
        <v>13184</v>
      </c>
      <c r="F871">
        <v>7.2</v>
      </c>
      <c r="G871" t="s">
        <v>11536</v>
      </c>
      <c r="M871" t="s">
        <v>13188</v>
      </c>
    </row>
    <row r="872" spans="1:13" x14ac:dyDescent="0.3">
      <c r="A872" t="s">
        <v>12920</v>
      </c>
      <c r="B872" t="s">
        <v>11507</v>
      </c>
      <c r="C872" t="s">
        <v>12921</v>
      </c>
      <c r="D872" t="s">
        <v>983</v>
      </c>
      <c r="E872" t="s">
        <v>13189</v>
      </c>
      <c r="F872">
        <v>8</v>
      </c>
      <c r="G872" t="s">
        <v>11561</v>
      </c>
      <c r="M872" t="s">
        <v>13190</v>
      </c>
    </row>
    <row r="873" spans="1:13" x14ac:dyDescent="0.3">
      <c r="A873" t="s">
        <v>12040</v>
      </c>
      <c r="B873" t="s">
        <v>11507</v>
      </c>
      <c r="C873" t="s">
        <v>12963</v>
      </c>
      <c r="D873" t="s">
        <v>983</v>
      </c>
      <c r="E873" t="s">
        <v>13189</v>
      </c>
      <c r="F873">
        <v>8</v>
      </c>
      <c r="G873" t="s">
        <v>11524</v>
      </c>
      <c r="H873" t="s">
        <v>11599</v>
      </c>
      <c r="M873" t="s">
        <v>13191</v>
      </c>
    </row>
    <row r="874" spans="1:13" x14ac:dyDescent="0.3">
      <c r="A874" t="s">
        <v>12451</v>
      </c>
      <c r="B874" t="s">
        <v>11507</v>
      </c>
      <c r="C874" t="s">
        <v>13025</v>
      </c>
      <c r="D874" t="s">
        <v>983</v>
      </c>
      <c r="E874" t="s">
        <v>13189</v>
      </c>
      <c r="F874">
        <v>8</v>
      </c>
      <c r="G874" t="s">
        <v>11561</v>
      </c>
      <c r="M874" t="s">
        <v>13192</v>
      </c>
    </row>
    <row r="875" spans="1:13" x14ac:dyDescent="0.3">
      <c r="A875" t="s">
        <v>12956</v>
      </c>
      <c r="B875" t="s">
        <v>11507</v>
      </c>
      <c r="C875" t="s">
        <v>13193</v>
      </c>
      <c r="D875" t="s">
        <v>983</v>
      </c>
      <c r="E875" t="s">
        <v>13189</v>
      </c>
      <c r="F875">
        <v>15.3</v>
      </c>
      <c r="G875" t="s">
        <v>11515</v>
      </c>
      <c r="H875" t="s">
        <v>11599</v>
      </c>
      <c r="M875" t="s">
        <v>11561</v>
      </c>
    </row>
    <row r="876" spans="1:13" x14ac:dyDescent="0.3">
      <c r="A876" t="s">
        <v>12852</v>
      </c>
      <c r="B876" t="s">
        <v>11507</v>
      </c>
      <c r="C876" t="s">
        <v>13194</v>
      </c>
      <c r="D876" t="s">
        <v>590</v>
      </c>
      <c r="E876" t="s">
        <v>13195</v>
      </c>
      <c r="F876">
        <v>7.6</v>
      </c>
      <c r="G876" t="s">
        <v>11510</v>
      </c>
      <c r="M876" t="s">
        <v>13101</v>
      </c>
    </row>
    <row r="877" spans="1:13" x14ac:dyDescent="0.3">
      <c r="A877" t="s">
        <v>12490</v>
      </c>
      <c r="B877" t="s">
        <v>11507</v>
      </c>
      <c r="C877" t="s">
        <v>12491</v>
      </c>
      <c r="D877" t="s">
        <v>590</v>
      </c>
      <c r="E877" t="s">
        <v>13195</v>
      </c>
      <c r="F877">
        <v>7.6</v>
      </c>
      <c r="G877" t="s">
        <v>11510</v>
      </c>
      <c r="M877" t="s">
        <v>13148</v>
      </c>
    </row>
    <row r="878" spans="1:13" x14ac:dyDescent="0.3">
      <c r="A878" t="s">
        <v>11528</v>
      </c>
      <c r="B878" t="s">
        <v>11507</v>
      </c>
      <c r="C878" t="s">
        <v>11529</v>
      </c>
      <c r="D878" t="s">
        <v>590</v>
      </c>
      <c r="E878" t="s">
        <v>13195</v>
      </c>
      <c r="F878">
        <v>7.6</v>
      </c>
      <c r="G878" t="s">
        <v>11510</v>
      </c>
      <c r="M878" t="s">
        <v>12603</v>
      </c>
    </row>
    <row r="879" spans="1:13" x14ac:dyDescent="0.3">
      <c r="A879" t="s">
        <v>13196</v>
      </c>
      <c r="B879" t="s">
        <v>11557</v>
      </c>
      <c r="C879" t="s">
        <v>13197</v>
      </c>
      <c r="D879" t="s">
        <v>590</v>
      </c>
      <c r="E879" t="s">
        <v>13195</v>
      </c>
      <c r="F879">
        <v>15</v>
      </c>
      <c r="G879" t="s">
        <v>11515</v>
      </c>
    </row>
    <row r="880" spans="1:13" x14ac:dyDescent="0.3">
      <c r="A880" t="s">
        <v>11506</v>
      </c>
      <c r="B880" t="s">
        <v>11507</v>
      </c>
      <c r="C880" t="s">
        <v>11535</v>
      </c>
      <c r="D880" t="s">
        <v>590</v>
      </c>
      <c r="E880" t="s">
        <v>13195</v>
      </c>
      <c r="F880">
        <v>8.5</v>
      </c>
      <c r="G880" t="s">
        <v>11536</v>
      </c>
      <c r="M880" t="s">
        <v>13198</v>
      </c>
    </row>
    <row r="881" spans="1:13" x14ac:dyDescent="0.3">
      <c r="A881" t="s">
        <v>12046</v>
      </c>
      <c r="B881" t="s">
        <v>11557</v>
      </c>
      <c r="C881" t="s">
        <v>13111</v>
      </c>
      <c r="D881" t="s">
        <v>2184</v>
      </c>
      <c r="E881" t="s">
        <v>13199</v>
      </c>
      <c r="F881">
        <v>7.2</v>
      </c>
      <c r="G881" t="s">
        <v>11515</v>
      </c>
      <c r="H881" t="s">
        <v>11567</v>
      </c>
      <c r="M881" t="s">
        <v>12275</v>
      </c>
    </row>
    <row r="882" spans="1:13" x14ac:dyDescent="0.3">
      <c r="A882" t="s">
        <v>12550</v>
      </c>
      <c r="B882" t="s">
        <v>11557</v>
      </c>
      <c r="C882" t="s">
        <v>13200</v>
      </c>
      <c r="D882" t="s">
        <v>2184</v>
      </c>
      <c r="E882" t="s">
        <v>13199</v>
      </c>
      <c r="F882">
        <v>14.8</v>
      </c>
      <c r="G882" t="s">
        <v>11567</v>
      </c>
      <c r="H882" t="s">
        <v>11567</v>
      </c>
      <c r="M882" t="s">
        <v>12974</v>
      </c>
    </row>
    <row r="883" spans="1:13" x14ac:dyDescent="0.3">
      <c r="A883" t="s">
        <v>12609</v>
      </c>
      <c r="B883" t="s">
        <v>11557</v>
      </c>
      <c r="C883" t="s">
        <v>13201</v>
      </c>
      <c r="D883" t="s">
        <v>2184</v>
      </c>
      <c r="E883" t="s">
        <v>13199</v>
      </c>
      <c r="F883">
        <v>14.8</v>
      </c>
      <c r="G883" t="s">
        <v>11826</v>
      </c>
      <c r="H883" t="s">
        <v>11826</v>
      </c>
      <c r="M883" t="s">
        <v>13202</v>
      </c>
    </row>
    <row r="884" spans="1:13" x14ac:dyDescent="0.3">
      <c r="A884" t="s">
        <v>13115</v>
      </c>
      <c r="B884" t="s">
        <v>11507</v>
      </c>
      <c r="C884" t="s">
        <v>13116</v>
      </c>
      <c r="D884" t="s">
        <v>3754</v>
      </c>
      <c r="E884" t="s">
        <v>13199</v>
      </c>
      <c r="F884">
        <v>7.8</v>
      </c>
      <c r="G884" t="s">
        <v>11567</v>
      </c>
      <c r="H884" t="s">
        <v>11567</v>
      </c>
      <c r="M884" t="s">
        <v>13203</v>
      </c>
    </row>
    <row r="885" spans="1:13" x14ac:dyDescent="0.3">
      <c r="A885" t="s">
        <v>13196</v>
      </c>
      <c r="B885" t="s">
        <v>11557</v>
      </c>
      <c r="C885" t="s">
        <v>13204</v>
      </c>
      <c r="D885" t="s">
        <v>2289</v>
      </c>
      <c r="E885" t="s">
        <v>13205</v>
      </c>
      <c r="F885">
        <v>369</v>
      </c>
      <c r="G885" t="s">
        <v>11631</v>
      </c>
      <c r="H885" t="s">
        <v>11725</v>
      </c>
      <c r="M885" t="s">
        <v>13206</v>
      </c>
    </row>
    <row r="886" spans="1:13" x14ac:dyDescent="0.3">
      <c r="A886" t="s">
        <v>13196</v>
      </c>
      <c r="B886" t="s">
        <v>11557</v>
      </c>
      <c r="C886" t="s">
        <v>13204</v>
      </c>
      <c r="D886" t="s">
        <v>2289</v>
      </c>
      <c r="E886" t="s">
        <v>13205</v>
      </c>
      <c r="F886">
        <v>369</v>
      </c>
      <c r="G886" t="s">
        <v>11631</v>
      </c>
      <c r="H886" t="s">
        <v>11725</v>
      </c>
      <c r="M886" t="s">
        <v>13206</v>
      </c>
    </row>
    <row r="887" spans="1:13" x14ac:dyDescent="0.3">
      <c r="A887" t="s">
        <v>11708</v>
      </c>
      <c r="B887" t="s">
        <v>11557</v>
      </c>
      <c r="C887" t="s">
        <v>13207</v>
      </c>
      <c r="D887" t="s">
        <v>313</v>
      </c>
      <c r="E887" t="s">
        <v>13208</v>
      </c>
      <c r="F887">
        <v>463</v>
      </c>
      <c r="G887" t="s">
        <v>12207</v>
      </c>
      <c r="H887" t="s">
        <v>11799</v>
      </c>
      <c r="M887" t="s">
        <v>13176</v>
      </c>
    </row>
    <row r="888" spans="1:13" x14ac:dyDescent="0.3">
      <c r="A888" t="s">
        <v>13209</v>
      </c>
      <c r="B888" t="s">
        <v>11557</v>
      </c>
      <c r="C888" t="s">
        <v>13210</v>
      </c>
      <c r="D888" t="s">
        <v>313</v>
      </c>
      <c r="E888" t="s">
        <v>13208</v>
      </c>
      <c r="F888">
        <v>508</v>
      </c>
      <c r="G888" t="s">
        <v>13211</v>
      </c>
      <c r="H888" t="s">
        <v>12495</v>
      </c>
      <c r="M888" t="s">
        <v>13212</v>
      </c>
    </row>
    <row r="889" spans="1:13" x14ac:dyDescent="0.3">
      <c r="A889" t="s">
        <v>13209</v>
      </c>
      <c r="B889" t="s">
        <v>11557</v>
      </c>
      <c r="C889" t="s">
        <v>13210</v>
      </c>
      <c r="D889" t="s">
        <v>313</v>
      </c>
      <c r="E889" t="s">
        <v>13208</v>
      </c>
      <c r="F889">
        <v>508</v>
      </c>
      <c r="G889" t="s">
        <v>13213</v>
      </c>
      <c r="H889" t="s">
        <v>12495</v>
      </c>
      <c r="M889" t="s">
        <v>13212</v>
      </c>
    </row>
    <row r="890" spans="1:13" x14ac:dyDescent="0.3">
      <c r="A890" t="s">
        <v>13209</v>
      </c>
      <c r="B890" t="s">
        <v>11557</v>
      </c>
      <c r="C890" t="s">
        <v>13210</v>
      </c>
      <c r="D890" t="s">
        <v>313</v>
      </c>
      <c r="E890" t="s">
        <v>13208</v>
      </c>
      <c r="F890">
        <v>508</v>
      </c>
      <c r="G890" t="s">
        <v>11574</v>
      </c>
      <c r="H890" t="s">
        <v>12495</v>
      </c>
      <c r="M890" t="s">
        <v>13212</v>
      </c>
    </row>
    <row r="891" spans="1:13" x14ac:dyDescent="0.3">
      <c r="A891" t="s">
        <v>11882</v>
      </c>
      <c r="B891" t="s">
        <v>11557</v>
      </c>
      <c r="C891" t="s">
        <v>13214</v>
      </c>
      <c r="D891" t="s">
        <v>313</v>
      </c>
      <c r="E891" t="s">
        <v>13208</v>
      </c>
      <c r="F891">
        <v>400</v>
      </c>
      <c r="G891" t="s">
        <v>13215</v>
      </c>
      <c r="H891" t="s">
        <v>13216</v>
      </c>
      <c r="M891" t="s">
        <v>13217</v>
      </c>
    </row>
    <row r="892" spans="1:13" x14ac:dyDescent="0.3">
      <c r="A892" t="s">
        <v>11581</v>
      </c>
      <c r="B892" t="s">
        <v>11557</v>
      </c>
      <c r="C892" t="s">
        <v>13218</v>
      </c>
      <c r="D892" t="s">
        <v>313</v>
      </c>
      <c r="E892" t="s">
        <v>13208</v>
      </c>
      <c r="F892">
        <v>463</v>
      </c>
      <c r="G892" t="s">
        <v>11741</v>
      </c>
      <c r="H892" t="s">
        <v>11536</v>
      </c>
      <c r="M892" t="s">
        <v>12371</v>
      </c>
    </row>
    <row r="893" spans="1:13" x14ac:dyDescent="0.3">
      <c r="A893" t="s">
        <v>12115</v>
      </c>
      <c r="B893" t="s">
        <v>11557</v>
      </c>
      <c r="C893" t="s">
        <v>13219</v>
      </c>
      <c r="D893" t="s">
        <v>313</v>
      </c>
      <c r="E893" t="s">
        <v>13208</v>
      </c>
      <c r="F893">
        <v>508</v>
      </c>
      <c r="G893" t="s">
        <v>12530</v>
      </c>
      <c r="H893" t="s">
        <v>11629</v>
      </c>
      <c r="M893" t="s">
        <v>12911</v>
      </c>
    </row>
    <row r="894" spans="1:13" x14ac:dyDescent="0.3">
      <c r="A894" t="s">
        <v>12115</v>
      </c>
      <c r="B894" t="s">
        <v>11557</v>
      </c>
      <c r="C894" t="s">
        <v>13219</v>
      </c>
      <c r="D894" t="s">
        <v>313</v>
      </c>
      <c r="E894" t="s">
        <v>13208</v>
      </c>
      <c r="F894">
        <v>508</v>
      </c>
      <c r="G894" t="s">
        <v>13220</v>
      </c>
      <c r="H894" t="s">
        <v>11629</v>
      </c>
      <c r="M894" t="s">
        <v>12911</v>
      </c>
    </row>
    <row r="895" spans="1:13" x14ac:dyDescent="0.3">
      <c r="A895" t="s">
        <v>12115</v>
      </c>
      <c r="B895" t="s">
        <v>11557</v>
      </c>
      <c r="C895" t="s">
        <v>13219</v>
      </c>
      <c r="D895" t="s">
        <v>313</v>
      </c>
      <c r="E895" t="s">
        <v>13208</v>
      </c>
      <c r="F895">
        <v>508</v>
      </c>
      <c r="G895" t="s">
        <v>12828</v>
      </c>
      <c r="H895" t="s">
        <v>11629</v>
      </c>
      <c r="M895" t="s">
        <v>12911</v>
      </c>
    </row>
    <row r="896" spans="1:13" x14ac:dyDescent="0.3">
      <c r="A896" t="s">
        <v>12533</v>
      </c>
      <c r="B896" t="s">
        <v>11557</v>
      </c>
      <c r="C896" t="s">
        <v>13221</v>
      </c>
      <c r="D896" t="s">
        <v>313</v>
      </c>
      <c r="E896" t="s">
        <v>13208</v>
      </c>
      <c r="F896">
        <v>478</v>
      </c>
      <c r="G896" t="s">
        <v>12207</v>
      </c>
      <c r="M896" t="s">
        <v>11559</v>
      </c>
    </row>
    <row r="897" spans="1:13" x14ac:dyDescent="0.3">
      <c r="A897" t="s">
        <v>12533</v>
      </c>
      <c r="B897" t="s">
        <v>11557</v>
      </c>
      <c r="C897" t="s">
        <v>13221</v>
      </c>
      <c r="D897" t="s">
        <v>313</v>
      </c>
      <c r="E897" t="s">
        <v>13208</v>
      </c>
      <c r="F897">
        <v>478</v>
      </c>
      <c r="G897" t="s">
        <v>12207</v>
      </c>
      <c r="M897" t="s">
        <v>11559</v>
      </c>
    </row>
    <row r="898" spans="1:13" x14ac:dyDescent="0.3">
      <c r="A898" t="s">
        <v>11755</v>
      </c>
      <c r="B898" t="s">
        <v>11557</v>
      </c>
      <c r="C898" t="s">
        <v>13222</v>
      </c>
      <c r="D898" t="s">
        <v>313</v>
      </c>
      <c r="E898" t="s">
        <v>13208</v>
      </c>
      <c r="F898">
        <v>478</v>
      </c>
      <c r="G898" t="s">
        <v>12207</v>
      </c>
      <c r="H898" t="s">
        <v>11799</v>
      </c>
      <c r="M898" t="s">
        <v>11974</v>
      </c>
    </row>
    <row r="899" spans="1:13" x14ac:dyDescent="0.3">
      <c r="A899" t="s">
        <v>12347</v>
      </c>
      <c r="B899" t="s">
        <v>11557</v>
      </c>
      <c r="C899" t="s">
        <v>13223</v>
      </c>
      <c r="D899" t="s">
        <v>313</v>
      </c>
      <c r="E899" t="s">
        <v>13208</v>
      </c>
      <c r="F899">
        <v>15</v>
      </c>
      <c r="G899" t="s">
        <v>11515</v>
      </c>
      <c r="H899" t="s">
        <v>11515</v>
      </c>
      <c r="M899" t="s">
        <v>13224</v>
      </c>
    </row>
    <row r="900" spans="1:13" x14ac:dyDescent="0.3">
      <c r="A900" t="s">
        <v>12455</v>
      </c>
      <c r="B900" t="s">
        <v>11557</v>
      </c>
      <c r="C900" t="s">
        <v>13225</v>
      </c>
      <c r="D900" t="s">
        <v>313</v>
      </c>
      <c r="E900" t="s">
        <v>13208</v>
      </c>
      <c r="F900">
        <v>493</v>
      </c>
      <c r="G900" t="s">
        <v>12207</v>
      </c>
      <c r="M900" t="s">
        <v>13226</v>
      </c>
    </row>
    <row r="901" spans="1:13" x14ac:dyDescent="0.3">
      <c r="A901" t="s">
        <v>12576</v>
      </c>
      <c r="B901" t="s">
        <v>11557</v>
      </c>
      <c r="C901" t="s">
        <v>13227</v>
      </c>
      <c r="D901" t="s">
        <v>313</v>
      </c>
      <c r="E901" t="s">
        <v>13208</v>
      </c>
      <c r="F901">
        <v>553</v>
      </c>
      <c r="G901" t="s">
        <v>13228</v>
      </c>
      <c r="H901" t="s">
        <v>13229</v>
      </c>
      <c r="M901" t="s">
        <v>12980</v>
      </c>
    </row>
    <row r="902" spans="1:13" x14ac:dyDescent="0.3">
      <c r="A902" t="s">
        <v>12576</v>
      </c>
      <c r="B902" t="s">
        <v>11557</v>
      </c>
      <c r="C902" t="s">
        <v>13227</v>
      </c>
      <c r="D902" t="s">
        <v>313</v>
      </c>
      <c r="E902" t="s">
        <v>13208</v>
      </c>
      <c r="F902">
        <v>553</v>
      </c>
      <c r="G902" t="s">
        <v>12586</v>
      </c>
      <c r="H902" t="s">
        <v>13229</v>
      </c>
      <c r="M902" t="s">
        <v>12980</v>
      </c>
    </row>
    <row r="903" spans="1:13" x14ac:dyDescent="0.3">
      <c r="A903" t="s">
        <v>12576</v>
      </c>
      <c r="B903" t="s">
        <v>11557</v>
      </c>
      <c r="C903" t="s">
        <v>13227</v>
      </c>
      <c r="D903" t="s">
        <v>313</v>
      </c>
      <c r="E903" t="s">
        <v>13208</v>
      </c>
      <c r="F903">
        <v>553</v>
      </c>
      <c r="G903" t="s">
        <v>12012</v>
      </c>
      <c r="H903" t="s">
        <v>13229</v>
      </c>
      <c r="M903" t="s">
        <v>12980</v>
      </c>
    </row>
    <row r="904" spans="1:13" x14ac:dyDescent="0.3">
      <c r="A904" t="s">
        <v>11721</v>
      </c>
      <c r="B904" t="s">
        <v>11557</v>
      </c>
      <c r="C904" t="s">
        <v>13230</v>
      </c>
      <c r="D904" t="s">
        <v>313</v>
      </c>
      <c r="E904" t="s">
        <v>13208</v>
      </c>
      <c r="F904">
        <v>553</v>
      </c>
      <c r="G904" t="s">
        <v>13231</v>
      </c>
    </row>
    <row r="905" spans="1:13" x14ac:dyDescent="0.3">
      <c r="A905" t="s">
        <v>11721</v>
      </c>
      <c r="B905" t="s">
        <v>11557</v>
      </c>
      <c r="C905" t="s">
        <v>13230</v>
      </c>
      <c r="D905" t="s">
        <v>313</v>
      </c>
      <c r="E905" t="s">
        <v>13208</v>
      </c>
      <c r="F905">
        <v>553</v>
      </c>
      <c r="G905" t="s">
        <v>11536</v>
      </c>
    </row>
    <row r="906" spans="1:13" x14ac:dyDescent="0.3">
      <c r="A906" t="s">
        <v>12056</v>
      </c>
      <c r="B906" t="s">
        <v>11557</v>
      </c>
      <c r="C906" t="s">
        <v>13232</v>
      </c>
      <c r="D906" t="s">
        <v>313</v>
      </c>
      <c r="E906" t="s">
        <v>13208</v>
      </c>
      <c r="F906">
        <v>493</v>
      </c>
      <c r="G906" t="s">
        <v>12207</v>
      </c>
      <c r="M906" t="s">
        <v>13233</v>
      </c>
    </row>
    <row r="907" spans="1:13" x14ac:dyDescent="0.3">
      <c r="A907" t="s">
        <v>12056</v>
      </c>
      <c r="B907" t="s">
        <v>11557</v>
      </c>
      <c r="C907" t="s">
        <v>13232</v>
      </c>
      <c r="D907" t="s">
        <v>313</v>
      </c>
      <c r="E907" t="s">
        <v>13208</v>
      </c>
      <c r="F907">
        <v>493</v>
      </c>
      <c r="G907" t="s">
        <v>12207</v>
      </c>
      <c r="M907" t="s">
        <v>13233</v>
      </c>
    </row>
    <row r="908" spans="1:13" x14ac:dyDescent="0.3">
      <c r="A908" t="s">
        <v>11646</v>
      </c>
      <c r="B908" t="s">
        <v>11557</v>
      </c>
      <c r="C908" t="s">
        <v>13234</v>
      </c>
      <c r="D908" t="s">
        <v>313</v>
      </c>
      <c r="E908" t="s">
        <v>13208</v>
      </c>
      <c r="F908">
        <v>493</v>
      </c>
      <c r="G908" t="s">
        <v>12207</v>
      </c>
      <c r="M908" t="s">
        <v>13235</v>
      </c>
    </row>
    <row r="909" spans="1:13" x14ac:dyDescent="0.3">
      <c r="A909" t="s">
        <v>11888</v>
      </c>
      <c r="B909" t="s">
        <v>11557</v>
      </c>
      <c r="C909" t="s">
        <v>13236</v>
      </c>
      <c r="D909" t="s">
        <v>313</v>
      </c>
      <c r="E909" t="s">
        <v>13208</v>
      </c>
      <c r="F909">
        <v>508</v>
      </c>
      <c r="G909" t="s">
        <v>12207</v>
      </c>
      <c r="M909" t="s">
        <v>13237</v>
      </c>
    </row>
    <row r="910" spans="1:13" x14ac:dyDescent="0.3">
      <c r="A910" t="s">
        <v>13238</v>
      </c>
      <c r="B910" t="s">
        <v>11557</v>
      </c>
      <c r="C910" t="s">
        <v>13239</v>
      </c>
      <c r="D910" t="s">
        <v>313</v>
      </c>
      <c r="E910" t="s">
        <v>13208</v>
      </c>
      <c r="F910">
        <v>508</v>
      </c>
      <c r="G910" t="s">
        <v>12207</v>
      </c>
      <c r="H910" t="s">
        <v>12504</v>
      </c>
      <c r="M910" t="s">
        <v>13240</v>
      </c>
    </row>
    <row r="911" spans="1:13" x14ac:dyDescent="0.3">
      <c r="A911" t="s">
        <v>12705</v>
      </c>
      <c r="B911" t="s">
        <v>11557</v>
      </c>
      <c r="C911" t="s">
        <v>13241</v>
      </c>
      <c r="D911" t="s">
        <v>313</v>
      </c>
      <c r="E911" t="s">
        <v>13208</v>
      </c>
      <c r="F911">
        <v>568</v>
      </c>
      <c r="G911" t="s">
        <v>12016</v>
      </c>
    </row>
    <row r="912" spans="1:13" x14ac:dyDescent="0.3">
      <c r="A912" t="s">
        <v>12222</v>
      </c>
      <c r="B912" t="s">
        <v>11557</v>
      </c>
      <c r="C912" t="s">
        <v>13242</v>
      </c>
      <c r="D912" t="s">
        <v>313</v>
      </c>
      <c r="E912" t="s">
        <v>13208</v>
      </c>
      <c r="F912">
        <v>508</v>
      </c>
      <c r="G912" t="s">
        <v>12207</v>
      </c>
      <c r="H912" t="s">
        <v>11799</v>
      </c>
      <c r="M912" t="s">
        <v>11841</v>
      </c>
    </row>
    <row r="913" spans="1:13" x14ac:dyDescent="0.3">
      <c r="A913" t="s">
        <v>13196</v>
      </c>
      <c r="B913" t="s">
        <v>11557</v>
      </c>
      <c r="C913" t="s">
        <v>13204</v>
      </c>
      <c r="D913" t="s">
        <v>2225</v>
      </c>
      <c r="E913" t="s">
        <v>13243</v>
      </c>
      <c r="F913">
        <v>442</v>
      </c>
      <c r="G913" t="s">
        <v>13244</v>
      </c>
      <c r="M913" t="s">
        <v>12271</v>
      </c>
    </row>
    <row r="914" spans="1:13" x14ac:dyDescent="0.3">
      <c r="A914" t="s">
        <v>13196</v>
      </c>
      <c r="B914" t="s">
        <v>11557</v>
      </c>
      <c r="C914" t="s">
        <v>13204</v>
      </c>
      <c r="D914" t="s">
        <v>2225</v>
      </c>
      <c r="E914" t="s">
        <v>13243</v>
      </c>
      <c r="F914">
        <v>442</v>
      </c>
      <c r="G914" t="s">
        <v>13244</v>
      </c>
      <c r="M914" t="s">
        <v>12271</v>
      </c>
    </row>
    <row r="915" spans="1:13" x14ac:dyDescent="0.3">
      <c r="A915" t="s">
        <v>11951</v>
      </c>
      <c r="B915" t="s">
        <v>11557</v>
      </c>
      <c r="C915" t="s">
        <v>13245</v>
      </c>
      <c r="D915" t="s">
        <v>384</v>
      </c>
      <c r="E915" t="s">
        <v>13246</v>
      </c>
      <c r="F915">
        <v>556</v>
      </c>
      <c r="G915" t="s">
        <v>13247</v>
      </c>
      <c r="H915" t="s">
        <v>11840</v>
      </c>
      <c r="M915" t="s">
        <v>13248</v>
      </c>
    </row>
    <row r="916" spans="1:13" x14ac:dyDescent="0.3">
      <c r="A916" t="s">
        <v>12524</v>
      </c>
      <c r="B916" t="s">
        <v>11557</v>
      </c>
      <c r="C916" t="s">
        <v>13249</v>
      </c>
      <c r="D916" t="s">
        <v>384</v>
      </c>
      <c r="E916" t="s">
        <v>13246</v>
      </c>
      <c r="F916">
        <v>556</v>
      </c>
      <c r="G916" t="s">
        <v>13244</v>
      </c>
      <c r="H916" t="s">
        <v>13250</v>
      </c>
      <c r="M916" t="s">
        <v>12604</v>
      </c>
    </row>
    <row r="917" spans="1:13" x14ac:dyDescent="0.3">
      <c r="A917" t="s">
        <v>12533</v>
      </c>
      <c r="B917" t="s">
        <v>11557</v>
      </c>
      <c r="C917" t="s">
        <v>13221</v>
      </c>
      <c r="D917" t="s">
        <v>384</v>
      </c>
      <c r="E917" t="s">
        <v>13246</v>
      </c>
      <c r="F917">
        <v>574</v>
      </c>
      <c r="G917" t="s">
        <v>13247</v>
      </c>
      <c r="M917" t="s">
        <v>13251</v>
      </c>
    </row>
    <row r="918" spans="1:13" x14ac:dyDescent="0.3">
      <c r="A918" t="s">
        <v>11755</v>
      </c>
      <c r="B918" t="s">
        <v>11557</v>
      </c>
      <c r="C918" t="s">
        <v>13222</v>
      </c>
      <c r="D918" t="s">
        <v>384</v>
      </c>
      <c r="E918" t="s">
        <v>13246</v>
      </c>
      <c r="F918">
        <v>574</v>
      </c>
      <c r="G918" t="s">
        <v>13247</v>
      </c>
      <c r="H918" t="s">
        <v>11799</v>
      </c>
      <c r="M918" t="s">
        <v>13252</v>
      </c>
    </row>
    <row r="919" spans="1:13" x14ac:dyDescent="0.3">
      <c r="A919" t="s">
        <v>11540</v>
      </c>
      <c r="B919" t="s">
        <v>11557</v>
      </c>
      <c r="C919" t="s">
        <v>13253</v>
      </c>
      <c r="D919" t="s">
        <v>384</v>
      </c>
      <c r="E919" t="s">
        <v>13246</v>
      </c>
      <c r="F919">
        <v>592</v>
      </c>
      <c r="G919" t="s">
        <v>12397</v>
      </c>
      <c r="H919" t="s">
        <v>13254</v>
      </c>
      <c r="M919" t="s">
        <v>13255</v>
      </c>
    </row>
    <row r="920" spans="1:13" x14ac:dyDescent="0.3">
      <c r="A920" t="s">
        <v>11758</v>
      </c>
      <c r="B920" t="s">
        <v>11557</v>
      </c>
      <c r="C920" t="s">
        <v>13256</v>
      </c>
      <c r="D920" t="s">
        <v>384</v>
      </c>
      <c r="E920" t="s">
        <v>13246</v>
      </c>
      <c r="F920">
        <v>592</v>
      </c>
      <c r="G920" t="s">
        <v>13247</v>
      </c>
      <c r="H920" t="s">
        <v>11524</v>
      </c>
      <c r="M920" t="s">
        <v>13203</v>
      </c>
    </row>
    <row r="921" spans="1:13" x14ac:dyDescent="0.3">
      <c r="A921" t="s">
        <v>11758</v>
      </c>
      <c r="B921" t="s">
        <v>11557</v>
      </c>
      <c r="C921" t="s">
        <v>13256</v>
      </c>
      <c r="D921" t="s">
        <v>384</v>
      </c>
      <c r="E921" t="s">
        <v>13246</v>
      </c>
      <c r="F921">
        <v>592</v>
      </c>
      <c r="G921" t="s">
        <v>13247</v>
      </c>
      <c r="H921" t="s">
        <v>11524</v>
      </c>
      <c r="M921" t="s">
        <v>13203</v>
      </c>
    </row>
    <row r="922" spans="1:13" x14ac:dyDescent="0.3">
      <c r="A922" t="s">
        <v>12455</v>
      </c>
      <c r="B922" t="s">
        <v>11557</v>
      </c>
      <c r="C922" t="s">
        <v>13225</v>
      </c>
      <c r="D922" t="s">
        <v>384</v>
      </c>
      <c r="E922" t="s">
        <v>13246</v>
      </c>
      <c r="F922">
        <v>592</v>
      </c>
      <c r="G922" t="s">
        <v>13257</v>
      </c>
      <c r="H922" t="s">
        <v>13258</v>
      </c>
      <c r="M922" t="s">
        <v>13259</v>
      </c>
    </row>
    <row r="923" spans="1:13" x14ac:dyDescent="0.3">
      <c r="A923" t="s">
        <v>12056</v>
      </c>
      <c r="B923" t="s">
        <v>11557</v>
      </c>
      <c r="C923" t="s">
        <v>13232</v>
      </c>
      <c r="D923" t="s">
        <v>384</v>
      </c>
      <c r="E923" t="s">
        <v>13246</v>
      </c>
      <c r="F923">
        <v>592</v>
      </c>
      <c r="G923" t="s">
        <v>13257</v>
      </c>
      <c r="H923" t="s">
        <v>13260</v>
      </c>
      <c r="M923" t="s">
        <v>13261</v>
      </c>
    </row>
    <row r="924" spans="1:13" x14ac:dyDescent="0.3">
      <c r="A924" t="s">
        <v>12056</v>
      </c>
      <c r="B924" t="s">
        <v>11557</v>
      </c>
      <c r="C924" t="s">
        <v>13232</v>
      </c>
      <c r="D924" t="s">
        <v>384</v>
      </c>
      <c r="E924" t="s">
        <v>13246</v>
      </c>
      <c r="F924">
        <v>592</v>
      </c>
      <c r="G924" t="s">
        <v>13257</v>
      </c>
      <c r="H924" t="s">
        <v>13260</v>
      </c>
      <c r="M924" t="s">
        <v>13261</v>
      </c>
    </row>
    <row r="925" spans="1:13" x14ac:dyDescent="0.3">
      <c r="A925" t="s">
        <v>11646</v>
      </c>
      <c r="B925" t="s">
        <v>11557</v>
      </c>
      <c r="C925" t="s">
        <v>13234</v>
      </c>
      <c r="D925" t="s">
        <v>384</v>
      </c>
      <c r="E925" t="s">
        <v>13246</v>
      </c>
      <c r="F925">
        <v>592</v>
      </c>
      <c r="G925" t="s">
        <v>13247</v>
      </c>
      <c r="M925" t="s">
        <v>12422</v>
      </c>
    </row>
    <row r="926" spans="1:13" x14ac:dyDescent="0.3">
      <c r="A926" t="s">
        <v>11646</v>
      </c>
      <c r="B926" t="s">
        <v>11557</v>
      </c>
      <c r="C926" t="s">
        <v>13234</v>
      </c>
      <c r="D926" t="s">
        <v>384</v>
      </c>
      <c r="E926" t="s">
        <v>13246</v>
      </c>
      <c r="F926">
        <v>592</v>
      </c>
      <c r="G926" t="s">
        <v>13247</v>
      </c>
      <c r="M926" t="s">
        <v>12422</v>
      </c>
    </row>
    <row r="927" spans="1:13" x14ac:dyDescent="0.3">
      <c r="A927" t="s">
        <v>13262</v>
      </c>
      <c r="B927" t="s">
        <v>11557</v>
      </c>
      <c r="C927" t="s">
        <v>13263</v>
      </c>
      <c r="D927" t="s">
        <v>384</v>
      </c>
      <c r="E927" t="s">
        <v>13246</v>
      </c>
      <c r="F927">
        <v>592</v>
      </c>
      <c r="G927" t="s">
        <v>13247</v>
      </c>
      <c r="H927" t="s">
        <v>13264</v>
      </c>
      <c r="M927" t="s">
        <v>13265</v>
      </c>
    </row>
    <row r="928" spans="1:13" x14ac:dyDescent="0.3">
      <c r="A928" t="s">
        <v>13262</v>
      </c>
      <c r="B928" t="s">
        <v>11557</v>
      </c>
      <c r="C928" t="s">
        <v>13263</v>
      </c>
      <c r="D928" t="s">
        <v>384</v>
      </c>
      <c r="E928" t="s">
        <v>13246</v>
      </c>
      <c r="F928">
        <v>592</v>
      </c>
      <c r="G928" t="s">
        <v>13247</v>
      </c>
      <c r="H928" t="s">
        <v>13264</v>
      </c>
      <c r="M928" t="s">
        <v>13265</v>
      </c>
    </row>
    <row r="929" spans="1:13" x14ac:dyDescent="0.3">
      <c r="A929" t="s">
        <v>11888</v>
      </c>
      <c r="B929" t="s">
        <v>11557</v>
      </c>
      <c r="C929" t="s">
        <v>13236</v>
      </c>
      <c r="D929" t="s">
        <v>384</v>
      </c>
      <c r="E929" t="s">
        <v>13246</v>
      </c>
      <c r="F929">
        <v>610</v>
      </c>
      <c r="G929" t="s">
        <v>13247</v>
      </c>
      <c r="H929" t="s">
        <v>12504</v>
      </c>
      <c r="M929" t="s">
        <v>13266</v>
      </c>
    </row>
    <row r="930" spans="1:13" x14ac:dyDescent="0.3">
      <c r="A930" t="s">
        <v>13238</v>
      </c>
      <c r="B930" t="s">
        <v>11557</v>
      </c>
      <c r="C930" t="s">
        <v>13239</v>
      </c>
      <c r="D930" t="s">
        <v>384</v>
      </c>
      <c r="E930" t="s">
        <v>13246</v>
      </c>
      <c r="F930">
        <v>610</v>
      </c>
      <c r="G930" t="s">
        <v>13247</v>
      </c>
      <c r="M930" t="s">
        <v>12168</v>
      </c>
    </row>
    <row r="931" spans="1:13" x14ac:dyDescent="0.3">
      <c r="A931" t="s">
        <v>13267</v>
      </c>
      <c r="B931" t="s">
        <v>11557</v>
      </c>
      <c r="C931" t="s">
        <v>13268</v>
      </c>
      <c r="D931" t="s">
        <v>384</v>
      </c>
      <c r="E931" t="s">
        <v>13246</v>
      </c>
      <c r="F931">
        <v>1.1000000000000001</v>
      </c>
      <c r="G931" t="s">
        <v>13247</v>
      </c>
      <c r="H931" t="s">
        <v>11510</v>
      </c>
      <c r="M931" t="s">
        <v>13269</v>
      </c>
    </row>
    <row r="932" spans="1:13" x14ac:dyDescent="0.3">
      <c r="A932" t="s">
        <v>12222</v>
      </c>
      <c r="B932" t="s">
        <v>11557</v>
      </c>
      <c r="C932" t="s">
        <v>13242</v>
      </c>
      <c r="D932" t="s">
        <v>384</v>
      </c>
      <c r="E932" t="s">
        <v>13246</v>
      </c>
      <c r="F932">
        <v>610</v>
      </c>
      <c r="G932" t="s">
        <v>13247</v>
      </c>
      <c r="H932" t="s">
        <v>11799</v>
      </c>
      <c r="M932" t="s">
        <v>11941</v>
      </c>
    </row>
    <row r="933" spans="1:13" x14ac:dyDescent="0.3">
      <c r="A933" t="s">
        <v>13270</v>
      </c>
      <c r="B933" t="s">
        <v>11557</v>
      </c>
      <c r="C933" t="s">
        <v>13271</v>
      </c>
      <c r="D933" t="s">
        <v>13272</v>
      </c>
      <c r="E933" t="s">
        <v>13273</v>
      </c>
      <c r="F933">
        <v>729</v>
      </c>
      <c r="G933" t="s">
        <v>11574</v>
      </c>
    </row>
    <row r="934" spans="1:13" x14ac:dyDescent="0.3">
      <c r="A934" t="s">
        <v>12451</v>
      </c>
      <c r="B934" t="s">
        <v>11507</v>
      </c>
      <c r="C934" t="s">
        <v>13025</v>
      </c>
      <c r="D934" t="s">
        <v>13274</v>
      </c>
      <c r="E934" t="s">
        <v>13275</v>
      </c>
      <c r="F934">
        <v>9</v>
      </c>
      <c r="G934" t="s">
        <v>11760</v>
      </c>
      <c r="H934" t="s">
        <v>11536</v>
      </c>
    </row>
    <row r="935" spans="1:13" x14ac:dyDescent="0.3">
      <c r="A935" t="s">
        <v>12682</v>
      </c>
      <c r="B935" t="s">
        <v>11507</v>
      </c>
      <c r="C935" t="s">
        <v>13276</v>
      </c>
      <c r="D935" t="s">
        <v>13274</v>
      </c>
      <c r="E935" t="s">
        <v>13275</v>
      </c>
      <c r="F935">
        <v>9</v>
      </c>
      <c r="G935" t="s">
        <v>11510</v>
      </c>
    </row>
    <row r="936" spans="1:13" x14ac:dyDescent="0.3">
      <c r="A936" t="s">
        <v>12299</v>
      </c>
      <c r="B936" t="s">
        <v>11507</v>
      </c>
      <c r="C936" t="s">
        <v>12951</v>
      </c>
      <c r="D936" t="s">
        <v>13274</v>
      </c>
      <c r="E936" t="s">
        <v>13275</v>
      </c>
      <c r="F936">
        <v>8.5</v>
      </c>
      <c r="G936" t="s">
        <v>11552</v>
      </c>
    </row>
    <row r="937" spans="1:13" x14ac:dyDescent="0.3">
      <c r="A937" t="s">
        <v>12920</v>
      </c>
      <c r="B937" t="s">
        <v>11507</v>
      </c>
      <c r="C937" t="s">
        <v>12921</v>
      </c>
      <c r="D937" t="s">
        <v>985</v>
      </c>
      <c r="E937" t="s">
        <v>13277</v>
      </c>
      <c r="F937">
        <v>8</v>
      </c>
      <c r="G937" t="s">
        <v>11561</v>
      </c>
      <c r="H937" t="s">
        <v>11536</v>
      </c>
      <c r="M937" t="s">
        <v>13278</v>
      </c>
    </row>
    <row r="938" spans="1:13" x14ac:dyDescent="0.3">
      <c r="A938" t="s">
        <v>12040</v>
      </c>
      <c r="B938" t="s">
        <v>11507</v>
      </c>
      <c r="C938" t="s">
        <v>12963</v>
      </c>
      <c r="D938" t="s">
        <v>985</v>
      </c>
      <c r="E938" t="s">
        <v>13277</v>
      </c>
      <c r="F938">
        <v>8</v>
      </c>
      <c r="G938" t="s">
        <v>11524</v>
      </c>
      <c r="H938" t="s">
        <v>11599</v>
      </c>
      <c r="M938" t="s">
        <v>13279</v>
      </c>
    </row>
    <row r="939" spans="1:13" x14ac:dyDescent="0.3">
      <c r="A939" t="s">
        <v>12063</v>
      </c>
      <c r="B939" t="s">
        <v>11507</v>
      </c>
      <c r="C939" t="s">
        <v>12242</v>
      </c>
      <c r="D939" t="s">
        <v>985</v>
      </c>
      <c r="E939" t="s">
        <v>13277</v>
      </c>
      <c r="F939">
        <v>8</v>
      </c>
      <c r="G939" t="s">
        <v>11510</v>
      </c>
      <c r="M939" t="s">
        <v>13280</v>
      </c>
    </row>
    <row r="940" spans="1:13" x14ac:dyDescent="0.3">
      <c r="A940" t="s">
        <v>12451</v>
      </c>
      <c r="B940" t="s">
        <v>11507</v>
      </c>
      <c r="C940" t="s">
        <v>13025</v>
      </c>
      <c r="D940" t="s">
        <v>985</v>
      </c>
      <c r="E940" t="s">
        <v>13277</v>
      </c>
      <c r="F940">
        <v>8</v>
      </c>
      <c r="G940" t="s">
        <v>11561</v>
      </c>
      <c r="M940" t="s">
        <v>13281</v>
      </c>
    </row>
    <row r="941" spans="1:13" x14ac:dyDescent="0.3">
      <c r="A941" t="s">
        <v>11565</v>
      </c>
      <c r="B941" t="s">
        <v>11507</v>
      </c>
      <c r="C941" t="s">
        <v>12860</v>
      </c>
      <c r="D941" t="s">
        <v>985</v>
      </c>
      <c r="E941" t="s">
        <v>13277</v>
      </c>
      <c r="F941">
        <v>8</v>
      </c>
      <c r="G941" t="s">
        <v>11561</v>
      </c>
      <c r="M941" t="s">
        <v>11975</v>
      </c>
    </row>
    <row r="942" spans="1:13" x14ac:dyDescent="0.3">
      <c r="A942" t="s">
        <v>11980</v>
      </c>
      <c r="B942" t="s">
        <v>11507</v>
      </c>
      <c r="C942" t="s">
        <v>12997</v>
      </c>
      <c r="D942" t="s">
        <v>985</v>
      </c>
      <c r="E942" t="s">
        <v>13277</v>
      </c>
      <c r="F942">
        <v>8</v>
      </c>
      <c r="G942" t="s">
        <v>11561</v>
      </c>
      <c r="H942" t="s">
        <v>11510</v>
      </c>
    </row>
    <row r="943" spans="1:13" x14ac:dyDescent="0.3">
      <c r="A943" t="s">
        <v>12256</v>
      </c>
      <c r="B943" t="s">
        <v>11507</v>
      </c>
      <c r="C943" t="s">
        <v>12998</v>
      </c>
      <c r="D943" t="s">
        <v>985</v>
      </c>
      <c r="E943" t="s">
        <v>13277</v>
      </c>
      <c r="F943">
        <v>8.5</v>
      </c>
      <c r="G943" t="s">
        <v>11561</v>
      </c>
      <c r="M943" t="s">
        <v>11538</v>
      </c>
    </row>
    <row r="944" spans="1:13" x14ac:dyDescent="0.3">
      <c r="A944" t="s">
        <v>13282</v>
      </c>
      <c r="B944" t="s">
        <v>11507</v>
      </c>
      <c r="C944" t="s">
        <v>13283</v>
      </c>
      <c r="D944" t="s">
        <v>985</v>
      </c>
      <c r="E944" t="s">
        <v>13277</v>
      </c>
      <c r="F944">
        <v>8.5</v>
      </c>
      <c r="G944" t="s">
        <v>11510</v>
      </c>
      <c r="M944" t="s">
        <v>12286</v>
      </c>
    </row>
    <row r="945" spans="1:13" x14ac:dyDescent="0.3">
      <c r="A945" t="s">
        <v>11512</v>
      </c>
      <c r="B945" t="s">
        <v>11507</v>
      </c>
      <c r="C945" t="s">
        <v>13003</v>
      </c>
      <c r="D945" t="s">
        <v>594</v>
      </c>
      <c r="E945" t="s">
        <v>13284</v>
      </c>
      <c r="F945">
        <v>7.6</v>
      </c>
      <c r="G945" t="s">
        <v>11561</v>
      </c>
      <c r="H945" t="s">
        <v>11516</v>
      </c>
      <c r="M945" t="s">
        <v>11661</v>
      </c>
    </row>
    <row r="946" spans="1:13" x14ac:dyDescent="0.3">
      <c r="A946" t="s">
        <v>13285</v>
      </c>
      <c r="B946" t="s">
        <v>11557</v>
      </c>
      <c r="C946" t="s">
        <v>13286</v>
      </c>
      <c r="D946" t="s">
        <v>594</v>
      </c>
      <c r="E946" t="s">
        <v>13284</v>
      </c>
      <c r="F946">
        <v>274</v>
      </c>
      <c r="G946" t="s">
        <v>11628</v>
      </c>
    </row>
    <row r="947" spans="1:13" x14ac:dyDescent="0.3">
      <c r="A947" t="s">
        <v>12852</v>
      </c>
      <c r="B947" t="s">
        <v>11507</v>
      </c>
      <c r="C947" t="s">
        <v>13194</v>
      </c>
      <c r="D947" t="s">
        <v>594</v>
      </c>
      <c r="E947" t="s">
        <v>13284</v>
      </c>
      <c r="F947">
        <v>7.6</v>
      </c>
      <c r="G947" t="s">
        <v>11510</v>
      </c>
      <c r="M947" t="s">
        <v>12564</v>
      </c>
    </row>
    <row r="948" spans="1:13" x14ac:dyDescent="0.3">
      <c r="A948" t="s">
        <v>12944</v>
      </c>
      <c r="B948" t="s">
        <v>11507</v>
      </c>
      <c r="C948" t="s">
        <v>12945</v>
      </c>
      <c r="D948" t="s">
        <v>594</v>
      </c>
      <c r="E948" t="s">
        <v>13284</v>
      </c>
      <c r="F948">
        <v>7.6</v>
      </c>
      <c r="G948" t="s">
        <v>11510</v>
      </c>
      <c r="M948" t="s">
        <v>13287</v>
      </c>
    </row>
    <row r="949" spans="1:13" x14ac:dyDescent="0.3">
      <c r="A949" t="s">
        <v>12040</v>
      </c>
      <c r="B949" t="s">
        <v>11507</v>
      </c>
      <c r="C949" t="s">
        <v>12963</v>
      </c>
      <c r="D949" t="s">
        <v>594</v>
      </c>
      <c r="E949" t="s">
        <v>13284</v>
      </c>
      <c r="F949">
        <v>7.6</v>
      </c>
      <c r="G949" t="s">
        <v>11524</v>
      </c>
      <c r="H949" t="s">
        <v>11599</v>
      </c>
      <c r="M949" t="s">
        <v>13288</v>
      </c>
    </row>
    <row r="950" spans="1:13" x14ac:dyDescent="0.3">
      <c r="A950" t="s">
        <v>12490</v>
      </c>
      <c r="B950" t="s">
        <v>11507</v>
      </c>
      <c r="C950" t="s">
        <v>12491</v>
      </c>
      <c r="D950" t="s">
        <v>594</v>
      </c>
      <c r="E950" t="s">
        <v>13284</v>
      </c>
      <c r="F950">
        <v>7.6</v>
      </c>
      <c r="G950" t="s">
        <v>11510</v>
      </c>
      <c r="M950" t="s">
        <v>12334</v>
      </c>
    </row>
    <row r="951" spans="1:13" x14ac:dyDescent="0.3">
      <c r="A951" t="s">
        <v>11528</v>
      </c>
      <c r="B951" t="s">
        <v>11507</v>
      </c>
      <c r="C951" t="s">
        <v>11529</v>
      </c>
      <c r="D951" t="s">
        <v>594</v>
      </c>
      <c r="E951" t="s">
        <v>13284</v>
      </c>
      <c r="F951">
        <v>7.6</v>
      </c>
      <c r="G951" t="s">
        <v>11510</v>
      </c>
      <c r="H951" t="s">
        <v>11515</v>
      </c>
      <c r="M951" t="s">
        <v>13281</v>
      </c>
    </row>
    <row r="952" spans="1:13" x14ac:dyDescent="0.3">
      <c r="A952" t="s">
        <v>13289</v>
      </c>
      <c r="B952" t="s">
        <v>11557</v>
      </c>
      <c r="C952" t="s">
        <v>13290</v>
      </c>
      <c r="D952" t="s">
        <v>594</v>
      </c>
      <c r="E952" t="s">
        <v>13284</v>
      </c>
      <c r="F952">
        <v>274</v>
      </c>
      <c r="G952" t="s">
        <v>11552</v>
      </c>
    </row>
    <row r="953" spans="1:13" x14ac:dyDescent="0.3">
      <c r="A953" t="s">
        <v>11786</v>
      </c>
      <c r="B953" t="s">
        <v>11507</v>
      </c>
      <c r="C953" t="s">
        <v>13291</v>
      </c>
      <c r="D953" t="s">
        <v>594</v>
      </c>
      <c r="E953" t="s">
        <v>13284</v>
      </c>
      <c r="F953">
        <v>7.6</v>
      </c>
      <c r="G953" t="s">
        <v>12053</v>
      </c>
      <c r="M953" t="s">
        <v>13104</v>
      </c>
    </row>
    <row r="954" spans="1:13" x14ac:dyDescent="0.3">
      <c r="A954" t="s">
        <v>12619</v>
      </c>
      <c r="B954" t="s">
        <v>11507</v>
      </c>
      <c r="C954" t="s">
        <v>12620</v>
      </c>
      <c r="D954" t="s">
        <v>594</v>
      </c>
      <c r="E954" t="s">
        <v>13284</v>
      </c>
      <c r="F954">
        <v>7.6</v>
      </c>
      <c r="G954" t="s">
        <v>11515</v>
      </c>
      <c r="M954" t="s">
        <v>12268</v>
      </c>
    </row>
    <row r="955" spans="1:13" x14ac:dyDescent="0.3">
      <c r="A955" t="s">
        <v>12565</v>
      </c>
      <c r="B955" t="s">
        <v>11507</v>
      </c>
      <c r="C955" t="s">
        <v>12969</v>
      </c>
      <c r="D955" t="s">
        <v>594</v>
      </c>
      <c r="E955" t="s">
        <v>13284</v>
      </c>
      <c r="F955">
        <v>7.6</v>
      </c>
      <c r="G955" t="s">
        <v>11536</v>
      </c>
      <c r="H955" t="s">
        <v>11599</v>
      </c>
      <c r="M955" t="s">
        <v>13292</v>
      </c>
    </row>
    <row r="956" spans="1:13" x14ac:dyDescent="0.3">
      <c r="A956" t="s">
        <v>11506</v>
      </c>
      <c r="B956" t="s">
        <v>11507</v>
      </c>
      <c r="C956" t="s">
        <v>11535</v>
      </c>
      <c r="D956" t="s">
        <v>594</v>
      </c>
      <c r="E956" t="s">
        <v>13284</v>
      </c>
      <c r="F956">
        <v>8.5</v>
      </c>
      <c r="G956" t="s">
        <v>11536</v>
      </c>
      <c r="M956" t="s">
        <v>13293</v>
      </c>
    </row>
    <row r="957" spans="1:13" x14ac:dyDescent="0.3">
      <c r="A957" t="s">
        <v>12003</v>
      </c>
      <c r="B957" t="s">
        <v>11557</v>
      </c>
      <c r="C957" t="s">
        <v>13294</v>
      </c>
      <c r="D957" t="s">
        <v>594</v>
      </c>
      <c r="E957" t="s">
        <v>13284</v>
      </c>
      <c r="F957">
        <v>274</v>
      </c>
      <c r="G957" t="s">
        <v>11628</v>
      </c>
      <c r="H957" t="s">
        <v>12053</v>
      </c>
      <c r="M957" t="s">
        <v>11661</v>
      </c>
    </row>
    <row r="958" spans="1:13" x14ac:dyDescent="0.3">
      <c r="A958" t="s">
        <v>12200</v>
      </c>
      <c r="B958" t="s">
        <v>11557</v>
      </c>
      <c r="C958" t="s">
        <v>13295</v>
      </c>
      <c r="D958" t="s">
        <v>594</v>
      </c>
      <c r="E958" t="s">
        <v>13284</v>
      </c>
      <c r="F958">
        <v>274</v>
      </c>
      <c r="G958" t="s">
        <v>11628</v>
      </c>
      <c r="H958" t="s">
        <v>11599</v>
      </c>
      <c r="M958" t="s">
        <v>13296</v>
      </c>
    </row>
    <row r="959" spans="1:13" x14ac:dyDescent="0.3">
      <c r="A959" t="s">
        <v>12260</v>
      </c>
      <c r="B959" t="s">
        <v>11557</v>
      </c>
      <c r="C959" t="s">
        <v>12261</v>
      </c>
      <c r="D959" t="s">
        <v>594</v>
      </c>
      <c r="E959" t="s">
        <v>13284</v>
      </c>
      <c r="F959">
        <v>8.5</v>
      </c>
      <c r="G959" t="s">
        <v>11552</v>
      </c>
    </row>
    <row r="960" spans="1:13" x14ac:dyDescent="0.3">
      <c r="A960" t="s">
        <v>13297</v>
      </c>
      <c r="B960" t="s">
        <v>11557</v>
      </c>
      <c r="C960" t="s">
        <v>13298</v>
      </c>
      <c r="D960" t="s">
        <v>594</v>
      </c>
      <c r="E960" t="s">
        <v>13284</v>
      </c>
      <c r="F960">
        <v>274</v>
      </c>
      <c r="G960" t="s">
        <v>11628</v>
      </c>
      <c r="M960" t="s">
        <v>13299</v>
      </c>
    </row>
    <row r="961" spans="1:13" x14ac:dyDescent="0.3">
      <c r="A961" t="s">
        <v>12889</v>
      </c>
      <c r="B961" t="s">
        <v>11557</v>
      </c>
      <c r="C961" t="s">
        <v>13300</v>
      </c>
      <c r="D961" t="s">
        <v>4689</v>
      </c>
      <c r="E961" t="s">
        <v>13301</v>
      </c>
      <c r="F961">
        <v>284</v>
      </c>
      <c r="G961" t="s">
        <v>11628</v>
      </c>
      <c r="M961" t="s">
        <v>13092</v>
      </c>
    </row>
    <row r="962" spans="1:13" x14ac:dyDescent="0.3">
      <c r="A962" t="s">
        <v>13196</v>
      </c>
      <c r="B962" t="s">
        <v>11557</v>
      </c>
      <c r="C962" t="s">
        <v>13204</v>
      </c>
      <c r="D962" t="s">
        <v>2232</v>
      </c>
      <c r="E962" t="s">
        <v>13302</v>
      </c>
      <c r="F962">
        <v>483</v>
      </c>
      <c r="G962" t="s">
        <v>13303</v>
      </c>
      <c r="H962" t="s">
        <v>11524</v>
      </c>
      <c r="M962" t="s">
        <v>13304</v>
      </c>
    </row>
    <row r="963" spans="1:13" x14ac:dyDescent="0.3">
      <c r="A963" t="s">
        <v>13196</v>
      </c>
      <c r="B963" t="s">
        <v>11557</v>
      </c>
      <c r="C963" t="s">
        <v>13204</v>
      </c>
      <c r="D963" t="s">
        <v>2232</v>
      </c>
      <c r="E963" t="s">
        <v>13302</v>
      </c>
      <c r="F963">
        <v>483</v>
      </c>
      <c r="G963" t="s">
        <v>13303</v>
      </c>
      <c r="H963" t="s">
        <v>11524</v>
      </c>
      <c r="M963" t="s">
        <v>13304</v>
      </c>
    </row>
    <row r="964" spans="1:13" x14ac:dyDescent="0.3">
      <c r="A964" t="s">
        <v>11581</v>
      </c>
      <c r="B964" t="s">
        <v>11557</v>
      </c>
      <c r="C964" t="s">
        <v>13218</v>
      </c>
      <c r="D964" t="s">
        <v>13305</v>
      </c>
      <c r="E964" t="s">
        <v>13306</v>
      </c>
      <c r="F964">
        <v>607</v>
      </c>
      <c r="G964" t="s">
        <v>13307</v>
      </c>
      <c r="H964" t="s">
        <v>11799</v>
      </c>
      <c r="M964" t="s">
        <v>13308</v>
      </c>
    </row>
    <row r="965" spans="1:13" x14ac:dyDescent="0.3">
      <c r="A965" t="s">
        <v>11708</v>
      </c>
      <c r="B965" t="s">
        <v>11557</v>
      </c>
      <c r="C965" t="s">
        <v>13207</v>
      </c>
      <c r="D965" t="s">
        <v>394</v>
      </c>
      <c r="E965" t="s">
        <v>13309</v>
      </c>
      <c r="F965">
        <v>809</v>
      </c>
      <c r="G965" t="s">
        <v>11780</v>
      </c>
      <c r="H965" t="s">
        <v>11799</v>
      </c>
      <c r="M965" t="s">
        <v>13310</v>
      </c>
    </row>
    <row r="966" spans="1:13" x14ac:dyDescent="0.3">
      <c r="A966" t="s">
        <v>11526</v>
      </c>
      <c r="B966" t="s">
        <v>11557</v>
      </c>
      <c r="C966" t="s">
        <v>13311</v>
      </c>
      <c r="D966" t="s">
        <v>394</v>
      </c>
      <c r="E966" t="s">
        <v>13309</v>
      </c>
      <c r="F966">
        <v>835</v>
      </c>
      <c r="G966" t="s">
        <v>11780</v>
      </c>
      <c r="H966" t="s">
        <v>11799</v>
      </c>
      <c r="M966" t="s">
        <v>13310</v>
      </c>
    </row>
    <row r="967" spans="1:13" x14ac:dyDescent="0.3">
      <c r="A967" t="s">
        <v>11670</v>
      </c>
      <c r="B967" t="s">
        <v>11557</v>
      </c>
      <c r="C967" t="s">
        <v>13312</v>
      </c>
      <c r="D967" t="s">
        <v>394</v>
      </c>
      <c r="E967" t="s">
        <v>13309</v>
      </c>
      <c r="F967">
        <v>939</v>
      </c>
      <c r="G967" t="s">
        <v>11524</v>
      </c>
      <c r="H967" t="s">
        <v>11561</v>
      </c>
      <c r="M967" t="s">
        <v>11555</v>
      </c>
    </row>
    <row r="968" spans="1:13" x14ac:dyDescent="0.3">
      <c r="A968" t="s">
        <v>12533</v>
      </c>
      <c r="B968" t="s">
        <v>11557</v>
      </c>
      <c r="C968" t="s">
        <v>13221</v>
      </c>
      <c r="D968" t="s">
        <v>394</v>
      </c>
      <c r="E968" t="s">
        <v>13309</v>
      </c>
      <c r="F968">
        <v>835</v>
      </c>
      <c r="G968" t="s">
        <v>13313</v>
      </c>
      <c r="M968" t="s">
        <v>13018</v>
      </c>
    </row>
    <row r="969" spans="1:13" x14ac:dyDescent="0.3">
      <c r="A969" t="s">
        <v>11755</v>
      </c>
      <c r="B969" t="s">
        <v>11557</v>
      </c>
      <c r="C969" t="s">
        <v>13222</v>
      </c>
      <c r="D969" t="s">
        <v>394</v>
      </c>
      <c r="E969" t="s">
        <v>13309</v>
      </c>
      <c r="F969">
        <v>835</v>
      </c>
      <c r="G969" t="s">
        <v>13313</v>
      </c>
      <c r="H969" t="s">
        <v>11840</v>
      </c>
    </row>
    <row r="970" spans="1:13" x14ac:dyDescent="0.3">
      <c r="A970" t="s">
        <v>11540</v>
      </c>
      <c r="B970" t="s">
        <v>11557</v>
      </c>
      <c r="C970" t="s">
        <v>13253</v>
      </c>
      <c r="D970" t="s">
        <v>394</v>
      </c>
      <c r="E970" t="s">
        <v>13309</v>
      </c>
      <c r="F970">
        <v>861</v>
      </c>
      <c r="G970" t="s">
        <v>13313</v>
      </c>
      <c r="H970" t="s">
        <v>13264</v>
      </c>
      <c r="M970" t="s">
        <v>13314</v>
      </c>
    </row>
    <row r="971" spans="1:13" x14ac:dyDescent="0.3">
      <c r="A971" t="s">
        <v>11540</v>
      </c>
      <c r="B971" t="s">
        <v>11557</v>
      </c>
      <c r="C971" t="s">
        <v>13253</v>
      </c>
      <c r="D971" t="s">
        <v>394</v>
      </c>
      <c r="E971" t="s">
        <v>13309</v>
      </c>
      <c r="F971">
        <v>861</v>
      </c>
      <c r="G971" t="s">
        <v>13313</v>
      </c>
      <c r="H971" t="s">
        <v>13264</v>
      </c>
      <c r="M971" t="s">
        <v>13314</v>
      </c>
    </row>
    <row r="972" spans="1:13" x14ac:dyDescent="0.3">
      <c r="A972" t="s">
        <v>11758</v>
      </c>
      <c r="B972" t="s">
        <v>11557</v>
      </c>
      <c r="C972" t="s">
        <v>13256</v>
      </c>
      <c r="D972" t="s">
        <v>394</v>
      </c>
      <c r="E972" t="s">
        <v>13309</v>
      </c>
      <c r="F972">
        <v>861</v>
      </c>
      <c r="G972" t="s">
        <v>13313</v>
      </c>
      <c r="H972" t="s">
        <v>13264</v>
      </c>
      <c r="M972" t="s">
        <v>12323</v>
      </c>
    </row>
    <row r="973" spans="1:13" x14ac:dyDescent="0.3">
      <c r="A973" t="s">
        <v>11758</v>
      </c>
      <c r="B973" t="s">
        <v>11557</v>
      </c>
      <c r="C973" t="s">
        <v>13256</v>
      </c>
      <c r="D973" t="s">
        <v>394</v>
      </c>
      <c r="E973" t="s">
        <v>13309</v>
      </c>
      <c r="F973">
        <v>861</v>
      </c>
      <c r="G973" t="s">
        <v>13313</v>
      </c>
      <c r="H973" t="s">
        <v>13264</v>
      </c>
      <c r="M973" t="s">
        <v>12323</v>
      </c>
    </row>
    <row r="974" spans="1:13" x14ac:dyDescent="0.3">
      <c r="A974" t="s">
        <v>12455</v>
      </c>
      <c r="B974" t="s">
        <v>11557</v>
      </c>
      <c r="C974" t="s">
        <v>13225</v>
      </c>
      <c r="D974" t="s">
        <v>394</v>
      </c>
      <c r="E974" t="s">
        <v>13309</v>
      </c>
      <c r="F974">
        <v>861</v>
      </c>
      <c r="G974" t="s">
        <v>13313</v>
      </c>
      <c r="H974" t="s">
        <v>13315</v>
      </c>
      <c r="M974" t="s">
        <v>12134</v>
      </c>
    </row>
    <row r="975" spans="1:13" x14ac:dyDescent="0.3">
      <c r="A975" t="s">
        <v>12455</v>
      </c>
      <c r="B975" t="s">
        <v>11557</v>
      </c>
      <c r="C975" t="s">
        <v>13225</v>
      </c>
      <c r="D975" t="s">
        <v>394</v>
      </c>
      <c r="E975" t="s">
        <v>13309</v>
      </c>
      <c r="F975">
        <v>861</v>
      </c>
      <c r="G975" t="s">
        <v>13313</v>
      </c>
      <c r="H975" t="s">
        <v>13315</v>
      </c>
      <c r="M975" t="s">
        <v>12134</v>
      </c>
    </row>
    <row r="976" spans="1:13" x14ac:dyDescent="0.3">
      <c r="A976" t="s">
        <v>12056</v>
      </c>
      <c r="B976" t="s">
        <v>11557</v>
      </c>
      <c r="C976" t="s">
        <v>13232</v>
      </c>
      <c r="D976" t="s">
        <v>394</v>
      </c>
      <c r="E976" t="s">
        <v>13309</v>
      </c>
      <c r="F976">
        <v>861</v>
      </c>
      <c r="G976" t="s">
        <v>13316</v>
      </c>
      <c r="H976" t="s">
        <v>11799</v>
      </c>
      <c r="M976" t="s">
        <v>12604</v>
      </c>
    </row>
    <row r="977" spans="1:13" x14ac:dyDescent="0.3">
      <c r="A977" t="s">
        <v>12056</v>
      </c>
      <c r="B977" t="s">
        <v>11557</v>
      </c>
      <c r="C977" t="s">
        <v>13232</v>
      </c>
      <c r="D977" t="s">
        <v>394</v>
      </c>
      <c r="E977" t="s">
        <v>13309</v>
      </c>
      <c r="F977">
        <v>861</v>
      </c>
      <c r="G977" t="s">
        <v>13316</v>
      </c>
      <c r="H977" t="s">
        <v>11799</v>
      </c>
      <c r="M977" t="s">
        <v>12604</v>
      </c>
    </row>
    <row r="978" spans="1:13" x14ac:dyDescent="0.3">
      <c r="A978" t="s">
        <v>11646</v>
      </c>
      <c r="B978" t="s">
        <v>11557</v>
      </c>
      <c r="C978" t="s">
        <v>13234</v>
      </c>
      <c r="D978" t="s">
        <v>394</v>
      </c>
      <c r="E978" t="s">
        <v>13309</v>
      </c>
      <c r="F978">
        <v>861</v>
      </c>
      <c r="G978" t="s">
        <v>13316</v>
      </c>
      <c r="H978" t="s">
        <v>11510</v>
      </c>
      <c r="M978" t="s">
        <v>13317</v>
      </c>
    </row>
    <row r="979" spans="1:13" x14ac:dyDescent="0.3">
      <c r="A979" t="s">
        <v>13262</v>
      </c>
      <c r="B979" t="s">
        <v>11557</v>
      </c>
      <c r="C979" t="s">
        <v>13263</v>
      </c>
      <c r="D979" t="s">
        <v>394</v>
      </c>
      <c r="E979" t="s">
        <v>13309</v>
      </c>
      <c r="F979">
        <v>861</v>
      </c>
      <c r="G979" t="s">
        <v>13316</v>
      </c>
      <c r="H979" t="s">
        <v>11524</v>
      </c>
      <c r="M979" t="s">
        <v>13318</v>
      </c>
    </row>
    <row r="980" spans="1:13" x14ac:dyDescent="0.3">
      <c r="A980" t="s">
        <v>13262</v>
      </c>
      <c r="B980" t="s">
        <v>11557</v>
      </c>
      <c r="C980" t="s">
        <v>13263</v>
      </c>
      <c r="D980" t="s">
        <v>394</v>
      </c>
      <c r="E980" t="s">
        <v>13309</v>
      </c>
      <c r="F980">
        <v>861</v>
      </c>
      <c r="G980" t="s">
        <v>13316</v>
      </c>
      <c r="H980" t="s">
        <v>11524</v>
      </c>
      <c r="M980" t="s">
        <v>13318</v>
      </c>
    </row>
    <row r="981" spans="1:13" x14ac:dyDescent="0.3">
      <c r="A981" t="s">
        <v>11888</v>
      </c>
      <c r="B981" t="s">
        <v>11557</v>
      </c>
      <c r="C981" t="s">
        <v>13236</v>
      </c>
      <c r="D981" t="s">
        <v>394</v>
      </c>
      <c r="E981" t="s">
        <v>13309</v>
      </c>
      <c r="F981">
        <v>887</v>
      </c>
      <c r="G981" t="s">
        <v>13231</v>
      </c>
      <c r="H981" t="s">
        <v>13319</v>
      </c>
      <c r="M981" t="s">
        <v>13320</v>
      </c>
    </row>
    <row r="982" spans="1:13" x14ac:dyDescent="0.3">
      <c r="A982" t="s">
        <v>11888</v>
      </c>
      <c r="B982" t="s">
        <v>11557</v>
      </c>
      <c r="C982" t="s">
        <v>13236</v>
      </c>
      <c r="D982" t="s">
        <v>394</v>
      </c>
      <c r="E982" t="s">
        <v>13309</v>
      </c>
      <c r="F982">
        <v>887</v>
      </c>
      <c r="G982" t="s">
        <v>13313</v>
      </c>
      <c r="H982" t="s">
        <v>13319</v>
      </c>
      <c r="M982" t="s">
        <v>13320</v>
      </c>
    </row>
    <row r="983" spans="1:13" x14ac:dyDescent="0.3">
      <c r="A983" t="s">
        <v>13238</v>
      </c>
      <c r="B983" t="s">
        <v>11557</v>
      </c>
      <c r="C983" t="s">
        <v>13239</v>
      </c>
      <c r="D983" t="s">
        <v>394</v>
      </c>
      <c r="E983" t="s">
        <v>13309</v>
      </c>
      <c r="F983">
        <v>887</v>
      </c>
      <c r="G983" t="s">
        <v>13313</v>
      </c>
      <c r="H983" t="s">
        <v>13264</v>
      </c>
      <c r="M983" t="s">
        <v>13321</v>
      </c>
    </row>
    <row r="984" spans="1:13" x14ac:dyDescent="0.3">
      <c r="A984" t="s">
        <v>13238</v>
      </c>
      <c r="B984" t="s">
        <v>11557</v>
      </c>
      <c r="C984" t="s">
        <v>13239</v>
      </c>
      <c r="D984" t="s">
        <v>394</v>
      </c>
      <c r="E984" t="s">
        <v>13309</v>
      </c>
      <c r="F984">
        <v>887</v>
      </c>
      <c r="G984" t="s">
        <v>13313</v>
      </c>
      <c r="H984" t="s">
        <v>13264</v>
      </c>
      <c r="M984" t="s">
        <v>13321</v>
      </c>
    </row>
    <row r="985" spans="1:13" x14ac:dyDescent="0.3">
      <c r="A985" t="s">
        <v>12222</v>
      </c>
      <c r="B985" t="s">
        <v>11557</v>
      </c>
      <c r="C985" t="s">
        <v>13242</v>
      </c>
      <c r="D985" t="s">
        <v>394</v>
      </c>
      <c r="E985" t="s">
        <v>13309</v>
      </c>
      <c r="F985">
        <v>887</v>
      </c>
      <c r="G985" t="s">
        <v>13313</v>
      </c>
      <c r="H985" t="s">
        <v>11799</v>
      </c>
      <c r="M985" t="s">
        <v>13322</v>
      </c>
    </row>
    <row r="986" spans="1:13" x14ac:dyDescent="0.3">
      <c r="A986" t="s">
        <v>13323</v>
      </c>
      <c r="B986" t="s">
        <v>11557</v>
      </c>
      <c r="C986" t="s">
        <v>13324</v>
      </c>
      <c r="D986" t="s">
        <v>394</v>
      </c>
      <c r="E986" t="s">
        <v>13309</v>
      </c>
      <c r="F986">
        <v>887</v>
      </c>
      <c r="G986" t="s">
        <v>11780</v>
      </c>
    </row>
    <row r="987" spans="1:13" x14ac:dyDescent="0.3">
      <c r="A987" t="s">
        <v>12555</v>
      </c>
      <c r="B987" t="s">
        <v>11557</v>
      </c>
      <c r="C987" t="s">
        <v>13124</v>
      </c>
      <c r="D987" t="s">
        <v>2070</v>
      </c>
      <c r="E987" t="s">
        <v>13325</v>
      </c>
      <c r="F987">
        <v>12.8</v>
      </c>
      <c r="G987" t="s">
        <v>11536</v>
      </c>
      <c r="H987" t="s">
        <v>11536</v>
      </c>
      <c r="M987" t="s">
        <v>13016</v>
      </c>
    </row>
    <row r="988" spans="1:13" x14ac:dyDescent="0.3">
      <c r="A988" t="s">
        <v>12487</v>
      </c>
      <c r="B988" t="s">
        <v>11557</v>
      </c>
      <c r="C988" t="s">
        <v>13125</v>
      </c>
      <c r="D988" t="s">
        <v>2070</v>
      </c>
      <c r="E988" t="s">
        <v>13325</v>
      </c>
      <c r="F988">
        <v>12.8</v>
      </c>
      <c r="G988" t="s">
        <v>12193</v>
      </c>
      <c r="H988" t="s">
        <v>12193</v>
      </c>
      <c r="M988" t="s">
        <v>13326</v>
      </c>
    </row>
    <row r="989" spans="1:13" x14ac:dyDescent="0.3">
      <c r="A989" t="s">
        <v>11612</v>
      </c>
      <c r="B989" t="s">
        <v>11557</v>
      </c>
      <c r="C989" t="s">
        <v>13128</v>
      </c>
      <c r="D989" t="s">
        <v>2070</v>
      </c>
      <c r="E989" t="s">
        <v>13325</v>
      </c>
      <c r="F989">
        <v>13.5</v>
      </c>
      <c r="G989" t="s">
        <v>11536</v>
      </c>
      <c r="H989" t="s">
        <v>11536</v>
      </c>
      <c r="M989" t="s">
        <v>12802</v>
      </c>
    </row>
    <row r="990" spans="1:13" x14ac:dyDescent="0.3">
      <c r="A990" t="s">
        <v>13327</v>
      </c>
      <c r="B990" t="s">
        <v>11557</v>
      </c>
      <c r="C990" t="s">
        <v>13328</v>
      </c>
      <c r="D990" t="s">
        <v>2070</v>
      </c>
      <c r="E990" t="s">
        <v>13325</v>
      </c>
      <c r="F990">
        <v>13.5</v>
      </c>
      <c r="G990" t="s">
        <v>11536</v>
      </c>
      <c r="H990" t="s">
        <v>11536</v>
      </c>
      <c r="M990" t="s">
        <v>13329</v>
      </c>
    </row>
    <row r="991" spans="1:13" x14ac:dyDescent="0.3">
      <c r="A991" t="s">
        <v>13137</v>
      </c>
      <c r="B991" t="s">
        <v>11557</v>
      </c>
      <c r="C991" t="s">
        <v>13138</v>
      </c>
      <c r="D991" t="s">
        <v>2070</v>
      </c>
      <c r="E991" t="s">
        <v>13325</v>
      </c>
      <c r="F991">
        <v>13.5</v>
      </c>
      <c r="G991" t="s">
        <v>11536</v>
      </c>
      <c r="H991" t="s">
        <v>11536</v>
      </c>
      <c r="M991" t="s">
        <v>13330</v>
      </c>
    </row>
    <row r="992" spans="1:13" x14ac:dyDescent="0.3">
      <c r="A992" t="s">
        <v>12383</v>
      </c>
      <c r="B992" t="s">
        <v>11557</v>
      </c>
      <c r="C992" t="s">
        <v>13140</v>
      </c>
      <c r="D992" t="s">
        <v>2070</v>
      </c>
      <c r="E992" t="s">
        <v>13325</v>
      </c>
      <c r="F992">
        <v>13.8</v>
      </c>
      <c r="G992" t="s">
        <v>11524</v>
      </c>
      <c r="H992" t="s">
        <v>11524</v>
      </c>
      <c r="M992" t="s">
        <v>13331</v>
      </c>
    </row>
    <row r="993" spans="1:13" x14ac:dyDescent="0.3">
      <c r="A993" t="s">
        <v>11882</v>
      </c>
      <c r="B993" t="s">
        <v>11557</v>
      </c>
      <c r="C993" t="s">
        <v>13332</v>
      </c>
      <c r="D993" t="s">
        <v>13333</v>
      </c>
      <c r="E993" t="s">
        <v>13334</v>
      </c>
      <c r="F993">
        <v>14.8</v>
      </c>
      <c r="G993" t="s">
        <v>11515</v>
      </c>
      <c r="H993" t="s">
        <v>11515</v>
      </c>
      <c r="M993" t="s">
        <v>13335</v>
      </c>
    </row>
    <row r="994" spans="1:13" x14ac:dyDescent="0.3">
      <c r="A994" t="s">
        <v>12115</v>
      </c>
      <c r="B994" t="s">
        <v>11557</v>
      </c>
      <c r="C994" t="s">
        <v>13336</v>
      </c>
      <c r="D994" t="s">
        <v>13333</v>
      </c>
      <c r="E994" t="s">
        <v>13334</v>
      </c>
      <c r="F994">
        <v>14.8</v>
      </c>
      <c r="G994" t="s">
        <v>11510</v>
      </c>
      <c r="H994" t="s">
        <v>11510</v>
      </c>
      <c r="M994" t="s">
        <v>11551</v>
      </c>
    </row>
    <row r="995" spans="1:13" x14ac:dyDescent="0.3">
      <c r="A995" t="s">
        <v>13337</v>
      </c>
      <c r="B995" t="s">
        <v>11557</v>
      </c>
      <c r="C995" t="s">
        <v>13338</v>
      </c>
      <c r="D995" t="s">
        <v>13339</v>
      </c>
      <c r="E995" t="s">
        <v>13340</v>
      </c>
      <c r="F995">
        <v>18</v>
      </c>
      <c r="G995" t="s">
        <v>11760</v>
      </c>
      <c r="H995" t="s">
        <v>11567</v>
      </c>
      <c r="M995" t="s">
        <v>11511</v>
      </c>
    </row>
    <row r="996" spans="1:13" x14ac:dyDescent="0.3">
      <c r="A996" t="s">
        <v>12490</v>
      </c>
      <c r="B996" t="s">
        <v>11557</v>
      </c>
      <c r="C996" t="s">
        <v>13341</v>
      </c>
      <c r="D996" t="s">
        <v>13342</v>
      </c>
      <c r="E996" t="s">
        <v>13343</v>
      </c>
      <c r="F996">
        <v>899</v>
      </c>
      <c r="G996" t="s">
        <v>13344</v>
      </c>
      <c r="M996" t="s">
        <v>13345</v>
      </c>
    </row>
    <row r="997" spans="1:13" x14ac:dyDescent="0.3">
      <c r="A997" t="s">
        <v>13209</v>
      </c>
      <c r="B997" t="s">
        <v>11557</v>
      </c>
      <c r="C997" t="s">
        <v>13210</v>
      </c>
      <c r="D997" t="s">
        <v>354</v>
      </c>
      <c r="E997" t="s">
        <v>13346</v>
      </c>
      <c r="F997">
        <v>862</v>
      </c>
      <c r="G997" t="s">
        <v>11780</v>
      </c>
      <c r="H997" t="s">
        <v>11799</v>
      </c>
      <c r="M997" t="s">
        <v>12604</v>
      </c>
    </row>
    <row r="998" spans="1:13" x14ac:dyDescent="0.3">
      <c r="A998" t="s">
        <v>12115</v>
      </c>
      <c r="B998" t="s">
        <v>11557</v>
      </c>
      <c r="C998" t="s">
        <v>13219</v>
      </c>
      <c r="D998" t="s">
        <v>354</v>
      </c>
      <c r="E998" t="s">
        <v>13346</v>
      </c>
      <c r="F998">
        <v>862</v>
      </c>
      <c r="G998" t="s">
        <v>11780</v>
      </c>
      <c r="H998" t="s">
        <v>11799</v>
      </c>
      <c r="M998" t="s">
        <v>13347</v>
      </c>
    </row>
    <row r="999" spans="1:13" x14ac:dyDescent="0.3">
      <c r="A999" t="s">
        <v>13196</v>
      </c>
      <c r="B999" t="s">
        <v>11557</v>
      </c>
      <c r="C999" t="s">
        <v>13204</v>
      </c>
      <c r="D999" t="s">
        <v>354</v>
      </c>
      <c r="E999" t="s">
        <v>13346</v>
      </c>
      <c r="F999">
        <v>939</v>
      </c>
      <c r="G999" t="s">
        <v>11780</v>
      </c>
      <c r="H999" t="s">
        <v>11524</v>
      </c>
      <c r="M999" t="s">
        <v>11575</v>
      </c>
    </row>
    <row r="1000" spans="1:13" x14ac:dyDescent="0.3">
      <c r="A1000" t="s">
        <v>13196</v>
      </c>
      <c r="B1000" t="s">
        <v>11557</v>
      </c>
      <c r="C1000" t="s">
        <v>13204</v>
      </c>
      <c r="D1000" t="s">
        <v>354</v>
      </c>
      <c r="E1000" t="s">
        <v>13346</v>
      </c>
      <c r="F1000">
        <v>939</v>
      </c>
      <c r="G1000" t="s">
        <v>11780</v>
      </c>
      <c r="H1000" t="s">
        <v>11524</v>
      </c>
      <c r="M1000" t="s">
        <v>11575</v>
      </c>
    </row>
    <row r="1001" spans="1:13" x14ac:dyDescent="0.3">
      <c r="A1001" t="s">
        <v>12576</v>
      </c>
      <c r="B1001" t="s">
        <v>11557</v>
      </c>
      <c r="C1001" t="s">
        <v>13227</v>
      </c>
      <c r="D1001" t="s">
        <v>354</v>
      </c>
      <c r="E1001" t="s">
        <v>13346</v>
      </c>
      <c r="F1001">
        <v>939</v>
      </c>
      <c r="G1001" t="s">
        <v>12511</v>
      </c>
      <c r="H1001" t="s">
        <v>13348</v>
      </c>
      <c r="M1001" t="s">
        <v>13349</v>
      </c>
    </row>
    <row r="1002" spans="1:13" x14ac:dyDescent="0.3">
      <c r="A1002" t="s">
        <v>12705</v>
      </c>
      <c r="B1002" t="s">
        <v>11557</v>
      </c>
      <c r="C1002" t="s">
        <v>13241</v>
      </c>
      <c r="D1002" t="s">
        <v>354</v>
      </c>
      <c r="E1002" t="s">
        <v>13346</v>
      </c>
      <c r="F1002">
        <v>964</v>
      </c>
      <c r="G1002" t="s">
        <v>11574</v>
      </c>
    </row>
    <row r="1003" spans="1:13" x14ac:dyDescent="0.3">
      <c r="A1003" t="s">
        <v>11708</v>
      </c>
      <c r="B1003" t="s">
        <v>11557</v>
      </c>
      <c r="C1003" t="s">
        <v>13207</v>
      </c>
      <c r="D1003" t="s">
        <v>13350</v>
      </c>
      <c r="E1003" t="s">
        <v>13351</v>
      </c>
      <c r="F1003">
        <v>1.0489999999999999</v>
      </c>
      <c r="G1003" t="s">
        <v>11609</v>
      </c>
      <c r="H1003" t="s">
        <v>11799</v>
      </c>
      <c r="M1003" t="s">
        <v>12923</v>
      </c>
    </row>
    <row r="1004" spans="1:13" x14ac:dyDescent="0.3">
      <c r="A1004" t="s">
        <v>12040</v>
      </c>
      <c r="B1004" t="s">
        <v>11557</v>
      </c>
      <c r="C1004" t="s">
        <v>13352</v>
      </c>
      <c r="D1004" t="s">
        <v>398</v>
      </c>
      <c r="E1004" t="s">
        <v>13351</v>
      </c>
      <c r="F1004">
        <v>1.0489999999999999</v>
      </c>
      <c r="G1004" t="s">
        <v>11609</v>
      </c>
      <c r="H1004" t="s">
        <v>11840</v>
      </c>
      <c r="M1004" t="s">
        <v>13353</v>
      </c>
    </row>
    <row r="1005" spans="1:13" x14ac:dyDescent="0.3">
      <c r="A1005" t="s">
        <v>11581</v>
      </c>
      <c r="B1005" t="s">
        <v>11557</v>
      </c>
      <c r="C1005" t="s">
        <v>13218</v>
      </c>
      <c r="D1005" t="s">
        <v>398</v>
      </c>
      <c r="E1005" t="s">
        <v>13351</v>
      </c>
      <c r="F1005">
        <v>1.0489999999999999</v>
      </c>
      <c r="G1005" t="s">
        <v>11609</v>
      </c>
      <c r="H1005" t="s">
        <v>11799</v>
      </c>
      <c r="M1005" t="s">
        <v>13354</v>
      </c>
    </row>
    <row r="1006" spans="1:13" x14ac:dyDescent="0.3">
      <c r="A1006" t="s">
        <v>12030</v>
      </c>
      <c r="B1006" t="s">
        <v>11557</v>
      </c>
      <c r="C1006" t="s">
        <v>13355</v>
      </c>
      <c r="D1006" t="s">
        <v>398</v>
      </c>
      <c r="E1006" t="s">
        <v>13351</v>
      </c>
      <c r="F1006">
        <v>1.0489999999999999</v>
      </c>
      <c r="G1006" t="s">
        <v>11780</v>
      </c>
      <c r="M1006" t="s">
        <v>13018</v>
      </c>
    </row>
    <row r="1007" spans="1:13" x14ac:dyDescent="0.3">
      <c r="A1007" t="s">
        <v>12490</v>
      </c>
      <c r="B1007" t="s">
        <v>11557</v>
      </c>
      <c r="C1007" t="s">
        <v>13341</v>
      </c>
      <c r="D1007" t="s">
        <v>398</v>
      </c>
      <c r="E1007" t="s">
        <v>13351</v>
      </c>
      <c r="F1007">
        <v>1.0489999999999999</v>
      </c>
      <c r="G1007" t="s">
        <v>11609</v>
      </c>
      <c r="H1007" t="s">
        <v>12235</v>
      </c>
      <c r="M1007" t="s">
        <v>13356</v>
      </c>
    </row>
    <row r="1008" spans="1:13" x14ac:dyDescent="0.3">
      <c r="A1008" t="s">
        <v>12490</v>
      </c>
      <c r="B1008" t="s">
        <v>11557</v>
      </c>
      <c r="C1008" t="s">
        <v>13341</v>
      </c>
      <c r="D1008" t="s">
        <v>398</v>
      </c>
      <c r="E1008" t="s">
        <v>13351</v>
      </c>
      <c r="F1008">
        <v>1.0489999999999999</v>
      </c>
      <c r="G1008" t="s">
        <v>11609</v>
      </c>
      <c r="H1008" t="s">
        <v>12235</v>
      </c>
      <c r="M1008" t="s">
        <v>13356</v>
      </c>
    </row>
    <row r="1009" spans="1:13" x14ac:dyDescent="0.3">
      <c r="A1009" t="s">
        <v>11526</v>
      </c>
      <c r="B1009" t="s">
        <v>11557</v>
      </c>
      <c r="C1009" t="s">
        <v>13311</v>
      </c>
      <c r="D1009" t="s">
        <v>398</v>
      </c>
      <c r="E1009" t="s">
        <v>13351</v>
      </c>
      <c r="F1009">
        <v>1.0820000000000001</v>
      </c>
      <c r="G1009" t="s">
        <v>11609</v>
      </c>
      <c r="H1009" t="s">
        <v>11799</v>
      </c>
      <c r="M1009" t="s">
        <v>13357</v>
      </c>
    </row>
    <row r="1010" spans="1:13" x14ac:dyDescent="0.3">
      <c r="A1010" t="s">
        <v>12533</v>
      </c>
      <c r="B1010" t="s">
        <v>11557</v>
      </c>
      <c r="C1010" t="s">
        <v>13221</v>
      </c>
      <c r="D1010" t="s">
        <v>398</v>
      </c>
      <c r="E1010" t="s">
        <v>13351</v>
      </c>
      <c r="F1010">
        <v>1.0820000000000001</v>
      </c>
      <c r="G1010" t="s">
        <v>11609</v>
      </c>
      <c r="M1010" t="s">
        <v>13358</v>
      </c>
    </row>
    <row r="1011" spans="1:13" x14ac:dyDescent="0.3">
      <c r="A1011" t="s">
        <v>12402</v>
      </c>
      <c r="B1011" t="s">
        <v>11557</v>
      </c>
      <c r="C1011" t="s">
        <v>13359</v>
      </c>
      <c r="D1011" t="s">
        <v>398</v>
      </c>
      <c r="E1011" t="s">
        <v>13351</v>
      </c>
      <c r="F1011">
        <v>1.0820000000000001</v>
      </c>
      <c r="G1011" t="s">
        <v>11609</v>
      </c>
      <c r="M1011" t="s">
        <v>13360</v>
      </c>
    </row>
    <row r="1012" spans="1:13" x14ac:dyDescent="0.3">
      <c r="A1012" t="s">
        <v>11755</v>
      </c>
      <c r="B1012" t="s">
        <v>11557</v>
      </c>
      <c r="C1012" t="s">
        <v>13222</v>
      </c>
      <c r="D1012" t="s">
        <v>398</v>
      </c>
      <c r="E1012" t="s">
        <v>13351</v>
      </c>
      <c r="F1012">
        <v>1.0820000000000001</v>
      </c>
      <c r="G1012" t="s">
        <v>11609</v>
      </c>
      <c r="H1012" t="s">
        <v>11840</v>
      </c>
      <c r="M1012" t="s">
        <v>13347</v>
      </c>
    </row>
    <row r="1013" spans="1:13" x14ac:dyDescent="0.3">
      <c r="A1013" t="s">
        <v>11758</v>
      </c>
      <c r="B1013" t="s">
        <v>11557</v>
      </c>
      <c r="C1013" t="s">
        <v>13256</v>
      </c>
      <c r="D1013" t="s">
        <v>398</v>
      </c>
      <c r="E1013" t="s">
        <v>13351</v>
      </c>
      <c r="F1013">
        <v>1.1160000000000001</v>
      </c>
      <c r="G1013" t="s">
        <v>11609</v>
      </c>
      <c r="H1013" t="s">
        <v>13264</v>
      </c>
      <c r="M1013" t="s">
        <v>13361</v>
      </c>
    </row>
    <row r="1014" spans="1:13" x14ac:dyDescent="0.3">
      <c r="A1014" t="s">
        <v>11758</v>
      </c>
      <c r="B1014" t="s">
        <v>11557</v>
      </c>
      <c r="C1014" t="s">
        <v>13256</v>
      </c>
      <c r="D1014" t="s">
        <v>398</v>
      </c>
      <c r="E1014" t="s">
        <v>13351</v>
      </c>
      <c r="F1014">
        <v>1.1160000000000001</v>
      </c>
      <c r="G1014" t="s">
        <v>11609</v>
      </c>
      <c r="H1014" t="s">
        <v>13264</v>
      </c>
      <c r="M1014" t="s">
        <v>13361</v>
      </c>
    </row>
    <row r="1015" spans="1:13" x14ac:dyDescent="0.3">
      <c r="A1015" t="s">
        <v>12455</v>
      </c>
      <c r="B1015" t="s">
        <v>11557</v>
      </c>
      <c r="C1015" t="s">
        <v>13225</v>
      </c>
      <c r="D1015" t="s">
        <v>398</v>
      </c>
      <c r="E1015" t="s">
        <v>13351</v>
      </c>
      <c r="F1015">
        <v>1.1160000000000001</v>
      </c>
      <c r="G1015" t="s">
        <v>11609</v>
      </c>
      <c r="H1015" t="s">
        <v>13264</v>
      </c>
      <c r="M1015" t="s">
        <v>13362</v>
      </c>
    </row>
    <row r="1016" spans="1:13" x14ac:dyDescent="0.3">
      <c r="A1016" t="s">
        <v>12455</v>
      </c>
      <c r="B1016" t="s">
        <v>11557</v>
      </c>
      <c r="C1016" t="s">
        <v>13225</v>
      </c>
      <c r="D1016" t="s">
        <v>398</v>
      </c>
      <c r="E1016" t="s">
        <v>13351</v>
      </c>
      <c r="F1016">
        <v>1.1160000000000001</v>
      </c>
      <c r="G1016" t="s">
        <v>11609</v>
      </c>
      <c r="H1016" t="s">
        <v>13264</v>
      </c>
      <c r="M1016" t="s">
        <v>13362</v>
      </c>
    </row>
    <row r="1017" spans="1:13" x14ac:dyDescent="0.3">
      <c r="A1017" t="s">
        <v>12056</v>
      </c>
      <c r="B1017" t="s">
        <v>11557</v>
      </c>
      <c r="C1017" t="s">
        <v>13232</v>
      </c>
      <c r="D1017" t="s">
        <v>398</v>
      </c>
      <c r="E1017" t="s">
        <v>13351</v>
      </c>
      <c r="F1017">
        <v>754</v>
      </c>
      <c r="G1017" t="s">
        <v>11609</v>
      </c>
      <c r="H1017" t="s">
        <v>11840</v>
      </c>
      <c r="M1017" t="s">
        <v>13363</v>
      </c>
    </row>
    <row r="1018" spans="1:13" x14ac:dyDescent="0.3">
      <c r="A1018" t="s">
        <v>12056</v>
      </c>
      <c r="B1018" t="s">
        <v>11557</v>
      </c>
      <c r="C1018" t="s">
        <v>13232</v>
      </c>
      <c r="D1018" t="s">
        <v>398</v>
      </c>
      <c r="E1018" t="s">
        <v>13351</v>
      </c>
      <c r="F1018">
        <v>1.1160000000000001</v>
      </c>
      <c r="G1018" t="s">
        <v>11609</v>
      </c>
      <c r="H1018" t="s">
        <v>11840</v>
      </c>
      <c r="M1018" t="s">
        <v>13363</v>
      </c>
    </row>
    <row r="1019" spans="1:13" x14ac:dyDescent="0.3">
      <c r="A1019" t="s">
        <v>11646</v>
      </c>
      <c r="B1019" t="s">
        <v>11557</v>
      </c>
      <c r="C1019" t="s">
        <v>13234</v>
      </c>
      <c r="D1019" t="s">
        <v>398</v>
      </c>
      <c r="E1019" t="s">
        <v>13351</v>
      </c>
      <c r="F1019">
        <v>1.1160000000000001</v>
      </c>
      <c r="G1019" t="s">
        <v>11609</v>
      </c>
      <c r="M1019" t="s">
        <v>12575</v>
      </c>
    </row>
    <row r="1020" spans="1:13" x14ac:dyDescent="0.3">
      <c r="A1020" t="s">
        <v>11646</v>
      </c>
      <c r="B1020" t="s">
        <v>11557</v>
      </c>
      <c r="C1020" t="s">
        <v>13234</v>
      </c>
      <c r="D1020" t="s">
        <v>398</v>
      </c>
      <c r="E1020" t="s">
        <v>13351</v>
      </c>
      <c r="F1020">
        <v>1.1160000000000001</v>
      </c>
      <c r="G1020" t="s">
        <v>11609</v>
      </c>
      <c r="M1020" t="s">
        <v>12575</v>
      </c>
    </row>
    <row r="1021" spans="1:13" x14ac:dyDescent="0.3">
      <c r="A1021" t="s">
        <v>11888</v>
      </c>
      <c r="B1021" t="s">
        <v>11557</v>
      </c>
      <c r="C1021" t="s">
        <v>13236</v>
      </c>
      <c r="D1021" t="s">
        <v>398</v>
      </c>
      <c r="E1021" t="s">
        <v>13351</v>
      </c>
      <c r="F1021">
        <v>1.1499999999999999</v>
      </c>
      <c r="G1021" t="s">
        <v>11609</v>
      </c>
      <c r="H1021" t="s">
        <v>11840</v>
      </c>
      <c r="M1021" t="s">
        <v>12644</v>
      </c>
    </row>
    <row r="1022" spans="1:13" x14ac:dyDescent="0.3">
      <c r="A1022" t="s">
        <v>13238</v>
      </c>
      <c r="B1022" t="s">
        <v>11557</v>
      </c>
      <c r="C1022" t="s">
        <v>13239</v>
      </c>
      <c r="D1022" t="s">
        <v>398</v>
      </c>
      <c r="E1022" t="s">
        <v>13351</v>
      </c>
      <c r="F1022">
        <v>1.1499999999999999</v>
      </c>
      <c r="G1022" t="s">
        <v>11609</v>
      </c>
      <c r="H1022" t="s">
        <v>11840</v>
      </c>
      <c r="M1022" t="s">
        <v>13364</v>
      </c>
    </row>
    <row r="1023" spans="1:13" x14ac:dyDescent="0.3">
      <c r="A1023" t="s">
        <v>12222</v>
      </c>
      <c r="B1023" t="s">
        <v>11557</v>
      </c>
      <c r="C1023" t="s">
        <v>13242</v>
      </c>
      <c r="D1023" t="s">
        <v>398</v>
      </c>
      <c r="E1023" t="s">
        <v>13351</v>
      </c>
      <c r="F1023">
        <v>1.1499999999999999</v>
      </c>
      <c r="G1023" t="s">
        <v>11609</v>
      </c>
      <c r="H1023" t="s">
        <v>11799</v>
      </c>
      <c r="M1023" t="s">
        <v>13365</v>
      </c>
    </row>
    <row r="1024" spans="1:13" x14ac:dyDescent="0.3">
      <c r="A1024" t="s">
        <v>13323</v>
      </c>
      <c r="B1024" t="s">
        <v>11557</v>
      </c>
      <c r="C1024" t="s">
        <v>13324</v>
      </c>
      <c r="D1024" t="s">
        <v>398</v>
      </c>
      <c r="E1024" t="s">
        <v>13351</v>
      </c>
      <c r="F1024">
        <v>1.1499999999999999</v>
      </c>
      <c r="G1024" t="s">
        <v>11609</v>
      </c>
    </row>
    <row r="1025" spans="1:13" x14ac:dyDescent="0.3">
      <c r="A1025" t="s">
        <v>13058</v>
      </c>
      <c r="B1025" t="s">
        <v>11507</v>
      </c>
      <c r="C1025" t="s">
        <v>13366</v>
      </c>
      <c r="D1025" t="s">
        <v>3255</v>
      </c>
      <c r="E1025" t="s">
        <v>13367</v>
      </c>
      <c r="F1025">
        <v>8.8000000000000007</v>
      </c>
      <c r="G1025" t="s">
        <v>11510</v>
      </c>
      <c r="H1025" t="s">
        <v>11567</v>
      </c>
      <c r="M1025" t="s">
        <v>13368</v>
      </c>
    </row>
    <row r="1026" spans="1:13" x14ac:dyDescent="0.3">
      <c r="A1026" t="s">
        <v>13196</v>
      </c>
      <c r="B1026" t="s">
        <v>11557</v>
      </c>
      <c r="C1026" t="s">
        <v>13197</v>
      </c>
      <c r="D1026" t="s">
        <v>423</v>
      </c>
      <c r="E1026" t="s">
        <v>13369</v>
      </c>
      <c r="F1026">
        <v>18.5</v>
      </c>
      <c r="G1026" t="s">
        <v>11510</v>
      </c>
      <c r="H1026" t="s">
        <v>11510</v>
      </c>
      <c r="M1026" t="s">
        <v>13293</v>
      </c>
    </row>
    <row r="1027" spans="1:13" x14ac:dyDescent="0.3">
      <c r="A1027" t="s">
        <v>12894</v>
      </c>
      <c r="B1027" t="s">
        <v>11557</v>
      </c>
      <c r="C1027" t="s">
        <v>13370</v>
      </c>
      <c r="D1027" t="s">
        <v>5178</v>
      </c>
      <c r="E1027" t="s">
        <v>13371</v>
      </c>
      <c r="F1027">
        <v>17.5</v>
      </c>
      <c r="G1027" t="s">
        <v>11599</v>
      </c>
      <c r="H1027" t="s">
        <v>11599</v>
      </c>
      <c r="M1027" t="s">
        <v>12923</v>
      </c>
    </row>
    <row r="1028" spans="1:13" x14ac:dyDescent="0.3">
      <c r="A1028" t="s">
        <v>13372</v>
      </c>
      <c r="B1028" t="s">
        <v>11557</v>
      </c>
      <c r="C1028" t="s">
        <v>13373</v>
      </c>
      <c r="D1028" t="s">
        <v>5178</v>
      </c>
      <c r="E1028" t="s">
        <v>13371</v>
      </c>
      <c r="F1028">
        <v>17.5</v>
      </c>
      <c r="G1028" t="s">
        <v>11599</v>
      </c>
      <c r="H1028" t="s">
        <v>11599</v>
      </c>
    </row>
    <row r="1029" spans="1:13" x14ac:dyDescent="0.3">
      <c r="A1029" t="s">
        <v>12217</v>
      </c>
      <c r="B1029" t="s">
        <v>11557</v>
      </c>
      <c r="C1029" t="s">
        <v>13374</v>
      </c>
      <c r="D1029" t="s">
        <v>4148</v>
      </c>
      <c r="E1029" t="s">
        <v>13375</v>
      </c>
      <c r="F1029">
        <v>15</v>
      </c>
      <c r="G1029" t="s">
        <v>11510</v>
      </c>
      <c r="H1029" t="s">
        <v>11510</v>
      </c>
      <c r="M1029" t="s">
        <v>13376</v>
      </c>
    </row>
    <row r="1030" spans="1:13" x14ac:dyDescent="0.3">
      <c r="A1030" t="s">
        <v>13270</v>
      </c>
      <c r="B1030" t="s">
        <v>11507</v>
      </c>
      <c r="C1030" t="s">
        <v>13377</v>
      </c>
      <c r="D1030" t="s">
        <v>227</v>
      </c>
      <c r="E1030" t="s">
        <v>13378</v>
      </c>
      <c r="F1030">
        <v>8.5</v>
      </c>
      <c r="G1030" t="s">
        <v>11614</v>
      </c>
      <c r="M1030" t="s">
        <v>11728</v>
      </c>
    </row>
    <row r="1031" spans="1:13" x14ac:dyDescent="0.3">
      <c r="A1031" t="s">
        <v>11712</v>
      </c>
      <c r="B1031" t="s">
        <v>11507</v>
      </c>
      <c r="C1031" t="s">
        <v>11958</v>
      </c>
      <c r="D1031" t="s">
        <v>227</v>
      </c>
      <c r="E1031" t="s">
        <v>13378</v>
      </c>
      <c r="F1031">
        <v>8.5</v>
      </c>
      <c r="G1031" t="s">
        <v>11515</v>
      </c>
      <c r="M1031" t="s">
        <v>13379</v>
      </c>
    </row>
    <row r="1032" spans="1:13" x14ac:dyDescent="0.3">
      <c r="A1032" t="s">
        <v>11963</v>
      </c>
      <c r="B1032" t="s">
        <v>11507</v>
      </c>
      <c r="C1032" t="s">
        <v>13380</v>
      </c>
      <c r="D1032" t="s">
        <v>227</v>
      </c>
      <c r="E1032" t="s">
        <v>13378</v>
      </c>
      <c r="F1032">
        <v>8</v>
      </c>
      <c r="G1032" t="s">
        <v>11536</v>
      </c>
      <c r="M1032" t="s">
        <v>13381</v>
      </c>
    </row>
    <row r="1033" spans="1:13" x14ac:dyDescent="0.3">
      <c r="A1033" t="s">
        <v>12124</v>
      </c>
      <c r="B1033" t="s">
        <v>11507</v>
      </c>
      <c r="C1033" t="s">
        <v>13382</v>
      </c>
      <c r="D1033" t="s">
        <v>227</v>
      </c>
      <c r="E1033" t="s">
        <v>13378</v>
      </c>
      <c r="F1033">
        <v>8.5</v>
      </c>
      <c r="G1033" t="s">
        <v>11536</v>
      </c>
      <c r="H1033" t="s">
        <v>11599</v>
      </c>
      <c r="M1033" t="s">
        <v>12085</v>
      </c>
    </row>
    <row r="1034" spans="1:13" x14ac:dyDescent="0.3">
      <c r="A1034" t="s">
        <v>13383</v>
      </c>
      <c r="B1034" t="s">
        <v>11507</v>
      </c>
      <c r="C1034" t="s">
        <v>13384</v>
      </c>
      <c r="D1034" t="s">
        <v>227</v>
      </c>
      <c r="E1034" t="s">
        <v>13378</v>
      </c>
      <c r="F1034">
        <v>8.8000000000000007</v>
      </c>
      <c r="G1034" t="s">
        <v>11510</v>
      </c>
      <c r="M1034" t="s">
        <v>13385</v>
      </c>
    </row>
    <row r="1035" spans="1:13" x14ac:dyDescent="0.3">
      <c r="A1035" t="s">
        <v>12480</v>
      </c>
      <c r="B1035" t="s">
        <v>11557</v>
      </c>
      <c r="C1035" t="s">
        <v>13386</v>
      </c>
      <c r="D1035" t="s">
        <v>4153</v>
      </c>
      <c r="E1035" t="s">
        <v>13387</v>
      </c>
      <c r="F1035">
        <v>14.5</v>
      </c>
      <c r="G1035" t="s">
        <v>11510</v>
      </c>
      <c r="H1035" t="s">
        <v>11510</v>
      </c>
      <c r="M1035" t="s">
        <v>12775</v>
      </c>
    </row>
    <row r="1036" spans="1:13" x14ac:dyDescent="0.3">
      <c r="A1036" t="s">
        <v>12496</v>
      </c>
      <c r="B1036" t="s">
        <v>11557</v>
      </c>
      <c r="C1036" t="s">
        <v>13388</v>
      </c>
      <c r="D1036" t="s">
        <v>4153</v>
      </c>
      <c r="E1036" t="s">
        <v>13387</v>
      </c>
      <c r="F1036">
        <v>14.8</v>
      </c>
      <c r="G1036" t="s">
        <v>11510</v>
      </c>
      <c r="H1036" t="s">
        <v>11510</v>
      </c>
      <c r="M1036" t="s">
        <v>11996</v>
      </c>
    </row>
    <row r="1037" spans="1:13" x14ac:dyDescent="0.3">
      <c r="A1037" t="s">
        <v>12217</v>
      </c>
      <c r="B1037" t="s">
        <v>11557</v>
      </c>
      <c r="C1037" t="s">
        <v>13374</v>
      </c>
      <c r="D1037" t="s">
        <v>4153</v>
      </c>
      <c r="E1037" t="s">
        <v>13387</v>
      </c>
      <c r="F1037">
        <v>15</v>
      </c>
      <c r="G1037" t="s">
        <v>11510</v>
      </c>
      <c r="H1037" t="s">
        <v>11510</v>
      </c>
      <c r="M1037" t="s">
        <v>13389</v>
      </c>
    </row>
    <row r="1038" spans="1:13" x14ac:dyDescent="0.3">
      <c r="A1038" t="s">
        <v>13337</v>
      </c>
      <c r="B1038" t="s">
        <v>11557</v>
      </c>
      <c r="C1038" t="s">
        <v>13338</v>
      </c>
      <c r="D1038" t="s">
        <v>13390</v>
      </c>
      <c r="E1038" t="s">
        <v>13391</v>
      </c>
      <c r="F1038">
        <v>18</v>
      </c>
      <c r="G1038" t="s">
        <v>11760</v>
      </c>
      <c r="M1038" t="s">
        <v>11564</v>
      </c>
    </row>
    <row r="1039" spans="1:13" x14ac:dyDescent="0.3">
      <c r="A1039" t="s">
        <v>13392</v>
      </c>
      <c r="B1039" t="s">
        <v>11557</v>
      </c>
      <c r="C1039" t="s">
        <v>13393</v>
      </c>
      <c r="D1039" t="s">
        <v>2676</v>
      </c>
      <c r="E1039" t="s">
        <v>13394</v>
      </c>
      <c r="F1039">
        <v>14</v>
      </c>
      <c r="G1039" t="s">
        <v>11567</v>
      </c>
      <c r="H1039" t="s">
        <v>11567</v>
      </c>
      <c r="M1039" t="s">
        <v>13395</v>
      </c>
    </row>
    <row r="1040" spans="1:13" x14ac:dyDescent="0.3">
      <c r="A1040" t="s">
        <v>12772</v>
      </c>
      <c r="B1040" t="s">
        <v>11557</v>
      </c>
      <c r="C1040" t="s">
        <v>13396</v>
      </c>
      <c r="D1040" t="s">
        <v>2676</v>
      </c>
      <c r="E1040" t="s">
        <v>13394</v>
      </c>
      <c r="F1040">
        <v>14.8</v>
      </c>
      <c r="G1040" t="s">
        <v>13043</v>
      </c>
      <c r="H1040" t="s">
        <v>13043</v>
      </c>
      <c r="M1040" t="s">
        <v>13397</v>
      </c>
    </row>
    <row r="1041" spans="1:13" x14ac:dyDescent="0.3">
      <c r="A1041" t="s">
        <v>12733</v>
      </c>
      <c r="B1041" t="s">
        <v>11557</v>
      </c>
      <c r="C1041" t="s">
        <v>13398</v>
      </c>
      <c r="D1041" t="s">
        <v>230</v>
      </c>
      <c r="E1041" t="s">
        <v>13399</v>
      </c>
      <c r="F1041">
        <v>14.8</v>
      </c>
      <c r="G1041" t="s">
        <v>12053</v>
      </c>
      <c r="H1041" t="s">
        <v>12053</v>
      </c>
      <c r="M1041" t="s">
        <v>11611</v>
      </c>
    </row>
    <row r="1042" spans="1:13" x14ac:dyDescent="0.3">
      <c r="A1042" t="s">
        <v>12402</v>
      </c>
      <c r="B1042" t="s">
        <v>11557</v>
      </c>
      <c r="C1042" t="s">
        <v>12403</v>
      </c>
      <c r="D1042" t="s">
        <v>230</v>
      </c>
      <c r="E1042" t="s">
        <v>13399</v>
      </c>
      <c r="F1042">
        <v>14.8</v>
      </c>
      <c r="G1042" t="s">
        <v>11516</v>
      </c>
      <c r="H1042" t="s">
        <v>11516</v>
      </c>
    </row>
    <row r="1043" spans="1:13" x14ac:dyDescent="0.3">
      <c r="A1043" t="s">
        <v>11673</v>
      </c>
      <c r="B1043" t="s">
        <v>11507</v>
      </c>
      <c r="C1043" t="s">
        <v>13400</v>
      </c>
      <c r="D1043" t="s">
        <v>230</v>
      </c>
      <c r="E1043" t="s">
        <v>13399</v>
      </c>
      <c r="F1043">
        <v>8.5</v>
      </c>
      <c r="G1043" t="s">
        <v>12053</v>
      </c>
      <c r="M1043" t="s">
        <v>13401</v>
      </c>
    </row>
    <row r="1044" spans="1:13" x14ac:dyDescent="0.3">
      <c r="A1044" t="s">
        <v>12256</v>
      </c>
      <c r="B1044" t="s">
        <v>11557</v>
      </c>
      <c r="C1044" t="s">
        <v>12406</v>
      </c>
      <c r="D1044" t="s">
        <v>230</v>
      </c>
      <c r="E1044" t="s">
        <v>13399</v>
      </c>
      <c r="F1044">
        <v>14.8</v>
      </c>
      <c r="G1044" t="s">
        <v>11516</v>
      </c>
      <c r="H1044" t="s">
        <v>11516</v>
      </c>
      <c r="M1044" t="s">
        <v>13402</v>
      </c>
    </row>
    <row r="1045" spans="1:13" x14ac:dyDescent="0.3">
      <c r="A1045" t="s">
        <v>12409</v>
      </c>
      <c r="B1045" t="s">
        <v>11557</v>
      </c>
      <c r="C1045" t="s">
        <v>12410</v>
      </c>
      <c r="D1045" t="s">
        <v>230</v>
      </c>
      <c r="E1045" t="s">
        <v>13399</v>
      </c>
      <c r="F1045">
        <v>14.8</v>
      </c>
      <c r="G1045" t="s">
        <v>11516</v>
      </c>
      <c r="H1045" t="s">
        <v>11516</v>
      </c>
      <c r="M1045" t="s">
        <v>13403</v>
      </c>
    </row>
    <row r="1046" spans="1:13" x14ac:dyDescent="0.3">
      <c r="A1046" t="s">
        <v>12412</v>
      </c>
      <c r="B1046" t="s">
        <v>11557</v>
      </c>
      <c r="C1046" t="s">
        <v>12413</v>
      </c>
      <c r="D1046" t="s">
        <v>230</v>
      </c>
      <c r="E1046" t="s">
        <v>13399</v>
      </c>
      <c r="F1046">
        <v>14.8</v>
      </c>
      <c r="G1046" t="s">
        <v>11516</v>
      </c>
      <c r="H1046" t="s">
        <v>11516</v>
      </c>
      <c r="M1046" t="s">
        <v>12270</v>
      </c>
    </row>
    <row r="1047" spans="1:13" x14ac:dyDescent="0.3">
      <c r="A1047" t="s">
        <v>11572</v>
      </c>
      <c r="B1047" t="s">
        <v>11557</v>
      </c>
      <c r="C1047" t="s">
        <v>12415</v>
      </c>
      <c r="D1047" t="s">
        <v>230</v>
      </c>
      <c r="E1047" t="s">
        <v>13399</v>
      </c>
      <c r="F1047">
        <v>14.8</v>
      </c>
      <c r="G1047" t="s">
        <v>11510</v>
      </c>
      <c r="H1047" t="s">
        <v>11510</v>
      </c>
      <c r="M1047" t="s">
        <v>12164</v>
      </c>
    </row>
    <row r="1048" spans="1:13" x14ac:dyDescent="0.3">
      <c r="A1048" t="s">
        <v>12418</v>
      </c>
      <c r="B1048" t="s">
        <v>11557</v>
      </c>
      <c r="C1048" t="s">
        <v>12419</v>
      </c>
      <c r="D1048" t="s">
        <v>230</v>
      </c>
      <c r="E1048" t="s">
        <v>13399</v>
      </c>
      <c r="F1048">
        <v>14.8</v>
      </c>
      <c r="G1048" t="s">
        <v>11702</v>
      </c>
      <c r="H1048" t="s">
        <v>11702</v>
      </c>
      <c r="M1048" t="s">
        <v>13404</v>
      </c>
    </row>
    <row r="1049" spans="1:13" x14ac:dyDescent="0.3">
      <c r="A1049" t="s">
        <v>11572</v>
      </c>
      <c r="B1049" t="s">
        <v>11557</v>
      </c>
      <c r="C1049" t="s">
        <v>12220</v>
      </c>
      <c r="D1049" t="s">
        <v>5035</v>
      </c>
      <c r="E1049" t="s">
        <v>13405</v>
      </c>
      <c r="F1049">
        <v>662</v>
      </c>
      <c r="G1049" t="s">
        <v>11574</v>
      </c>
      <c r="H1049" t="s">
        <v>11610</v>
      </c>
      <c r="M1049" t="s">
        <v>13406</v>
      </c>
    </row>
    <row r="1050" spans="1:13" x14ac:dyDescent="0.3">
      <c r="A1050" t="s">
        <v>12299</v>
      </c>
      <c r="B1050" t="s">
        <v>11507</v>
      </c>
      <c r="C1050" t="s">
        <v>12951</v>
      </c>
      <c r="D1050" t="s">
        <v>4831</v>
      </c>
      <c r="E1050" t="s">
        <v>13407</v>
      </c>
      <c r="F1050">
        <v>8.5</v>
      </c>
      <c r="G1050" t="s">
        <v>11536</v>
      </c>
      <c r="H1050" t="s">
        <v>11516</v>
      </c>
      <c r="M1050" t="s">
        <v>12327</v>
      </c>
    </row>
    <row r="1051" spans="1:13" x14ac:dyDescent="0.3">
      <c r="A1051" t="s">
        <v>12742</v>
      </c>
      <c r="B1051" t="s">
        <v>11557</v>
      </c>
      <c r="C1051" t="s">
        <v>13408</v>
      </c>
      <c r="D1051" t="s">
        <v>13409</v>
      </c>
      <c r="E1051" t="s">
        <v>13410</v>
      </c>
      <c r="F1051">
        <v>20</v>
      </c>
      <c r="G1051" t="s">
        <v>11510</v>
      </c>
      <c r="H1051" t="s">
        <v>11510</v>
      </c>
    </row>
    <row r="1052" spans="1:13" x14ac:dyDescent="0.3">
      <c r="A1052" t="s">
        <v>11963</v>
      </c>
      <c r="B1052" t="s">
        <v>11507</v>
      </c>
      <c r="C1052" t="s">
        <v>13411</v>
      </c>
      <c r="D1052" t="s">
        <v>215</v>
      </c>
      <c r="E1052" t="s">
        <v>13412</v>
      </c>
      <c r="F1052">
        <v>8.5</v>
      </c>
      <c r="G1052" t="s">
        <v>11614</v>
      </c>
      <c r="M1052" t="s">
        <v>13413</v>
      </c>
    </row>
    <row r="1053" spans="1:13" x14ac:dyDescent="0.3">
      <c r="A1053" t="s">
        <v>13414</v>
      </c>
      <c r="B1053" t="s">
        <v>11507</v>
      </c>
      <c r="C1053" t="s">
        <v>13415</v>
      </c>
      <c r="D1053" t="s">
        <v>215</v>
      </c>
      <c r="E1053" t="s">
        <v>13412</v>
      </c>
      <c r="F1053">
        <v>8.5</v>
      </c>
      <c r="G1053" t="s">
        <v>11524</v>
      </c>
      <c r="M1053" t="s">
        <v>13136</v>
      </c>
    </row>
    <row r="1054" spans="1:13" x14ac:dyDescent="0.3">
      <c r="A1054" t="s">
        <v>12752</v>
      </c>
      <c r="B1054" t="s">
        <v>11507</v>
      </c>
      <c r="C1054" t="s">
        <v>13416</v>
      </c>
      <c r="D1054" t="s">
        <v>13417</v>
      </c>
      <c r="E1054" t="s">
        <v>13418</v>
      </c>
      <c r="F1054">
        <v>8.5</v>
      </c>
      <c r="G1054" t="s">
        <v>11524</v>
      </c>
    </row>
    <row r="1055" spans="1:13" x14ac:dyDescent="0.3">
      <c r="A1055" t="s">
        <v>13419</v>
      </c>
      <c r="B1055" t="s">
        <v>11557</v>
      </c>
      <c r="C1055" t="s">
        <v>13420</v>
      </c>
      <c r="D1055" t="s">
        <v>13421</v>
      </c>
      <c r="E1055" t="s">
        <v>13422</v>
      </c>
      <c r="F1055">
        <v>15</v>
      </c>
      <c r="G1055" t="s">
        <v>11826</v>
      </c>
    </row>
    <row r="1056" spans="1:13" x14ac:dyDescent="0.3">
      <c r="A1056" t="s">
        <v>13423</v>
      </c>
      <c r="B1056" t="s">
        <v>11507</v>
      </c>
      <c r="C1056" t="s">
        <v>13424</v>
      </c>
      <c r="D1056" t="s">
        <v>13421</v>
      </c>
      <c r="E1056" t="s">
        <v>13422</v>
      </c>
      <c r="F1056">
        <v>8</v>
      </c>
      <c r="G1056" t="s">
        <v>11515</v>
      </c>
      <c r="H1056" t="s">
        <v>12048</v>
      </c>
      <c r="M1056" t="s">
        <v>13425</v>
      </c>
    </row>
    <row r="1057" spans="1:13" x14ac:dyDescent="0.3">
      <c r="A1057" t="s">
        <v>12299</v>
      </c>
      <c r="B1057" t="s">
        <v>11507</v>
      </c>
      <c r="C1057" t="s">
        <v>12951</v>
      </c>
      <c r="D1057" t="s">
        <v>13421</v>
      </c>
      <c r="E1057" t="s">
        <v>13422</v>
      </c>
      <c r="F1057">
        <v>8.5</v>
      </c>
      <c r="G1057" t="s">
        <v>11552</v>
      </c>
    </row>
    <row r="1058" spans="1:13" x14ac:dyDescent="0.3">
      <c r="A1058" t="s">
        <v>12717</v>
      </c>
      <c r="B1058" t="s">
        <v>11507</v>
      </c>
      <c r="C1058" t="s">
        <v>13426</v>
      </c>
      <c r="D1058" t="s">
        <v>4288</v>
      </c>
      <c r="E1058" t="s">
        <v>13427</v>
      </c>
      <c r="F1058">
        <v>9</v>
      </c>
      <c r="G1058" t="s">
        <v>11524</v>
      </c>
      <c r="H1058" t="s">
        <v>11516</v>
      </c>
      <c r="M1058" t="s">
        <v>12587</v>
      </c>
    </row>
    <row r="1059" spans="1:13" x14ac:dyDescent="0.3">
      <c r="A1059" t="s">
        <v>13058</v>
      </c>
      <c r="B1059" t="s">
        <v>11557</v>
      </c>
      <c r="C1059" t="s">
        <v>13428</v>
      </c>
      <c r="D1059" t="s">
        <v>4288</v>
      </c>
      <c r="E1059" t="s">
        <v>13427</v>
      </c>
      <c r="F1059">
        <v>16</v>
      </c>
      <c r="G1059" t="s">
        <v>11515</v>
      </c>
      <c r="H1059" t="s">
        <v>11515</v>
      </c>
      <c r="M1059" t="s">
        <v>13429</v>
      </c>
    </row>
    <row r="1060" spans="1:13" x14ac:dyDescent="0.3">
      <c r="A1060" t="s">
        <v>12717</v>
      </c>
      <c r="B1060" t="s">
        <v>11557</v>
      </c>
      <c r="C1060" t="s">
        <v>12871</v>
      </c>
      <c r="D1060" t="s">
        <v>1814</v>
      </c>
      <c r="E1060" t="s">
        <v>13430</v>
      </c>
      <c r="F1060">
        <v>20</v>
      </c>
      <c r="G1060" t="s">
        <v>11510</v>
      </c>
      <c r="H1060" t="s">
        <v>11510</v>
      </c>
      <c r="M1060" t="s">
        <v>11949</v>
      </c>
    </row>
    <row r="1061" spans="1:13" x14ac:dyDescent="0.3">
      <c r="A1061" t="s">
        <v>12533</v>
      </c>
      <c r="B1061" t="s">
        <v>11557</v>
      </c>
      <c r="C1061" t="s">
        <v>13431</v>
      </c>
      <c r="D1061" t="s">
        <v>1228</v>
      </c>
      <c r="E1061" t="s">
        <v>13430</v>
      </c>
      <c r="F1061">
        <v>19</v>
      </c>
      <c r="G1061" t="s">
        <v>11742</v>
      </c>
      <c r="H1061" t="s">
        <v>13319</v>
      </c>
      <c r="M1061" t="s">
        <v>12843</v>
      </c>
    </row>
    <row r="1062" spans="1:13" x14ac:dyDescent="0.3">
      <c r="A1062" t="s">
        <v>12533</v>
      </c>
      <c r="B1062" t="s">
        <v>11557</v>
      </c>
      <c r="C1062" t="s">
        <v>13431</v>
      </c>
      <c r="D1062" t="s">
        <v>1228</v>
      </c>
      <c r="E1062" t="s">
        <v>13430</v>
      </c>
      <c r="F1062">
        <v>19</v>
      </c>
      <c r="G1062" t="s">
        <v>11561</v>
      </c>
      <c r="H1062" t="s">
        <v>13319</v>
      </c>
      <c r="M1062" t="s">
        <v>12843</v>
      </c>
    </row>
    <row r="1063" spans="1:13" x14ac:dyDescent="0.3">
      <c r="A1063" t="s">
        <v>12533</v>
      </c>
      <c r="B1063" t="s">
        <v>11557</v>
      </c>
      <c r="C1063" t="s">
        <v>13431</v>
      </c>
      <c r="D1063" t="s">
        <v>1228</v>
      </c>
      <c r="E1063" t="s">
        <v>13430</v>
      </c>
      <c r="F1063">
        <v>19</v>
      </c>
      <c r="G1063" t="s">
        <v>11561</v>
      </c>
      <c r="H1063" t="s">
        <v>13319</v>
      </c>
      <c r="M1063" t="s">
        <v>12843</v>
      </c>
    </row>
    <row r="1064" spans="1:13" x14ac:dyDescent="0.3">
      <c r="A1064" t="s">
        <v>12533</v>
      </c>
      <c r="B1064" t="s">
        <v>11557</v>
      </c>
      <c r="C1064" t="s">
        <v>13431</v>
      </c>
      <c r="D1064" t="s">
        <v>1228</v>
      </c>
      <c r="E1064" t="s">
        <v>13430</v>
      </c>
      <c r="F1064">
        <v>19</v>
      </c>
      <c r="G1064" t="s">
        <v>11742</v>
      </c>
      <c r="H1064" t="s">
        <v>13319</v>
      </c>
      <c r="M1064" t="s">
        <v>12843</v>
      </c>
    </row>
    <row r="1065" spans="1:13" x14ac:dyDescent="0.3">
      <c r="A1065" t="s">
        <v>12533</v>
      </c>
      <c r="B1065" t="s">
        <v>11557</v>
      </c>
      <c r="C1065" t="s">
        <v>13431</v>
      </c>
      <c r="D1065" t="s">
        <v>1228</v>
      </c>
      <c r="E1065" t="s">
        <v>13430</v>
      </c>
      <c r="F1065">
        <v>19</v>
      </c>
      <c r="G1065" t="s">
        <v>11742</v>
      </c>
      <c r="H1065" t="s">
        <v>13319</v>
      </c>
      <c r="M1065" t="s">
        <v>12843</v>
      </c>
    </row>
    <row r="1066" spans="1:13" x14ac:dyDescent="0.3">
      <c r="A1066" t="s">
        <v>12533</v>
      </c>
      <c r="B1066" t="s">
        <v>11557</v>
      </c>
      <c r="C1066" t="s">
        <v>13431</v>
      </c>
      <c r="D1066" t="s">
        <v>1228</v>
      </c>
      <c r="E1066" t="s">
        <v>13430</v>
      </c>
      <c r="F1066">
        <v>19</v>
      </c>
      <c r="G1066" t="s">
        <v>11561</v>
      </c>
      <c r="H1066" t="s">
        <v>13319</v>
      </c>
      <c r="M1066" t="s">
        <v>12843</v>
      </c>
    </row>
    <row r="1067" spans="1:13" x14ac:dyDescent="0.3">
      <c r="A1067" t="s">
        <v>12533</v>
      </c>
      <c r="B1067" t="s">
        <v>11557</v>
      </c>
      <c r="C1067" t="s">
        <v>13431</v>
      </c>
      <c r="D1067" t="s">
        <v>1228</v>
      </c>
      <c r="E1067" t="s">
        <v>13430</v>
      </c>
      <c r="F1067">
        <v>19</v>
      </c>
      <c r="G1067" t="s">
        <v>11561</v>
      </c>
      <c r="H1067" t="s">
        <v>13319</v>
      </c>
      <c r="M1067" t="s">
        <v>12843</v>
      </c>
    </row>
    <row r="1068" spans="1:13" x14ac:dyDescent="0.3">
      <c r="A1068" t="s">
        <v>12533</v>
      </c>
      <c r="B1068" t="s">
        <v>11557</v>
      </c>
      <c r="C1068" t="s">
        <v>13431</v>
      </c>
      <c r="D1068" t="s">
        <v>1228</v>
      </c>
      <c r="E1068" t="s">
        <v>13430</v>
      </c>
      <c r="F1068">
        <v>19</v>
      </c>
      <c r="G1068" t="s">
        <v>11561</v>
      </c>
      <c r="H1068" t="s">
        <v>13319</v>
      </c>
      <c r="M1068" t="s">
        <v>12843</v>
      </c>
    </row>
    <row r="1069" spans="1:13" x14ac:dyDescent="0.3">
      <c r="A1069" t="s">
        <v>12533</v>
      </c>
      <c r="B1069" t="s">
        <v>11557</v>
      </c>
      <c r="C1069" t="s">
        <v>13431</v>
      </c>
      <c r="D1069" t="s">
        <v>1228</v>
      </c>
      <c r="E1069" t="s">
        <v>13430</v>
      </c>
      <c r="F1069">
        <v>19</v>
      </c>
      <c r="G1069" t="s">
        <v>11742</v>
      </c>
      <c r="H1069" t="s">
        <v>13319</v>
      </c>
      <c r="M1069" t="s">
        <v>12843</v>
      </c>
    </row>
    <row r="1070" spans="1:13" x14ac:dyDescent="0.3">
      <c r="A1070" t="s">
        <v>11565</v>
      </c>
      <c r="B1070" t="s">
        <v>11507</v>
      </c>
      <c r="C1070" t="s">
        <v>13432</v>
      </c>
      <c r="D1070" t="s">
        <v>1228</v>
      </c>
      <c r="E1070" t="s">
        <v>13430</v>
      </c>
      <c r="F1070">
        <v>12.5</v>
      </c>
      <c r="G1070" t="s">
        <v>11826</v>
      </c>
      <c r="M1070" t="s">
        <v>11633</v>
      </c>
    </row>
    <row r="1071" spans="1:13" x14ac:dyDescent="0.3">
      <c r="A1071" t="s">
        <v>13433</v>
      </c>
      <c r="B1071" t="s">
        <v>11557</v>
      </c>
      <c r="C1071" t="s">
        <v>13434</v>
      </c>
      <c r="D1071" t="s">
        <v>1228</v>
      </c>
      <c r="E1071" t="s">
        <v>13430</v>
      </c>
      <c r="F1071">
        <v>19</v>
      </c>
      <c r="G1071" t="s">
        <v>11567</v>
      </c>
      <c r="H1071" t="s">
        <v>12711</v>
      </c>
      <c r="M1071" t="s">
        <v>13251</v>
      </c>
    </row>
    <row r="1072" spans="1:13" x14ac:dyDescent="0.3">
      <c r="A1072" t="s">
        <v>13433</v>
      </c>
      <c r="B1072" t="s">
        <v>11557</v>
      </c>
      <c r="C1072" t="s">
        <v>13434</v>
      </c>
      <c r="D1072" t="s">
        <v>1228</v>
      </c>
      <c r="E1072" t="s">
        <v>13430</v>
      </c>
      <c r="F1072">
        <v>19</v>
      </c>
      <c r="G1072" t="s">
        <v>11567</v>
      </c>
      <c r="H1072" t="s">
        <v>12711</v>
      </c>
      <c r="M1072" t="s">
        <v>13251</v>
      </c>
    </row>
    <row r="1073" spans="1:13" x14ac:dyDescent="0.3">
      <c r="A1073" t="s">
        <v>13433</v>
      </c>
      <c r="B1073" t="s">
        <v>11557</v>
      </c>
      <c r="C1073" t="s">
        <v>13434</v>
      </c>
      <c r="D1073" t="s">
        <v>1228</v>
      </c>
      <c r="E1073" t="s">
        <v>13430</v>
      </c>
      <c r="F1073">
        <v>19</v>
      </c>
      <c r="G1073" t="s">
        <v>11742</v>
      </c>
      <c r="H1073" t="s">
        <v>12711</v>
      </c>
      <c r="M1073" t="s">
        <v>13251</v>
      </c>
    </row>
    <row r="1074" spans="1:13" x14ac:dyDescent="0.3">
      <c r="A1074" t="s">
        <v>13433</v>
      </c>
      <c r="B1074" t="s">
        <v>11557</v>
      </c>
      <c r="C1074" t="s">
        <v>13434</v>
      </c>
      <c r="D1074" t="s">
        <v>1228</v>
      </c>
      <c r="E1074" t="s">
        <v>13430</v>
      </c>
      <c r="F1074">
        <v>19</v>
      </c>
      <c r="G1074" t="s">
        <v>11561</v>
      </c>
      <c r="H1074" t="s">
        <v>12711</v>
      </c>
      <c r="M1074" t="s">
        <v>13251</v>
      </c>
    </row>
    <row r="1075" spans="1:13" x14ac:dyDescent="0.3">
      <c r="A1075" t="s">
        <v>13433</v>
      </c>
      <c r="B1075" t="s">
        <v>11557</v>
      </c>
      <c r="C1075" t="s">
        <v>13434</v>
      </c>
      <c r="D1075" t="s">
        <v>1228</v>
      </c>
      <c r="E1075" t="s">
        <v>13430</v>
      </c>
      <c r="F1075">
        <v>19</v>
      </c>
      <c r="G1075" t="s">
        <v>11742</v>
      </c>
      <c r="H1075" t="s">
        <v>12711</v>
      </c>
      <c r="M1075" t="s">
        <v>13251</v>
      </c>
    </row>
    <row r="1076" spans="1:13" x14ac:dyDescent="0.3">
      <c r="A1076" t="s">
        <v>13433</v>
      </c>
      <c r="B1076" t="s">
        <v>11557</v>
      </c>
      <c r="C1076" t="s">
        <v>13434</v>
      </c>
      <c r="D1076" t="s">
        <v>1228</v>
      </c>
      <c r="E1076" t="s">
        <v>13430</v>
      </c>
      <c r="F1076">
        <v>19</v>
      </c>
      <c r="G1076" t="s">
        <v>11742</v>
      </c>
      <c r="H1076" t="s">
        <v>12711</v>
      </c>
      <c r="M1076" t="s">
        <v>13251</v>
      </c>
    </row>
    <row r="1077" spans="1:13" x14ac:dyDescent="0.3">
      <c r="A1077" t="s">
        <v>13433</v>
      </c>
      <c r="B1077" t="s">
        <v>11557</v>
      </c>
      <c r="C1077" t="s">
        <v>13434</v>
      </c>
      <c r="D1077" t="s">
        <v>1228</v>
      </c>
      <c r="E1077" t="s">
        <v>13430</v>
      </c>
      <c r="F1077">
        <v>19</v>
      </c>
      <c r="G1077" t="s">
        <v>11561</v>
      </c>
      <c r="H1077" t="s">
        <v>12711</v>
      </c>
      <c r="M1077" t="s">
        <v>13251</v>
      </c>
    </row>
    <row r="1078" spans="1:13" x14ac:dyDescent="0.3">
      <c r="A1078" t="s">
        <v>13433</v>
      </c>
      <c r="B1078" t="s">
        <v>11557</v>
      </c>
      <c r="C1078" t="s">
        <v>13434</v>
      </c>
      <c r="D1078" t="s">
        <v>1228</v>
      </c>
      <c r="E1078" t="s">
        <v>13430</v>
      </c>
      <c r="F1078">
        <v>19</v>
      </c>
      <c r="G1078" t="s">
        <v>11742</v>
      </c>
      <c r="H1078" t="s">
        <v>12711</v>
      </c>
      <c r="M1078" t="s">
        <v>13251</v>
      </c>
    </row>
    <row r="1079" spans="1:13" x14ac:dyDescent="0.3">
      <c r="A1079" t="s">
        <v>13433</v>
      </c>
      <c r="B1079" t="s">
        <v>11557</v>
      </c>
      <c r="C1079" t="s">
        <v>13434</v>
      </c>
      <c r="D1079" t="s">
        <v>1228</v>
      </c>
      <c r="E1079" t="s">
        <v>13430</v>
      </c>
      <c r="F1079">
        <v>19</v>
      </c>
      <c r="G1079" t="s">
        <v>11760</v>
      </c>
      <c r="H1079" t="s">
        <v>12711</v>
      </c>
      <c r="M1079" t="s">
        <v>13251</v>
      </c>
    </row>
    <row r="1080" spans="1:13" x14ac:dyDescent="0.3">
      <c r="A1080" t="s">
        <v>13433</v>
      </c>
      <c r="B1080" t="s">
        <v>11557</v>
      </c>
      <c r="C1080" t="s">
        <v>13434</v>
      </c>
      <c r="D1080" t="s">
        <v>1228</v>
      </c>
      <c r="E1080" t="s">
        <v>13430</v>
      </c>
      <c r="F1080">
        <v>19</v>
      </c>
      <c r="G1080" t="s">
        <v>11760</v>
      </c>
      <c r="H1080" t="s">
        <v>12711</v>
      </c>
      <c r="M1080" t="s">
        <v>13251</v>
      </c>
    </row>
    <row r="1081" spans="1:13" x14ac:dyDescent="0.3">
      <c r="A1081" t="s">
        <v>13433</v>
      </c>
      <c r="B1081" t="s">
        <v>11557</v>
      </c>
      <c r="C1081" t="s">
        <v>13434</v>
      </c>
      <c r="D1081" t="s">
        <v>1228</v>
      </c>
      <c r="E1081" t="s">
        <v>13430</v>
      </c>
      <c r="F1081">
        <v>19</v>
      </c>
      <c r="G1081" t="s">
        <v>11742</v>
      </c>
      <c r="H1081" t="s">
        <v>12711</v>
      </c>
      <c r="M1081" t="s">
        <v>13251</v>
      </c>
    </row>
    <row r="1082" spans="1:13" x14ac:dyDescent="0.3">
      <c r="A1082" t="s">
        <v>12628</v>
      </c>
      <c r="B1082" t="s">
        <v>11557</v>
      </c>
      <c r="C1082" t="s">
        <v>13435</v>
      </c>
      <c r="D1082" t="s">
        <v>1814</v>
      </c>
      <c r="E1082" t="s">
        <v>13430</v>
      </c>
      <c r="F1082">
        <v>21</v>
      </c>
      <c r="G1082" t="s">
        <v>11510</v>
      </c>
      <c r="H1082" t="s">
        <v>11510</v>
      </c>
      <c r="M1082" t="s">
        <v>13436</v>
      </c>
    </row>
    <row r="1083" spans="1:13" x14ac:dyDescent="0.3">
      <c r="A1083" t="s">
        <v>12248</v>
      </c>
      <c r="B1083" t="s">
        <v>11557</v>
      </c>
      <c r="C1083" t="s">
        <v>13437</v>
      </c>
      <c r="D1083" t="s">
        <v>1228</v>
      </c>
      <c r="E1083" t="s">
        <v>13430</v>
      </c>
      <c r="F1083">
        <v>20</v>
      </c>
      <c r="G1083" t="s">
        <v>11515</v>
      </c>
      <c r="H1083" t="s">
        <v>13264</v>
      </c>
      <c r="M1083" t="s">
        <v>11750</v>
      </c>
    </row>
    <row r="1084" spans="1:13" x14ac:dyDescent="0.3">
      <c r="A1084" t="s">
        <v>12248</v>
      </c>
      <c r="B1084" t="s">
        <v>11557</v>
      </c>
      <c r="C1084" t="s">
        <v>13437</v>
      </c>
      <c r="D1084" t="s">
        <v>1228</v>
      </c>
      <c r="E1084" t="s">
        <v>13430</v>
      </c>
      <c r="F1084">
        <v>20</v>
      </c>
      <c r="G1084" t="s">
        <v>11515</v>
      </c>
      <c r="H1084" t="s">
        <v>13264</v>
      </c>
      <c r="M1084" t="s">
        <v>11750</v>
      </c>
    </row>
    <row r="1085" spans="1:13" x14ac:dyDescent="0.3">
      <c r="A1085" t="s">
        <v>12248</v>
      </c>
      <c r="B1085" t="s">
        <v>11557</v>
      </c>
      <c r="C1085" t="s">
        <v>13437</v>
      </c>
      <c r="D1085" t="s">
        <v>1228</v>
      </c>
      <c r="E1085" t="s">
        <v>13430</v>
      </c>
      <c r="F1085">
        <v>20</v>
      </c>
      <c r="G1085" t="s">
        <v>11742</v>
      </c>
      <c r="H1085" t="s">
        <v>13264</v>
      </c>
      <c r="M1085" t="s">
        <v>11750</v>
      </c>
    </row>
    <row r="1086" spans="1:13" x14ac:dyDescent="0.3">
      <c r="A1086" t="s">
        <v>12248</v>
      </c>
      <c r="B1086" t="s">
        <v>11557</v>
      </c>
      <c r="C1086" t="s">
        <v>13437</v>
      </c>
      <c r="D1086" t="s">
        <v>1228</v>
      </c>
      <c r="E1086" t="s">
        <v>13430</v>
      </c>
      <c r="F1086">
        <v>20</v>
      </c>
      <c r="G1086" t="s">
        <v>11760</v>
      </c>
      <c r="H1086" t="s">
        <v>13264</v>
      </c>
      <c r="M1086" t="s">
        <v>11750</v>
      </c>
    </row>
    <row r="1087" spans="1:13" x14ac:dyDescent="0.3">
      <c r="A1087" t="s">
        <v>12248</v>
      </c>
      <c r="B1087" t="s">
        <v>11557</v>
      </c>
      <c r="C1087" t="s">
        <v>13437</v>
      </c>
      <c r="D1087" t="s">
        <v>1228</v>
      </c>
      <c r="E1087" t="s">
        <v>13430</v>
      </c>
      <c r="F1087">
        <v>20</v>
      </c>
      <c r="G1087" t="s">
        <v>11742</v>
      </c>
      <c r="H1087" t="s">
        <v>13264</v>
      </c>
      <c r="M1087" t="s">
        <v>11750</v>
      </c>
    </row>
    <row r="1088" spans="1:13" x14ac:dyDescent="0.3">
      <c r="A1088" t="s">
        <v>12248</v>
      </c>
      <c r="B1088" t="s">
        <v>11557</v>
      </c>
      <c r="C1088" t="s">
        <v>13437</v>
      </c>
      <c r="D1088" t="s">
        <v>1228</v>
      </c>
      <c r="E1088" t="s">
        <v>13430</v>
      </c>
      <c r="F1088">
        <v>20</v>
      </c>
      <c r="G1088" t="s">
        <v>11561</v>
      </c>
      <c r="H1088" t="s">
        <v>13264</v>
      </c>
      <c r="M1088" t="s">
        <v>11750</v>
      </c>
    </row>
    <row r="1089" spans="1:13" x14ac:dyDescent="0.3">
      <c r="A1089" t="s">
        <v>12248</v>
      </c>
      <c r="B1089" t="s">
        <v>11557</v>
      </c>
      <c r="C1089" t="s">
        <v>13437</v>
      </c>
      <c r="D1089" t="s">
        <v>1228</v>
      </c>
      <c r="E1089" t="s">
        <v>13430</v>
      </c>
      <c r="F1089">
        <v>20</v>
      </c>
      <c r="G1089" t="s">
        <v>11561</v>
      </c>
      <c r="H1089" t="s">
        <v>13264</v>
      </c>
      <c r="M1089" t="s">
        <v>11750</v>
      </c>
    </row>
    <row r="1090" spans="1:13" x14ac:dyDescent="0.3">
      <c r="A1090" t="s">
        <v>12248</v>
      </c>
      <c r="B1090" t="s">
        <v>11557</v>
      </c>
      <c r="C1090" t="s">
        <v>13437</v>
      </c>
      <c r="D1090" t="s">
        <v>1228</v>
      </c>
      <c r="E1090" t="s">
        <v>13430</v>
      </c>
      <c r="F1090">
        <v>20</v>
      </c>
      <c r="G1090" t="s">
        <v>11567</v>
      </c>
      <c r="H1090" t="s">
        <v>13264</v>
      </c>
      <c r="M1090" t="s">
        <v>11750</v>
      </c>
    </row>
    <row r="1091" spans="1:13" x14ac:dyDescent="0.3">
      <c r="A1091" t="s">
        <v>12772</v>
      </c>
      <c r="B1091" t="s">
        <v>11557</v>
      </c>
      <c r="C1091" t="s">
        <v>13438</v>
      </c>
      <c r="D1091" t="s">
        <v>2679</v>
      </c>
      <c r="E1091" t="s">
        <v>13439</v>
      </c>
      <c r="F1091">
        <v>15</v>
      </c>
      <c r="G1091" t="s">
        <v>11515</v>
      </c>
      <c r="H1091" t="s">
        <v>11515</v>
      </c>
      <c r="M1091" t="s">
        <v>13440</v>
      </c>
    </row>
    <row r="1092" spans="1:13" x14ac:dyDescent="0.3">
      <c r="A1092" t="s">
        <v>12920</v>
      </c>
      <c r="B1092" t="s">
        <v>11507</v>
      </c>
      <c r="C1092" t="s">
        <v>12921</v>
      </c>
      <c r="D1092" t="s">
        <v>92</v>
      </c>
      <c r="E1092" t="s">
        <v>13441</v>
      </c>
      <c r="F1092">
        <v>8</v>
      </c>
      <c r="G1092" t="s">
        <v>11561</v>
      </c>
      <c r="M1092" t="s">
        <v>13442</v>
      </c>
    </row>
    <row r="1093" spans="1:13" x14ac:dyDescent="0.3">
      <c r="A1093" t="s">
        <v>11951</v>
      </c>
      <c r="B1093" t="s">
        <v>11507</v>
      </c>
      <c r="C1093" t="s">
        <v>12178</v>
      </c>
      <c r="D1093" t="s">
        <v>92</v>
      </c>
      <c r="E1093" t="s">
        <v>13441</v>
      </c>
      <c r="F1093">
        <v>8</v>
      </c>
      <c r="G1093" t="s">
        <v>11524</v>
      </c>
      <c r="M1093" t="s">
        <v>13443</v>
      </c>
    </row>
    <row r="1094" spans="1:13" x14ac:dyDescent="0.3">
      <c r="A1094" t="s">
        <v>12496</v>
      </c>
      <c r="B1094" t="s">
        <v>11507</v>
      </c>
      <c r="C1094" t="s">
        <v>12497</v>
      </c>
      <c r="D1094" t="s">
        <v>92</v>
      </c>
      <c r="E1094" t="s">
        <v>13441</v>
      </c>
      <c r="F1094">
        <v>8</v>
      </c>
      <c r="G1094" t="s">
        <v>11510</v>
      </c>
      <c r="H1094" t="s">
        <v>11599</v>
      </c>
      <c r="M1094" t="s">
        <v>13444</v>
      </c>
    </row>
    <row r="1095" spans="1:13" x14ac:dyDescent="0.3">
      <c r="A1095" t="s">
        <v>12507</v>
      </c>
      <c r="B1095" t="s">
        <v>11507</v>
      </c>
      <c r="C1095" t="s">
        <v>12508</v>
      </c>
      <c r="D1095" t="s">
        <v>92</v>
      </c>
      <c r="E1095" t="s">
        <v>13441</v>
      </c>
      <c r="F1095">
        <v>8.5</v>
      </c>
      <c r="G1095" t="s">
        <v>11552</v>
      </c>
      <c r="M1095" t="s">
        <v>13445</v>
      </c>
    </row>
    <row r="1096" spans="1:13" x14ac:dyDescent="0.3">
      <c r="A1096" t="s">
        <v>13027</v>
      </c>
      <c r="B1096" t="s">
        <v>11507</v>
      </c>
      <c r="C1096" t="s">
        <v>13028</v>
      </c>
      <c r="D1096" t="s">
        <v>92</v>
      </c>
      <c r="E1096" t="s">
        <v>13441</v>
      </c>
      <c r="F1096">
        <v>8.5</v>
      </c>
      <c r="G1096" t="s">
        <v>11536</v>
      </c>
    </row>
    <row r="1097" spans="1:13" x14ac:dyDescent="0.3">
      <c r="A1097" t="s">
        <v>13096</v>
      </c>
      <c r="B1097" t="s">
        <v>11507</v>
      </c>
      <c r="C1097" t="s">
        <v>13097</v>
      </c>
      <c r="D1097" t="s">
        <v>92</v>
      </c>
      <c r="E1097" t="s">
        <v>13441</v>
      </c>
      <c r="F1097">
        <v>8.5</v>
      </c>
      <c r="G1097" t="s">
        <v>11510</v>
      </c>
      <c r="M1097" t="s">
        <v>13446</v>
      </c>
    </row>
    <row r="1098" spans="1:13" x14ac:dyDescent="0.3">
      <c r="A1098" t="s">
        <v>11882</v>
      </c>
      <c r="B1098" t="s">
        <v>11557</v>
      </c>
      <c r="C1098" t="s">
        <v>13447</v>
      </c>
      <c r="D1098" t="s">
        <v>13448</v>
      </c>
      <c r="E1098" t="s">
        <v>13449</v>
      </c>
      <c r="F1098">
        <v>18</v>
      </c>
      <c r="G1098" t="s">
        <v>11510</v>
      </c>
      <c r="H1098" t="s">
        <v>11510</v>
      </c>
      <c r="M1098" t="s">
        <v>11917</v>
      </c>
    </row>
    <row r="1099" spans="1:13" x14ac:dyDescent="0.3">
      <c r="A1099" t="s">
        <v>12920</v>
      </c>
      <c r="B1099" t="s">
        <v>11507</v>
      </c>
      <c r="C1099" t="s">
        <v>12921</v>
      </c>
      <c r="D1099" t="s">
        <v>2688</v>
      </c>
      <c r="E1099" t="s">
        <v>13450</v>
      </c>
      <c r="F1099">
        <v>7.8</v>
      </c>
      <c r="G1099" t="s">
        <v>11561</v>
      </c>
      <c r="H1099" t="s">
        <v>11599</v>
      </c>
      <c r="M1099" t="s">
        <v>13090</v>
      </c>
    </row>
    <row r="1100" spans="1:13" x14ac:dyDescent="0.3">
      <c r="A1100" t="s">
        <v>12040</v>
      </c>
      <c r="B1100" t="s">
        <v>11507</v>
      </c>
      <c r="C1100" t="s">
        <v>12963</v>
      </c>
      <c r="D1100" t="s">
        <v>2688</v>
      </c>
      <c r="E1100" t="s">
        <v>13450</v>
      </c>
      <c r="F1100">
        <v>7.8</v>
      </c>
      <c r="G1100" t="s">
        <v>11524</v>
      </c>
      <c r="H1100" t="s">
        <v>11599</v>
      </c>
      <c r="M1100" t="s">
        <v>12600</v>
      </c>
    </row>
    <row r="1101" spans="1:13" x14ac:dyDescent="0.3">
      <c r="A1101" t="s">
        <v>13027</v>
      </c>
      <c r="B1101" t="s">
        <v>11507</v>
      </c>
      <c r="C1101" t="s">
        <v>13028</v>
      </c>
      <c r="D1101" t="s">
        <v>2688</v>
      </c>
      <c r="E1101" t="s">
        <v>13450</v>
      </c>
      <c r="F1101">
        <v>8.5</v>
      </c>
      <c r="G1101" t="s">
        <v>11536</v>
      </c>
      <c r="M1101" t="s">
        <v>12123</v>
      </c>
    </row>
    <row r="1102" spans="1:13" x14ac:dyDescent="0.3">
      <c r="A1102" t="s">
        <v>11512</v>
      </c>
      <c r="B1102" t="s">
        <v>11507</v>
      </c>
      <c r="C1102" t="s">
        <v>13003</v>
      </c>
      <c r="D1102" t="s">
        <v>596</v>
      </c>
      <c r="E1102" t="s">
        <v>13451</v>
      </c>
      <c r="F1102">
        <v>8</v>
      </c>
      <c r="G1102" t="s">
        <v>11561</v>
      </c>
      <c r="H1102" t="s">
        <v>11516</v>
      </c>
      <c r="M1102" t="s">
        <v>12973</v>
      </c>
    </row>
    <row r="1103" spans="1:13" x14ac:dyDescent="0.3">
      <c r="A1103" t="s">
        <v>12490</v>
      </c>
      <c r="B1103" t="s">
        <v>11507</v>
      </c>
      <c r="C1103" t="s">
        <v>12491</v>
      </c>
      <c r="D1103" t="s">
        <v>596</v>
      </c>
      <c r="E1103" t="s">
        <v>13451</v>
      </c>
      <c r="F1103">
        <v>8</v>
      </c>
      <c r="G1103" t="s">
        <v>11510</v>
      </c>
      <c r="M1103" t="s">
        <v>13452</v>
      </c>
    </row>
    <row r="1104" spans="1:13" x14ac:dyDescent="0.3">
      <c r="A1104" t="s">
        <v>12933</v>
      </c>
      <c r="B1104" t="s">
        <v>11507</v>
      </c>
      <c r="C1104" t="s">
        <v>12934</v>
      </c>
      <c r="D1104" t="s">
        <v>596</v>
      </c>
      <c r="E1104" t="s">
        <v>13451</v>
      </c>
      <c r="F1104">
        <v>8</v>
      </c>
      <c r="G1104" t="s">
        <v>11561</v>
      </c>
    </row>
    <row r="1105" spans="1:13" x14ac:dyDescent="0.3">
      <c r="A1105" t="s">
        <v>11786</v>
      </c>
      <c r="B1105" t="s">
        <v>11507</v>
      </c>
      <c r="C1105" t="s">
        <v>13291</v>
      </c>
      <c r="D1105" t="s">
        <v>596</v>
      </c>
      <c r="E1105" t="s">
        <v>13451</v>
      </c>
      <c r="F1105">
        <v>8</v>
      </c>
      <c r="G1105" t="s">
        <v>11561</v>
      </c>
      <c r="M1105" t="s">
        <v>12520</v>
      </c>
    </row>
    <row r="1106" spans="1:13" x14ac:dyDescent="0.3">
      <c r="A1106" t="s">
        <v>11506</v>
      </c>
      <c r="B1106" t="s">
        <v>11507</v>
      </c>
      <c r="C1106" t="s">
        <v>11535</v>
      </c>
      <c r="D1106" t="s">
        <v>596</v>
      </c>
      <c r="E1106" t="s">
        <v>13451</v>
      </c>
      <c r="F1106">
        <v>8</v>
      </c>
      <c r="G1106" t="s">
        <v>11536</v>
      </c>
      <c r="H1106" t="s">
        <v>11599</v>
      </c>
      <c r="M1106" t="s">
        <v>12002</v>
      </c>
    </row>
    <row r="1107" spans="1:13" x14ac:dyDescent="0.3">
      <c r="A1107" t="s">
        <v>12037</v>
      </c>
      <c r="B1107" t="s">
        <v>11507</v>
      </c>
      <c r="C1107" t="s">
        <v>13045</v>
      </c>
      <c r="D1107" t="s">
        <v>596</v>
      </c>
      <c r="E1107" t="s">
        <v>13451</v>
      </c>
      <c r="F1107">
        <v>8</v>
      </c>
      <c r="G1107" t="s">
        <v>11552</v>
      </c>
      <c r="M1107" t="s">
        <v>11805</v>
      </c>
    </row>
    <row r="1108" spans="1:13" x14ac:dyDescent="0.3">
      <c r="A1108" t="s">
        <v>11963</v>
      </c>
      <c r="B1108" t="s">
        <v>11507</v>
      </c>
      <c r="C1108" t="s">
        <v>13411</v>
      </c>
      <c r="D1108" t="s">
        <v>218</v>
      </c>
      <c r="E1108" t="s">
        <v>13453</v>
      </c>
      <c r="F1108">
        <v>8.5</v>
      </c>
      <c r="G1108" t="s">
        <v>11614</v>
      </c>
      <c r="M1108" t="s">
        <v>13454</v>
      </c>
    </row>
    <row r="1109" spans="1:13" x14ac:dyDescent="0.3">
      <c r="A1109" t="s">
        <v>12752</v>
      </c>
      <c r="B1109" t="s">
        <v>11507</v>
      </c>
      <c r="C1109" t="s">
        <v>13416</v>
      </c>
      <c r="D1109" t="s">
        <v>218</v>
      </c>
      <c r="E1109" t="s">
        <v>13453</v>
      </c>
      <c r="F1109">
        <v>8.5</v>
      </c>
      <c r="G1109" t="s">
        <v>11524</v>
      </c>
      <c r="M1109" t="s">
        <v>13455</v>
      </c>
    </row>
    <row r="1110" spans="1:13" x14ac:dyDescent="0.3">
      <c r="A1110" t="s">
        <v>12299</v>
      </c>
      <c r="B1110" t="s">
        <v>11507</v>
      </c>
      <c r="C1110" t="s">
        <v>12951</v>
      </c>
      <c r="D1110" t="s">
        <v>13456</v>
      </c>
      <c r="E1110" t="s">
        <v>13457</v>
      </c>
      <c r="F1110">
        <v>8.5</v>
      </c>
      <c r="G1110" t="s">
        <v>11552</v>
      </c>
      <c r="H1110" t="s">
        <v>11510</v>
      </c>
    </row>
    <row r="1111" spans="1:13" x14ac:dyDescent="0.3">
      <c r="A1111" t="s">
        <v>12260</v>
      </c>
      <c r="B1111" t="s">
        <v>11557</v>
      </c>
      <c r="C1111" t="s">
        <v>13030</v>
      </c>
      <c r="D1111" t="s">
        <v>13456</v>
      </c>
      <c r="E1111" t="s">
        <v>13457</v>
      </c>
      <c r="F1111">
        <v>15.3</v>
      </c>
      <c r="G1111" t="s">
        <v>11826</v>
      </c>
    </row>
    <row r="1112" spans="1:13" x14ac:dyDescent="0.3">
      <c r="A1112" t="s">
        <v>12555</v>
      </c>
      <c r="B1112" t="s">
        <v>11507</v>
      </c>
      <c r="C1112" t="s">
        <v>13458</v>
      </c>
      <c r="D1112" t="s">
        <v>13459</v>
      </c>
      <c r="E1112" t="s">
        <v>13460</v>
      </c>
      <c r="F1112">
        <v>14</v>
      </c>
      <c r="G1112" t="s">
        <v>11567</v>
      </c>
      <c r="M1112" t="s">
        <v>13461</v>
      </c>
    </row>
    <row r="1113" spans="1:13" x14ac:dyDescent="0.3">
      <c r="A1113" t="s">
        <v>13462</v>
      </c>
      <c r="B1113" t="s">
        <v>11557</v>
      </c>
      <c r="C1113" t="s">
        <v>13463</v>
      </c>
      <c r="D1113" t="s">
        <v>3630</v>
      </c>
      <c r="E1113" t="s">
        <v>13464</v>
      </c>
      <c r="F1113">
        <v>18</v>
      </c>
      <c r="G1113" t="s">
        <v>11510</v>
      </c>
      <c r="H1113" t="s">
        <v>11510</v>
      </c>
      <c r="M1113" t="s">
        <v>13024</v>
      </c>
    </row>
    <row r="1114" spans="1:13" x14ac:dyDescent="0.3">
      <c r="A1114" t="s">
        <v>13433</v>
      </c>
      <c r="B1114" t="s">
        <v>11557</v>
      </c>
      <c r="C1114" t="s">
        <v>13465</v>
      </c>
      <c r="D1114" t="s">
        <v>3630</v>
      </c>
      <c r="E1114" t="s">
        <v>13464</v>
      </c>
      <c r="F1114">
        <v>18.5</v>
      </c>
      <c r="G1114" t="s">
        <v>11510</v>
      </c>
      <c r="H1114" t="s">
        <v>11510</v>
      </c>
      <c r="M1114" t="s">
        <v>12219</v>
      </c>
    </row>
    <row r="1115" spans="1:13" x14ac:dyDescent="0.3">
      <c r="A1115" t="s">
        <v>13466</v>
      </c>
      <c r="B1115" t="s">
        <v>11557</v>
      </c>
      <c r="C1115" t="s">
        <v>13467</v>
      </c>
      <c r="D1115" t="s">
        <v>3630</v>
      </c>
      <c r="E1115" t="s">
        <v>13464</v>
      </c>
      <c r="F1115">
        <v>18.5</v>
      </c>
      <c r="G1115" t="s">
        <v>11510</v>
      </c>
    </row>
    <row r="1116" spans="1:13" x14ac:dyDescent="0.3">
      <c r="A1116" t="s">
        <v>11708</v>
      </c>
      <c r="B1116" t="s">
        <v>11507</v>
      </c>
      <c r="C1116" t="s">
        <v>13468</v>
      </c>
      <c r="D1116" t="s">
        <v>71</v>
      </c>
      <c r="E1116" t="s">
        <v>13469</v>
      </c>
      <c r="F1116">
        <v>8.3000000000000007</v>
      </c>
      <c r="G1116" t="s">
        <v>11510</v>
      </c>
      <c r="M1116" t="s">
        <v>13452</v>
      </c>
    </row>
    <row r="1117" spans="1:13" x14ac:dyDescent="0.3">
      <c r="A1117" t="s">
        <v>12944</v>
      </c>
      <c r="B1117" t="s">
        <v>11507</v>
      </c>
      <c r="C1117" t="s">
        <v>12945</v>
      </c>
      <c r="D1117" t="s">
        <v>71</v>
      </c>
      <c r="E1117" t="s">
        <v>13469</v>
      </c>
      <c r="F1117">
        <v>8.3000000000000007</v>
      </c>
      <c r="G1117" t="s">
        <v>11510</v>
      </c>
      <c r="M1117" t="s">
        <v>12356</v>
      </c>
    </row>
    <row r="1118" spans="1:13" x14ac:dyDescent="0.3">
      <c r="A1118" t="s">
        <v>12357</v>
      </c>
      <c r="B1118" t="s">
        <v>11507</v>
      </c>
      <c r="C1118" t="s">
        <v>12358</v>
      </c>
      <c r="D1118" t="s">
        <v>71</v>
      </c>
      <c r="E1118" t="s">
        <v>13469</v>
      </c>
      <c r="F1118">
        <v>8.3000000000000007</v>
      </c>
      <c r="G1118" t="s">
        <v>11524</v>
      </c>
      <c r="M1118" t="s">
        <v>13470</v>
      </c>
    </row>
    <row r="1119" spans="1:13" x14ac:dyDescent="0.3">
      <c r="A1119" t="s">
        <v>12876</v>
      </c>
      <c r="B1119" t="s">
        <v>11557</v>
      </c>
      <c r="C1119" t="s">
        <v>13471</v>
      </c>
      <c r="D1119" t="s">
        <v>71</v>
      </c>
      <c r="E1119" t="s">
        <v>13469</v>
      </c>
      <c r="F1119">
        <v>15.3</v>
      </c>
      <c r="G1119" t="s">
        <v>11701</v>
      </c>
      <c r="H1119" t="s">
        <v>11515</v>
      </c>
      <c r="M1119" t="s">
        <v>11630</v>
      </c>
    </row>
    <row r="1120" spans="1:13" x14ac:dyDescent="0.3">
      <c r="A1120" t="s">
        <v>12451</v>
      </c>
      <c r="B1120" t="s">
        <v>11507</v>
      </c>
      <c r="C1120" t="s">
        <v>13025</v>
      </c>
      <c r="D1120" t="s">
        <v>71</v>
      </c>
      <c r="E1120" t="s">
        <v>13469</v>
      </c>
      <c r="F1120">
        <v>8.3000000000000007</v>
      </c>
      <c r="G1120" t="s">
        <v>11561</v>
      </c>
    </row>
    <row r="1121" spans="1:13" x14ac:dyDescent="0.3">
      <c r="A1121" t="s">
        <v>12299</v>
      </c>
      <c r="B1121" t="s">
        <v>11507</v>
      </c>
      <c r="C1121" t="s">
        <v>12951</v>
      </c>
      <c r="D1121" t="s">
        <v>71</v>
      </c>
      <c r="E1121" t="s">
        <v>13469</v>
      </c>
      <c r="F1121">
        <v>8.5</v>
      </c>
      <c r="G1121" t="s">
        <v>11552</v>
      </c>
      <c r="M1121" t="s">
        <v>12539</v>
      </c>
    </row>
    <row r="1122" spans="1:13" x14ac:dyDescent="0.3">
      <c r="A1122" t="s">
        <v>11639</v>
      </c>
      <c r="B1122" t="s">
        <v>11557</v>
      </c>
      <c r="C1122" t="s">
        <v>12432</v>
      </c>
      <c r="D1122" t="s">
        <v>71</v>
      </c>
      <c r="E1122" t="s">
        <v>13469</v>
      </c>
      <c r="F1122">
        <v>15.3</v>
      </c>
      <c r="G1122" t="s">
        <v>11510</v>
      </c>
      <c r="H1122" t="s">
        <v>11510</v>
      </c>
      <c r="M1122" t="s">
        <v>13090</v>
      </c>
    </row>
    <row r="1123" spans="1:13" x14ac:dyDescent="0.3">
      <c r="A1123" t="s">
        <v>12478</v>
      </c>
      <c r="B1123" t="s">
        <v>11507</v>
      </c>
      <c r="C1123" t="s">
        <v>12479</v>
      </c>
      <c r="D1123" t="s">
        <v>71</v>
      </c>
      <c r="E1123" t="s">
        <v>13469</v>
      </c>
      <c r="F1123">
        <v>8.5</v>
      </c>
      <c r="G1123" t="s">
        <v>11524</v>
      </c>
      <c r="M1123" t="s">
        <v>13472</v>
      </c>
    </row>
    <row r="1124" spans="1:13" x14ac:dyDescent="0.3">
      <c r="A1124" t="s">
        <v>13473</v>
      </c>
      <c r="B1124" t="s">
        <v>11557</v>
      </c>
      <c r="C1124" t="s">
        <v>13474</v>
      </c>
      <c r="D1124" t="s">
        <v>13475</v>
      </c>
      <c r="E1124" t="s">
        <v>13476</v>
      </c>
      <c r="F1124">
        <v>13.5</v>
      </c>
      <c r="G1124" t="s">
        <v>11826</v>
      </c>
    </row>
    <row r="1125" spans="1:13" x14ac:dyDescent="0.3">
      <c r="A1125" t="s">
        <v>12202</v>
      </c>
      <c r="B1125" t="s">
        <v>11557</v>
      </c>
      <c r="C1125" t="s">
        <v>13023</v>
      </c>
      <c r="D1125" t="s">
        <v>109</v>
      </c>
      <c r="E1125" t="s">
        <v>13477</v>
      </c>
      <c r="F1125">
        <v>16.5</v>
      </c>
      <c r="G1125" t="s">
        <v>11905</v>
      </c>
      <c r="H1125" t="s">
        <v>11510</v>
      </c>
      <c r="M1125" t="s">
        <v>12652</v>
      </c>
    </row>
    <row r="1126" spans="1:13" x14ac:dyDescent="0.3">
      <c r="A1126" t="s">
        <v>12876</v>
      </c>
      <c r="B1126" t="s">
        <v>11557</v>
      </c>
      <c r="C1126" t="s">
        <v>13471</v>
      </c>
      <c r="D1126" t="s">
        <v>109</v>
      </c>
      <c r="E1126" t="s">
        <v>13477</v>
      </c>
      <c r="F1126">
        <v>17.5</v>
      </c>
      <c r="G1126" t="s">
        <v>11642</v>
      </c>
      <c r="H1126" t="s">
        <v>11510</v>
      </c>
      <c r="M1126" t="s">
        <v>13103</v>
      </c>
    </row>
    <row r="1127" spans="1:13" x14ac:dyDescent="0.3">
      <c r="A1127" t="s">
        <v>11639</v>
      </c>
      <c r="B1127" t="s">
        <v>11557</v>
      </c>
      <c r="C1127" t="s">
        <v>12432</v>
      </c>
      <c r="D1127" t="s">
        <v>109</v>
      </c>
      <c r="E1127" t="s">
        <v>13477</v>
      </c>
      <c r="F1127">
        <v>18</v>
      </c>
      <c r="G1127" t="s">
        <v>11642</v>
      </c>
      <c r="H1127" t="s">
        <v>11510</v>
      </c>
      <c r="M1127" t="s">
        <v>13478</v>
      </c>
    </row>
    <row r="1128" spans="1:13" x14ac:dyDescent="0.3">
      <c r="A1128" t="s">
        <v>11832</v>
      </c>
      <c r="B1128" t="s">
        <v>11507</v>
      </c>
      <c r="C1128" t="s">
        <v>11999</v>
      </c>
      <c r="D1128" t="s">
        <v>1402</v>
      </c>
      <c r="E1128" t="s">
        <v>13479</v>
      </c>
      <c r="F1128">
        <v>8</v>
      </c>
      <c r="G1128" t="s">
        <v>11510</v>
      </c>
      <c r="H1128" t="s">
        <v>11599</v>
      </c>
      <c r="M1128" t="s">
        <v>13480</v>
      </c>
    </row>
    <row r="1129" spans="1:13" x14ac:dyDescent="0.3">
      <c r="A1129" t="s">
        <v>12040</v>
      </c>
      <c r="B1129" t="s">
        <v>11507</v>
      </c>
      <c r="C1129" t="s">
        <v>12963</v>
      </c>
      <c r="D1129" t="s">
        <v>1402</v>
      </c>
      <c r="E1129" t="s">
        <v>13479</v>
      </c>
      <c r="F1129">
        <v>8</v>
      </c>
      <c r="G1129" t="s">
        <v>11524</v>
      </c>
      <c r="M1129" t="s">
        <v>12367</v>
      </c>
    </row>
    <row r="1130" spans="1:13" x14ac:dyDescent="0.3">
      <c r="A1130" t="s">
        <v>12550</v>
      </c>
      <c r="B1130" t="s">
        <v>11557</v>
      </c>
      <c r="C1130" t="s">
        <v>13200</v>
      </c>
      <c r="D1130" t="s">
        <v>1402</v>
      </c>
      <c r="E1130" t="s">
        <v>13479</v>
      </c>
      <c r="F1130">
        <v>14.8</v>
      </c>
      <c r="G1130" t="s">
        <v>11742</v>
      </c>
      <c r="M1130" t="s">
        <v>13481</v>
      </c>
    </row>
    <row r="1131" spans="1:13" x14ac:dyDescent="0.3">
      <c r="A1131" t="s">
        <v>11528</v>
      </c>
      <c r="B1131" t="s">
        <v>11507</v>
      </c>
      <c r="C1131" t="s">
        <v>11529</v>
      </c>
      <c r="D1131" t="s">
        <v>1402</v>
      </c>
      <c r="E1131" t="s">
        <v>13479</v>
      </c>
      <c r="F1131">
        <v>8</v>
      </c>
      <c r="G1131" t="s">
        <v>11510</v>
      </c>
      <c r="H1131" t="s">
        <v>11536</v>
      </c>
    </row>
    <row r="1132" spans="1:13" x14ac:dyDescent="0.3">
      <c r="A1132" t="s">
        <v>12847</v>
      </c>
      <c r="B1132" t="s">
        <v>11507</v>
      </c>
      <c r="C1132" t="s">
        <v>12931</v>
      </c>
      <c r="D1132" t="s">
        <v>1402</v>
      </c>
      <c r="E1132" t="s">
        <v>13479</v>
      </c>
      <c r="F1132">
        <v>8</v>
      </c>
      <c r="G1132" t="s">
        <v>11614</v>
      </c>
      <c r="M1132" t="s">
        <v>13482</v>
      </c>
    </row>
    <row r="1133" spans="1:13" x14ac:dyDescent="0.3">
      <c r="A1133" t="s">
        <v>11748</v>
      </c>
      <c r="B1133" t="s">
        <v>11507</v>
      </c>
      <c r="C1133" t="s">
        <v>11749</v>
      </c>
      <c r="D1133" t="s">
        <v>1402</v>
      </c>
      <c r="E1133" t="s">
        <v>13479</v>
      </c>
      <c r="F1133">
        <v>8.5</v>
      </c>
      <c r="G1133" t="s">
        <v>11524</v>
      </c>
      <c r="M1133" t="s">
        <v>12630</v>
      </c>
    </row>
    <row r="1134" spans="1:13" x14ac:dyDescent="0.3">
      <c r="A1134" t="s">
        <v>12260</v>
      </c>
      <c r="B1134" t="s">
        <v>11557</v>
      </c>
      <c r="C1134" t="s">
        <v>12261</v>
      </c>
      <c r="D1134" t="s">
        <v>1402</v>
      </c>
      <c r="E1134" t="s">
        <v>13479</v>
      </c>
      <c r="F1134">
        <v>8.5</v>
      </c>
      <c r="G1134" t="s">
        <v>11552</v>
      </c>
    </row>
    <row r="1135" spans="1:13" x14ac:dyDescent="0.3">
      <c r="A1135" t="s">
        <v>12591</v>
      </c>
      <c r="B1135" t="s">
        <v>11557</v>
      </c>
      <c r="C1135" t="s">
        <v>13483</v>
      </c>
      <c r="D1135" t="s">
        <v>5127</v>
      </c>
      <c r="E1135" t="s">
        <v>13484</v>
      </c>
      <c r="F1135">
        <v>20</v>
      </c>
      <c r="G1135" t="s">
        <v>11510</v>
      </c>
      <c r="H1135" t="s">
        <v>11510</v>
      </c>
      <c r="M1135" t="s">
        <v>13485</v>
      </c>
    </row>
    <row r="1136" spans="1:13" x14ac:dyDescent="0.3">
      <c r="A1136" t="s">
        <v>12555</v>
      </c>
      <c r="B1136" t="s">
        <v>11557</v>
      </c>
      <c r="C1136" t="s">
        <v>13486</v>
      </c>
      <c r="D1136" t="s">
        <v>13487</v>
      </c>
      <c r="E1136" t="s">
        <v>13488</v>
      </c>
      <c r="F1136">
        <v>16.5</v>
      </c>
      <c r="G1136" t="s">
        <v>11510</v>
      </c>
    </row>
    <row r="1137" spans="1:13" x14ac:dyDescent="0.3">
      <c r="A1137" t="s">
        <v>12920</v>
      </c>
      <c r="B1137" t="s">
        <v>11507</v>
      </c>
      <c r="C1137" t="s">
        <v>12921</v>
      </c>
      <c r="D1137" t="s">
        <v>2690</v>
      </c>
      <c r="E1137" t="s">
        <v>13489</v>
      </c>
      <c r="F1137">
        <v>8.5</v>
      </c>
      <c r="G1137" t="s">
        <v>11561</v>
      </c>
      <c r="M1137" t="s">
        <v>12026</v>
      </c>
    </row>
    <row r="1138" spans="1:13" x14ac:dyDescent="0.3">
      <c r="A1138" t="s">
        <v>11951</v>
      </c>
      <c r="B1138" t="s">
        <v>11507</v>
      </c>
      <c r="C1138" t="s">
        <v>12178</v>
      </c>
      <c r="D1138" t="s">
        <v>2690</v>
      </c>
      <c r="E1138" t="s">
        <v>13489</v>
      </c>
      <c r="F1138">
        <v>8.5</v>
      </c>
      <c r="G1138" t="s">
        <v>11524</v>
      </c>
      <c r="M1138" t="s">
        <v>13490</v>
      </c>
    </row>
    <row r="1139" spans="1:13" x14ac:dyDescent="0.3">
      <c r="A1139" t="s">
        <v>13027</v>
      </c>
      <c r="B1139" t="s">
        <v>11507</v>
      </c>
      <c r="C1139" t="s">
        <v>13028</v>
      </c>
      <c r="D1139" t="s">
        <v>2690</v>
      </c>
      <c r="E1139" t="s">
        <v>13489</v>
      </c>
      <c r="F1139">
        <v>8.5</v>
      </c>
      <c r="G1139" t="s">
        <v>11536</v>
      </c>
      <c r="M1139" t="s">
        <v>12326</v>
      </c>
    </row>
    <row r="1140" spans="1:13" x14ac:dyDescent="0.3">
      <c r="A1140" t="s">
        <v>12920</v>
      </c>
      <c r="B1140" t="s">
        <v>11507</v>
      </c>
      <c r="C1140" t="s">
        <v>12921</v>
      </c>
      <c r="D1140" t="s">
        <v>13491</v>
      </c>
      <c r="E1140" t="s">
        <v>13492</v>
      </c>
      <c r="F1140">
        <v>8</v>
      </c>
      <c r="G1140" t="s">
        <v>11561</v>
      </c>
      <c r="M1140" t="s">
        <v>12373</v>
      </c>
    </row>
    <row r="1141" spans="1:13" x14ac:dyDescent="0.3">
      <c r="A1141" t="s">
        <v>12920</v>
      </c>
      <c r="B1141" t="s">
        <v>11507</v>
      </c>
      <c r="C1141" t="s">
        <v>12921</v>
      </c>
      <c r="D1141" t="s">
        <v>987</v>
      </c>
      <c r="E1141" t="s">
        <v>13493</v>
      </c>
      <c r="F1141">
        <v>7.8</v>
      </c>
      <c r="G1141" t="s">
        <v>11561</v>
      </c>
      <c r="H1141" t="s">
        <v>11826</v>
      </c>
      <c r="M1141" t="s">
        <v>13494</v>
      </c>
    </row>
    <row r="1142" spans="1:13" x14ac:dyDescent="0.3">
      <c r="A1142" t="s">
        <v>12451</v>
      </c>
      <c r="B1142" t="s">
        <v>11507</v>
      </c>
      <c r="C1142" t="s">
        <v>13025</v>
      </c>
      <c r="D1142" t="s">
        <v>987</v>
      </c>
      <c r="E1142" t="s">
        <v>13493</v>
      </c>
      <c r="F1142">
        <v>7.8</v>
      </c>
      <c r="G1142" t="s">
        <v>11561</v>
      </c>
      <c r="M1142" t="s">
        <v>11984</v>
      </c>
    </row>
    <row r="1143" spans="1:13" x14ac:dyDescent="0.3">
      <c r="A1143" t="s">
        <v>12412</v>
      </c>
      <c r="B1143" t="s">
        <v>11507</v>
      </c>
      <c r="C1143" t="s">
        <v>12918</v>
      </c>
      <c r="D1143" t="s">
        <v>987</v>
      </c>
      <c r="E1143" t="s">
        <v>13493</v>
      </c>
      <c r="F1143">
        <v>8.5</v>
      </c>
      <c r="G1143" t="s">
        <v>11536</v>
      </c>
      <c r="M1143" t="s">
        <v>13495</v>
      </c>
    </row>
    <row r="1144" spans="1:13" x14ac:dyDescent="0.3">
      <c r="A1144" t="s">
        <v>12409</v>
      </c>
      <c r="B1144" t="s">
        <v>11557</v>
      </c>
      <c r="C1144" t="s">
        <v>13496</v>
      </c>
      <c r="D1144" t="s">
        <v>2891</v>
      </c>
      <c r="E1144" t="s">
        <v>13497</v>
      </c>
      <c r="F1144">
        <v>18</v>
      </c>
      <c r="G1144" t="s">
        <v>11510</v>
      </c>
      <c r="H1144" t="s">
        <v>11510</v>
      </c>
      <c r="M1144" t="s">
        <v>13498</v>
      </c>
    </row>
    <row r="1145" spans="1:13" x14ac:dyDescent="0.3">
      <c r="A1145" t="s">
        <v>12339</v>
      </c>
      <c r="B1145" t="s">
        <v>11557</v>
      </c>
      <c r="C1145" t="s">
        <v>12340</v>
      </c>
      <c r="D1145" t="s">
        <v>3975</v>
      </c>
      <c r="E1145" t="s">
        <v>13499</v>
      </c>
      <c r="F1145">
        <v>8.8000000000000007</v>
      </c>
      <c r="G1145" t="s">
        <v>11510</v>
      </c>
      <c r="M1145" t="s">
        <v>12722</v>
      </c>
    </row>
    <row r="1146" spans="1:13" x14ac:dyDescent="0.3">
      <c r="A1146" t="s">
        <v>12496</v>
      </c>
      <c r="B1146" t="s">
        <v>11507</v>
      </c>
      <c r="C1146" t="s">
        <v>12497</v>
      </c>
      <c r="D1146" t="s">
        <v>75</v>
      </c>
      <c r="E1146" t="s">
        <v>13500</v>
      </c>
      <c r="F1146">
        <v>8</v>
      </c>
      <c r="G1146" t="s">
        <v>11510</v>
      </c>
      <c r="H1146" t="s">
        <v>12781</v>
      </c>
      <c r="M1146" t="s">
        <v>11720</v>
      </c>
    </row>
    <row r="1147" spans="1:13" x14ac:dyDescent="0.3">
      <c r="A1147" t="s">
        <v>12299</v>
      </c>
      <c r="B1147" t="s">
        <v>11507</v>
      </c>
      <c r="C1147" t="s">
        <v>12951</v>
      </c>
      <c r="D1147" t="s">
        <v>75</v>
      </c>
      <c r="E1147" t="s">
        <v>13500</v>
      </c>
      <c r="F1147">
        <v>8.5</v>
      </c>
      <c r="G1147" t="s">
        <v>11552</v>
      </c>
      <c r="M1147" t="s">
        <v>11561</v>
      </c>
    </row>
    <row r="1148" spans="1:13" x14ac:dyDescent="0.3">
      <c r="A1148" t="s">
        <v>12299</v>
      </c>
      <c r="B1148" t="s">
        <v>11507</v>
      </c>
      <c r="C1148" t="s">
        <v>12951</v>
      </c>
      <c r="D1148" t="s">
        <v>42</v>
      </c>
      <c r="E1148" t="s">
        <v>13501</v>
      </c>
      <c r="F1148">
        <v>8.5</v>
      </c>
      <c r="G1148" t="s">
        <v>11552</v>
      </c>
      <c r="M1148" t="s">
        <v>12564</v>
      </c>
    </row>
    <row r="1149" spans="1:13" x14ac:dyDescent="0.3">
      <c r="A1149" t="s">
        <v>13502</v>
      </c>
      <c r="B1149" t="s">
        <v>11557</v>
      </c>
      <c r="C1149" t="s">
        <v>13503</v>
      </c>
      <c r="D1149" t="s">
        <v>947</v>
      </c>
      <c r="E1149" t="s">
        <v>13504</v>
      </c>
      <c r="F1149">
        <v>14.8</v>
      </c>
      <c r="G1149" t="s">
        <v>11515</v>
      </c>
      <c r="H1149" t="s">
        <v>11515</v>
      </c>
      <c r="M1149" t="s">
        <v>13505</v>
      </c>
    </row>
    <row r="1150" spans="1:13" x14ac:dyDescent="0.3">
      <c r="A1150" t="s">
        <v>12217</v>
      </c>
      <c r="B1150" t="s">
        <v>11557</v>
      </c>
      <c r="C1150" t="s">
        <v>12218</v>
      </c>
      <c r="D1150" t="s">
        <v>947</v>
      </c>
      <c r="E1150" t="s">
        <v>13504</v>
      </c>
      <c r="F1150">
        <v>14.8</v>
      </c>
      <c r="G1150" t="s">
        <v>11515</v>
      </c>
      <c r="H1150" t="s">
        <v>11515</v>
      </c>
      <c r="M1150" t="s">
        <v>13506</v>
      </c>
    </row>
    <row r="1151" spans="1:13" x14ac:dyDescent="0.3">
      <c r="A1151" t="s">
        <v>11708</v>
      </c>
      <c r="B1151" t="s">
        <v>11507</v>
      </c>
      <c r="C1151" t="s">
        <v>13468</v>
      </c>
      <c r="D1151" t="s">
        <v>2653</v>
      </c>
      <c r="E1151" t="s">
        <v>13507</v>
      </c>
      <c r="F1151">
        <v>9</v>
      </c>
      <c r="G1151" t="s">
        <v>11510</v>
      </c>
      <c r="M1151" t="s">
        <v>11664</v>
      </c>
    </row>
    <row r="1152" spans="1:13" x14ac:dyDescent="0.3">
      <c r="A1152" t="s">
        <v>12357</v>
      </c>
      <c r="B1152" t="s">
        <v>11507</v>
      </c>
      <c r="C1152" t="s">
        <v>12358</v>
      </c>
      <c r="D1152" t="s">
        <v>2653</v>
      </c>
      <c r="E1152" t="s">
        <v>13507</v>
      </c>
      <c r="F1152">
        <v>10</v>
      </c>
      <c r="G1152" t="s">
        <v>11524</v>
      </c>
      <c r="M1152" t="s">
        <v>11760</v>
      </c>
    </row>
    <row r="1153" spans="1:13" x14ac:dyDescent="0.3">
      <c r="A1153" t="s">
        <v>12299</v>
      </c>
      <c r="B1153" t="s">
        <v>11507</v>
      </c>
      <c r="C1153" t="s">
        <v>12951</v>
      </c>
      <c r="D1153" t="s">
        <v>2653</v>
      </c>
      <c r="E1153" t="s">
        <v>13507</v>
      </c>
      <c r="F1153">
        <v>8.5</v>
      </c>
      <c r="G1153" t="s">
        <v>11552</v>
      </c>
      <c r="M1153" t="s">
        <v>12973</v>
      </c>
    </row>
    <row r="1154" spans="1:13" x14ac:dyDescent="0.3">
      <c r="A1154" t="s">
        <v>12920</v>
      </c>
      <c r="B1154" t="s">
        <v>11507</v>
      </c>
      <c r="C1154" t="s">
        <v>12921</v>
      </c>
      <c r="D1154" t="s">
        <v>44</v>
      </c>
      <c r="E1154" t="s">
        <v>13508</v>
      </c>
      <c r="F1154">
        <v>8</v>
      </c>
      <c r="G1154" t="s">
        <v>11561</v>
      </c>
      <c r="M1154" t="s">
        <v>13509</v>
      </c>
    </row>
    <row r="1155" spans="1:13" x14ac:dyDescent="0.3">
      <c r="A1155" t="s">
        <v>11951</v>
      </c>
      <c r="B1155" t="s">
        <v>11507</v>
      </c>
      <c r="C1155" t="s">
        <v>12178</v>
      </c>
      <c r="D1155" t="s">
        <v>44</v>
      </c>
      <c r="E1155" t="s">
        <v>13508</v>
      </c>
      <c r="F1155">
        <v>8</v>
      </c>
      <c r="G1155" t="s">
        <v>11524</v>
      </c>
      <c r="M1155" t="s">
        <v>13510</v>
      </c>
    </row>
    <row r="1156" spans="1:13" x14ac:dyDescent="0.3">
      <c r="A1156" t="s">
        <v>12030</v>
      </c>
      <c r="B1156" t="s">
        <v>11507</v>
      </c>
      <c r="C1156" t="s">
        <v>12924</v>
      </c>
      <c r="D1156" t="s">
        <v>44</v>
      </c>
      <c r="E1156" t="s">
        <v>13508</v>
      </c>
      <c r="F1156">
        <v>8</v>
      </c>
      <c r="G1156" t="s">
        <v>11524</v>
      </c>
      <c r="H1156" t="s">
        <v>11905</v>
      </c>
      <c r="M1156" t="s">
        <v>13511</v>
      </c>
    </row>
    <row r="1157" spans="1:13" x14ac:dyDescent="0.3">
      <c r="A1157" t="s">
        <v>12876</v>
      </c>
      <c r="B1157" t="s">
        <v>11557</v>
      </c>
      <c r="C1157" t="s">
        <v>13471</v>
      </c>
      <c r="D1157" t="s">
        <v>44</v>
      </c>
      <c r="E1157" t="s">
        <v>13508</v>
      </c>
      <c r="F1157">
        <v>15.3</v>
      </c>
      <c r="G1157" t="s">
        <v>11701</v>
      </c>
      <c r="H1157" t="s">
        <v>11515</v>
      </c>
      <c r="M1157" t="s">
        <v>13512</v>
      </c>
    </row>
    <row r="1158" spans="1:13" x14ac:dyDescent="0.3">
      <c r="A1158" t="s">
        <v>12451</v>
      </c>
      <c r="B1158" t="s">
        <v>11507</v>
      </c>
      <c r="C1158" t="s">
        <v>13025</v>
      </c>
      <c r="D1158" t="s">
        <v>44</v>
      </c>
      <c r="E1158" t="s">
        <v>13508</v>
      </c>
      <c r="F1158">
        <v>8</v>
      </c>
      <c r="G1158" t="s">
        <v>11742</v>
      </c>
      <c r="M1158" t="s">
        <v>13513</v>
      </c>
    </row>
    <row r="1159" spans="1:13" x14ac:dyDescent="0.3">
      <c r="A1159" t="s">
        <v>12299</v>
      </c>
      <c r="B1159" t="s">
        <v>11507</v>
      </c>
      <c r="C1159" t="s">
        <v>12951</v>
      </c>
      <c r="D1159" t="s">
        <v>44</v>
      </c>
      <c r="E1159" t="s">
        <v>13508</v>
      </c>
      <c r="F1159">
        <v>8.5</v>
      </c>
      <c r="G1159" t="s">
        <v>11552</v>
      </c>
      <c r="H1159" t="s">
        <v>11510</v>
      </c>
    </row>
    <row r="1160" spans="1:13" x14ac:dyDescent="0.3">
      <c r="A1160" t="s">
        <v>12507</v>
      </c>
      <c r="B1160" t="s">
        <v>11507</v>
      </c>
      <c r="C1160" t="s">
        <v>12508</v>
      </c>
      <c r="D1160" t="s">
        <v>44</v>
      </c>
      <c r="E1160" t="s">
        <v>13508</v>
      </c>
      <c r="F1160">
        <v>8.5</v>
      </c>
      <c r="G1160" t="s">
        <v>11552</v>
      </c>
      <c r="M1160" t="s">
        <v>13514</v>
      </c>
    </row>
    <row r="1161" spans="1:13" x14ac:dyDescent="0.3">
      <c r="A1161" t="s">
        <v>11639</v>
      </c>
      <c r="B1161" t="s">
        <v>11557</v>
      </c>
      <c r="C1161" t="s">
        <v>12432</v>
      </c>
      <c r="D1161" t="s">
        <v>44</v>
      </c>
      <c r="E1161" t="s">
        <v>13508</v>
      </c>
      <c r="F1161">
        <v>15.3</v>
      </c>
      <c r="G1161" t="s">
        <v>11510</v>
      </c>
      <c r="H1161" t="s">
        <v>11516</v>
      </c>
      <c r="M1161" t="s">
        <v>13515</v>
      </c>
    </row>
    <row r="1162" spans="1:13" x14ac:dyDescent="0.3">
      <c r="A1162" t="s">
        <v>11703</v>
      </c>
      <c r="B1162" t="s">
        <v>11507</v>
      </c>
      <c r="C1162" t="s">
        <v>12971</v>
      </c>
      <c r="D1162" t="s">
        <v>44</v>
      </c>
      <c r="E1162" t="s">
        <v>13508</v>
      </c>
      <c r="F1162">
        <v>850</v>
      </c>
      <c r="G1162" t="s">
        <v>11536</v>
      </c>
      <c r="M1162" t="s">
        <v>13516</v>
      </c>
    </row>
    <row r="1163" spans="1:13" x14ac:dyDescent="0.3">
      <c r="A1163" t="s">
        <v>13473</v>
      </c>
      <c r="B1163" t="s">
        <v>11557</v>
      </c>
      <c r="C1163" t="s">
        <v>13474</v>
      </c>
      <c r="D1163" t="s">
        <v>13517</v>
      </c>
      <c r="E1163" t="s">
        <v>13518</v>
      </c>
      <c r="F1163">
        <v>13.5</v>
      </c>
      <c r="G1163" t="s">
        <v>11826</v>
      </c>
    </row>
    <row r="1164" spans="1:13" x14ac:dyDescent="0.3">
      <c r="A1164" t="s">
        <v>12876</v>
      </c>
      <c r="B1164" t="s">
        <v>11557</v>
      </c>
      <c r="C1164" t="s">
        <v>13471</v>
      </c>
      <c r="D1164" t="s">
        <v>114</v>
      </c>
      <c r="E1164" t="s">
        <v>13519</v>
      </c>
      <c r="F1164">
        <v>17.5</v>
      </c>
      <c r="G1164" t="s">
        <v>11642</v>
      </c>
      <c r="H1164" t="s">
        <v>11510</v>
      </c>
      <c r="M1164" t="s">
        <v>13472</v>
      </c>
    </row>
    <row r="1165" spans="1:13" x14ac:dyDescent="0.3">
      <c r="A1165" t="s">
        <v>11639</v>
      </c>
      <c r="B1165" t="s">
        <v>11557</v>
      </c>
      <c r="C1165" t="s">
        <v>12432</v>
      </c>
      <c r="D1165" t="s">
        <v>114</v>
      </c>
      <c r="E1165" t="s">
        <v>13519</v>
      </c>
      <c r="F1165">
        <v>18</v>
      </c>
      <c r="G1165" t="s">
        <v>11642</v>
      </c>
      <c r="H1165" t="s">
        <v>11510</v>
      </c>
      <c r="M1165" t="s">
        <v>11810</v>
      </c>
    </row>
    <row r="1166" spans="1:13" x14ac:dyDescent="0.3">
      <c r="A1166" t="s">
        <v>11832</v>
      </c>
      <c r="B1166" t="s">
        <v>11507</v>
      </c>
      <c r="C1166" t="s">
        <v>11999</v>
      </c>
      <c r="D1166" t="s">
        <v>1355</v>
      </c>
      <c r="E1166" t="s">
        <v>13520</v>
      </c>
      <c r="F1166">
        <v>7.6</v>
      </c>
      <c r="G1166" t="s">
        <v>11510</v>
      </c>
      <c r="M1166" t="s">
        <v>13521</v>
      </c>
    </row>
    <row r="1167" spans="1:13" x14ac:dyDescent="0.3">
      <c r="A1167" t="s">
        <v>12040</v>
      </c>
      <c r="B1167" t="s">
        <v>11507</v>
      </c>
      <c r="C1167" t="s">
        <v>12963</v>
      </c>
      <c r="D1167" t="s">
        <v>1355</v>
      </c>
      <c r="E1167" t="s">
        <v>13520</v>
      </c>
      <c r="F1167">
        <v>7.6</v>
      </c>
      <c r="G1167" t="s">
        <v>11524</v>
      </c>
      <c r="H1167" t="s">
        <v>11826</v>
      </c>
    </row>
    <row r="1168" spans="1:13" x14ac:dyDescent="0.3">
      <c r="A1168" t="s">
        <v>11578</v>
      </c>
      <c r="B1168" t="s">
        <v>11507</v>
      </c>
      <c r="C1168" t="s">
        <v>12964</v>
      </c>
      <c r="D1168" t="s">
        <v>1355</v>
      </c>
      <c r="E1168" t="s">
        <v>13520</v>
      </c>
      <c r="F1168">
        <v>7.6</v>
      </c>
      <c r="G1168" t="s">
        <v>11520</v>
      </c>
      <c r="H1168" t="s">
        <v>11524</v>
      </c>
      <c r="M1168" t="s">
        <v>12274</v>
      </c>
    </row>
    <row r="1169" spans="1:13" x14ac:dyDescent="0.3">
      <c r="A1169" t="s">
        <v>11528</v>
      </c>
      <c r="B1169" t="s">
        <v>11507</v>
      </c>
      <c r="C1169" t="s">
        <v>11529</v>
      </c>
      <c r="D1169" t="s">
        <v>1355</v>
      </c>
      <c r="E1169" t="s">
        <v>13520</v>
      </c>
      <c r="F1169">
        <v>7.6</v>
      </c>
      <c r="G1169" t="s">
        <v>11510</v>
      </c>
      <c r="H1169" t="s">
        <v>11536</v>
      </c>
    </row>
    <row r="1170" spans="1:13" x14ac:dyDescent="0.3">
      <c r="A1170" t="s">
        <v>12682</v>
      </c>
      <c r="B1170" t="s">
        <v>11507</v>
      </c>
      <c r="C1170" t="s">
        <v>13040</v>
      </c>
      <c r="D1170" t="s">
        <v>1355</v>
      </c>
      <c r="E1170" t="s">
        <v>13520</v>
      </c>
      <c r="F1170">
        <v>7.6</v>
      </c>
      <c r="G1170" t="s">
        <v>11524</v>
      </c>
      <c r="M1170" t="s">
        <v>12809</v>
      </c>
    </row>
    <row r="1171" spans="1:13" x14ac:dyDescent="0.3">
      <c r="A1171" t="s">
        <v>11569</v>
      </c>
      <c r="B1171" t="s">
        <v>11557</v>
      </c>
      <c r="C1171" t="s">
        <v>12420</v>
      </c>
      <c r="D1171" t="s">
        <v>1355</v>
      </c>
      <c r="E1171" t="s">
        <v>13520</v>
      </c>
      <c r="F1171">
        <v>8.5</v>
      </c>
      <c r="G1171" t="s">
        <v>11561</v>
      </c>
      <c r="M1171" t="s">
        <v>13522</v>
      </c>
    </row>
    <row r="1172" spans="1:13" x14ac:dyDescent="0.3">
      <c r="A1172" t="s">
        <v>13523</v>
      </c>
      <c r="B1172" t="s">
        <v>11507</v>
      </c>
      <c r="C1172" t="s">
        <v>13524</v>
      </c>
      <c r="D1172" t="s">
        <v>1355</v>
      </c>
      <c r="E1172" t="s">
        <v>13520</v>
      </c>
      <c r="F1172">
        <v>15.3</v>
      </c>
      <c r="G1172" t="s">
        <v>11515</v>
      </c>
      <c r="M1172" t="s">
        <v>13525</v>
      </c>
    </row>
    <row r="1173" spans="1:13" x14ac:dyDescent="0.3">
      <c r="A1173" t="s">
        <v>13526</v>
      </c>
      <c r="B1173" t="s">
        <v>11557</v>
      </c>
      <c r="C1173" t="s">
        <v>13527</v>
      </c>
      <c r="D1173" t="s">
        <v>101</v>
      </c>
      <c r="E1173" t="s">
        <v>13528</v>
      </c>
      <c r="F1173">
        <v>2.0649999999999999</v>
      </c>
      <c r="G1173" t="s">
        <v>11520</v>
      </c>
      <c r="H1173" t="s">
        <v>11510</v>
      </c>
      <c r="M1173" t="s">
        <v>13529</v>
      </c>
    </row>
    <row r="1174" spans="1:13" x14ac:dyDescent="0.3">
      <c r="A1174" t="s">
        <v>11512</v>
      </c>
      <c r="B1174" t="s">
        <v>11557</v>
      </c>
      <c r="C1174" t="s">
        <v>13530</v>
      </c>
      <c r="D1174" t="s">
        <v>101</v>
      </c>
      <c r="E1174" t="s">
        <v>13528</v>
      </c>
      <c r="F1174">
        <v>2.0649999999999999</v>
      </c>
      <c r="G1174" t="s">
        <v>11520</v>
      </c>
      <c r="H1174" t="s">
        <v>12711</v>
      </c>
      <c r="M1174" t="s">
        <v>13531</v>
      </c>
    </row>
    <row r="1175" spans="1:13" x14ac:dyDescent="0.3">
      <c r="A1175" t="s">
        <v>13419</v>
      </c>
      <c r="B1175" t="s">
        <v>11557</v>
      </c>
      <c r="C1175" t="s">
        <v>13532</v>
      </c>
      <c r="D1175" t="s">
        <v>101</v>
      </c>
      <c r="E1175" t="s">
        <v>13528</v>
      </c>
      <c r="F1175">
        <v>2.0649999999999999</v>
      </c>
      <c r="G1175" t="s">
        <v>11725</v>
      </c>
      <c r="M1175" t="s">
        <v>13533</v>
      </c>
    </row>
    <row r="1176" spans="1:13" x14ac:dyDescent="0.3">
      <c r="A1176" t="s">
        <v>13534</v>
      </c>
      <c r="B1176" t="s">
        <v>11557</v>
      </c>
      <c r="C1176" t="s">
        <v>13535</v>
      </c>
      <c r="D1176" t="s">
        <v>101</v>
      </c>
      <c r="E1176" t="s">
        <v>13528</v>
      </c>
      <c r="F1176">
        <v>2.0649999999999999</v>
      </c>
      <c r="G1176" t="s">
        <v>11524</v>
      </c>
      <c r="H1176" t="s">
        <v>12097</v>
      </c>
      <c r="M1176" t="s">
        <v>13536</v>
      </c>
    </row>
    <row r="1177" spans="1:13" x14ac:dyDescent="0.3">
      <c r="A1177" t="s">
        <v>12769</v>
      </c>
      <c r="B1177" t="s">
        <v>11557</v>
      </c>
      <c r="C1177" t="s">
        <v>13537</v>
      </c>
      <c r="D1177" t="s">
        <v>101</v>
      </c>
      <c r="E1177" t="s">
        <v>13528</v>
      </c>
      <c r="F1177">
        <v>2.218</v>
      </c>
      <c r="G1177" t="s">
        <v>13538</v>
      </c>
      <c r="H1177" t="s">
        <v>11799</v>
      </c>
      <c r="M1177" t="s">
        <v>11664</v>
      </c>
    </row>
    <row r="1178" spans="1:13" x14ac:dyDescent="0.3">
      <c r="A1178" t="s">
        <v>11849</v>
      </c>
      <c r="B1178" t="s">
        <v>11557</v>
      </c>
      <c r="C1178" t="s">
        <v>13539</v>
      </c>
      <c r="D1178" t="s">
        <v>101</v>
      </c>
      <c r="E1178" t="s">
        <v>13528</v>
      </c>
      <c r="F1178">
        <v>2.218</v>
      </c>
      <c r="G1178" t="s">
        <v>13538</v>
      </c>
      <c r="M1178" t="s">
        <v>12302</v>
      </c>
    </row>
    <row r="1179" spans="1:13" x14ac:dyDescent="0.3">
      <c r="A1179" t="s">
        <v>13540</v>
      </c>
      <c r="B1179" t="s">
        <v>11557</v>
      </c>
      <c r="C1179" t="s">
        <v>13541</v>
      </c>
      <c r="D1179" t="s">
        <v>101</v>
      </c>
      <c r="E1179" t="s">
        <v>13528</v>
      </c>
      <c r="F1179">
        <v>2.218</v>
      </c>
      <c r="G1179" t="s">
        <v>11524</v>
      </c>
      <c r="M1179" t="s">
        <v>13542</v>
      </c>
    </row>
    <row r="1180" spans="1:13" x14ac:dyDescent="0.3">
      <c r="A1180" t="s">
        <v>12434</v>
      </c>
      <c r="B1180" t="s">
        <v>11557</v>
      </c>
      <c r="C1180" t="s">
        <v>13543</v>
      </c>
      <c r="D1180" t="s">
        <v>101</v>
      </c>
      <c r="E1180" t="s">
        <v>13528</v>
      </c>
      <c r="F1180">
        <v>2.218</v>
      </c>
      <c r="G1180" t="s">
        <v>11524</v>
      </c>
      <c r="H1180" t="s">
        <v>11905</v>
      </c>
      <c r="M1180" t="s">
        <v>12914</v>
      </c>
    </row>
    <row r="1181" spans="1:13" x14ac:dyDescent="0.3">
      <c r="A1181" t="s">
        <v>13526</v>
      </c>
      <c r="B1181" t="s">
        <v>11557</v>
      </c>
      <c r="C1181" t="s">
        <v>13527</v>
      </c>
      <c r="D1181" t="s">
        <v>105</v>
      </c>
      <c r="E1181" t="s">
        <v>13544</v>
      </c>
      <c r="F1181">
        <v>2.4780000000000002</v>
      </c>
      <c r="G1181" t="s">
        <v>11510</v>
      </c>
      <c r="M1181" t="s">
        <v>12290</v>
      </c>
    </row>
    <row r="1182" spans="1:13" x14ac:dyDescent="0.3">
      <c r="A1182" t="s">
        <v>11512</v>
      </c>
      <c r="B1182" t="s">
        <v>11557</v>
      </c>
      <c r="C1182" t="s">
        <v>13530</v>
      </c>
      <c r="D1182" t="s">
        <v>105</v>
      </c>
      <c r="E1182" t="s">
        <v>13544</v>
      </c>
      <c r="F1182">
        <v>2.4780000000000002</v>
      </c>
      <c r="G1182" t="s">
        <v>11520</v>
      </c>
      <c r="M1182" t="s">
        <v>13545</v>
      </c>
    </row>
    <row r="1183" spans="1:13" x14ac:dyDescent="0.3">
      <c r="A1183" t="s">
        <v>13419</v>
      </c>
      <c r="B1183" t="s">
        <v>11557</v>
      </c>
      <c r="C1183" t="s">
        <v>13532</v>
      </c>
      <c r="D1183" t="s">
        <v>105</v>
      </c>
      <c r="E1183" t="s">
        <v>13544</v>
      </c>
      <c r="F1183">
        <v>2.4780000000000002</v>
      </c>
      <c r="G1183" t="s">
        <v>11520</v>
      </c>
      <c r="M1183" t="s">
        <v>13546</v>
      </c>
    </row>
    <row r="1184" spans="1:13" x14ac:dyDescent="0.3">
      <c r="A1184" t="s">
        <v>13534</v>
      </c>
      <c r="B1184" t="s">
        <v>11557</v>
      </c>
      <c r="C1184" t="s">
        <v>13535</v>
      </c>
      <c r="D1184" t="s">
        <v>105</v>
      </c>
      <c r="E1184" t="s">
        <v>13544</v>
      </c>
      <c r="F1184">
        <v>2.4780000000000002</v>
      </c>
      <c r="G1184" t="s">
        <v>11536</v>
      </c>
      <c r="H1184" t="s">
        <v>13547</v>
      </c>
      <c r="M1184" t="s">
        <v>13548</v>
      </c>
    </row>
    <row r="1185" spans="1:13" x14ac:dyDescent="0.3">
      <c r="A1185" t="s">
        <v>12769</v>
      </c>
      <c r="B1185" t="s">
        <v>11557</v>
      </c>
      <c r="C1185" t="s">
        <v>13537</v>
      </c>
      <c r="D1185" t="s">
        <v>105</v>
      </c>
      <c r="E1185" t="s">
        <v>13544</v>
      </c>
      <c r="F1185">
        <v>2.6619999999999999</v>
      </c>
      <c r="G1185" t="s">
        <v>13538</v>
      </c>
      <c r="M1185" t="s">
        <v>13240</v>
      </c>
    </row>
    <row r="1186" spans="1:13" x14ac:dyDescent="0.3">
      <c r="A1186" t="s">
        <v>11849</v>
      </c>
      <c r="B1186" t="s">
        <v>11557</v>
      </c>
      <c r="C1186" t="s">
        <v>13539</v>
      </c>
      <c r="D1186" t="s">
        <v>105</v>
      </c>
      <c r="E1186" t="s">
        <v>13544</v>
      </c>
      <c r="F1186">
        <v>2.6619999999999999</v>
      </c>
      <c r="G1186" t="s">
        <v>11536</v>
      </c>
      <c r="H1186" t="s">
        <v>12048</v>
      </c>
      <c r="M1186" t="s">
        <v>13549</v>
      </c>
    </row>
    <row r="1187" spans="1:13" x14ac:dyDescent="0.3">
      <c r="A1187" t="s">
        <v>13540</v>
      </c>
      <c r="B1187" t="s">
        <v>11557</v>
      </c>
      <c r="C1187" t="s">
        <v>13541</v>
      </c>
      <c r="D1187" t="s">
        <v>105</v>
      </c>
      <c r="E1187" t="s">
        <v>13544</v>
      </c>
      <c r="F1187">
        <v>2.6619999999999999</v>
      </c>
      <c r="G1187" t="s">
        <v>11536</v>
      </c>
      <c r="H1187" t="s">
        <v>11510</v>
      </c>
      <c r="M1187" t="s">
        <v>11584</v>
      </c>
    </row>
    <row r="1188" spans="1:13" x14ac:dyDescent="0.3">
      <c r="A1188" t="s">
        <v>12434</v>
      </c>
      <c r="B1188" t="s">
        <v>11557</v>
      </c>
      <c r="C1188" t="s">
        <v>13543</v>
      </c>
      <c r="D1188" t="s">
        <v>105</v>
      </c>
      <c r="E1188" t="s">
        <v>13544</v>
      </c>
      <c r="F1188">
        <v>2.6619999999999999</v>
      </c>
      <c r="G1188" t="s">
        <v>11725</v>
      </c>
      <c r="M1188" t="s">
        <v>12808</v>
      </c>
    </row>
    <row r="1189" spans="1:13" x14ac:dyDescent="0.3">
      <c r="A1189" t="s">
        <v>13419</v>
      </c>
      <c r="B1189" t="s">
        <v>11557</v>
      </c>
      <c r="C1189" t="s">
        <v>13532</v>
      </c>
      <c r="D1189" t="s">
        <v>13550</v>
      </c>
      <c r="E1189" t="s">
        <v>13551</v>
      </c>
      <c r="F1189">
        <v>3.0979999999999999</v>
      </c>
      <c r="G1189" t="s">
        <v>11524</v>
      </c>
      <c r="H1189" t="s">
        <v>13152</v>
      </c>
      <c r="M1189" t="s">
        <v>13552</v>
      </c>
    </row>
    <row r="1190" spans="1:13" x14ac:dyDescent="0.3">
      <c r="A1190" t="s">
        <v>12920</v>
      </c>
      <c r="B1190" t="s">
        <v>11507</v>
      </c>
      <c r="C1190" t="s">
        <v>12921</v>
      </c>
      <c r="D1190" t="s">
        <v>47</v>
      </c>
      <c r="E1190" t="s">
        <v>13553</v>
      </c>
      <c r="F1190">
        <v>8</v>
      </c>
      <c r="G1190" t="s">
        <v>11561</v>
      </c>
      <c r="M1190" t="s">
        <v>13554</v>
      </c>
    </row>
    <row r="1191" spans="1:13" x14ac:dyDescent="0.3">
      <c r="A1191" t="s">
        <v>11951</v>
      </c>
      <c r="B1191" t="s">
        <v>11507</v>
      </c>
      <c r="C1191" t="s">
        <v>12178</v>
      </c>
      <c r="D1191" t="s">
        <v>47</v>
      </c>
      <c r="E1191" t="s">
        <v>13553</v>
      </c>
      <c r="F1191">
        <v>8</v>
      </c>
      <c r="G1191" t="s">
        <v>11524</v>
      </c>
      <c r="M1191" t="s">
        <v>13555</v>
      </c>
    </row>
    <row r="1192" spans="1:13" x14ac:dyDescent="0.3">
      <c r="A1192" t="s">
        <v>13556</v>
      </c>
      <c r="B1192" t="s">
        <v>11507</v>
      </c>
      <c r="C1192" t="s">
        <v>13557</v>
      </c>
      <c r="D1192" t="s">
        <v>47</v>
      </c>
      <c r="E1192" t="s">
        <v>13553</v>
      </c>
      <c r="F1192">
        <v>8</v>
      </c>
      <c r="G1192" t="s">
        <v>11524</v>
      </c>
      <c r="M1192" t="s">
        <v>11687</v>
      </c>
    </row>
    <row r="1193" spans="1:13" x14ac:dyDescent="0.3">
      <c r="A1193" t="s">
        <v>12496</v>
      </c>
      <c r="B1193" t="s">
        <v>11507</v>
      </c>
      <c r="C1193" t="s">
        <v>12497</v>
      </c>
      <c r="D1193" t="s">
        <v>47</v>
      </c>
      <c r="E1193" t="s">
        <v>13553</v>
      </c>
      <c r="F1193">
        <v>8</v>
      </c>
      <c r="G1193" t="s">
        <v>11510</v>
      </c>
      <c r="M1193" t="s">
        <v>11630</v>
      </c>
    </row>
    <row r="1194" spans="1:13" x14ac:dyDescent="0.3">
      <c r="A1194" t="s">
        <v>12357</v>
      </c>
      <c r="B1194" t="s">
        <v>11507</v>
      </c>
      <c r="C1194" t="s">
        <v>12358</v>
      </c>
      <c r="D1194" t="s">
        <v>47</v>
      </c>
      <c r="E1194" t="s">
        <v>13553</v>
      </c>
      <c r="F1194">
        <v>8</v>
      </c>
      <c r="G1194" t="s">
        <v>11524</v>
      </c>
      <c r="M1194" t="s">
        <v>11665</v>
      </c>
    </row>
    <row r="1195" spans="1:13" x14ac:dyDescent="0.3">
      <c r="A1195" t="s">
        <v>12876</v>
      </c>
      <c r="B1195" t="s">
        <v>11557</v>
      </c>
      <c r="C1195" t="s">
        <v>13471</v>
      </c>
      <c r="D1195" t="s">
        <v>47</v>
      </c>
      <c r="E1195" t="s">
        <v>13553</v>
      </c>
      <c r="F1195">
        <v>15.3</v>
      </c>
      <c r="G1195" t="s">
        <v>11701</v>
      </c>
      <c r="H1195" t="s">
        <v>11515</v>
      </c>
      <c r="M1195" t="s">
        <v>13558</v>
      </c>
    </row>
    <row r="1196" spans="1:13" x14ac:dyDescent="0.3">
      <c r="A1196" t="s">
        <v>12451</v>
      </c>
      <c r="B1196" t="s">
        <v>11507</v>
      </c>
      <c r="C1196" t="s">
        <v>13025</v>
      </c>
      <c r="D1196" t="s">
        <v>47</v>
      </c>
      <c r="E1196" t="s">
        <v>13553</v>
      </c>
      <c r="F1196">
        <v>8</v>
      </c>
      <c r="G1196" t="s">
        <v>11561</v>
      </c>
      <c r="M1196" t="s">
        <v>13559</v>
      </c>
    </row>
    <row r="1197" spans="1:13" x14ac:dyDescent="0.3">
      <c r="A1197" t="s">
        <v>12299</v>
      </c>
      <c r="B1197" t="s">
        <v>11507</v>
      </c>
      <c r="C1197" t="s">
        <v>12951</v>
      </c>
      <c r="D1197" t="s">
        <v>47</v>
      </c>
      <c r="E1197" t="s">
        <v>13553</v>
      </c>
      <c r="F1197">
        <v>8.5</v>
      </c>
      <c r="G1197" t="s">
        <v>11552</v>
      </c>
      <c r="M1197" t="s">
        <v>12198</v>
      </c>
    </row>
    <row r="1198" spans="1:13" x14ac:dyDescent="0.3">
      <c r="A1198" t="s">
        <v>12507</v>
      </c>
      <c r="B1198" t="s">
        <v>11507</v>
      </c>
      <c r="C1198" t="s">
        <v>12508</v>
      </c>
      <c r="D1198" t="s">
        <v>47</v>
      </c>
      <c r="E1198" t="s">
        <v>13553</v>
      </c>
      <c r="F1198">
        <v>8.5</v>
      </c>
      <c r="G1198" t="s">
        <v>11552</v>
      </c>
      <c r="M1198" t="s">
        <v>11740</v>
      </c>
    </row>
    <row r="1199" spans="1:13" x14ac:dyDescent="0.3">
      <c r="A1199" t="s">
        <v>11639</v>
      </c>
      <c r="B1199" t="s">
        <v>11557</v>
      </c>
      <c r="C1199" t="s">
        <v>12432</v>
      </c>
      <c r="D1199" t="s">
        <v>47</v>
      </c>
      <c r="E1199" t="s">
        <v>13553</v>
      </c>
      <c r="F1199">
        <v>15.3</v>
      </c>
      <c r="G1199" t="s">
        <v>11510</v>
      </c>
      <c r="H1199" t="s">
        <v>11516</v>
      </c>
      <c r="M1199" t="s">
        <v>12334</v>
      </c>
    </row>
    <row r="1200" spans="1:13" x14ac:dyDescent="0.3">
      <c r="A1200" t="s">
        <v>13282</v>
      </c>
      <c r="B1200" t="s">
        <v>11507</v>
      </c>
      <c r="C1200" t="s">
        <v>13283</v>
      </c>
      <c r="D1200" t="s">
        <v>47</v>
      </c>
      <c r="E1200" t="s">
        <v>13553</v>
      </c>
      <c r="F1200">
        <v>8.5</v>
      </c>
      <c r="G1200" t="s">
        <v>11510</v>
      </c>
      <c r="M1200" t="s">
        <v>13560</v>
      </c>
    </row>
    <row r="1201" spans="1:13" x14ac:dyDescent="0.3">
      <c r="A1201" t="s">
        <v>12202</v>
      </c>
      <c r="B1201" t="s">
        <v>11557</v>
      </c>
      <c r="C1201" t="s">
        <v>13023</v>
      </c>
      <c r="D1201" t="s">
        <v>79</v>
      </c>
      <c r="E1201" t="s">
        <v>13561</v>
      </c>
      <c r="F1201">
        <v>16.5</v>
      </c>
      <c r="G1201" t="s">
        <v>11905</v>
      </c>
      <c r="H1201" t="s">
        <v>11510</v>
      </c>
      <c r="M1201" t="s">
        <v>13562</v>
      </c>
    </row>
    <row r="1202" spans="1:13" x14ac:dyDescent="0.3">
      <c r="A1202" t="s">
        <v>12876</v>
      </c>
      <c r="B1202" t="s">
        <v>11557</v>
      </c>
      <c r="C1202" t="s">
        <v>13471</v>
      </c>
      <c r="D1202" t="s">
        <v>79</v>
      </c>
      <c r="E1202" t="s">
        <v>13561</v>
      </c>
      <c r="F1202">
        <v>17.5</v>
      </c>
      <c r="G1202" t="s">
        <v>11642</v>
      </c>
      <c r="H1202" t="s">
        <v>11510</v>
      </c>
      <c r="M1202" t="s">
        <v>13563</v>
      </c>
    </row>
    <row r="1203" spans="1:13" x14ac:dyDescent="0.3">
      <c r="A1203" t="s">
        <v>11639</v>
      </c>
      <c r="B1203" t="s">
        <v>11557</v>
      </c>
      <c r="C1203" t="s">
        <v>12432</v>
      </c>
      <c r="D1203" t="s">
        <v>79</v>
      </c>
      <c r="E1203" t="s">
        <v>13561</v>
      </c>
      <c r="F1203">
        <v>18</v>
      </c>
      <c r="G1203" t="s">
        <v>11642</v>
      </c>
      <c r="H1203" t="s">
        <v>11510</v>
      </c>
      <c r="M1203" t="s">
        <v>12317</v>
      </c>
    </row>
    <row r="1204" spans="1:13" x14ac:dyDescent="0.3">
      <c r="A1204" t="s">
        <v>12565</v>
      </c>
      <c r="B1204" t="s">
        <v>11507</v>
      </c>
      <c r="C1204" t="s">
        <v>12969</v>
      </c>
      <c r="D1204" t="s">
        <v>13564</v>
      </c>
      <c r="E1204" t="s">
        <v>13565</v>
      </c>
      <c r="F1204">
        <v>7.6</v>
      </c>
      <c r="G1204" t="s">
        <v>11536</v>
      </c>
    </row>
    <row r="1205" spans="1:13" x14ac:dyDescent="0.3">
      <c r="A1205" t="s">
        <v>11845</v>
      </c>
      <c r="B1205" t="s">
        <v>11507</v>
      </c>
      <c r="C1205" t="s">
        <v>13171</v>
      </c>
      <c r="D1205" t="s">
        <v>262</v>
      </c>
      <c r="E1205" t="s">
        <v>13566</v>
      </c>
      <c r="F1205">
        <v>7.6</v>
      </c>
      <c r="G1205" t="s">
        <v>11510</v>
      </c>
      <c r="M1205" t="s">
        <v>12802</v>
      </c>
    </row>
    <row r="1206" spans="1:13" x14ac:dyDescent="0.3">
      <c r="A1206" t="s">
        <v>11581</v>
      </c>
      <c r="B1206" t="s">
        <v>11557</v>
      </c>
      <c r="C1206" t="s">
        <v>13567</v>
      </c>
      <c r="D1206" t="s">
        <v>262</v>
      </c>
      <c r="E1206" t="s">
        <v>13566</v>
      </c>
      <c r="F1206">
        <v>14.8</v>
      </c>
      <c r="G1206" t="s">
        <v>11515</v>
      </c>
      <c r="H1206" t="s">
        <v>11614</v>
      </c>
    </row>
    <row r="1207" spans="1:13" x14ac:dyDescent="0.3">
      <c r="A1207" t="s">
        <v>12490</v>
      </c>
      <c r="B1207" t="s">
        <v>11507</v>
      </c>
      <c r="C1207" t="s">
        <v>12491</v>
      </c>
      <c r="D1207" t="s">
        <v>262</v>
      </c>
      <c r="E1207" t="s">
        <v>13566</v>
      </c>
      <c r="F1207">
        <v>7.6</v>
      </c>
      <c r="G1207" t="s">
        <v>11510</v>
      </c>
      <c r="M1207" t="s">
        <v>11975</v>
      </c>
    </row>
    <row r="1208" spans="1:13" x14ac:dyDescent="0.3">
      <c r="A1208" t="s">
        <v>11658</v>
      </c>
      <c r="B1208" t="s">
        <v>11507</v>
      </c>
      <c r="C1208" t="s">
        <v>11659</v>
      </c>
      <c r="D1208" t="s">
        <v>262</v>
      </c>
      <c r="E1208" t="s">
        <v>13566</v>
      </c>
      <c r="F1208">
        <v>7.6</v>
      </c>
      <c r="G1208" t="s">
        <v>11510</v>
      </c>
      <c r="M1208" t="s">
        <v>13071</v>
      </c>
    </row>
    <row r="1209" spans="1:13" x14ac:dyDescent="0.3">
      <c r="A1209" t="s">
        <v>11528</v>
      </c>
      <c r="B1209" t="s">
        <v>11507</v>
      </c>
      <c r="C1209" t="s">
        <v>11529</v>
      </c>
      <c r="D1209" t="s">
        <v>262</v>
      </c>
      <c r="E1209" t="s">
        <v>13566</v>
      </c>
      <c r="F1209">
        <v>7.6</v>
      </c>
      <c r="G1209" t="s">
        <v>11510</v>
      </c>
      <c r="H1209" t="s">
        <v>11510</v>
      </c>
    </row>
    <row r="1210" spans="1:13" x14ac:dyDescent="0.3">
      <c r="A1210" t="s">
        <v>12847</v>
      </c>
      <c r="B1210" t="s">
        <v>11507</v>
      </c>
      <c r="C1210" t="s">
        <v>12848</v>
      </c>
      <c r="D1210" t="s">
        <v>262</v>
      </c>
      <c r="E1210" t="s">
        <v>13566</v>
      </c>
      <c r="F1210">
        <v>7.6</v>
      </c>
      <c r="G1210" t="s">
        <v>11561</v>
      </c>
      <c r="M1210" t="s">
        <v>11588</v>
      </c>
    </row>
    <row r="1211" spans="1:13" x14ac:dyDescent="0.3">
      <c r="A1211" t="s">
        <v>12619</v>
      </c>
      <c r="B1211" t="s">
        <v>11507</v>
      </c>
      <c r="C1211" t="s">
        <v>13041</v>
      </c>
      <c r="D1211" t="s">
        <v>262</v>
      </c>
      <c r="E1211" t="s">
        <v>13566</v>
      </c>
      <c r="F1211">
        <v>7.6</v>
      </c>
      <c r="G1211" t="s">
        <v>11561</v>
      </c>
      <c r="M1211" t="s">
        <v>13568</v>
      </c>
    </row>
    <row r="1212" spans="1:13" x14ac:dyDescent="0.3">
      <c r="A1212" t="s">
        <v>13012</v>
      </c>
      <c r="B1212" t="s">
        <v>11507</v>
      </c>
      <c r="C1212" t="s">
        <v>13569</v>
      </c>
      <c r="D1212" t="s">
        <v>262</v>
      </c>
      <c r="E1212" t="s">
        <v>13566</v>
      </c>
      <c r="F1212">
        <v>8.5</v>
      </c>
      <c r="G1212" t="s">
        <v>11826</v>
      </c>
      <c r="M1212" t="s">
        <v>13570</v>
      </c>
    </row>
    <row r="1213" spans="1:13" x14ac:dyDescent="0.3">
      <c r="A1213" t="s">
        <v>13012</v>
      </c>
      <c r="B1213" t="s">
        <v>11507</v>
      </c>
      <c r="C1213" t="s">
        <v>13013</v>
      </c>
      <c r="D1213" t="s">
        <v>262</v>
      </c>
      <c r="E1213" t="s">
        <v>13566</v>
      </c>
      <c r="F1213">
        <v>8.5</v>
      </c>
      <c r="G1213" t="s">
        <v>11567</v>
      </c>
      <c r="M1213" t="s">
        <v>13571</v>
      </c>
    </row>
    <row r="1214" spans="1:13" x14ac:dyDescent="0.3">
      <c r="A1214" t="s">
        <v>13109</v>
      </c>
      <c r="B1214" t="s">
        <v>11507</v>
      </c>
      <c r="C1214" t="s">
        <v>13572</v>
      </c>
      <c r="D1214" t="s">
        <v>262</v>
      </c>
      <c r="E1214" t="s">
        <v>13566</v>
      </c>
      <c r="F1214">
        <v>8.8000000000000007</v>
      </c>
      <c r="G1214" t="s">
        <v>11515</v>
      </c>
      <c r="H1214" t="s">
        <v>11599</v>
      </c>
      <c r="M1214" t="s">
        <v>13191</v>
      </c>
    </row>
    <row r="1215" spans="1:13" x14ac:dyDescent="0.3">
      <c r="A1215" t="s">
        <v>11703</v>
      </c>
      <c r="B1215" t="s">
        <v>11507</v>
      </c>
      <c r="C1215" t="s">
        <v>12971</v>
      </c>
      <c r="D1215" t="s">
        <v>262</v>
      </c>
      <c r="E1215" t="s">
        <v>13566</v>
      </c>
      <c r="F1215">
        <v>850</v>
      </c>
      <c r="G1215" t="s">
        <v>11552</v>
      </c>
      <c r="M1215" t="s">
        <v>13573</v>
      </c>
    </row>
    <row r="1216" spans="1:13" x14ac:dyDescent="0.3">
      <c r="A1216" t="s">
        <v>12037</v>
      </c>
      <c r="B1216" t="s">
        <v>11507</v>
      </c>
      <c r="C1216" t="s">
        <v>13045</v>
      </c>
      <c r="D1216" t="s">
        <v>262</v>
      </c>
      <c r="E1216" t="s">
        <v>13566</v>
      </c>
      <c r="F1216">
        <v>8</v>
      </c>
      <c r="G1216" t="s">
        <v>11552</v>
      </c>
      <c r="M1216" t="s">
        <v>13574</v>
      </c>
    </row>
    <row r="1217" spans="1:13" x14ac:dyDescent="0.3">
      <c r="A1217" t="s">
        <v>12664</v>
      </c>
      <c r="B1217" t="s">
        <v>11557</v>
      </c>
      <c r="C1217" t="s">
        <v>13575</v>
      </c>
      <c r="D1217" t="s">
        <v>13576</v>
      </c>
      <c r="E1217" t="s">
        <v>13577</v>
      </c>
      <c r="F1217">
        <v>17</v>
      </c>
      <c r="G1217" t="s">
        <v>11510</v>
      </c>
      <c r="H1217" t="s">
        <v>11510</v>
      </c>
      <c r="M1217" t="s">
        <v>12727</v>
      </c>
    </row>
    <row r="1218" spans="1:13" x14ac:dyDescent="0.3">
      <c r="A1218" t="s">
        <v>11708</v>
      </c>
      <c r="B1218" t="s">
        <v>11557</v>
      </c>
      <c r="C1218" t="s">
        <v>13578</v>
      </c>
      <c r="D1218" t="s">
        <v>13576</v>
      </c>
      <c r="E1218" t="s">
        <v>13577</v>
      </c>
      <c r="F1218">
        <v>17</v>
      </c>
      <c r="G1218" t="s">
        <v>11510</v>
      </c>
    </row>
    <row r="1219" spans="1:13" x14ac:dyDescent="0.3">
      <c r="A1219" t="s">
        <v>12920</v>
      </c>
      <c r="B1219" t="s">
        <v>11507</v>
      </c>
      <c r="C1219" t="s">
        <v>12921</v>
      </c>
      <c r="D1219" t="s">
        <v>1010</v>
      </c>
      <c r="E1219" t="s">
        <v>13579</v>
      </c>
      <c r="F1219">
        <v>8</v>
      </c>
      <c r="G1219" t="s">
        <v>11561</v>
      </c>
      <c r="M1219" t="s">
        <v>12273</v>
      </c>
    </row>
    <row r="1220" spans="1:13" x14ac:dyDescent="0.3">
      <c r="A1220" t="s">
        <v>12030</v>
      </c>
      <c r="B1220" t="s">
        <v>11507</v>
      </c>
      <c r="C1220" t="s">
        <v>12924</v>
      </c>
      <c r="D1220" t="s">
        <v>1010</v>
      </c>
      <c r="E1220" t="s">
        <v>13579</v>
      </c>
      <c r="F1220">
        <v>8</v>
      </c>
      <c r="G1220" t="s">
        <v>11524</v>
      </c>
      <c r="H1220" t="s">
        <v>11599</v>
      </c>
      <c r="M1220" t="s">
        <v>12076</v>
      </c>
    </row>
    <row r="1221" spans="1:13" x14ac:dyDescent="0.3">
      <c r="A1221" t="s">
        <v>12063</v>
      </c>
      <c r="B1221" t="s">
        <v>11507</v>
      </c>
      <c r="C1221" t="s">
        <v>13580</v>
      </c>
      <c r="D1221" t="s">
        <v>1010</v>
      </c>
      <c r="E1221" t="s">
        <v>13579</v>
      </c>
      <c r="F1221">
        <v>8</v>
      </c>
      <c r="G1221" t="s">
        <v>11510</v>
      </c>
    </row>
    <row r="1222" spans="1:13" x14ac:dyDescent="0.3">
      <c r="A1222" t="s">
        <v>12451</v>
      </c>
      <c r="B1222" t="s">
        <v>11507</v>
      </c>
      <c r="C1222" t="s">
        <v>13025</v>
      </c>
      <c r="D1222" t="s">
        <v>1010</v>
      </c>
      <c r="E1222" t="s">
        <v>13579</v>
      </c>
      <c r="F1222">
        <v>8</v>
      </c>
      <c r="G1222" t="s">
        <v>11561</v>
      </c>
      <c r="M1222" t="s">
        <v>13581</v>
      </c>
    </row>
    <row r="1223" spans="1:13" x14ac:dyDescent="0.3">
      <c r="A1223" t="s">
        <v>11565</v>
      </c>
      <c r="B1223" t="s">
        <v>11507</v>
      </c>
      <c r="C1223" t="s">
        <v>12860</v>
      </c>
      <c r="D1223" t="s">
        <v>1010</v>
      </c>
      <c r="E1223" t="s">
        <v>13579</v>
      </c>
      <c r="F1223">
        <v>8</v>
      </c>
      <c r="G1223" t="s">
        <v>11614</v>
      </c>
    </row>
    <row r="1224" spans="1:13" x14ac:dyDescent="0.3">
      <c r="A1224" t="s">
        <v>11980</v>
      </c>
      <c r="B1224" t="s">
        <v>11507</v>
      </c>
      <c r="C1224" t="s">
        <v>12997</v>
      </c>
      <c r="D1224" t="s">
        <v>1010</v>
      </c>
      <c r="E1224" t="s">
        <v>13579</v>
      </c>
      <c r="F1224">
        <v>8</v>
      </c>
      <c r="G1224" t="s">
        <v>11567</v>
      </c>
      <c r="M1224" t="s">
        <v>13582</v>
      </c>
    </row>
    <row r="1225" spans="1:13" x14ac:dyDescent="0.3">
      <c r="A1225" t="s">
        <v>12256</v>
      </c>
      <c r="B1225" t="s">
        <v>11507</v>
      </c>
      <c r="C1225" t="s">
        <v>12998</v>
      </c>
      <c r="D1225" t="s">
        <v>1010</v>
      </c>
      <c r="E1225" t="s">
        <v>13579</v>
      </c>
      <c r="F1225">
        <v>8.5</v>
      </c>
      <c r="G1225" t="s">
        <v>11567</v>
      </c>
      <c r="M1225" t="s">
        <v>13583</v>
      </c>
    </row>
    <row r="1226" spans="1:13" x14ac:dyDescent="0.3">
      <c r="A1226" t="s">
        <v>11699</v>
      </c>
      <c r="B1226" t="s">
        <v>11507</v>
      </c>
      <c r="C1226" t="s">
        <v>11809</v>
      </c>
      <c r="D1226" t="s">
        <v>1010</v>
      </c>
      <c r="E1226" t="s">
        <v>13579</v>
      </c>
      <c r="F1226">
        <v>8.5</v>
      </c>
      <c r="G1226" t="s">
        <v>11536</v>
      </c>
      <c r="M1226" t="s">
        <v>13584</v>
      </c>
    </row>
    <row r="1227" spans="1:13" x14ac:dyDescent="0.3">
      <c r="A1227" t="s">
        <v>13282</v>
      </c>
      <c r="B1227" t="s">
        <v>11507</v>
      </c>
      <c r="C1227" t="s">
        <v>13283</v>
      </c>
      <c r="D1227" t="s">
        <v>1010</v>
      </c>
      <c r="E1227" t="s">
        <v>13579</v>
      </c>
      <c r="F1227">
        <v>8.5</v>
      </c>
      <c r="G1227" t="s">
        <v>11510</v>
      </c>
      <c r="H1227" t="s">
        <v>11614</v>
      </c>
      <c r="M1227" t="s">
        <v>13585</v>
      </c>
    </row>
    <row r="1228" spans="1:13" x14ac:dyDescent="0.3">
      <c r="A1228" t="s">
        <v>11832</v>
      </c>
      <c r="B1228" t="s">
        <v>11507</v>
      </c>
      <c r="C1228" t="s">
        <v>11999</v>
      </c>
      <c r="D1228" t="s">
        <v>264</v>
      </c>
      <c r="E1228" t="s">
        <v>13586</v>
      </c>
      <c r="F1228">
        <v>7.6</v>
      </c>
      <c r="G1228" t="s">
        <v>11510</v>
      </c>
      <c r="H1228" t="s">
        <v>11614</v>
      </c>
      <c r="M1228" t="s">
        <v>13587</v>
      </c>
    </row>
    <row r="1229" spans="1:13" x14ac:dyDescent="0.3">
      <c r="A1229" t="s">
        <v>12852</v>
      </c>
      <c r="B1229" t="s">
        <v>11507</v>
      </c>
      <c r="C1229" t="s">
        <v>12853</v>
      </c>
      <c r="D1229" t="s">
        <v>264</v>
      </c>
      <c r="E1229" t="s">
        <v>13586</v>
      </c>
      <c r="F1229">
        <v>7.6</v>
      </c>
      <c r="G1229" t="s">
        <v>11510</v>
      </c>
      <c r="M1229" t="s">
        <v>13588</v>
      </c>
    </row>
    <row r="1230" spans="1:13" x14ac:dyDescent="0.3">
      <c r="A1230" t="s">
        <v>11578</v>
      </c>
      <c r="B1230" t="s">
        <v>11507</v>
      </c>
      <c r="C1230" t="s">
        <v>12964</v>
      </c>
      <c r="D1230" t="s">
        <v>264</v>
      </c>
      <c r="E1230" t="s">
        <v>13586</v>
      </c>
      <c r="F1230">
        <v>7.6</v>
      </c>
      <c r="G1230" t="s">
        <v>11520</v>
      </c>
      <c r="H1230" t="s">
        <v>11524</v>
      </c>
      <c r="M1230" t="s">
        <v>11984</v>
      </c>
    </row>
    <row r="1231" spans="1:13" x14ac:dyDescent="0.3">
      <c r="A1231" t="s">
        <v>12487</v>
      </c>
      <c r="B1231" t="s">
        <v>11507</v>
      </c>
      <c r="C1231" t="s">
        <v>12558</v>
      </c>
      <c r="D1231" t="s">
        <v>264</v>
      </c>
      <c r="E1231" t="s">
        <v>13586</v>
      </c>
      <c r="F1231">
        <v>7.6</v>
      </c>
      <c r="G1231" t="s">
        <v>11524</v>
      </c>
      <c r="M1231" t="s">
        <v>13146</v>
      </c>
    </row>
    <row r="1232" spans="1:13" x14ac:dyDescent="0.3">
      <c r="A1232" t="s">
        <v>12490</v>
      </c>
      <c r="B1232" t="s">
        <v>11507</v>
      </c>
      <c r="C1232" t="s">
        <v>12491</v>
      </c>
      <c r="D1232" t="s">
        <v>264</v>
      </c>
      <c r="E1232" t="s">
        <v>13586</v>
      </c>
      <c r="F1232">
        <v>7.6</v>
      </c>
      <c r="G1232" t="s">
        <v>11510</v>
      </c>
      <c r="M1232" t="s">
        <v>13589</v>
      </c>
    </row>
    <row r="1233" spans="1:13" x14ac:dyDescent="0.3">
      <c r="A1233" t="s">
        <v>11528</v>
      </c>
      <c r="B1233" t="s">
        <v>11507</v>
      </c>
      <c r="C1233" t="s">
        <v>11529</v>
      </c>
      <c r="D1233" t="s">
        <v>264</v>
      </c>
      <c r="E1233" t="s">
        <v>13586</v>
      </c>
      <c r="F1233">
        <v>7.6</v>
      </c>
      <c r="G1233" t="s">
        <v>11510</v>
      </c>
      <c r="H1233" t="s">
        <v>11524</v>
      </c>
    </row>
    <row r="1234" spans="1:13" x14ac:dyDescent="0.3">
      <c r="A1234" t="s">
        <v>12847</v>
      </c>
      <c r="B1234" t="s">
        <v>11507</v>
      </c>
      <c r="C1234" t="s">
        <v>12848</v>
      </c>
      <c r="D1234" t="s">
        <v>264</v>
      </c>
      <c r="E1234" t="s">
        <v>13586</v>
      </c>
      <c r="F1234">
        <v>7.6</v>
      </c>
      <c r="G1234" t="s">
        <v>11561</v>
      </c>
      <c r="M1234" t="s">
        <v>11917</v>
      </c>
    </row>
    <row r="1235" spans="1:13" x14ac:dyDescent="0.3">
      <c r="A1235" t="s">
        <v>11960</v>
      </c>
      <c r="B1235" t="s">
        <v>11557</v>
      </c>
      <c r="C1235" t="s">
        <v>13590</v>
      </c>
      <c r="D1235" t="s">
        <v>264</v>
      </c>
      <c r="E1235" t="s">
        <v>13586</v>
      </c>
      <c r="F1235">
        <v>15</v>
      </c>
      <c r="G1235" t="s">
        <v>11561</v>
      </c>
    </row>
    <row r="1236" spans="1:13" x14ac:dyDescent="0.3">
      <c r="A1236" t="s">
        <v>13012</v>
      </c>
      <c r="B1236" t="s">
        <v>11507</v>
      </c>
      <c r="C1236" t="s">
        <v>13569</v>
      </c>
      <c r="D1236" t="s">
        <v>264</v>
      </c>
      <c r="E1236" t="s">
        <v>13586</v>
      </c>
      <c r="F1236">
        <v>8.5</v>
      </c>
      <c r="G1236" t="s">
        <v>11826</v>
      </c>
      <c r="H1236" t="s">
        <v>11614</v>
      </c>
      <c r="M1236" t="s">
        <v>13591</v>
      </c>
    </row>
    <row r="1237" spans="1:13" x14ac:dyDescent="0.3">
      <c r="A1237" t="s">
        <v>13012</v>
      </c>
      <c r="B1237" t="s">
        <v>11507</v>
      </c>
      <c r="C1237" t="s">
        <v>13013</v>
      </c>
      <c r="D1237" t="s">
        <v>264</v>
      </c>
      <c r="E1237" t="s">
        <v>13586</v>
      </c>
      <c r="F1237">
        <v>8.5</v>
      </c>
      <c r="G1237" t="s">
        <v>11567</v>
      </c>
      <c r="H1237" t="s">
        <v>11614</v>
      </c>
      <c r="M1237" t="s">
        <v>12501</v>
      </c>
    </row>
    <row r="1238" spans="1:13" x14ac:dyDescent="0.3">
      <c r="A1238" t="s">
        <v>12565</v>
      </c>
      <c r="B1238" t="s">
        <v>11507</v>
      </c>
      <c r="C1238" t="s">
        <v>12969</v>
      </c>
      <c r="D1238" t="s">
        <v>264</v>
      </c>
      <c r="E1238" t="s">
        <v>13586</v>
      </c>
      <c r="F1238">
        <v>7.6</v>
      </c>
      <c r="G1238" t="s">
        <v>11536</v>
      </c>
      <c r="M1238" t="s">
        <v>12189</v>
      </c>
    </row>
    <row r="1239" spans="1:13" x14ac:dyDescent="0.3">
      <c r="A1239" t="s">
        <v>11703</v>
      </c>
      <c r="B1239" t="s">
        <v>11507</v>
      </c>
      <c r="C1239" t="s">
        <v>12971</v>
      </c>
      <c r="D1239" t="s">
        <v>264</v>
      </c>
      <c r="E1239" t="s">
        <v>13586</v>
      </c>
      <c r="F1239">
        <v>850</v>
      </c>
      <c r="G1239" t="s">
        <v>11552</v>
      </c>
      <c r="M1239" t="s">
        <v>13592</v>
      </c>
    </row>
    <row r="1240" spans="1:13" x14ac:dyDescent="0.3">
      <c r="A1240" t="s">
        <v>12920</v>
      </c>
      <c r="B1240" t="s">
        <v>11507</v>
      </c>
      <c r="C1240" t="s">
        <v>12921</v>
      </c>
      <c r="D1240" t="s">
        <v>951</v>
      </c>
      <c r="E1240" t="s">
        <v>13593</v>
      </c>
      <c r="F1240">
        <v>8.5</v>
      </c>
      <c r="G1240" t="s">
        <v>11561</v>
      </c>
      <c r="M1240" t="s">
        <v>13594</v>
      </c>
    </row>
    <row r="1241" spans="1:13" x14ac:dyDescent="0.3">
      <c r="A1241" t="s">
        <v>12040</v>
      </c>
      <c r="B1241" t="s">
        <v>11507</v>
      </c>
      <c r="C1241" t="s">
        <v>12963</v>
      </c>
      <c r="D1241" t="s">
        <v>951</v>
      </c>
      <c r="E1241" t="s">
        <v>13593</v>
      </c>
      <c r="F1241">
        <v>8.5</v>
      </c>
      <c r="G1241" t="s">
        <v>11524</v>
      </c>
      <c r="M1241" t="s">
        <v>13595</v>
      </c>
    </row>
    <row r="1242" spans="1:13" x14ac:dyDescent="0.3">
      <c r="A1242" t="s">
        <v>12063</v>
      </c>
      <c r="B1242" t="s">
        <v>11507</v>
      </c>
      <c r="C1242" t="s">
        <v>12242</v>
      </c>
      <c r="D1242" t="s">
        <v>951</v>
      </c>
      <c r="E1242" t="s">
        <v>13593</v>
      </c>
      <c r="F1242">
        <v>8.5</v>
      </c>
      <c r="G1242" t="s">
        <v>11510</v>
      </c>
      <c r="M1242" t="s">
        <v>12013</v>
      </c>
    </row>
    <row r="1243" spans="1:13" x14ac:dyDescent="0.3">
      <c r="A1243" t="s">
        <v>12451</v>
      </c>
      <c r="B1243" t="s">
        <v>11507</v>
      </c>
      <c r="C1243" t="s">
        <v>13025</v>
      </c>
      <c r="D1243" t="s">
        <v>951</v>
      </c>
      <c r="E1243" t="s">
        <v>13593</v>
      </c>
      <c r="F1243">
        <v>8.5</v>
      </c>
      <c r="G1243" t="s">
        <v>11561</v>
      </c>
      <c r="M1243" t="s">
        <v>13596</v>
      </c>
    </row>
    <row r="1244" spans="1:13" x14ac:dyDescent="0.3">
      <c r="A1244" t="s">
        <v>11565</v>
      </c>
      <c r="B1244" t="s">
        <v>11507</v>
      </c>
      <c r="C1244" t="s">
        <v>12860</v>
      </c>
      <c r="D1244" t="s">
        <v>951</v>
      </c>
      <c r="E1244" t="s">
        <v>13593</v>
      </c>
      <c r="F1244">
        <v>8.5</v>
      </c>
      <c r="G1244" t="s">
        <v>11561</v>
      </c>
    </row>
    <row r="1245" spans="1:13" x14ac:dyDescent="0.3">
      <c r="A1245" t="s">
        <v>11980</v>
      </c>
      <c r="B1245" t="s">
        <v>11507</v>
      </c>
      <c r="C1245" t="s">
        <v>12997</v>
      </c>
      <c r="D1245" t="s">
        <v>951</v>
      </c>
      <c r="E1245" t="s">
        <v>13593</v>
      </c>
      <c r="F1245">
        <v>8.5</v>
      </c>
      <c r="G1245" t="s">
        <v>11561</v>
      </c>
      <c r="M1245" t="s">
        <v>13156</v>
      </c>
    </row>
    <row r="1246" spans="1:13" x14ac:dyDescent="0.3">
      <c r="A1246" t="s">
        <v>12256</v>
      </c>
      <c r="B1246" t="s">
        <v>11507</v>
      </c>
      <c r="C1246" t="s">
        <v>12998</v>
      </c>
      <c r="D1246" t="s">
        <v>951</v>
      </c>
      <c r="E1246" t="s">
        <v>13593</v>
      </c>
      <c r="F1246">
        <v>8.5</v>
      </c>
      <c r="G1246" t="s">
        <v>11561</v>
      </c>
      <c r="M1246" t="s">
        <v>11661</v>
      </c>
    </row>
    <row r="1247" spans="1:13" x14ac:dyDescent="0.3">
      <c r="A1247" t="s">
        <v>12412</v>
      </c>
      <c r="B1247" t="s">
        <v>11507</v>
      </c>
      <c r="C1247" t="s">
        <v>12918</v>
      </c>
      <c r="D1247" t="s">
        <v>951</v>
      </c>
      <c r="E1247" t="s">
        <v>13593</v>
      </c>
      <c r="F1247">
        <v>8.5</v>
      </c>
      <c r="G1247" t="s">
        <v>11536</v>
      </c>
      <c r="M1247" t="s">
        <v>13174</v>
      </c>
    </row>
    <row r="1248" spans="1:13" x14ac:dyDescent="0.3">
      <c r="A1248" t="s">
        <v>11578</v>
      </c>
      <c r="B1248" t="s">
        <v>11507</v>
      </c>
      <c r="C1248" t="s">
        <v>12964</v>
      </c>
      <c r="D1248" t="s">
        <v>1461</v>
      </c>
      <c r="E1248" t="s">
        <v>13597</v>
      </c>
      <c r="F1248">
        <v>8</v>
      </c>
      <c r="G1248" t="s">
        <v>11520</v>
      </c>
      <c r="M1248" t="s">
        <v>13598</v>
      </c>
    </row>
    <row r="1249" spans="1:13" x14ac:dyDescent="0.3">
      <c r="A1249" t="s">
        <v>12487</v>
      </c>
      <c r="B1249" t="s">
        <v>11507</v>
      </c>
      <c r="C1249" t="s">
        <v>12558</v>
      </c>
      <c r="D1249" t="s">
        <v>1461</v>
      </c>
      <c r="E1249" t="s">
        <v>13597</v>
      </c>
      <c r="F1249">
        <v>8</v>
      </c>
      <c r="G1249" t="s">
        <v>11524</v>
      </c>
      <c r="H1249" t="s">
        <v>11516</v>
      </c>
      <c r="M1249" t="s">
        <v>13599</v>
      </c>
    </row>
    <row r="1250" spans="1:13" x14ac:dyDescent="0.3">
      <c r="A1250" t="s">
        <v>11786</v>
      </c>
      <c r="B1250" t="s">
        <v>11507</v>
      </c>
      <c r="C1250" t="s">
        <v>13291</v>
      </c>
      <c r="D1250" t="s">
        <v>1461</v>
      </c>
      <c r="E1250" t="s">
        <v>13597</v>
      </c>
      <c r="F1250">
        <v>8</v>
      </c>
      <c r="G1250" t="s">
        <v>11561</v>
      </c>
      <c r="M1250" t="s">
        <v>12022</v>
      </c>
    </row>
    <row r="1251" spans="1:13" x14ac:dyDescent="0.3">
      <c r="A1251" t="s">
        <v>12040</v>
      </c>
      <c r="B1251" t="s">
        <v>11507</v>
      </c>
      <c r="C1251" t="s">
        <v>12963</v>
      </c>
      <c r="D1251" t="s">
        <v>4037</v>
      </c>
      <c r="E1251" t="s">
        <v>13600</v>
      </c>
      <c r="F1251">
        <v>7.8</v>
      </c>
      <c r="G1251" t="s">
        <v>11524</v>
      </c>
      <c r="H1251" t="s">
        <v>11599</v>
      </c>
      <c r="M1251" t="s">
        <v>13601</v>
      </c>
    </row>
    <row r="1252" spans="1:13" x14ac:dyDescent="0.3">
      <c r="A1252" t="s">
        <v>12063</v>
      </c>
      <c r="B1252" t="s">
        <v>11507</v>
      </c>
      <c r="C1252" t="s">
        <v>12242</v>
      </c>
      <c r="D1252" t="s">
        <v>4037</v>
      </c>
      <c r="E1252" t="s">
        <v>13600</v>
      </c>
      <c r="F1252">
        <v>7.8</v>
      </c>
      <c r="G1252" t="s">
        <v>11510</v>
      </c>
      <c r="M1252" t="s">
        <v>12133</v>
      </c>
    </row>
    <row r="1253" spans="1:13" x14ac:dyDescent="0.3">
      <c r="A1253" t="s">
        <v>13096</v>
      </c>
      <c r="B1253" t="s">
        <v>11507</v>
      </c>
      <c r="C1253" t="s">
        <v>13097</v>
      </c>
      <c r="D1253" t="s">
        <v>4037</v>
      </c>
      <c r="E1253" t="s">
        <v>13600</v>
      </c>
      <c r="F1253">
        <v>8.5</v>
      </c>
      <c r="G1253" t="s">
        <v>11510</v>
      </c>
      <c r="M1253" t="s">
        <v>13173</v>
      </c>
    </row>
    <row r="1254" spans="1:13" x14ac:dyDescent="0.3">
      <c r="A1254" t="s">
        <v>12852</v>
      </c>
      <c r="B1254" t="s">
        <v>11557</v>
      </c>
      <c r="C1254" t="s">
        <v>13602</v>
      </c>
      <c r="D1254" t="s">
        <v>13603</v>
      </c>
      <c r="E1254" t="s">
        <v>13604</v>
      </c>
      <c r="F1254">
        <v>420</v>
      </c>
      <c r="G1254" t="s">
        <v>11567</v>
      </c>
      <c r="H1254" t="s">
        <v>11567</v>
      </c>
      <c r="M1254" t="s">
        <v>12378</v>
      </c>
    </row>
    <row r="1255" spans="1:13" x14ac:dyDescent="0.3">
      <c r="A1255" t="s">
        <v>12030</v>
      </c>
      <c r="B1255" t="s">
        <v>11507</v>
      </c>
      <c r="C1255" t="s">
        <v>12924</v>
      </c>
      <c r="D1255" t="s">
        <v>13605</v>
      </c>
      <c r="E1255" t="s">
        <v>13606</v>
      </c>
      <c r="F1255">
        <v>8</v>
      </c>
      <c r="G1255" t="s">
        <v>11524</v>
      </c>
      <c r="H1255" t="s">
        <v>11599</v>
      </c>
      <c r="M1255" t="s">
        <v>13558</v>
      </c>
    </row>
    <row r="1256" spans="1:13" x14ac:dyDescent="0.3">
      <c r="A1256" t="s">
        <v>12889</v>
      </c>
      <c r="B1256" t="s">
        <v>11507</v>
      </c>
      <c r="C1256" t="s">
        <v>13031</v>
      </c>
      <c r="D1256" t="s">
        <v>4531</v>
      </c>
      <c r="E1256" t="s">
        <v>13607</v>
      </c>
      <c r="F1256">
        <v>8.5</v>
      </c>
      <c r="G1256" t="s">
        <v>11510</v>
      </c>
      <c r="M1256" t="s">
        <v>13608</v>
      </c>
    </row>
    <row r="1257" spans="1:13" x14ac:dyDescent="0.3">
      <c r="A1257" t="s">
        <v>13054</v>
      </c>
      <c r="B1257" t="s">
        <v>11557</v>
      </c>
      <c r="C1257" t="s">
        <v>13609</v>
      </c>
      <c r="D1257" t="s">
        <v>1694</v>
      </c>
      <c r="E1257" t="s">
        <v>13610</v>
      </c>
      <c r="F1257">
        <v>17</v>
      </c>
      <c r="G1257" t="s">
        <v>11905</v>
      </c>
      <c r="H1257" t="s">
        <v>11536</v>
      </c>
      <c r="M1257" t="s">
        <v>12034</v>
      </c>
    </row>
    <row r="1258" spans="1:13" x14ac:dyDescent="0.3">
      <c r="A1258" t="s">
        <v>13611</v>
      </c>
      <c r="B1258" t="s">
        <v>11557</v>
      </c>
      <c r="C1258" t="s">
        <v>13612</v>
      </c>
      <c r="D1258" t="s">
        <v>1694</v>
      </c>
      <c r="E1258" t="s">
        <v>13610</v>
      </c>
      <c r="F1258">
        <v>17</v>
      </c>
      <c r="G1258" t="s">
        <v>11905</v>
      </c>
      <c r="H1258" t="s">
        <v>11536</v>
      </c>
      <c r="M1258" t="s">
        <v>13084</v>
      </c>
    </row>
    <row r="1259" spans="1:13" x14ac:dyDescent="0.3">
      <c r="A1259" t="s">
        <v>12678</v>
      </c>
      <c r="B1259" t="s">
        <v>11557</v>
      </c>
      <c r="C1259" t="s">
        <v>13613</v>
      </c>
      <c r="D1259" t="s">
        <v>1694</v>
      </c>
      <c r="E1259" t="s">
        <v>13610</v>
      </c>
      <c r="F1259">
        <v>17.5</v>
      </c>
      <c r="G1259" t="s">
        <v>11905</v>
      </c>
      <c r="H1259" t="s">
        <v>11536</v>
      </c>
      <c r="M1259" t="s">
        <v>13614</v>
      </c>
    </row>
    <row r="1260" spans="1:13" x14ac:dyDescent="0.3">
      <c r="A1260" t="s">
        <v>11963</v>
      </c>
      <c r="B1260" t="s">
        <v>11557</v>
      </c>
      <c r="C1260" t="s">
        <v>13615</v>
      </c>
      <c r="D1260" t="s">
        <v>1694</v>
      </c>
      <c r="E1260" t="s">
        <v>13610</v>
      </c>
      <c r="F1260">
        <v>17.5</v>
      </c>
      <c r="G1260" t="s">
        <v>11905</v>
      </c>
      <c r="H1260" t="s">
        <v>13538</v>
      </c>
      <c r="M1260" t="s">
        <v>13616</v>
      </c>
    </row>
    <row r="1261" spans="1:13" x14ac:dyDescent="0.3">
      <c r="A1261" t="s">
        <v>13617</v>
      </c>
      <c r="B1261" t="s">
        <v>11557</v>
      </c>
      <c r="C1261" t="s">
        <v>13618</v>
      </c>
      <c r="D1261" t="s">
        <v>1694</v>
      </c>
      <c r="E1261" t="s">
        <v>13610</v>
      </c>
      <c r="F1261">
        <v>18</v>
      </c>
      <c r="G1261" t="s">
        <v>11524</v>
      </c>
      <c r="H1261" t="s">
        <v>11524</v>
      </c>
      <c r="M1261" t="s">
        <v>13619</v>
      </c>
    </row>
    <row r="1262" spans="1:13" x14ac:dyDescent="0.3">
      <c r="A1262" t="s">
        <v>13238</v>
      </c>
      <c r="B1262" t="s">
        <v>11557</v>
      </c>
      <c r="C1262" t="s">
        <v>13620</v>
      </c>
      <c r="D1262" t="s">
        <v>1694</v>
      </c>
      <c r="E1262" t="s">
        <v>13610</v>
      </c>
      <c r="F1262">
        <v>18</v>
      </c>
      <c r="G1262" t="s">
        <v>11524</v>
      </c>
      <c r="H1262" t="s">
        <v>11524</v>
      </c>
      <c r="M1262" t="s">
        <v>13088</v>
      </c>
    </row>
    <row r="1263" spans="1:13" x14ac:dyDescent="0.3">
      <c r="A1263" t="s">
        <v>12027</v>
      </c>
      <c r="B1263" t="s">
        <v>11557</v>
      </c>
      <c r="C1263" t="s">
        <v>13621</v>
      </c>
      <c r="D1263" t="s">
        <v>1694</v>
      </c>
      <c r="E1263" t="s">
        <v>13610</v>
      </c>
      <c r="F1263">
        <v>18</v>
      </c>
      <c r="G1263" t="s">
        <v>11524</v>
      </c>
      <c r="H1263" t="s">
        <v>11524</v>
      </c>
      <c r="M1263" t="s">
        <v>11841</v>
      </c>
    </row>
    <row r="1264" spans="1:13" x14ac:dyDescent="0.3">
      <c r="A1264" t="s">
        <v>13466</v>
      </c>
      <c r="B1264" t="s">
        <v>11557</v>
      </c>
      <c r="C1264" t="s">
        <v>13622</v>
      </c>
      <c r="D1264" t="s">
        <v>1694</v>
      </c>
      <c r="E1264" t="s">
        <v>13610</v>
      </c>
      <c r="F1264">
        <v>18</v>
      </c>
      <c r="G1264" t="s">
        <v>11524</v>
      </c>
    </row>
    <row r="1265" spans="1:13" x14ac:dyDescent="0.3">
      <c r="A1265" t="s">
        <v>12339</v>
      </c>
      <c r="B1265" t="s">
        <v>11507</v>
      </c>
      <c r="C1265" t="s">
        <v>13623</v>
      </c>
      <c r="D1265" t="s">
        <v>3995</v>
      </c>
      <c r="E1265" t="s">
        <v>13624</v>
      </c>
      <c r="F1265">
        <v>8.5</v>
      </c>
      <c r="G1265" t="s">
        <v>11510</v>
      </c>
      <c r="M1265" t="s">
        <v>13625</v>
      </c>
    </row>
    <row r="1266" spans="1:13" x14ac:dyDescent="0.3">
      <c r="A1266" t="s">
        <v>13054</v>
      </c>
      <c r="B1266" t="s">
        <v>11557</v>
      </c>
      <c r="C1266" t="s">
        <v>13609</v>
      </c>
      <c r="D1266" t="s">
        <v>797</v>
      </c>
      <c r="E1266" t="s">
        <v>13626</v>
      </c>
      <c r="F1266">
        <v>17</v>
      </c>
      <c r="G1266" t="s">
        <v>11905</v>
      </c>
      <c r="M1266" t="s">
        <v>13627</v>
      </c>
    </row>
    <row r="1267" spans="1:13" x14ac:dyDescent="0.3">
      <c r="A1267" t="s">
        <v>13611</v>
      </c>
      <c r="B1267" t="s">
        <v>11557</v>
      </c>
      <c r="C1267" t="s">
        <v>13612</v>
      </c>
      <c r="D1267" t="s">
        <v>797</v>
      </c>
      <c r="E1267" t="s">
        <v>13626</v>
      </c>
      <c r="F1267">
        <v>17</v>
      </c>
      <c r="G1267" t="s">
        <v>11905</v>
      </c>
      <c r="M1267" t="s">
        <v>11656</v>
      </c>
    </row>
    <row r="1268" spans="1:13" x14ac:dyDescent="0.3">
      <c r="A1268" t="s">
        <v>12678</v>
      </c>
      <c r="B1268" t="s">
        <v>11557</v>
      </c>
      <c r="C1268" t="s">
        <v>13613</v>
      </c>
      <c r="D1268" t="s">
        <v>797</v>
      </c>
      <c r="E1268" t="s">
        <v>13626</v>
      </c>
      <c r="F1268">
        <v>17.5</v>
      </c>
      <c r="G1268" t="s">
        <v>11905</v>
      </c>
      <c r="M1268" t="s">
        <v>13628</v>
      </c>
    </row>
    <row r="1269" spans="1:13" x14ac:dyDescent="0.3">
      <c r="A1269" t="s">
        <v>13617</v>
      </c>
      <c r="B1269" t="s">
        <v>11557</v>
      </c>
      <c r="C1269" t="s">
        <v>13618</v>
      </c>
      <c r="D1269" t="s">
        <v>797</v>
      </c>
      <c r="E1269" t="s">
        <v>13626</v>
      </c>
      <c r="F1269">
        <v>18</v>
      </c>
      <c r="G1269" t="s">
        <v>11524</v>
      </c>
      <c r="H1269" t="s">
        <v>11524</v>
      </c>
      <c r="M1269" t="s">
        <v>13591</v>
      </c>
    </row>
    <row r="1270" spans="1:13" x14ac:dyDescent="0.3">
      <c r="A1270" t="s">
        <v>13238</v>
      </c>
      <c r="B1270" t="s">
        <v>11557</v>
      </c>
      <c r="C1270" t="s">
        <v>13620</v>
      </c>
      <c r="D1270" t="s">
        <v>797</v>
      </c>
      <c r="E1270" t="s">
        <v>13626</v>
      </c>
      <c r="F1270">
        <v>18</v>
      </c>
      <c r="G1270" t="s">
        <v>11524</v>
      </c>
      <c r="M1270" t="s">
        <v>12168</v>
      </c>
    </row>
    <row r="1271" spans="1:13" x14ac:dyDescent="0.3">
      <c r="A1271" t="s">
        <v>12027</v>
      </c>
      <c r="B1271" t="s">
        <v>11557</v>
      </c>
      <c r="C1271" t="s">
        <v>13621</v>
      </c>
      <c r="D1271" t="s">
        <v>797</v>
      </c>
      <c r="E1271" t="s">
        <v>13626</v>
      </c>
      <c r="F1271">
        <v>18</v>
      </c>
      <c r="G1271" t="s">
        <v>11524</v>
      </c>
      <c r="H1271" t="s">
        <v>11524</v>
      </c>
      <c r="M1271" t="s">
        <v>13014</v>
      </c>
    </row>
    <row r="1272" spans="1:13" x14ac:dyDescent="0.3">
      <c r="A1272" t="s">
        <v>13466</v>
      </c>
      <c r="B1272" t="s">
        <v>11557</v>
      </c>
      <c r="C1272" t="s">
        <v>13622</v>
      </c>
      <c r="D1272" t="s">
        <v>797</v>
      </c>
      <c r="E1272" t="s">
        <v>13626</v>
      </c>
      <c r="F1272">
        <v>18</v>
      </c>
      <c r="G1272" t="s">
        <v>11524</v>
      </c>
    </row>
    <row r="1273" spans="1:13" x14ac:dyDescent="0.3">
      <c r="A1273" t="s">
        <v>12675</v>
      </c>
      <c r="B1273" t="s">
        <v>11507</v>
      </c>
      <c r="C1273" t="s">
        <v>13035</v>
      </c>
      <c r="D1273" t="s">
        <v>13629</v>
      </c>
      <c r="E1273" t="s">
        <v>13630</v>
      </c>
      <c r="F1273">
        <v>8</v>
      </c>
      <c r="G1273" t="s">
        <v>11510</v>
      </c>
      <c r="H1273" t="s">
        <v>11516</v>
      </c>
    </row>
    <row r="1274" spans="1:13" x14ac:dyDescent="0.3">
      <c r="A1274" t="s">
        <v>12619</v>
      </c>
      <c r="B1274" t="s">
        <v>11507</v>
      </c>
      <c r="C1274" t="s">
        <v>13041</v>
      </c>
      <c r="D1274" t="s">
        <v>13629</v>
      </c>
      <c r="E1274" t="s">
        <v>13630</v>
      </c>
      <c r="F1274">
        <v>8</v>
      </c>
      <c r="G1274" t="s">
        <v>11561</v>
      </c>
    </row>
    <row r="1275" spans="1:13" x14ac:dyDescent="0.3">
      <c r="A1275" t="s">
        <v>12887</v>
      </c>
      <c r="B1275" t="s">
        <v>11557</v>
      </c>
      <c r="C1275" t="s">
        <v>13631</v>
      </c>
      <c r="D1275" t="s">
        <v>4940</v>
      </c>
      <c r="E1275" t="s">
        <v>13632</v>
      </c>
      <c r="F1275">
        <v>18</v>
      </c>
      <c r="G1275" t="s">
        <v>12053</v>
      </c>
      <c r="M1275" t="s">
        <v>13633</v>
      </c>
    </row>
    <row r="1276" spans="1:13" x14ac:dyDescent="0.3">
      <c r="A1276" t="s">
        <v>11845</v>
      </c>
      <c r="B1276" t="s">
        <v>11507</v>
      </c>
      <c r="C1276" t="s">
        <v>12462</v>
      </c>
      <c r="D1276" t="s">
        <v>1824</v>
      </c>
      <c r="E1276" t="s">
        <v>13634</v>
      </c>
      <c r="F1276">
        <v>7.6</v>
      </c>
      <c r="G1276" t="s">
        <v>11510</v>
      </c>
      <c r="H1276" t="s">
        <v>11905</v>
      </c>
      <c r="M1276" t="s">
        <v>12288</v>
      </c>
    </row>
    <row r="1277" spans="1:13" x14ac:dyDescent="0.3">
      <c r="A1277" t="s">
        <v>12619</v>
      </c>
      <c r="B1277" t="s">
        <v>11507</v>
      </c>
      <c r="C1277" t="s">
        <v>13635</v>
      </c>
      <c r="D1277" t="s">
        <v>1824</v>
      </c>
      <c r="E1277" t="s">
        <v>13634</v>
      </c>
      <c r="F1277">
        <v>7.6</v>
      </c>
      <c r="G1277" t="s">
        <v>11561</v>
      </c>
      <c r="M1277" t="s">
        <v>11561</v>
      </c>
    </row>
    <row r="1278" spans="1:13" x14ac:dyDescent="0.3">
      <c r="A1278" t="s">
        <v>12920</v>
      </c>
      <c r="B1278" t="s">
        <v>11507</v>
      </c>
      <c r="C1278" t="s">
        <v>12921</v>
      </c>
      <c r="D1278" t="s">
        <v>953</v>
      </c>
      <c r="E1278" t="s">
        <v>13636</v>
      </c>
      <c r="F1278">
        <v>8.5</v>
      </c>
      <c r="G1278" t="s">
        <v>11561</v>
      </c>
      <c r="M1278" t="s">
        <v>11714</v>
      </c>
    </row>
    <row r="1279" spans="1:13" x14ac:dyDescent="0.3">
      <c r="A1279" t="s">
        <v>12040</v>
      </c>
      <c r="B1279" t="s">
        <v>11507</v>
      </c>
      <c r="C1279" t="s">
        <v>12963</v>
      </c>
      <c r="D1279" t="s">
        <v>953</v>
      </c>
      <c r="E1279" t="s">
        <v>13636</v>
      </c>
      <c r="F1279">
        <v>8.5</v>
      </c>
      <c r="G1279" t="s">
        <v>11524</v>
      </c>
      <c r="M1279" t="s">
        <v>13637</v>
      </c>
    </row>
    <row r="1280" spans="1:13" x14ac:dyDescent="0.3">
      <c r="A1280" t="s">
        <v>12063</v>
      </c>
      <c r="B1280" t="s">
        <v>11507</v>
      </c>
      <c r="C1280" t="s">
        <v>12242</v>
      </c>
      <c r="D1280" t="s">
        <v>953</v>
      </c>
      <c r="E1280" t="s">
        <v>13636</v>
      </c>
      <c r="F1280">
        <v>8.5</v>
      </c>
      <c r="G1280" t="s">
        <v>11510</v>
      </c>
      <c r="H1280" t="s">
        <v>11599</v>
      </c>
      <c r="M1280" t="s">
        <v>13638</v>
      </c>
    </row>
    <row r="1281" spans="1:13" x14ac:dyDescent="0.3">
      <c r="A1281" t="s">
        <v>12876</v>
      </c>
      <c r="B1281" t="s">
        <v>11557</v>
      </c>
      <c r="C1281" t="s">
        <v>13471</v>
      </c>
      <c r="D1281" t="s">
        <v>953</v>
      </c>
      <c r="E1281" t="s">
        <v>13636</v>
      </c>
      <c r="F1281">
        <v>15.3</v>
      </c>
      <c r="G1281" t="s">
        <v>11701</v>
      </c>
    </row>
    <row r="1282" spans="1:13" x14ac:dyDescent="0.3">
      <c r="A1282" t="s">
        <v>12451</v>
      </c>
      <c r="B1282" t="s">
        <v>11507</v>
      </c>
      <c r="C1282" t="s">
        <v>13025</v>
      </c>
      <c r="D1282" t="s">
        <v>953</v>
      </c>
      <c r="E1282" t="s">
        <v>13636</v>
      </c>
      <c r="F1282">
        <v>8.5</v>
      </c>
      <c r="G1282" t="s">
        <v>11561</v>
      </c>
      <c r="M1282" t="s">
        <v>13639</v>
      </c>
    </row>
    <row r="1283" spans="1:13" x14ac:dyDescent="0.3">
      <c r="A1283" t="s">
        <v>11565</v>
      </c>
      <c r="B1283" t="s">
        <v>11507</v>
      </c>
      <c r="C1283" t="s">
        <v>12860</v>
      </c>
      <c r="D1283" t="s">
        <v>953</v>
      </c>
      <c r="E1283" t="s">
        <v>13636</v>
      </c>
      <c r="F1283">
        <v>8.5</v>
      </c>
      <c r="G1283" t="s">
        <v>11561</v>
      </c>
    </row>
    <row r="1284" spans="1:13" x14ac:dyDescent="0.3">
      <c r="A1284" t="s">
        <v>11980</v>
      </c>
      <c r="B1284" t="s">
        <v>11507</v>
      </c>
      <c r="C1284" t="s">
        <v>12997</v>
      </c>
      <c r="D1284" t="s">
        <v>953</v>
      </c>
      <c r="E1284" t="s">
        <v>13636</v>
      </c>
      <c r="F1284">
        <v>8.5</v>
      </c>
      <c r="G1284" t="s">
        <v>11561</v>
      </c>
    </row>
    <row r="1285" spans="1:13" x14ac:dyDescent="0.3">
      <c r="A1285" t="s">
        <v>12256</v>
      </c>
      <c r="B1285" t="s">
        <v>11507</v>
      </c>
      <c r="C1285" t="s">
        <v>12998</v>
      </c>
      <c r="D1285" t="s">
        <v>953</v>
      </c>
      <c r="E1285" t="s">
        <v>13636</v>
      </c>
      <c r="F1285">
        <v>8.5</v>
      </c>
      <c r="G1285" t="s">
        <v>11561</v>
      </c>
      <c r="H1285" t="s">
        <v>11510</v>
      </c>
      <c r="M1285" t="s">
        <v>13640</v>
      </c>
    </row>
    <row r="1286" spans="1:13" x14ac:dyDescent="0.3">
      <c r="A1286" t="s">
        <v>12953</v>
      </c>
      <c r="B1286" t="s">
        <v>11557</v>
      </c>
      <c r="C1286" t="s">
        <v>12954</v>
      </c>
      <c r="D1286" t="s">
        <v>953</v>
      </c>
      <c r="E1286" t="s">
        <v>13636</v>
      </c>
      <c r="F1286">
        <v>15</v>
      </c>
      <c r="G1286" t="s">
        <v>11701</v>
      </c>
      <c r="H1286" t="s">
        <v>11515</v>
      </c>
      <c r="M1286" t="s">
        <v>13641</v>
      </c>
    </row>
    <row r="1287" spans="1:13" x14ac:dyDescent="0.3">
      <c r="A1287" t="s">
        <v>11639</v>
      </c>
      <c r="B1287" t="s">
        <v>11557</v>
      </c>
      <c r="C1287" t="s">
        <v>12432</v>
      </c>
      <c r="D1287" t="s">
        <v>953</v>
      </c>
      <c r="E1287" t="s">
        <v>13636</v>
      </c>
      <c r="F1287">
        <v>15.3</v>
      </c>
      <c r="G1287" t="s">
        <v>11510</v>
      </c>
      <c r="H1287" t="s">
        <v>11516</v>
      </c>
      <c r="M1287" t="s">
        <v>12976</v>
      </c>
    </row>
    <row r="1288" spans="1:13" x14ac:dyDescent="0.3">
      <c r="A1288" t="s">
        <v>12944</v>
      </c>
      <c r="B1288" t="s">
        <v>11507</v>
      </c>
      <c r="C1288" t="s">
        <v>12945</v>
      </c>
      <c r="D1288" t="s">
        <v>598</v>
      </c>
      <c r="E1288" t="s">
        <v>13642</v>
      </c>
      <c r="F1288">
        <v>7.6</v>
      </c>
      <c r="G1288" t="s">
        <v>11510</v>
      </c>
      <c r="M1288" t="s">
        <v>13643</v>
      </c>
    </row>
    <row r="1289" spans="1:13" x14ac:dyDescent="0.3">
      <c r="A1289" t="s">
        <v>12040</v>
      </c>
      <c r="B1289" t="s">
        <v>11507</v>
      </c>
      <c r="C1289" t="s">
        <v>12963</v>
      </c>
      <c r="D1289" t="s">
        <v>598</v>
      </c>
      <c r="E1289" t="s">
        <v>13642</v>
      </c>
      <c r="F1289">
        <v>7.6</v>
      </c>
      <c r="G1289" t="s">
        <v>11524</v>
      </c>
      <c r="H1289" t="s">
        <v>11599</v>
      </c>
      <c r="M1289" t="s">
        <v>11664</v>
      </c>
    </row>
    <row r="1290" spans="1:13" x14ac:dyDescent="0.3">
      <c r="A1290" t="s">
        <v>12487</v>
      </c>
      <c r="B1290" t="s">
        <v>11507</v>
      </c>
      <c r="C1290" t="s">
        <v>12558</v>
      </c>
      <c r="D1290" t="s">
        <v>598</v>
      </c>
      <c r="E1290" t="s">
        <v>13642</v>
      </c>
      <c r="F1290">
        <v>7.6</v>
      </c>
      <c r="G1290" t="s">
        <v>11524</v>
      </c>
      <c r="M1290" t="s">
        <v>13644</v>
      </c>
    </row>
    <row r="1291" spans="1:13" x14ac:dyDescent="0.3">
      <c r="A1291" t="s">
        <v>12550</v>
      </c>
      <c r="B1291" t="s">
        <v>11557</v>
      </c>
      <c r="C1291" t="s">
        <v>13200</v>
      </c>
      <c r="D1291" t="s">
        <v>598</v>
      </c>
      <c r="E1291" t="s">
        <v>13642</v>
      </c>
      <c r="F1291">
        <v>14.8</v>
      </c>
      <c r="G1291" t="s">
        <v>11742</v>
      </c>
      <c r="M1291" t="s">
        <v>13645</v>
      </c>
    </row>
    <row r="1292" spans="1:13" x14ac:dyDescent="0.3">
      <c r="A1292" t="s">
        <v>13012</v>
      </c>
      <c r="B1292" t="s">
        <v>11507</v>
      </c>
      <c r="C1292" t="s">
        <v>13569</v>
      </c>
      <c r="D1292" t="s">
        <v>598</v>
      </c>
      <c r="E1292" t="s">
        <v>13642</v>
      </c>
      <c r="F1292">
        <v>8.5</v>
      </c>
      <c r="G1292" t="s">
        <v>11614</v>
      </c>
      <c r="M1292" t="s">
        <v>13646</v>
      </c>
    </row>
    <row r="1293" spans="1:13" x14ac:dyDescent="0.3">
      <c r="A1293" t="s">
        <v>13012</v>
      </c>
      <c r="B1293" t="s">
        <v>11507</v>
      </c>
      <c r="C1293" t="s">
        <v>13013</v>
      </c>
      <c r="D1293" t="s">
        <v>598</v>
      </c>
      <c r="E1293" t="s">
        <v>13642</v>
      </c>
      <c r="F1293">
        <v>8.5</v>
      </c>
      <c r="G1293" t="s">
        <v>11567</v>
      </c>
    </row>
    <row r="1294" spans="1:13" x14ac:dyDescent="0.3">
      <c r="A1294" t="s">
        <v>11506</v>
      </c>
      <c r="B1294" t="s">
        <v>11507</v>
      </c>
      <c r="C1294" t="s">
        <v>11535</v>
      </c>
      <c r="D1294" t="s">
        <v>598</v>
      </c>
      <c r="E1294" t="s">
        <v>13642</v>
      </c>
      <c r="F1294">
        <v>8.5</v>
      </c>
      <c r="G1294" t="s">
        <v>11536</v>
      </c>
      <c r="M1294" t="s">
        <v>13647</v>
      </c>
    </row>
    <row r="1295" spans="1:13" x14ac:dyDescent="0.3">
      <c r="A1295" t="s">
        <v>11733</v>
      </c>
      <c r="B1295" t="s">
        <v>11557</v>
      </c>
      <c r="C1295" t="s">
        <v>13648</v>
      </c>
      <c r="D1295" t="s">
        <v>598</v>
      </c>
      <c r="E1295" t="s">
        <v>13642</v>
      </c>
      <c r="F1295">
        <v>14.8</v>
      </c>
      <c r="G1295" t="s">
        <v>11760</v>
      </c>
    </row>
    <row r="1296" spans="1:13" x14ac:dyDescent="0.3">
      <c r="A1296" t="s">
        <v>12037</v>
      </c>
      <c r="B1296" t="s">
        <v>11507</v>
      </c>
      <c r="C1296" t="s">
        <v>13045</v>
      </c>
      <c r="D1296" t="s">
        <v>598</v>
      </c>
      <c r="E1296" t="s">
        <v>13642</v>
      </c>
      <c r="F1296">
        <v>8</v>
      </c>
      <c r="G1296" t="s">
        <v>11552</v>
      </c>
      <c r="M1296" t="s">
        <v>13033</v>
      </c>
    </row>
    <row r="1297" spans="1:13" x14ac:dyDescent="0.3">
      <c r="A1297" t="s">
        <v>11699</v>
      </c>
      <c r="B1297" t="s">
        <v>11557</v>
      </c>
      <c r="C1297" t="s">
        <v>13649</v>
      </c>
      <c r="D1297" t="s">
        <v>234</v>
      </c>
      <c r="E1297" t="s">
        <v>13650</v>
      </c>
      <c r="F1297">
        <v>14.8</v>
      </c>
      <c r="G1297" t="s">
        <v>11516</v>
      </c>
      <c r="H1297" t="s">
        <v>11516</v>
      </c>
      <c r="M1297" t="s">
        <v>13651</v>
      </c>
    </row>
    <row r="1298" spans="1:13" x14ac:dyDescent="0.3">
      <c r="A1298" t="s">
        <v>13652</v>
      </c>
      <c r="B1298" t="s">
        <v>11557</v>
      </c>
      <c r="C1298" t="s">
        <v>13653</v>
      </c>
      <c r="D1298" t="s">
        <v>13654</v>
      </c>
      <c r="E1298" t="s">
        <v>13655</v>
      </c>
      <c r="F1298">
        <v>13.5</v>
      </c>
      <c r="G1298" t="s">
        <v>11567</v>
      </c>
      <c r="H1298" t="s">
        <v>11567</v>
      </c>
      <c r="M1298" t="s">
        <v>12973</v>
      </c>
    </row>
    <row r="1299" spans="1:13" x14ac:dyDescent="0.3">
      <c r="A1299" t="s">
        <v>12806</v>
      </c>
      <c r="B1299" t="s">
        <v>11557</v>
      </c>
      <c r="C1299" t="s">
        <v>13656</v>
      </c>
      <c r="D1299" t="s">
        <v>13654</v>
      </c>
      <c r="E1299" t="s">
        <v>13655</v>
      </c>
      <c r="F1299">
        <v>13.5</v>
      </c>
      <c r="G1299" t="s">
        <v>11567</v>
      </c>
    </row>
    <row r="1300" spans="1:13" x14ac:dyDescent="0.3">
      <c r="A1300" t="s">
        <v>12046</v>
      </c>
      <c r="B1300" t="s">
        <v>11557</v>
      </c>
      <c r="C1300" t="s">
        <v>13111</v>
      </c>
      <c r="D1300" t="s">
        <v>13654</v>
      </c>
      <c r="E1300" t="s">
        <v>13655</v>
      </c>
      <c r="F1300">
        <v>14.5</v>
      </c>
      <c r="G1300" t="s">
        <v>11515</v>
      </c>
      <c r="M1300" t="s">
        <v>13657</v>
      </c>
    </row>
    <row r="1301" spans="1:13" x14ac:dyDescent="0.3">
      <c r="A1301" t="s">
        <v>13462</v>
      </c>
      <c r="B1301" t="s">
        <v>11557</v>
      </c>
      <c r="C1301" t="s">
        <v>13658</v>
      </c>
      <c r="D1301" t="s">
        <v>1347</v>
      </c>
      <c r="E1301" t="s">
        <v>13659</v>
      </c>
      <c r="F1301">
        <v>14</v>
      </c>
      <c r="G1301" t="s">
        <v>11516</v>
      </c>
      <c r="H1301" t="s">
        <v>11516</v>
      </c>
      <c r="M1301" t="s">
        <v>13660</v>
      </c>
    </row>
    <row r="1302" spans="1:13" x14ac:dyDescent="0.3">
      <c r="A1302" t="s">
        <v>13661</v>
      </c>
      <c r="B1302" t="s">
        <v>11557</v>
      </c>
      <c r="C1302" t="s">
        <v>13662</v>
      </c>
      <c r="D1302" t="s">
        <v>1347</v>
      </c>
      <c r="E1302" t="s">
        <v>13659</v>
      </c>
      <c r="F1302">
        <v>14</v>
      </c>
      <c r="G1302" t="s">
        <v>11516</v>
      </c>
      <c r="H1302" t="s">
        <v>11516</v>
      </c>
      <c r="M1302" t="s">
        <v>13663</v>
      </c>
    </row>
    <row r="1303" spans="1:13" x14ac:dyDescent="0.3">
      <c r="A1303" t="s">
        <v>13164</v>
      </c>
      <c r="B1303" t="s">
        <v>11557</v>
      </c>
      <c r="C1303" t="s">
        <v>13664</v>
      </c>
      <c r="D1303" t="s">
        <v>1347</v>
      </c>
      <c r="E1303" t="s">
        <v>13659</v>
      </c>
      <c r="F1303">
        <v>14.8</v>
      </c>
      <c r="G1303" t="s">
        <v>11516</v>
      </c>
      <c r="H1303" t="s">
        <v>11516</v>
      </c>
      <c r="M1303" t="s">
        <v>13665</v>
      </c>
    </row>
    <row r="1304" spans="1:13" x14ac:dyDescent="0.3">
      <c r="A1304" t="s">
        <v>12884</v>
      </c>
      <c r="B1304" t="s">
        <v>11557</v>
      </c>
      <c r="C1304" t="s">
        <v>13666</v>
      </c>
      <c r="D1304" t="s">
        <v>1347</v>
      </c>
      <c r="E1304" t="s">
        <v>13659</v>
      </c>
      <c r="F1304">
        <v>14.8</v>
      </c>
      <c r="G1304" t="s">
        <v>11516</v>
      </c>
      <c r="H1304" t="s">
        <v>11516</v>
      </c>
      <c r="M1304" t="s">
        <v>12589</v>
      </c>
    </row>
    <row r="1305" spans="1:13" x14ac:dyDescent="0.3">
      <c r="A1305" t="s">
        <v>12040</v>
      </c>
      <c r="B1305" t="s">
        <v>11507</v>
      </c>
      <c r="C1305" t="s">
        <v>12963</v>
      </c>
      <c r="D1305" t="s">
        <v>1268</v>
      </c>
      <c r="E1305" t="s">
        <v>13667</v>
      </c>
      <c r="F1305">
        <v>8</v>
      </c>
      <c r="G1305" t="s">
        <v>11524</v>
      </c>
      <c r="M1305" t="s">
        <v>13668</v>
      </c>
    </row>
    <row r="1306" spans="1:13" x14ac:dyDescent="0.3">
      <c r="A1306" t="s">
        <v>12063</v>
      </c>
      <c r="B1306" t="s">
        <v>11507</v>
      </c>
      <c r="C1306" t="s">
        <v>12242</v>
      </c>
      <c r="D1306" t="s">
        <v>1268</v>
      </c>
      <c r="E1306" t="s">
        <v>13667</v>
      </c>
      <c r="F1306">
        <v>8</v>
      </c>
      <c r="G1306" t="s">
        <v>11510</v>
      </c>
      <c r="H1306" t="s">
        <v>11599</v>
      </c>
      <c r="M1306" t="s">
        <v>11561</v>
      </c>
    </row>
    <row r="1307" spans="1:13" x14ac:dyDescent="0.3">
      <c r="A1307" t="s">
        <v>11565</v>
      </c>
      <c r="B1307" t="s">
        <v>11507</v>
      </c>
      <c r="C1307" t="s">
        <v>12860</v>
      </c>
      <c r="D1307" t="s">
        <v>1268</v>
      </c>
      <c r="E1307" t="s">
        <v>13667</v>
      </c>
      <c r="F1307">
        <v>8</v>
      </c>
      <c r="G1307" t="s">
        <v>11561</v>
      </c>
      <c r="M1307" t="s">
        <v>13516</v>
      </c>
    </row>
    <row r="1308" spans="1:13" x14ac:dyDescent="0.3">
      <c r="A1308" t="s">
        <v>12339</v>
      </c>
      <c r="B1308" t="s">
        <v>11557</v>
      </c>
      <c r="C1308" t="s">
        <v>12340</v>
      </c>
      <c r="D1308" t="s">
        <v>1268</v>
      </c>
      <c r="E1308" t="s">
        <v>13667</v>
      </c>
      <c r="F1308">
        <v>8.8000000000000007</v>
      </c>
      <c r="G1308" t="s">
        <v>11510</v>
      </c>
      <c r="M1308" t="s">
        <v>13669</v>
      </c>
    </row>
    <row r="1309" spans="1:13" x14ac:dyDescent="0.3">
      <c r="A1309" t="s">
        <v>12977</v>
      </c>
      <c r="B1309" t="s">
        <v>11557</v>
      </c>
      <c r="C1309" t="s">
        <v>12978</v>
      </c>
      <c r="D1309" t="s">
        <v>1268</v>
      </c>
      <c r="E1309" t="s">
        <v>13667</v>
      </c>
      <c r="F1309">
        <v>15.3</v>
      </c>
      <c r="G1309" t="s">
        <v>11561</v>
      </c>
    </row>
    <row r="1310" spans="1:13" x14ac:dyDescent="0.3">
      <c r="A1310" t="s">
        <v>11755</v>
      </c>
      <c r="B1310" t="s">
        <v>11557</v>
      </c>
      <c r="C1310" t="s">
        <v>11756</v>
      </c>
      <c r="D1310" t="s">
        <v>1404</v>
      </c>
      <c r="E1310" t="s">
        <v>13670</v>
      </c>
      <c r="F1310">
        <v>14</v>
      </c>
      <c r="G1310" t="s">
        <v>11515</v>
      </c>
    </row>
    <row r="1311" spans="1:13" x14ac:dyDescent="0.3">
      <c r="A1311" t="s">
        <v>12847</v>
      </c>
      <c r="B1311" t="s">
        <v>11507</v>
      </c>
      <c r="C1311" t="s">
        <v>12931</v>
      </c>
      <c r="D1311" t="s">
        <v>1404</v>
      </c>
      <c r="E1311" t="s">
        <v>13670</v>
      </c>
      <c r="F1311">
        <v>7.6</v>
      </c>
      <c r="G1311" t="s">
        <v>11614</v>
      </c>
      <c r="M1311" t="s">
        <v>11747</v>
      </c>
    </row>
    <row r="1312" spans="1:13" x14ac:dyDescent="0.3">
      <c r="A1312" t="s">
        <v>12339</v>
      </c>
      <c r="B1312" t="s">
        <v>11557</v>
      </c>
      <c r="C1312" t="s">
        <v>12340</v>
      </c>
      <c r="D1312" t="s">
        <v>1404</v>
      </c>
      <c r="E1312" t="s">
        <v>13670</v>
      </c>
      <c r="F1312">
        <v>8.3000000000000007</v>
      </c>
      <c r="G1312" t="s">
        <v>11510</v>
      </c>
      <c r="H1312" t="s">
        <v>12053</v>
      </c>
      <c r="M1312" t="s">
        <v>13671</v>
      </c>
    </row>
    <row r="1313" spans="1:13" x14ac:dyDescent="0.3">
      <c r="A1313" t="s">
        <v>11708</v>
      </c>
      <c r="B1313" t="s">
        <v>11507</v>
      </c>
      <c r="C1313" t="s">
        <v>13468</v>
      </c>
      <c r="D1313" t="s">
        <v>62</v>
      </c>
      <c r="E1313" t="s">
        <v>13672</v>
      </c>
      <c r="F1313">
        <v>7.8</v>
      </c>
      <c r="G1313" t="s">
        <v>11510</v>
      </c>
      <c r="M1313" t="s">
        <v>13673</v>
      </c>
    </row>
    <row r="1314" spans="1:13" x14ac:dyDescent="0.3">
      <c r="A1314" t="s">
        <v>11565</v>
      </c>
      <c r="B1314" t="s">
        <v>11507</v>
      </c>
      <c r="C1314" t="s">
        <v>12860</v>
      </c>
      <c r="D1314" t="s">
        <v>62</v>
      </c>
      <c r="E1314" t="s">
        <v>13672</v>
      </c>
      <c r="F1314">
        <v>7.8</v>
      </c>
      <c r="G1314" t="s">
        <v>11561</v>
      </c>
      <c r="M1314" t="s">
        <v>11547</v>
      </c>
    </row>
    <row r="1315" spans="1:13" x14ac:dyDescent="0.3">
      <c r="A1315" t="s">
        <v>12507</v>
      </c>
      <c r="B1315" t="s">
        <v>11507</v>
      </c>
      <c r="C1315" t="s">
        <v>13674</v>
      </c>
      <c r="D1315" t="s">
        <v>62</v>
      </c>
      <c r="E1315" t="s">
        <v>13672</v>
      </c>
      <c r="F1315">
        <v>8.5</v>
      </c>
      <c r="G1315" t="s">
        <v>11552</v>
      </c>
      <c r="M1315" t="s">
        <v>11810</v>
      </c>
    </row>
    <row r="1316" spans="1:13" x14ac:dyDescent="0.3">
      <c r="A1316" t="s">
        <v>13178</v>
      </c>
      <c r="B1316" t="s">
        <v>11557</v>
      </c>
      <c r="C1316" t="s">
        <v>13675</v>
      </c>
      <c r="D1316" t="s">
        <v>62</v>
      </c>
      <c r="E1316" t="s">
        <v>13672</v>
      </c>
      <c r="F1316">
        <v>8.5</v>
      </c>
      <c r="G1316" t="s">
        <v>11567</v>
      </c>
      <c r="M1316" t="s">
        <v>11823</v>
      </c>
    </row>
    <row r="1317" spans="1:13" x14ac:dyDescent="0.3">
      <c r="A1317" t="s">
        <v>11512</v>
      </c>
      <c r="B1317" t="s">
        <v>11507</v>
      </c>
      <c r="C1317" t="s">
        <v>13003</v>
      </c>
      <c r="D1317" t="s">
        <v>1406</v>
      </c>
      <c r="E1317" t="s">
        <v>13676</v>
      </c>
      <c r="F1317">
        <v>8</v>
      </c>
      <c r="G1317" t="s">
        <v>11561</v>
      </c>
      <c r="H1317" t="s">
        <v>11510</v>
      </c>
      <c r="M1317" t="s">
        <v>12927</v>
      </c>
    </row>
    <row r="1318" spans="1:13" x14ac:dyDescent="0.3">
      <c r="A1318" t="s">
        <v>11578</v>
      </c>
      <c r="B1318" t="s">
        <v>11507</v>
      </c>
      <c r="C1318" t="s">
        <v>12964</v>
      </c>
      <c r="D1318" t="s">
        <v>1406</v>
      </c>
      <c r="E1318" t="s">
        <v>13676</v>
      </c>
      <c r="F1318">
        <v>8</v>
      </c>
      <c r="G1318" t="s">
        <v>11520</v>
      </c>
      <c r="H1318" t="s">
        <v>11614</v>
      </c>
      <c r="M1318" t="s">
        <v>13677</v>
      </c>
    </row>
    <row r="1319" spans="1:13" x14ac:dyDescent="0.3">
      <c r="A1319" t="s">
        <v>12490</v>
      </c>
      <c r="B1319" t="s">
        <v>11507</v>
      </c>
      <c r="C1319" t="s">
        <v>12491</v>
      </c>
      <c r="D1319" t="s">
        <v>1406</v>
      </c>
      <c r="E1319" t="s">
        <v>13676</v>
      </c>
      <c r="F1319">
        <v>8</v>
      </c>
      <c r="G1319" t="s">
        <v>11510</v>
      </c>
      <c r="H1319" t="s">
        <v>11516</v>
      </c>
      <c r="M1319" t="s">
        <v>12910</v>
      </c>
    </row>
    <row r="1320" spans="1:13" x14ac:dyDescent="0.3">
      <c r="A1320" t="s">
        <v>12847</v>
      </c>
      <c r="B1320" t="s">
        <v>11507</v>
      </c>
      <c r="C1320" t="s">
        <v>12931</v>
      </c>
      <c r="D1320" t="s">
        <v>1406</v>
      </c>
      <c r="E1320" t="s">
        <v>13676</v>
      </c>
      <c r="F1320">
        <v>8</v>
      </c>
      <c r="G1320" t="s">
        <v>11614</v>
      </c>
      <c r="M1320" t="s">
        <v>13678</v>
      </c>
    </row>
    <row r="1321" spans="1:13" x14ac:dyDescent="0.3">
      <c r="A1321" t="s">
        <v>11748</v>
      </c>
      <c r="B1321" t="s">
        <v>11507</v>
      </c>
      <c r="C1321" t="s">
        <v>11749</v>
      </c>
      <c r="D1321" t="s">
        <v>1406</v>
      </c>
      <c r="E1321" t="s">
        <v>13676</v>
      </c>
      <c r="F1321">
        <v>8.5</v>
      </c>
      <c r="G1321" t="s">
        <v>11536</v>
      </c>
      <c r="M1321" t="s">
        <v>13679</v>
      </c>
    </row>
    <row r="1322" spans="1:13" x14ac:dyDescent="0.3">
      <c r="A1322" t="s">
        <v>12339</v>
      </c>
      <c r="B1322" t="s">
        <v>11557</v>
      </c>
      <c r="C1322" t="s">
        <v>12340</v>
      </c>
      <c r="D1322" t="s">
        <v>1406</v>
      </c>
      <c r="E1322" t="s">
        <v>13676</v>
      </c>
      <c r="F1322">
        <v>8.8000000000000007</v>
      </c>
      <c r="G1322" t="s">
        <v>11510</v>
      </c>
      <c r="M1322" t="s">
        <v>13680</v>
      </c>
    </row>
    <row r="1323" spans="1:13" x14ac:dyDescent="0.3">
      <c r="A1323" t="s">
        <v>13466</v>
      </c>
      <c r="B1323" t="s">
        <v>11557</v>
      </c>
      <c r="C1323" t="s">
        <v>13681</v>
      </c>
      <c r="D1323" t="s">
        <v>1406</v>
      </c>
      <c r="E1323" t="s">
        <v>13676</v>
      </c>
      <c r="F1323">
        <v>8</v>
      </c>
      <c r="G1323" t="s">
        <v>11515</v>
      </c>
    </row>
    <row r="1324" spans="1:13" x14ac:dyDescent="0.3">
      <c r="A1324" t="s">
        <v>13556</v>
      </c>
      <c r="B1324" t="s">
        <v>11557</v>
      </c>
      <c r="C1324" t="s">
        <v>13682</v>
      </c>
      <c r="D1324" t="s">
        <v>266</v>
      </c>
      <c r="E1324" t="s">
        <v>13683</v>
      </c>
      <c r="F1324">
        <v>13</v>
      </c>
      <c r="G1324" t="s">
        <v>11510</v>
      </c>
      <c r="H1324" t="s">
        <v>11510</v>
      </c>
      <c r="M1324" t="s">
        <v>13684</v>
      </c>
    </row>
    <row r="1325" spans="1:13" x14ac:dyDescent="0.3">
      <c r="A1325" t="s">
        <v>13685</v>
      </c>
      <c r="B1325" t="s">
        <v>11557</v>
      </c>
      <c r="C1325" t="s">
        <v>13686</v>
      </c>
      <c r="D1325" t="s">
        <v>266</v>
      </c>
      <c r="E1325" t="s">
        <v>13683</v>
      </c>
      <c r="F1325">
        <v>14.8</v>
      </c>
      <c r="G1325" t="s">
        <v>11516</v>
      </c>
      <c r="M1325" t="s">
        <v>11941</v>
      </c>
    </row>
    <row r="1326" spans="1:13" x14ac:dyDescent="0.3">
      <c r="A1326" t="s">
        <v>12379</v>
      </c>
      <c r="B1326" t="s">
        <v>11557</v>
      </c>
      <c r="C1326" t="s">
        <v>13687</v>
      </c>
      <c r="D1326" t="s">
        <v>266</v>
      </c>
      <c r="E1326" t="s">
        <v>13683</v>
      </c>
      <c r="F1326">
        <v>14.8</v>
      </c>
      <c r="G1326" t="s">
        <v>11516</v>
      </c>
      <c r="H1326" t="s">
        <v>11516</v>
      </c>
      <c r="M1326" t="s">
        <v>12660</v>
      </c>
    </row>
    <row r="1327" spans="1:13" x14ac:dyDescent="0.3">
      <c r="A1327" t="s">
        <v>12565</v>
      </c>
      <c r="B1327" t="s">
        <v>11507</v>
      </c>
      <c r="C1327" t="s">
        <v>12969</v>
      </c>
      <c r="D1327" t="s">
        <v>266</v>
      </c>
      <c r="E1327" t="s">
        <v>13683</v>
      </c>
      <c r="F1327">
        <v>7.8</v>
      </c>
      <c r="G1327" t="s">
        <v>11536</v>
      </c>
      <c r="M1327" t="s">
        <v>12950</v>
      </c>
    </row>
    <row r="1328" spans="1:13" x14ac:dyDescent="0.3">
      <c r="A1328" t="s">
        <v>13688</v>
      </c>
      <c r="B1328" t="s">
        <v>11507</v>
      </c>
      <c r="C1328" t="s">
        <v>13689</v>
      </c>
      <c r="D1328" t="s">
        <v>266</v>
      </c>
      <c r="E1328" t="s">
        <v>13683</v>
      </c>
      <c r="F1328">
        <v>7.8</v>
      </c>
      <c r="G1328" t="s">
        <v>11599</v>
      </c>
      <c r="H1328" t="s">
        <v>11599</v>
      </c>
      <c r="M1328" t="s">
        <v>11791</v>
      </c>
    </row>
    <row r="1329" spans="1:13" x14ac:dyDescent="0.3">
      <c r="A1329" t="s">
        <v>12260</v>
      </c>
      <c r="B1329" t="s">
        <v>11557</v>
      </c>
      <c r="C1329" t="s">
        <v>12261</v>
      </c>
      <c r="D1329" t="s">
        <v>266</v>
      </c>
      <c r="E1329" t="s">
        <v>13683</v>
      </c>
      <c r="F1329">
        <v>8.5</v>
      </c>
      <c r="G1329" t="s">
        <v>11552</v>
      </c>
      <c r="H1329" t="s">
        <v>11614</v>
      </c>
    </row>
    <row r="1330" spans="1:13" x14ac:dyDescent="0.3">
      <c r="A1330" t="s">
        <v>13327</v>
      </c>
      <c r="B1330" t="s">
        <v>11557</v>
      </c>
      <c r="C1330" t="s">
        <v>13690</v>
      </c>
      <c r="D1330" t="s">
        <v>266</v>
      </c>
      <c r="E1330" t="s">
        <v>13683</v>
      </c>
      <c r="F1330">
        <v>13.5</v>
      </c>
      <c r="G1330" t="s">
        <v>11510</v>
      </c>
      <c r="H1330" t="s">
        <v>11510</v>
      </c>
      <c r="M1330" t="s">
        <v>13691</v>
      </c>
    </row>
    <row r="1331" spans="1:13" x14ac:dyDescent="0.3">
      <c r="A1331" t="s">
        <v>12889</v>
      </c>
      <c r="B1331" t="s">
        <v>11507</v>
      </c>
      <c r="C1331" t="s">
        <v>13692</v>
      </c>
      <c r="D1331" t="s">
        <v>266</v>
      </c>
      <c r="E1331" t="s">
        <v>13683</v>
      </c>
      <c r="F1331">
        <v>7.8</v>
      </c>
      <c r="G1331" t="s">
        <v>11510</v>
      </c>
      <c r="M1331" t="s">
        <v>13693</v>
      </c>
    </row>
    <row r="1332" spans="1:13" x14ac:dyDescent="0.3">
      <c r="A1332" t="s">
        <v>12803</v>
      </c>
      <c r="B1332" t="s">
        <v>11557</v>
      </c>
      <c r="C1332" t="s">
        <v>13694</v>
      </c>
      <c r="D1332" t="s">
        <v>13695</v>
      </c>
      <c r="E1332" t="s">
        <v>13696</v>
      </c>
      <c r="F1332">
        <v>13.8</v>
      </c>
      <c r="G1332" t="s">
        <v>11510</v>
      </c>
      <c r="H1332" t="s">
        <v>11510</v>
      </c>
      <c r="M1332" t="s">
        <v>13697</v>
      </c>
    </row>
    <row r="1333" spans="1:13" x14ac:dyDescent="0.3">
      <c r="A1333" t="s">
        <v>12920</v>
      </c>
      <c r="B1333" t="s">
        <v>11507</v>
      </c>
      <c r="C1333" t="s">
        <v>12921</v>
      </c>
      <c r="D1333" t="s">
        <v>50</v>
      </c>
      <c r="E1333" t="s">
        <v>13698</v>
      </c>
      <c r="F1333">
        <v>7.8</v>
      </c>
      <c r="G1333" t="s">
        <v>11561</v>
      </c>
      <c r="M1333" t="s">
        <v>13699</v>
      </c>
    </row>
    <row r="1334" spans="1:13" x14ac:dyDescent="0.3">
      <c r="A1334" t="s">
        <v>11626</v>
      </c>
      <c r="B1334" t="s">
        <v>11507</v>
      </c>
      <c r="C1334" t="s">
        <v>12995</v>
      </c>
      <c r="D1334" t="s">
        <v>50</v>
      </c>
      <c r="E1334" t="s">
        <v>13698</v>
      </c>
      <c r="F1334">
        <v>7.8</v>
      </c>
      <c r="G1334" t="s">
        <v>11520</v>
      </c>
      <c r="M1334" t="s">
        <v>12663</v>
      </c>
    </row>
    <row r="1335" spans="1:13" x14ac:dyDescent="0.3">
      <c r="A1335" t="s">
        <v>12030</v>
      </c>
      <c r="B1335" t="s">
        <v>11507</v>
      </c>
      <c r="C1335" t="s">
        <v>12924</v>
      </c>
      <c r="D1335" t="s">
        <v>50</v>
      </c>
      <c r="E1335" t="s">
        <v>13698</v>
      </c>
      <c r="F1335">
        <v>7.8</v>
      </c>
      <c r="G1335" t="s">
        <v>11524</v>
      </c>
      <c r="H1335" t="s">
        <v>11510</v>
      </c>
      <c r="M1335" t="s">
        <v>13700</v>
      </c>
    </row>
    <row r="1336" spans="1:13" x14ac:dyDescent="0.3">
      <c r="A1336" t="s">
        <v>12428</v>
      </c>
      <c r="B1336" t="s">
        <v>11557</v>
      </c>
      <c r="C1336" t="s">
        <v>12429</v>
      </c>
      <c r="D1336" t="s">
        <v>50</v>
      </c>
      <c r="E1336" t="s">
        <v>13698</v>
      </c>
      <c r="F1336">
        <v>14.8</v>
      </c>
      <c r="G1336" t="s">
        <v>11510</v>
      </c>
      <c r="M1336" t="s">
        <v>12802</v>
      </c>
    </row>
    <row r="1337" spans="1:13" x14ac:dyDescent="0.3">
      <c r="A1337" t="s">
        <v>12451</v>
      </c>
      <c r="B1337" t="s">
        <v>11507</v>
      </c>
      <c r="C1337" t="s">
        <v>13701</v>
      </c>
      <c r="D1337" t="s">
        <v>50</v>
      </c>
      <c r="E1337" t="s">
        <v>13698</v>
      </c>
      <c r="F1337">
        <v>7.8</v>
      </c>
      <c r="G1337" t="s">
        <v>11561</v>
      </c>
      <c r="M1337" t="s">
        <v>13702</v>
      </c>
    </row>
    <row r="1338" spans="1:13" x14ac:dyDescent="0.3">
      <c r="A1338" t="s">
        <v>12953</v>
      </c>
      <c r="B1338" t="s">
        <v>11557</v>
      </c>
      <c r="C1338" t="s">
        <v>12954</v>
      </c>
      <c r="D1338" t="s">
        <v>50</v>
      </c>
      <c r="E1338" t="s">
        <v>13698</v>
      </c>
      <c r="F1338">
        <v>15</v>
      </c>
      <c r="G1338" t="s">
        <v>11701</v>
      </c>
      <c r="H1338" t="s">
        <v>11515</v>
      </c>
      <c r="M1338" t="s">
        <v>13703</v>
      </c>
    </row>
    <row r="1339" spans="1:13" x14ac:dyDescent="0.3">
      <c r="A1339" t="s">
        <v>13027</v>
      </c>
      <c r="B1339" t="s">
        <v>11507</v>
      </c>
      <c r="C1339" t="s">
        <v>13028</v>
      </c>
      <c r="D1339" t="s">
        <v>50</v>
      </c>
      <c r="E1339" t="s">
        <v>13698</v>
      </c>
      <c r="F1339">
        <v>8.5</v>
      </c>
      <c r="G1339" t="s">
        <v>11536</v>
      </c>
      <c r="M1339" t="s">
        <v>13704</v>
      </c>
    </row>
    <row r="1340" spans="1:13" x14ac:dyDescent="0.3">
      <c r="A1340" t="s">
        <v>11639</v>
      </c>
      <c r="B1340" t="s">
        <v>11557</v>
      </c>
      <c r="C1340" t="s">
        <v>12432</v>
      </c>
      <c r="D1340" t="s">
        <v>50</v>
      </c>
      <c r="E1340" t="s">
        <v>13698</v>
      </c>
      <c r="F1340">
        <v>15.3</v>
      </c>
      <c r="G1340" t="s">
        <v>11510</v>
      </c>
      <c r="H1340" t="s">
        <v>13042</v>
      </c>
    </row>
    <row r="1341" spans="1:13" x14ac:dyDescent="0.3">
      <c r="A1341" t="s">
        <v>12434</v>
      </c>
      <c r="B1341" t="s">
        <v>11557</v>
      </c>
      <c r="C1341" t="s">
        <v>12435</v>
      </c>
      <c r="D1341" t="s">
        <v>13705</v>
      </c>
      <c r="E1341" t="s">
        <v>13706</v>
      </c>
      <c r="F1341">
        <v>18</v>
      </c>
      <c r="G1341" t="s">
        <v>11510</v>
      </c>
      <c r="H1341" t="s">
        <v>11510</v>
      </c>
    </row>
    <row r="1342" spans="1:13" x14ac:dyDescent="0.3">
      <c r="A1342" t="s">
        <v>11832</v>
      </c>
      <c r="B1342" t="s">
        <v>11507</v>
      </c>
      <c r="C1342" t="s">
        <v>11999</v>
      </c>
      <c r="D1342" t="s">
        <v>1357</v>
      </c>
      <c r="E1342" t="s">
        <v>13707</v>
      </c>
      <c r="F1342">
        <v>8</v>
      </c>
      <c r="G1342" t="s">
        <v>11510</v>
      </c>
      <c r="M1342" t="s">
        <v>11738</v>
      </c>
    </row>
    <row r="1343" spans="1:13" x14ac:dyDescent="0.3">
      <c r="A1343" t="s">
        <v>11578</v>
      </c>
      <c r="B1343" t="s">
        <v>11507</v>
      </c>
      <c r="C1343" t="s">
        <v>12964</v>
      </c>
      <c r="D1343" t="s">
        <v>1357</v>
      </c>
      <c r="E1343" t="s">
        <v>13707</v>
      </c>
      <c r="F1343">
        <v>8</v>
      </c>
      <c r="G1343" t="s">
        <v>11520</v>
      </c>
      <c r="M1343" t="s">
        <v>12296</v>
      </c>
    </row>
    <row r="1344" spans="1:13" x14ac:dyDescent="0.3">
      <c r="A1344" t="s">
        <v>12487</v>
      </c>
      <c r="B1344" t="s">
        <v>11507</v>
      </c>
      <c r="C1344" t="s">
        <v>12558</v>
      </c>
      <c r="D1344" t="s">
        <v>1357</v>
      </c>
      <c r="E1344" t="s">
        <v>13707</v>
      </c>
      <c r="F1344">
        <v>8</v>
      </c>
      <c r="G1344" t="s">
        <v>11524</v>
      </c>
      <c r="M1344" t="s">
        <v>12392</v>
      </c>
    </row>
    <row r="1345" spans="1:13" x14ac:dyDescent="0.3">
      <c r="A1345" t="s">
        <v>11670</v>
      </c>
      <c r="B1345" t="s">
        <v>11507</v>
      </c>
      <c r="C1345" t="s">
        <v>11671</v>
      </c>
      <c r="D1345" t="s">
        <v>1357</v>
      </c>
      <c r="E1345" t="s">
        <v>13707</v>
      </c>
      <c r="F1345">
        <v>8</v>
      </c>
      <c r="G1345" t="s">
        <v>11524</v>
      </c>
      <c r="M1345" t="s">
        <v>12401</v>
      </c>
    </row>
    <row r="1346" spans="1:13" x14ac:dyDescent="0.3">
      <c r="A1346" t="s">
        <v>11770</v>
      </c>
      <c r="B1346" t="s">
        <v>11557</v>
      </c>
      <c r="C1346" t="s">
        <v>13708</v>
      </c>
      <c r="D1346" t="s">
        <v>1357</v>
      </c>
      <c r="E1346" t="s">
        <v>13707</v>
      </c>
      <c r="F1346">
        <v>13.5</v>
      </c>
      <c r="G1346" t="s">
        <v>11561</v>
      </c>
    </row>
    <row r="1347" spans="1:13" x14ac:dyDescent="0.3">
      <c r="A1347" t="s">
        <v>12682</v>
      </c>
      <c r="B1347" t="s">
        <v>11507</v>
      </c>
      <c r="C1347" t="s">
        <v>13040</v>
      </c>
      <c r="D1347" t="s">
        <v>1357</v>
      </c>
      <c r="E1347" t="s">
        <v>13707</v>
      </c>
      <c r="F1347">
        <v>8</v>
      </c>
      <c r="G1347" t="s">
        <v>11524</v>
      </c>
      <c r="H1347" t="s">
        <v>11599</v>
      </c>
      <c r="M1347" t="s">
        <v>11635</v>
      </c>
    </row>
    <row r="1348" spans="1:13" x14ac:dyDescent="0.3">
      <c r="A1348" t="s">
        <v>12682</v>
      </c>
      <c r="B1348" t="s">
        <v>11507</v>
      </c>
      <c r="C1348" t="s">
        <v>13709</v>
      </c>
      <c r="D1348" t="s">
        <v>1357</v>
      </c>
      <c r="E1348" t="s">
        <v>13707</v>
      </c>
      <c r="F1348">
        <v>8</v>
      </c>
      <c r="G1348" t="s">
        <v>11510</v>
      </c>
      <c r="M1348" t="s">
        <v>13444</v>
      </c>
    </row>
    <row r="1349" spans="1:13" x14ac:dyDescent="0.3">
      <c r="A1349" t="s">
        <v>11703</v>
      </c>
      <c r="B1349" t="s">
        <v>11507</v>
      </c>
      <c r="C1349" t="s">
        <v>12971</v>
      </c>
      <c r="D1349" t="s">
        <v>1357</v>
      </c>
      <c r="E1349" t="s">
        <v>13707</v>
      </c>
      <c r="F1349">
        <v>850</v>
      </c>
      <c r="G1349" t="s">
        <v>11536</v>
      </c>
      <c r="M1349" t="s">
        <v>13710</v>
      </c>
    </row>
    <row r="1350" spans="1:13" x14ac:dyDescent="0.3">
      <c r="A1350" t="s">
        <v>12037</v>
      </c>
      <c r="B1350" t="s">
        <v>11507</v>
      </c>
      <c r="C1350" t="s">
        <v>13045</v>
      </c>
      <c r="D1350" t="s">
        <v>1357</v>
      </c>
      <c r="E1350" t="s">
        <v>13707</v>
      </c>
      <c r="F1350">
        <v>8</v>
      </c>
      <c r="G1350" t="s">
        <v>11552</v>
      </c>
      <c r="M1350" t="s">
        <v>13711</v>
      </c>
    </row>
    <row r="1351" spans="1:13" x14ac:dyDescent="0.3">
      <c r="A1351" t="s">
        <v>13466</v>
      </c>
      <c r="B1351" t="s">
        <v>11557</v>
      </c>
      <c r="C1351" t="s">
        <v>13681</v>
      </c>
      <c r="D1351" t="s">
        <v>1357</v>
      </c>
      <c r="E1351" t="s">
        <v>13707</v>
      </c>
      <c r="F1351">
        <v>8</v>
      </c>
      <c r="G1351" t="s">
        <v>11510</v>
      </c>
    </row>
    <row r="1352" spans="1:13" x14ac:dyDescent="0.3">
      <c r="A1352" t="s">
        <v>13685</v>
      </c>
      <c r="B1352" t="s">
        <v>11557</v>
      </c>
      <c r="C1352" t="s">
        <v>13686</v>
      </c>
      <c r="D1352" t="s">
        <v>1857</v>
      </c>
      <c r="E1352" t="s">
        <v>13712</v>
      </c>
      <c r="F1352">
        <v>14.8</v>
      </c>
      <c r="G1352" t="s">
        <v>11516</v>
      </c>
    </row>
    <row r="1353" spans="1:13" x14ac:dyDescent="0.3">
      <c r="A1353" t="s">
        <v>12379</v>
      </c>
      <c r="B1353" t="s">
        <v>11557</v>
      </c>
      <c r="C1353" t="s">
        <v>13687</v>
      </c>
      <c r="D1353" t="s">
        <v>1857</v>
      </c>
      <c r="E1353" t="s">
        <v>13712</v>
      </c>
      <c r="F1353">
        <v>14.8</v>
      </c>
      <c r="G1353" t="s">
        <v>11516</v>
      </c>
      <c r="H1353" t="s">
        <v>11516</v>
      </c>
      <c r="M1353" t="s">
        <v>12535</v>
      </c>
    </row>
    <row r="1354" spans="1:13" x14ac:dyDescent="0.3">
      <c r="A1354" t="s">
        <v>13713</v>
      </c>
      <c r="B1354" t="s">
        <v>11557</v>
      </c>
      <c r="C1354" t="s">
        <v>13714</v>
      </c>
      <c r="D1354" t="s">
        <v>1857</v>
      </c>
      <c r="E1354" t="s">
        <v>13712</v>
      </c>
      <c r="F1354">
        <v>14.3</v>
      </c>
      <c r="G1354" t="s">
        <v>11599</v>
      </c>
      <c r="H1354" t="s">
        <v>11599</v>
      </c>
      <c r="M1354" t="s">
        <v>12123</v>
      </c>
    </row>
    <row r="1355" spans="1:13" x14ac:dyDescent="0.3">
      <c r="A1355" t="s">
        <v>12803</v>
      </c>
      <c r="B1355" t="s">
        <v>11557</v>
      </c>
      <c r="C1355" t="s">
        <v>13694</v>
      </c>
      <c r="D1355" t="s">
        <v>13715</v>
      </c>
      <c r="E1355" t="s">
        <v>13716</v>
      </c>
      <c r="F1355">
        <v>13.8</v>
      </c>
      <c r="G1355" t="s">
        <v>11510</v>
      </c>
      <c r="H1355" t="s">
        <v>11510</v>
      </c>
      <c r="M1355" t="s">
        <v>13717</v>
      </c>
    </row>
    <row r="1356" spans="1:13" x14ac:dyDescent="0.3">
      <c r="A1356" t="s">
        <v>12852</v>
      </c>
      <c r="B1356" t="s">
        <v>11557</v>
      </c>
      <c r="C1356" t="s">
        <v>13718</v>
      </c>
      <c r="D1356" t="s">
        <v>2641</v>
      </c>
      <c r="E1356" t="s">
        <v>13719</v>
      </c>
      <c r="F1356">
        <v>13.5</v>
      </c>
      <c r="G1356" t="s">
        <v>11599</v>
      </c>
      <c r="M1356" t="s">
        <v>13720</v>
      </c>
    </row>
    <row r="1357" spans="1:13" x14ac:dyDescent="0.3">
      <c r="A1357" t="s">
        <v>11565</v>
      </c>
      <c r="B1357" t="s">
        <v>11507</v>
      </c>
      <c r="C1357" t="s">
        <v>12860</v>
      </c>
      <c r="D1357" t="s">
        <v>2641</v>
      </c>
      <c r="E1357" t="s">
        <v>13719</v>
      </c>
      <c r="F1357">
        <v>8</v>
      </c>
      <c r="G1357" t="s">
        <v>11561</v>
      </c>
      <c r="M1357" t="s">
        <v>13721</v>
      </c>
    </row>
    <row r="1358" spans="1:13" x14ac:dyDescent="0.3">
      <c r="A1358" t="s">
        <v>13722</v>
      </c>
      <c r="B1358" t="s">
        <v>11557</v>
      </c>
      <c r="C1358" t="s">
        <v>13723</v>
      </c>
      <c r="D1358" t="s">
        <v>2641</v>
      </c>
      <c r="E1358" t="s">
        <v>13719</v>
      </c>
      <c r="F1358">
        <v>14.8</v>
      </c>
      <c r="G1358" t="s">
        <v>11567</v>
      </c>
    </row>
    <row r="1359" spans="1:13" x14ac:dyDescent="0.3">
      <c r="A1359" t="s">
        <v>12217</v>
      </c>
      <c r="B1359" t="s">
        <v>11557</v>
      </c>
      <c r="C1359" t="s">
        <v>13724</v>
      </c>
      <c r="D1359" t="s">
        <v>2641</v>
      </c>
      <c r="E1359" t="s">
        <v>13719</v>
      </c>
      <c r="F1359">
        <v>8.8000000000000007</v>
      </c>
      <c r="G1359" t="s">
        <v>11510</v>
      </c>
      <c r="M1359" t="s">
        <v>13725</v>
      </c>
    </row>
    <row r="1360" spans="1:13" x14ac:dyDescent="0.3">
      <c r="A1360" t="s">
        <v>11708</v>
      </c>
      <c r="B1360" t="s">
        <v>11557</v>
      </c>
      <c r="C1360" t="s">
        <v>13578</v>
      </c>
      <c r="D1360" t="s">
        <v>13726</v>
      </c>
      <c r="E1360" t="s">
        <v>13727</v>
      </c>
      <c r="F1360">
        <v>17</v>
      </c>
      <c r="G1360" t="s">
        <v>11510</v>
      </c>
    </row>
    <row r="1361" spans="1:13" x14ac:dyDescent="0.3">
      <c r="A1361" t="s">
        <v>11763</v>
      </c>
      <c r="B1361" t="s">
        <v>11507</v>
      </c>
      <c r="C1361" t="s">
        <v>12351</v>
      </c>
      <c r="D1361" t="s">
        <v>1270</v>
      </c>
      <c r="E1361" t="s">
        <v>13728</v>
      </c>
      <c r="F1361">
        <v>7.8</v>
      </c>
      <c r="G1361" t="s">
        <v>11510</v>
      </c>
      <c r="M1361" t="s">
        <v>13729</v>
      </c>
    </row>
    <row r="1362" spans="1:13" x14ac:dyDescent="0.3">
      <c r="A1362" t="s">
        <v>12040</v>
      </c>
      <c r="B1362" t="s">
        <v>11507</v>
      </c>
      <c r="C1362" t="s">
        <v>12963</v>
      </c>
      <c r="D1362" t="s">
        <v>1270</v>
      </c>
      <c r="E1362" t="s">
        <v>13728</v>
      </c>
      <c r="F1362">
        <v>7.8</v>
      </c>
      <c r="G1362" t="s">
        <v>11524</v>
      </c>
      <c r="H1362" t="s">
        <v>11599</v>
      </c>
      <c r="M1362" t="s">
        <v>12089</v>
      </c>
    </row>
    <row r="1363" spans="1:13" x14ac:dyDescent="0.3">
      <c r="A1363" t="s">
        <v>12063</v>
      </c>
      <c r="B1363" t="s">
        <v>11507</v>
      </c>
      <c r="C1363" t="s">
        <v>12242</v>
      </c>
      <c r="D1363" t="s">
        <v>1270</v>
      </c>
      <c r="E1363" t="s">
        <v>13728</v>
      </c>
      <c r="F1363">
        <v>7.8</v>
      </c>
      <c r="G1363" t="s">
        <v>11510</v>
      </c>
      <c r="M1363" t="s">
        <v>12134</v>
      </c>
    </row>
    <row r="1364" spans="1:13" x14ac:dyDescent="0.3">
      <c r="A1364" t="s">
        <v>12876</v>
      </c>
      <c r="B1364" t="s">
        <v>11557</v>
      </c>
      <c r="C1364" t="s">
        <v>13471</v>
      </c>
      <c r="D1364" t="s">
        <v>1270</v>
      </c>
      <c r="E1364" t="s">
        <v>13728</v>
      </c>
      <c r="F1364">
        <v>15.3</v>
      </c>
      <c r="G1364" t="s">
        <v>11701</v>
      </c>
    </row>
    <row r="1365" spans="1:13" x14ac:dyDescent="0.3">
      <c r="A1365" t="s">
        <v>11565</v>
      </c>
      <c r="B1365" t="s">
        <v>11507</v>
      </c>
      <c r="C1365" t="s">
        <v>12860</v>
      </c>
      <c r="D1365" t="s">
        <v>1270</v>
      </c>
      <c r="E1365" t="s">
        <v>13728</v>
      </c>
      <c r="F1365">
        <v>7.8</v>
      </c>
      <c r="G1365" t="s">
        <v>11561</v>
      </c>
      <c r="M1365" t="s">
        <v>12601</v>
      </c>
    </row>
    <row r="1366" spans="1:13" x14ac:dyDescent="0.3">
      <c r="A1366" t="s">
        <v>12953</v>
      </c>
      <c r="B1366" t="s">
        <v>11557</v>
      </c>
      <c r="C1366" t="s">
        <v>12954</v>
      </c>
      <c r="D1366" t="s">
        <v>1270</v>
      </c>
      <c r="E1366" t="s">
        <v>13728</v>
      </c>
      <c r="F1366">
        <v>15</v>
      </c>
      <c r="G1366" t="s">
        <v>11701</v>
      </c>
      <c r="H1366" t="s">
        <v>11515</v>
      </c>
      <c r="M1366" t="s">
        <v>13730</v>
      </c>
    </row>
    <row r="1367" spans="1:13" x14ac:dyDescent="0.3">
      <c r="A1367" t="s">
        <v>11639</v>
      </c>
      <c r="B1367" t="s">
        <v>11557</v>
      </c>
      <c r="C1367" t="s">
        <v>12432</v>
      </c>
      <c r="D1367" t="s">
        <v>1270</v>
      </c>
      <c r="E1367" t="s">
        <v>13728</v>
      </c>
      <c r="F1367">
        <v>15.3</v>
      </c>
      <c r="G1367" t="s">
        <v>11510</v>
      </c>
      <c r="H1367" t="s">
        <v>11516</v>
      </c>
      <c r="M1367" t="s">
        <v>11539</v>
      </c>
    </row>
    <row r="1368" spans="1:13" x14ac:dyDescent="0.3">
      <c r="A1368" t="s">
        <v>12339</v>
      </c>
      <c r="B1368" t="s">
        <v>11557</v>
      </c>
      <c r="C1368" t="s">
        <v>12340</v>
      </c>
      <c r="D1368" t="s">
        <v>1270</v>
      </c>
      <c r="E1368" t="s">
        <v>13728</v>
      </c>
      <c r="F1368">
        <v>15.3</v>
      </c>
      <c r="G1368" t="s">
        <v>11510</v>
      </c>
      <c r="H1368" t="s">
        <v>12048</v>
      </c>
      <c r="M1368" t="s">
        <v>13731</v>
      </c>
    </row>
    <row r="1369" spans="1:13" x14ac:dyDescent="0.3">
      <c r="A1369" t="s">
        <v>12202</v>
      </c>
      <c r="B1369" t="s">
        <v>11557</v>
      </c>
      <c r="C1369" t="s">
        <v>13023</v>
      </c>
      <c r="D1369" t="s">
        <v>13732</v>
      </c>
      <c r="E1369" t="s">
        <v>13733</v>
      </c>
      <c r="F1369">
        <v>16.5</v>
      </c>
      <c r="G1369" t="s">
        <v>11905</v>
      </c>
      <c r="H1369" t="s">
        <v>11510</v>
      </c>
      <c r="M1369" t="s">
        <v>13734</v>
      </c>
    </row>
    <row r="1370" spans="1:13" x14ac:dyDescent="0.3">
      <c r="A1370" t="s">
        <v>11639</v>
      </c>
      <c r="B1370" t="s">
        <v>11557</v>
      </c>
      <c r="C1370" t="s">
        <v>12432</v>
      </c>
      <c r="D1370" t="s">
        <v>13732</v>
      </c>
      <c r="E1370" t="s">
        <v>13733</v>
      </c>
      <c r="F1370">
        <v>18</v>
      </c>
      <c r="G1370" t="s">
        <v>11642</v>
      </c>
    </row>
    <row r="1371" spans="1:13" x14ac:dyDescent="0.3">
      <c r="A1371" t="s">
        <v>11512</v>
      </c>
      <c r="B1371" t="s">
        <v>11507</v>
      </c>
      <c r="C1371" t="s">
        <v>13735</v>
      </c>
      <c r="D1371" t="s">
        <v>441</v>
      </c>
      <c r="E1371" t="s">
        <v>13736</v>
      </c>
      <c r="F1371">
        <v>8.5</v>
      </c>
      <c r="G1371" t="s">
        <v>11826</v>
      </c>
      <c r="M1371" t="s">
        <v>12868</v>
      </c>
    </row>
    <row r="1372" spans="1:13" x14ac:dyDescent="0.3">
      <c r="A1372" t="s">
        <v>11832</v>
      </c>
      <c r="B1372" t="s">
        <v>11507</v>
      </c>
      <c r="C1372" t="s">
        <v>11999</v>
      </c>
      <c r="D1372" t="s">
        <v>441</v>
      </c>
      <c r="E1372" t="s">
        <v>13736</v>
      </c>
      <c r="F1372">
        <v>8.5</v>
      </c>
      <c r="G1372" t="s">
        <v>11510</v>
      </c>
      <c r="H1372" t="s">
        <v>11599</v>
      </c>
      <c r="M1372" t="s">
        <v>13737</v>
      </c>
    </row>
    <row r="1373" spans="1:13" x14ac:dyDescent="0.3">
      <c r="A1373" t="s">
        <v>12852</v>
      </c>
      <c r="B1373" t="s">
        <v>11507</v>
      </c>
      <c r="C1373" t="s">
        <v>12853</v>
      </c>
      <c r="D1373" t="s">
        <v>441</v>
      </c>
      <c r="E1373" t="s">
        <v>13736</v>
      </c>
      <c r="F1373">
        <v>8.5</v>
      </c>
      <c r="G1373" t="s">
        <v>11510</v>
      </c>
      <c r="M1373" t="s">
        <v>13738</v>
      </c>
    </row>
    <row r="1374" spans="1:13" x14ac:dyDescent="0.3">
      <c r="A1374" t="s">
        <v>12944</v>
      </c>
      <c r="B1374" t="s">
        <v>11507</v>
      </c>
      <c r="C1374" t="s">
        <v>12945</v>
      </c>
      <c r="D1374" t="s">
        <v>441</v>
      </c>
      <c r="E1374" t="s">
        <v>13736</v>
      </c>
      <c r="F1374">
        <v>8.5</v>
      </c>
      <c r="G1374" t="s">
        <v>11510</v>
      </c>
      <c r="M1374" t="s">
        <v>13739</v>
      </c>
    </row>
    <row r="1375" spans="1:13" x14ac:dyDescent="0.3">
      <c r="A1375" t="s">
        <v>12487</v>
      </c>
      <c r="B1375" t="s">
        <v>11507</v>
      </c>
      <c r="C1375" t="s">
        <v>12558</v>
      </c>
      <c r="D1375" t="s">
        <v>441</v>
      </c>
      <c r="E1375" t="s">
        <v>13736</v>
      </c>
      <c r="F1375">
        <v>8.5</v>
      </c>
      <c r="G1375" t="s">
        <v>11524</v>
      </c>
      <c r="M1375" t="s">
        <v>13740</v>
      </c>
    </row>
    <row r="1376" spans="1:13" x14ac:dyDescent="0.3">
      <c r="A1376" t="s">
        <v>12051</v>
      </c>
      <c r="B1376" t="s">
        <v>11507</v>
      </c>
      <c r="C1376" t="s">
        <v>13741</v>
      </c>
      <c r="D1376" t="s">
        <v>441</v>
      </c>
      <c r="E1376" t="s">
        <v>13736</v>
      </c>
      <c r="F1376">
        <v>8.5</v>
      </c>
      <c r="G1376" t="s">
        <v>11510</v>
      </c>
      <c r="M1376" t="s">
        <v>13076</v>
      </c>
    </row>
    <row r="1377" spans="1:13" x14ac:dyDescent="0.3">
      <c r="A1377" t="s">
        <v>11670</v>
      </c>
      <c r="B1377" t="s">
        <v>11507</v>
      </c>
      <c r="C1377" t="s">
        <v>11671</v>
      </c>
      <c r="D1377" t="s">
        <v>441</v>
      </c>
      <c r="E1377" t="s">
        <v>13736</v>
      </c>
      <c r="F1377">
        <v>8.5</v>
      </c>
      <c r="G1377" t="s">
        <v>11524</v>
      </c>
      <c r="H1377" t="s">
        <v>11536</v>
      </c>
      <c r="M1377" t="s">
        <v>12648</v>
      </c>
    </row>
    <row r="1378" spans="1:13" x14ac:dyDescent="0.3">
      <c r="A1378" t="s">
        <v>12847</v>
      </c>
      <c r="B1378" t="s">
        <v>11507</v>
      </c>
      <c r="C1378" t="s">
        <v>12931</v>
      </c>
      <c r="D1378" t="s">
        <v>441</v>
      </c>
      <c r="E1378" t="s">
        <v>13736</v>
      </c>
      <c r="F1378">
        <v>8.5</v>
      </c>
      <c r="G1378" t="s">
        <v>11614</v>
      </c>
      <c r="M1378" t="s">
        <v>13742</v>
      </c>
    </row>
    <row r="1379" spans="1:13" x14ac:dyDescent="0.3">
      <c r="A1379" t="s">
        <v>12154</v>
      </c>
      <c r="B1379" t="s">
        <v>11557</v>
      </c>
      <c r="C1379" t="s">
        <v>13743</v>
      </c>
      <c r="D1379" t="s">
        <v>441</v>
      </c>
      <c r="E1379" t="s">
        <v>13736</v>
      </c>
      <c r="F1379">
        <v>16</v>
      </c>
      <c r="G1379" t="s">
        <v>12199</v>
      </c>
      <c r="M1379" t="s">
        <v>11848</v>
      </c>
    </row>
    <row r="1380" spans="1:13" x14ac:dyDescent="0.3">
      <c r="A1380" t="s">
        <v>12236</v>
      </c>
      <c r="B1380" t="s">
        <v>11507</v>
      </c>
      <c r="C1380" t="s">
        <v>13744</v>
      </c>
      <c r="D1380" t="s">
        <v>441</v>
      </c>
      <c r="E1380" t="s">
        <v>13736</v>
      </c>
      <c r="F1380">
        <v>8.5</v>
      </c>
      <c r="G1380" t="s">
        <v>11510</v>
      </c>
      <c r="H1380" t="s">
        <v>11516</v>
      </c>
      <c r="M1380" t="s">
        <v>13560</v>
      </c>
    </row>
    <row r="1381" spans="1:13" x14ac:dyDescent="0.3">
      <c r="A1381" t="s">
        <v>11730</v>
      </c>
      <c r="B1381" t="s">
        <v>11507</v>
      </c>
      <c r="C1381" t="s">
        <v>12137</v>
      </c>
      <c r="D1381" t="s">
        <v>441</v>
      </c>
      <c r="E1381" t="s">
        <v>13736</v>
      </c>
      <c r="F1381">
        <v>8.5</v>
      </c>
      <c r="G1381" t="s">
        <v>11552</v>
      </c>
      <c r="H1381" t="s">
        <v>11516</v>
      </c>
      <c r="M1381" t="s">
        <v>13745</v>
      </c>
    </row>
    <row r="1382" spans="1:13" x14ac:dyDescent="0.3">
      <c r="A1382" t="s">
        <v>11703</v>
      </c>
      <c r="B1382" t="s">
        <v>11507</v>
      </c>
      <c r="C1382" t="s">
        <v>12971</v>
      </c>
      <c r="D1382" t="s">
        <v>441</v>
      </c>
      <c r="E1382" t="s">
        <v>13736</v>
      </c>
      <c r="F1382">
        <v>850</v>
      </c>
      <c r="G1382" t="s">
        <v>11536</v>
      </c>
      <c r="H1382" t="s">
        <v>11516</v>
      </c>
      <c r="M1382" t="s">
        <v>13549</v>
      </c>
    </row>
    <row r="1383" spans="1:13" x14ac:dyDescent="0.3">
      <c r="A1383" t="s">
        <v>12006</v>
      </c>
      <c r="B1383" t="s">
        <v>11507</v>
      </c>
      <c r="C1383" t="s">
        <v>13746</v>
      </c>
      <c r="D1383" t="s">
        <v>441</v>
      </c>
      <c r="E1383" t="s">
        <v>13736</v>
      </c>
      <c r="F1383">
        <v>8.8000000000000007</v>
      </c>
      <c r="G1383" t="s">
        <v>11510</v>
      </c>
      <c r="M1383" t="s">
        <v>13747</v>
      </c>
    </row>
    <row r="1384" spans="1:13" x14ac:dyDescent="0.3">
      <c r="A1384" t="s">
        <v>12698</v>
      </c>
      <c r="B1384" t="s">
        <v>11557</v>
      </c>
      <c r="C1384" t="s">
        <v>13748</v>
      </c>
      <c r="D1384" t="s">
        <v>13749</v>
      </c>
      <c r="E1384" t="s">
        <v>13750</v>
      </c>
      <c r="F1384">
        <v>13.5</v>
      </c>
      <c r="G1384" t="s">
        <v>11515</v>
      </c>
    </row>
    <row r="1385" spans="1:13" x14ac:dyDescent="0.3">
      <c r="A1385" t="s">
        <v>11528</v>
      </c>
      <c r="B1385" t="s">
        <v>11507</v>
      </c>
      <c r="C1385" t="s">
        <v>11529</v>
      </c>
      <c r="D1385" t="s">
        <v>13751</v>
      </c>
      <c r="E1385" t="s">
        <v>13752</v>
      </c>
      <c r="F1385">
        <v>9</v>
      </c>
      <c r="G1385" t="s">
        <v>11510</v>
      </c>
      <c r="M1385" t="s">
        <v>12322</v>
      </c>
    </row>
    <row r="1386" spans="1:13" x14ac:dyDescent="0.3">
      <c r="A1386" t="s">
        <v>12576</v>
      </c>
      <c r="B1386" t="s">
        <v>11507</v>
      </c>
      <c r="C1386" t="s">
        <v>13753</v>
      </c>
      <c r="D1386" t="s">
        <v>239</v>
      </c>
      <c r="E1386" t="s">
        <v>13752</v>
      </c>
      <c r="F1386">
        <v>7.5</v>
      </c>
      <c r="G1386" t="s">
        <v>11567</v>
      </c>
      <c r="H1386" t="s">
        <v>11567</v>
      </c>
      <c r="M1386" t="s">
        <v>13754</v>
      </c>
    </row>
    <row r="1387" spans="1:13" x14ac:dyDescent="0.3">
      <c r="A1387" t="s">
        <v>13473</v>
      </c>
      <c r="B1387" t="s">
        <v>11557</v>
      </c>
      <c r="C1387" t="s">
        <v>13474</v>
      </c>
      <c r="D1387" t="s">
        <v>5505</v>
      </c>
      <c r="E1387" t="s">
        <v>13755</v>
      </c>
      <c r="F1387">
        <v>13.5</v>
      </c>
      <c r="G1387" t="s">
        <v>11515</v>
      </c>
      <c r="M1387" t="s">
        <v>11648</v>
      </c>
    </row>
    <row r="1388" spans="1:13" x14ac:dyDescent="0.3">
      <c r="A1388" t="s">
        <v>12496</v>
      </c>
      <c r="B1388" t="s">
        <v>11507</v>
      </c>
      <c r="C1388" t="s">
        <v>12497</v>
      </c>
      <c r="D1388" t="s">
        <v>35</v>
      </c>
      <c r="E1388" t="s">
        <v>13756</v>
      </c>
      <c r="F1388">
        <v>8</v>
      </c>
      <c r="G1388" t="s">
        <v>11510</v>
      </c>
      <c r="H1388" t="s">
        <v>11614</v>
      </c>
    </row>
    <row r="1389" spans="1:13" x14ac:dyDescent="0.3">
      <c r="A1389" t="s">
        <v>12299</v>
      </c>
      <c r="B1389" t="s">
        <v>11507</v>
      </c>
      <c r="C1389" t="s">
        <v>12951</v>
      </c>
      <c r="D1389" t="s">
        <v>35</v>
      </c>
      <c r="E1389" t="s">
        <v>13756</v>
      </c>
      <c r="F1389">
        <v>8.5</v>
      </c>
      <c r="G1389" t="s">
        <v>11552</v>
      </c>
      <c r="M1389" t="s">
        <v>13757</v>
      </c>
    </row>
    <row r="1390" spans="1:13" x14ac:dyDescent="0.3">
      <c r="A1390" t="s">
        <v>13758</v>
      </c>
      <c r="B1390" t="s">
        <v>11507</v>
      </c>
      <c r="C1390" t="s">
        <v>13759</v>
      </c>
      <c r="D1390" t="s">
        <v>35</v>
      </c>
      <c r="E1390" t="s">
        <v>13756</v>
      </c>
      <c r="F1390">
        <v>8.5</v>
      </c>
      <c r="G1390" t="s">
        <v>11524</v>
      </c>
      <c r="M1390" t="s">
        <v>13760</v>
      </c>
    </row>
    <row r="1391" spans="1:13" x14ac:dyDescent="0.3">
      <c r="A1391" t="s">
        <v>12852</v>
      </c>
      <c r="B1391" t="s">
        <v>11557</v>
      </c>
      <c r="C1391" t="s">
        <v>13718</v>
      </c>
      <c r="D1391" t="s">
        <v>4533</v>
      </c>
      <c r="E1391" t="s">
        <v>13761</v>
      </c>
      <c r="F1391">
        <v>13.5</v>
      </c>
      <c r="G1391" t="s">
        <v>11515</v>
      </c>
      <c r="M1391" t="s">
        <v>13762</v>
      </c>
    </row>
    <row r="1392" spans="1:13" x14ac:dyDescent="0.3">
      <c r="A1392" t="s">
        <v>12260</v>
      </c>
      <c r="B1392" t="s">
        <v>11557</v>
      </c>
      <c r="C1392" t="s">
        <v>13030</v>
      </c>
      <c r="D1392" t="s">
        <v>4533</v>
      </c>
      <c r="E1392" t="s">
        <v>13761</v>
      </c>
      <c r="F1392">
        <v>15.3</v>
      </c>
      <c r="G1392" t="s">
        <v>11826</v>
      </c>
      <c r="M1392" t="s">
        <v>11714</v>
      </c>
    </row>
    <row r="1393" spans="1:13" x14ac:dyDescent="0.3">
      <c r="A1393" t="s">
        <v>12040</v>
      </c>
      <c r="B1393" t="s">
        <v>11507</v>
      </c>
      <c r="C1393" t="s">
        <v>12963</v>
      </c>
      <c r="D1393" t="s">
        <v>1306</v>
      </c>
      <c r="E1393" t="s">
        <v>13763</v>
      </c>
      <c r="F1393">
        <v>8</v>
      </c>
      <c r="G1393" t="s">
        <v>11524</v>
      </c>
      <c r="M1393" t="s">
        <v>12022</v>
      </c>
    </row>
    <row r="1394" spans="1:13" x14ac:dyDescent="0.3">
      <c r="A1394" t="s">
        <v>12487</v>
      </c>
      <c r="B1394" t="s">
        <v>11507</v>
      </c>
      <c r="C1394" t="s">
        <v>12558</v>
      </c>
      <c r="D1394" t="s">
        <v>1306</v>
      </c>
      <c r="E1394" t="s">
        <v>13763</v>
      </c>
      <c r="F1394">
        <v>8</v>
      </c>
      <c r="G1394" t="s">
        <v>11524</v>
      </c>
      <c r="M1394" t="s">
        <v>11676</v>
      </c>
    </row>
    <row r="1395" spans="1:13" x14ac:dyDescent="0.3">
      <c r="A1395" t="s">
        <v>12490</v>
      </c>
      <c r="B1395" t="s">
        <v>11507</v>
      </c>
      <c r="C1395" t="s">
        <v>12491</v>
      </c>
      <c r="D1395" t="s">
        <v>1306</v>
      </c>
      <c r="E1395" t="s">
        <v>13763</v>
      </c>
      <c r="F1395">
        <v>8</v>
      </c>
      <c r="G1395" t="s">
        <v>11510</v>
      </c>
      <c r="M1395" t="s">
        <v>12054</v>
      </c>
    </row>
    <row r="1396" spans="1:13" x14ac:dyDescent="0.3">
      <c r="A1396" t="s">
        <v>12524</v>
      </c>
      <c r="B1396" t="s">
        <v>11557</v>
      </c>
      <c r="C1396" t="s">
        <v>13764</v>
      </c>
      <c r="D1396" t="s">
        <v>1306</v>
      </c>
      <c r="E1396" t="s">
        <v>13763</v>
      </c>
      <c r="F1396">
        <v>14.8</v>
      </c>
      <c r="G1396" t="s">
        <v>11515</v>
      </c>
      <c r="M1396" t="s">
        <v>13765</v>
      </c>
    </row>
    <row r="1397" spans="1:13" x14ac:dyDescent="0.3">
      <c r="A1397" t="s">
        <v>11770</v>
      </c>
      <c r="B1397" t="s">
        <v>11557</v>
      </c>
      <c r="C1397" t="s">
        <v>13708</v>
      </c>
      <c r="D1397" t="s">
        <v>1306</v>
      </c>
      <c r="E1397" t="s">
        <v>13763</v>
      </c>
      <c r="F1397">
        <v>13.5</v>
      </c>
      <c r="G1397" t="s">
        <v>11515</v>
      </c>
    </row>
    <row r="1398" spans="1:13" x14ac:dyDescent="0.3">
      <c r="A1398" t="s">
        <v>12347</v>
      </c>
      <c r="B1398" t="s">
        <v>11507</v>
      </c>
      <c r="C1398" t="s">
        <v>12348</v>
      </c>
      <c r="D1398" t="s">
        <v>1306</v>
      </c>
      <c r="E1398" t="s">
        <v>13763</v>
      </c>
      <c r="F1398">
        <v>8</v>
      </c>
      <c r="G1398" t="s">
        <v>11561</v>
      </c>
      <c r="M1398" t="s">
        <v>12668</v>
      </c>
    </row>
    <row r="1399" spans="1:13" x14ac:dyDescent="0.3">
      <c r="A1399" t="s">
        <v>12682</v>
      </c>
      <c r="B1399" t="s">
        <v>11507</v>
      </c>
      <c r="C1399" t="s">
        <v>13709</v>
      </c>
      <c r="D1399" t="s">
        <v>1306</v>
      </c>
      <c r="E1399" t="s">
        <v>13763</v>
      </c>
      <c r="F1399">
        <v>8</v>
      </c>
      <c r="G1399" t="s">
        <v>11510</v>
      </c>
      <c r="M1399" t="s">
        <v>12897</v>
      </c>
    </row>
    <row r="1400" spans="1:13" x14ac:dyDescent="0.3">
      <c r="A1400" t="s">
        <v>12682</v>
      </c>
      <c r="B1400" t="s">
        <v>11507</v>
      </c>
      <c r="C1400" t="s">
        <v>13276</v>
      </c>
      <c r="D1400" t="s">
        <v>1306</v>
      </c>
      <c r="E1400" t="s">
        <v>13763</v>
      </c>
      <c r="F1400">
        <v>8</v>
      </c>
      <c r="G1400" t="s">
        <v>11510</v>
      </c>
    </row>
    <row r="1401" spans="1:13" x14ac:dyDescent="0.3">
      <c r="A1401" t="s">
        <v>12154</v>
      </c>
      <c r="B1401" t="s">
        <v>11557</v>
      </c>
      <c r="C1401" t="s">
        <v>13743</v>
      </c>
      <c r="D1401" t="s">
        <v>1306</v>
      </c>
      <c r="E1401" t="s">
        <v>13763</v>
      </c>
      <c r="F1401">
        <v>16</v>
      </c>
      <c r="G1401" t="s">
        <v>12255</v>
      </c>
      <c r="M1401" t="s">
        <v>13766</v>
      </c>
    </row>
    <row r="1402" spans="1:13" x14ac:dyDescent="0.3">
      <c r="A1402" t="s">
        <v>11963</v>
      </c>
      <c r="B1402" t="s">
        <v>11507</v>
      </c>
      <c r="C1402" t="s">
        <v>13767</v>
      </c>
      <c r="D1402" t="s">
        <v>1306</v>
      </c>
      <c r="E1402" t="s">
        <v>13763</v>
      </c>
      <c r="F1402">
        <v>7.2</v>
      </c>
      <c r="G1402" t="s">
        <v>11552</v>
      </c>
      <c r="H1402" t="s">
        <v>11599</v>
      </c>
      <c r="M1402" t="s">
        <v>11561</v>
      </c>
    </row>
    <row r="1403" spans="1:13" x14ac:dyDescent="0.3">
      <c r="A1403" t="s">
        <v>12752</v>
      </c>
      <c r="B1403" t="s">
        <v>11507</v>
      </c>
      <c r="C1403" t="s">
        <v>12935</v>
      </c>
      <c r="D1403" t="s">
        <v>1306</v>
      </c>
      <c r="E1403" t="s">
        <v>13763</v>
      </c>
      <c r="F1403">
        <v>8.5</v>
      </c>
      <c r="G1403" t="s">
        <v>11524</v>
      </c>
      <c r="M1403" t="s">
        <v>13255</v>
      </c>
    </row>
    <row r="1404" spans="1:13" x14ac:dyDescent="0.3">
      <c r="A1404" t="s">
        <v>13462</v>
      </c>
      <c r="B1404" t="s">
        <v>11557</v>
      </c>
      <c r="C1404" t="s">
        <v>13768</v>
      </c>
      <c r="D1404" t="s">
        <v>3945</v>
      </c>
      <c r="E1404" t="s">
        <v>13769</v>
      </c>
      <c r="F1404">
        <v>14</v>
      </c>
      <c r="G1404" t="s">
        <v>11515</v>
      </c>
      <c r="M1404" t="s">
        <v>13770</v>
      </c>
    </row>
    <row r="1405" spans="1:13" x14ac:dyDescent="0.3">
      <c r="A1405" t="s">
        <v>13771</v>
      </c>
      <c r="B1405" t="s">
        <v>11507</v>
      </c>
      <c r="C1405" t="s">
        <v>13772</v>
      </c>
      <c r="D1405" t="s">
        <v>3945</v>
      </c>
      <c r="E1405" t="s">
        <v>13769</v>
      </c>
      <c r="F1405">
        <v>8.5</v>
      </c>
      <c r="G1405" t="s">
        <v>11567</v>
      </c>
      <c r="M1405" t="s">
        <v>12098</v>
      </c>
    </row>
    <row r="1406" spans="1:13" x14ac:dyDescent="0.3">
      <c r="A1406" t="s">
        <v>12046</v>
      </c>
      <c r="B1406" t="s">
        <v>11557</v>
      </c>
      <c r="C1406" t="s">
        <v>13773</v>
      </c>
      <c r="D1406" t="s">
        <v>13774</v>
      </c>
      <c r="E1406" t="s">
        <v>13775</v>
      </c>
      <c r="F1406">
        <v>17</v>
      </c>
      <c r="G1406" t="s">
        <v>11510</v>
      </c>
      <c r="H1406" t="s">
        <v>11510</v>
      </c>
      <c r="M1406" t="s">
        <v>13776</v>
      </c>
    </row>
    <row r="1407" spans="1:13" x14ac:dyDescent="0.3">
      <c r="A1407" t="s">
        <v>12920</v>
      </c>
      <c r="B1407" t="s">
        <v>11507</v>
      </c>
      <c r="C1407" t="s">
        <v>12921</v>
      </c>
      <c r="D1407" t="s">
        <v>13777</v>
      </c>
      <c r="E1407" t="s">
        <v>13778</v>
      </c>
      <c r="F1407">
        <v>9</v>
      </c>
      <c r="G1407" t="s">
        <v>11614</v>
      </c>
      <c r="M1407" t="s">
        <v>13779</v>
      </c>
    </row>
    <row r="1408" spans="1:13" x14ac:dyDescent="0.3">
      <c r="A1408" t="s">
        <v>13780</v>
      </c>
      <c r="B1408" t="s">
        <v>11557</v>
      </c>
      <c r="C1408" t="s">
        <v>13781</v>
      </c>
      <c r="D1408" t="s">
        <v>1690</v>
      </c>
      <c r="E1408" t="s">
        <v>13782</v>
      </c>
      <c r="F1408">
        <v>478</v>
      </c>
      <c r="G1408" t="s">
        <v>11855</v>
      </c>
      <c r="H1408" t="s">
        <v>11629</v>
      </c>
      <c r="M1408" t="s">
        <v>13033</v>
      </c>
    </row>
    <row r="1409" spans="1:13" x14ac:dyDescent="0.3">
      <c r="A1409" t="s">
        <v>12402</v>
      </c>
      <c r="B1409" t="s">
        <v>11557</v>
      </c>
      <c r="C1409" t="s">
        <v>13783</v>
      </c>
      <c r="D1409" t="s">
        <v>1690</v>
      </c>
      <c r="E1409" t="s">
        <v>13782</v>
      </c>
      <c r="F1409">
        <v>502</v>
      </c>
      <c r="G1409" t="s">
        <v>11855</v>
      </c>
      <c r="H1409" t="s">
        <v>13784</v>
      </c>
      <c r="M1409" t="s">
        <v>13785</v>
      </c>
    </row>
    <row r="1410" spans="1:13" x14ac:dyDescent="0.3">
      <c r="A1410" t="s">
        <v>12256</v>
      </c>
      <c r="B1410" t="s">
        <v>11557</v>
      </c>
      <c r="C1410" t="s">
        <v>13786</v>
      </c>
      <c r="D1410" t="s">
        <v>1690</v>
      </c>
      <c r="E1410" t="s">
        <v>13782</v>
      </c>
      <c r="F1410">
        <v>502</v>
      </c>
      <c r="G1410" t="s">
        <v>11855</v>
      </c>
      <c r="H1410" t="s">
        <v>11629</v>
      </c>
      <c r="M1410" t="s">
        <v>13787</v>
      </c>
    </row>
    <row r="1411" spans="1:13" x14ac:dyDescent="0.3">
      <c r="A1411" t="s">
        <v>13788</v>
      </c>
      <c r="B1411" t="s">
        <v>11557</v>
      </c>
      <c r="C1411" t="s">
        <v>13789</v>
      </c>
      <c r="D1411" t="s">
        <v>1690</v>
      </c>
      <c r="E1411" t="s">
        <v>13782</v>
      </c>
      <c r="F1411">
        <v>502</v>
      </c>
      <c r="G1411" t="s">
        <v>11741</v>
      </c>
      <c r="H1411" t="s">
        <v>12794</v>
      </c>
      <c r="M1411" t="s">
        <v>13790</v>
      </c>
    </row>
    <row r="1412" spans="1:13" x14ac:dyDescent="0.3">
      <c r="A1412" t="s">
        <v>13267</v>
      </c>
      <c r="B1412" t="s">
        <v>11557</v>
      </c>
      <c r="C1412" t="s">
        <v>13791</v>
      </c>
      <c r="D1412" t="s">
        <v>1690</v>
      </c>
      <c r="E1412" t="s">
        <v>13782</v>
      </c>
      <c r="F1412">
        <v>502</v>
      </c>
      <c r="G1412" t="s">
        <v>11741</v>
      </c>
      <c r="H1412" t="s">
        <v>12794</v>
      </c>
      <c r="M1412" t="s">
        <v>13792</v>
      </c>
    </row>
    <row r="1413" spans="1:13" x14ac:dyDescent="0.3">
      <c r="A1413" t="s">
        <v>12664</v>
      </c>
      <c r="B1413" t="s">
        <v>11557</v>
      </c>
      <c r="C1413" t="s">
        <v>13793</v>
      </c>
      <c r="D1413" t="s">
        <v>2392</v>
      </c>
      <c r="E1413" t="s">
        <v>13794</v>
      </c>
      <c r="F1413">
        <v>456</v>
      </c>
      <c r="G1413" t="s">
        <v>12397</v>
      </c>
      <c r="H1413" t="s">
        <v>13795</v>
      </c>
      <c r="M1413" t="s">
        <v>13796</v>
      </c>
    </row>
    <row r="1414" spans="1:13" x14ac:dyDescent="0.3">
      <c r="A1414" t="s">
        <v>11696</v>
      </c>
      <c r="B1414" t="s">
        <v>11557</v>
      </c>
      <c r="C1414" t="s">
        <v>13797</v>
      </c>
      <c r="D1414" t="s">
        <v>2392</v>
      </c>
      <c r="E1414" t="s">
        <v>13794</v>
      </c>
      <c r="F1414">
        <v>480</v>
      </c>
      <c r="G1414" t="s">
        <v>12397</v>
      </c>
      <c r="H1414" t="s">
        <v>13319</v>
      </c>
      <c r="M1414" t="s">
        <v>12630</v>
      </c>
    </row>
    <row r="1415" spans="1:13" x14ac:dyDescent="0.3">
      <c r="A1415" t="s">
        <v>13798</v>
      </c>
      <c r="B1415" t="s">
        <v>11557</v>
      </c>
      <c r="C1415" t="s">
        <v>13799</v>
      </c>
      <c r="D1415" t="s">
        <v>2392</v>
      </c>
      <c r="E1415" t="s">
        <v>13794</v>
      </c>
      <c r="F1415">
        <v>371</v>
      </c>
      <c r="G1415" t="s">
        <v>12397</v>
      </c>
      <c r="H1415" t="s">
        <v>13319</v>
      </c>
      <c r="M1415" t="s">
        <v>12134</v>
      </c>
    </row>
    <row r="1416" spans="1:13" x14ac:dyDescent="0.3">
      <c r="A1416" t="s">
        <v>12742</v>
      </c>
      <c r="B1416" t="s">
        <v>11557</v>
      </c>
      <c r="C1416" t="s">
        <v>13800</v>
      </c>
      <c r="D1416" t="s">
        <v>2392</v>
      </c>
      <c r="E1416" t="s">
        <v>13794</v>
      </c>
      <c r="F1416">
        <v>550</v>
      </c>
      <c r="G1416" t="s">
        <v>12397</v>
      </c>
      <c r="H1416" t="s">
        <v>13319</v>
      </c>
      <c r="M1416" t="s">
        <v>13801</v>
      </c>
    </row>
    <row r="1417" spans="1:13" x14ac:dyDescent="0.3">
      <c r="A1417" t="s">
        <v>13802</v>
      </c>
      <c r="B1417" t="s">
        <v>11557</v>
      </c>
      <c r="C1417" t="s">
        <v>13803</v>
      </c>
      <c r="D1417" t="s">
        <v>2392</v>
      </c>
      <c r="E1417" t="s">
        <v>13794</v>
      </c>
      <c r="F1417">
        <v>550</v>
      </c>
      <c r="G1417" t="s">
        <v>11855</v>
      </c>
      <c r="H1417" t="s">
        <v>12444</v>
      </c>
    </row>
    <row r="1418" spans="1:13" x14ac:dyDescent="0.3">
      <c r="A1418" t="s">
        <v>12579</v>
      </c>
      <c r="B1418" t="s">
        <v>11557</v>
      </c>
      <c r="C1418" t="s">
        <v>13804</v>
      </c>
      <c r="D1418" t="s">
        <v>4681</v>
      </c>
      <c r="E1418" t="s">
        <v>13805</v>
      </c>
      <c r="F1418">
        <v>650</v>
      </c>
      <c r="G1418" t="s">
        <v>11552</v>
      </c>
      <c r="H1418" t="s">
        <v>11510</v>
      </c>
      <c r="M1418" t="s">
        <v>13806</v>
      </c>
    </row>
    <row r="1419" spans="1:13" x14ac:dyDescent="0.3">
      <c r="A1419" t="s">
        <v>11578</v>
      </c>
      <c r="B1419" t="s">
        <v>11507</v>
      </c>
      <c r="C1419" t="s">
        <v>12964</v>
      </c>
      <c r="D1419" t="s">
        <v>559</v>
      </c>
      <c r="E1419" t="s">
        <v>13807</v>
      </c>
      <c r="F1419">
        <v>8.5</v>
      </c>
      <c r="G1419" t="s">
        <v>11520</v>
      </c>
      <c r="H1419" t="s">
        <v>11599</v>
      </c>
    </row>
    <row r="1420" spans="1:13" x14ac:dyDescent="0.3">
      <c r="A1420" t="s">
        <v>12186</v>
      </c>
      <c r="B1420" t="s">
        <v>11507</v>
      </c>
      <c r="C1420" t="s">
        <v>12647</v>
      </c>
      <c r="D1420" t="s">
        <v>559</v>
      </c>
      <c r="E1420" t="s">
        <v>13807</v>
      </c>
      <c r="F1420">
        <v>8.5</v>
      </c>
      <c r="G1420" t="s">
        <v>11561</v>
      </c>
      <c r="H1420" t="s">
        <v>11599</v>
      </c>
      <c r="M1420" t="s">
        <v>13808</v>
      </c>
    </row>
    <row r="1421" spans="1:13" x14ac:dyDescent="0.3">
      <c r="A1421" t="s">
        <v>11733</v>
      </c>
      <c r="B1421" t="s">
        <v>11507</v>
      </c>
      <c r="C1421" t="s">
        <v>12360</v>
      </c>
      <c r="D1421" t="s">
        <v>559</v>
      </c>
      <c r="E1421" t="s">
        <v>13807</v>
      </c>
      <c r="F1421">
        <v>8.5</v>
      </c>
      <c r="G1421" t="s">
        <v>11510</v>
      </c>
      <c r="M1421" t="s">
        <v>12271</v>
      </c>
    </row>
    <row r="1422" spans="1:13" x14ac:dyDescent="0.3">
      <c r="A1422" t="s">
        <v>12260</v>
      </c>
      <c r="B1422" t="s">
        <v>11557</v>
      </c>
      <c r="C1422" t="s">
        <v>13809</v>
      </c>
      <c r="D1422" t="s">
        <v>13810</v>
      </c>
      <c r="E1422" t="s">
        <v>13811</v>
      </c>
      <c r="F1422">
        <v>8.5</v>
      </c>
      <c r="G1422" t="s">
        <v>11552</v>
      </c>
    </row>
    <row r="1423" spans="1:13" x14ac:dyDescent="0.3">
      <c r="A1423" t="s">
        <v>13812</v>
      </c>
      <c r="B1423" t="s">
        <v>11507</v>
      </c>
      <c r="C1423" t="s">
        <v>13813</v>
      </c>
      <c r="D1423" t="s">
        <v>543</v>
      </c>
      <c r="E1423" t="s">
        <v>13814</v>
      </c>
      <c r="F1423">
        <v>8</v>
      </c>
      <c r="G1423" t="s">
        <v>11515</v>
      </c>
      <c r="M1423" t="s">
        <v>13490</v>
      </c>
    </row>
    <row r="1424" spans="1:13" x14ac:dyDescent="0.3">
      <c r="A1424" t="s">
        <v>12675</v>
      </c>
      <c r="B1424" t="s">
        <v>11507</v>
      </c>
      <c r="C1424" t="s">
        <v>13035</v>
      </c>
      <c r="D1424" t="s">
        <v>543</v>
      </c>
      <c r="E1424" t="s">
        <v>13814</v>
      </c>
      <c r="F1424">
        <v>8</v>
      </c>
      <c r="G1424" t="s">
        <v>11510</v>
      </c>
      <c r="H1424" t="s">
        <v>11510</v>
      </c>
    </row>
    <row r="1425" spans="1:13" x14ac:dyDescent="0.3">
      <c r="A1425" t="s">
        <v>12040</v>
      </c>
      <c r="B1425" t="s">
        <v>11557</v>
      </c>
      <c r="C1425" t="s">
        <v>13815</v>
      </c>
      <c r="D1425" t="s">
        <v>543</v>
      </c>
      <c r="E1425" t="s">
        <v>13814</v>
      </c>
      <c r="F1425">
        <v>14</v>
      </c>
      <c r="G1425" t="s">
        <v>11701</v>
      </c>
      <c r="M1425" t="s">
        <v>13588</v>
      </c>
    </row>
    <row r="1426" spans="1:13" x14ac:dyDescent="0.3">
      <c r="A1426" t="s">
        <v>13556</v>
      </c>
      <c r="B1426" t="s">
        <v>11557</v>
      </c>
      <c r="C1426" t="s">
        <v>13816</v>
      </c>
      <c r="D1426" t="s">
        <v>543</v>
      </c>
      <c r="E1426" t="s">
        <v>13814</v>
      </c>
      <c r="F1426">
        <v>8</v>
      </c>
      <c r="G1426" t="s">
        <v>11826</v>
      </c>
      <c r="M1426" t="s">
        <v>13817</v>
      </c>
    </row>
    <row r="1427" spans="1:13" x14ac:dyDescent="0.3">
      <c r="A1427" t="s">
        <v>11751</v>
      </c>
      <c r="B1427" t="s">
        <v>11507</v>
      </c>
      <c r="C1427" t="s">
        <v>13818</v>
      </c>
      <c r="D1427" t="s">
        <v>543</v>
      </c>
      <c r="E1427" t="s">
        <v>13814</v>
      </c>
      <c r="F1427">
        <v>8</v>
      </c>
      <c r="G1427" t="s">
        <v>11510</v>
      </c>
      <c r="M1427" t="s">
        <v>11543</v>
      </c>
    </row>
    <row r="1428" spans="1:13" x14ac:dyDescent="0.3">
      <c r="A1428" t="s">
        <v>12493</v>
      </c>
      <c r="B1428" t="s">
        <v>11557</v>
      </c>
      <c r="C1428" t="s">
        <v>13819</v>
      </c>
      <c r="D1428" t="s">
        <v>543</v>
      </c>
      <c r="E1428" t="s">
        <v>13814</v>
      </c>
      <c r="F1428">
        <v>13</v>
      </c>
      <c r="G1428" t="s">
        <v>11826</v>
      </c>
      <c r="M1428" t="s">
        <v>11738</v>
      </c>
    </row>
    <row r="1429" spans="1:13" x14ac:dyDescent="0.3">
      <c r="A1429" t="s">
        <v>12357</v>
      </c>
      <c r="B1429" t="s">
        <v>11507</v>
      </c>
      <c r="C1429" t="s">
        <v>12358</v>
      </c>
      <c r="D1429" t="s">
        <v>543</v>
      </c>
      <c r="E1429" t="s">
        <v>13814</v>
      </c>
      <c r="F1429">
        <v>8</v>
      </c>
      <c r="G1429" t="s">
        <v>11524</v>
      </c>
      <c r="M1429" t="s">
        <v>13820</v>
      </c>
    </row>
    <row r="1430" spans="1:13" x14ac:dyDescent="0.3">
      <c r="A1430" t="s">
        <v>11528</v>
      </c>
      <c r="B1430" t="s">
        <v>11507</v>
      </c>
      <c r="C1430" t="s">
        <v>11529</v>
      </c>
      <c r="D1430" t="s">
        <v>543</v>
      </c>
      <c r="E1430" t="s">
        <v>13814</v>
      </c>
      <c r="F1430">
        <v>8</v>
      </c>
      <c r="G1430" t="s">
        <v>11510</v>
      </c>
      <c r="M1430" t="s">
        <v>12089</v>
      </c>
    </row>
    <row r="1431" spans="1:13" x14ac:dyDescent="0.3">
      <c r="A1431" t="s">
        <v>13798</v>
      </c>
      <c r="B1431" t="s">
        <v>11507</v>
      </c>
      <c r="C1431" t="s">
        <v>13821</v>
      </c>
      <c r="D1431" t="s">
        <v>543</v>
      </c>
      <c r="E1431" t="s">
        <v>13814</v>
      </c>
      <c r="F1431">
        <v>8</v>
      </c>
      <c r="G1431" t="s">
        <v>11510</v>
      </c>
      <c r="M1431" t="s">
        <v>11559</v>
      </c>
    </row>
    <row r="1432" spans="1:13" x14ac:dyDescent="0.3">
      <c r="A1432" t="s">
        <v>12619</v>
      </c>
      <c r="B1432" t="s">
        <v>11507</v>
      </c>
      <c r="C1432" t="s">
        <v>13822</v>
      </c>
      <c r="D1432" t="s">
        <v>543</v>
      </c>
      <c r="E1432" t="s">
        <v>13814</v>
      </c>
      <c r="F1432">
        <v>8</v>
      </c>
      <c r="G1432" t="s">
        <v>11567</v>
      </c>
      <c r="M1432" t="s">
        <v>13823</v>
      </c>
    </row>
    <row r="1433" spans="1:13" x14ac:dyDescent="0.3">
      <c r="A1433" t="s">
        <v>13012</v>
      </c>
      <c r="B1433" t="s">
        <v>11507</v>
      </c>
      <c r="C1433" t="s">
        <v>13824</v>
      </c>
      <c r="D1433" t="s">
        <v>543</v>
      </c>
      <c r="E1433" t="s">
        <v>13814</v>
      </c>
      <c r="F1433">
        <v>8.5</v>
      </c>
      <c r="G1433" t="s">
        <v>11536</v>
      </c>
      <c r="M1433" t="s">
        <v>13825</v>
      </c>
    </row>
    <row r="1434" spans="1:13" x14ac:dyDescent="0.3">
      <c r="A1434" t="s">
        <v>11506</v>
      </c>
      <c r="B1434" t="s">
        <v>11507</v>
      </c>
      <c r="C1434" t="s">
        <v>11535</v>
      </c>
      <c r="D1434" t="s">
        <v>543</v>
      </c>
      <c r="E1434" t="s">
        <v>13814</v>
      </c>
      <c r="F1434">
        <v>8.5</v>
      </c>
      <c r="G1434" t="s">
        <v>11536</v>
      </c>
      <c r="H1434" t="s">
        <v>11524</v>
      </c>
      <c r="M1434" t="s">
        <v>11698</v>
      </c>
    </row>
    <row r="1435" spans="1:13" x14ac:dyDescent="0.3">
      <c r="A1435" t="s">
        <v>13826</v>
      </c>
      <c r="B1435" t="s">
        <v>11507</v>
      </c>
      <c r="C1435" t="s">
        <v>13827</v>
      </c>
      <c r="D1435" t="s">
        <v>543</v>
      </c>
      <c r="E1435" t="s">
        <v>13814</v>
      </c>
      <c r="F1435">
        <v>8</v>
      </c>
      <c r="G1435" t="s">
        <v>11552</v>
      </c>
      <c r="M1435" t="s">
        <v>13828</v>
      </c>
    </row>
    <row r="1436" spans="1:13" x14ac:dyDescent="0.3">
      <c r="A1436" t="s">
        <v>11946</v>
      </c>
      <c r="B1436" t="s">
        <v>11507</v>
      </c>
      <c r="C1436" t="s">
        <v>13829</v>
      </c>
      <c r="D1436" t="s">
        <v>2302</v>
      </c>
      <c r="E1436" t="s">
        <v>13830</v>
      </c>
      <c r="F1436">
        <v>9</v>
      </c>
      <c r="G1436" t="s">
        <v>11561</v>
      </c>
      <c r="M1436" t="s">
        <v>11543</v>
      </c>
    </row>
    <row r="1437" spans="1:13" x14ac:dyDescent="0.3">
      <c r="A1437" t="s">
        <v>12536</v>
      </c>
      <c r="B1437" t="s">
        <v>11507</v>
      </c>
      <c r="C1437" t="s">
        <v>13831</v>
      </c>
      <c r="D1437" t="s">
        <v>2302</v>
      </c>
      <c r="E1437" t="s">
        <v>13830</v>
      </c>
      <c r="F1437">
        <v>9</v>
      </c>
      <c r="G1437" t="s">
        <v>11524</v>
      </c>
      <c r="H1437" t="s">
        <v>11599</v>
      </c>
      <c r="M1437" t="s">
        <v>13832</v>
      </c>
    </row>
    <row r="1438" spans="1:13" x14ac:dyDescent="0.3">
      <c r="A1438" t="s">
        <v>11699</v>
      </c>
      <c r="B1438" t="s">
        <v>11507</v>
      </c>
      <c r="C1438" t="s">
        <v>11809</v>
      </c>
      <c r="D1438" t="s">
        <v>2302</v>
      </c>
      <c r="E1438" t="s">
        <v>13830</v>
      </c>
      <c r="F1438">
        <v>8.5</v>
      </c>
      <c r="G1438" t="s">
        <v>11536</v>
      </c>
      <c r="M1438" t="s">
        <v>13009</v>
      </c>
    </row>
    <row r="1439" spans="1:13" x14ac:dyDescent="0.3">
      <c r="A1439" t="s">
        <v>13780</v>
      </c>
      <c r="B1439" t="s">
        <v>11557</v>
      </c>
      <c r="C1439" t="s">
        <v>13833</v>
      </c>
      <c r="D1439" t="s">
        <v>193</v>
      </c>
      <c r="E1439" t="s">
        <v>13834</v>
      </c>
      <c r="F1439">
        <v>17</v>
      </c>
      <c r="G1439" t="s">
        <v>11510</v>
      </c>
      <c r="H1439" t="s">
        <v>11510</v>
      </c>
      <c r="M1439" t="s">
        <v>13835</v>
      </c>
    </row>
    <row r="1440" spans="1:13" x14ac:dyDescent="0.3">
      <c r="A1440" t="s">
        <v>12115</v>
      </c>
      <c r="B1440" t="s">
        <v>11557</v>
      </c>
      <c r="C1440" t="s">
        <v>13336</v>
      </c>
      <c r="D1440" t="s">
        <v>193</v>
      </c>
      <c r="E1440" t="s">
        <v>13834</v>
      </c>
      <c r="F1440">
        <v>17.5</v>
      </c>
      <c r="G1440" t="s">
        <v>11510</v>
      </c>
      <c r="H1440" t="s">
        <v>11510</v>
      </c>
      <c r="M1440" t="s">
        <v>13836</v>
      </c>
    </row>
    <row r="1441" spans="1:13" x14ac:dyDescent="0.3">
      <c r="A1441" t="s">
        <v>13289</v>
      </c>
      <c r="B1441" t="s">
        <v>11557</v>
      </c>
      <c r="C1441" t="s">
        <v>13837</v>
      </c>
      <c r="D1441" t="s">
        <v>193</v>
      </c>
      <c r="E1441" t="s">
        <v>13834</v>
      </c>
      <c r="F1441">
        <v>17.5</v>
      </c>
      <c r="G1441" t="s">
        <v>11510</v>
      </c>
      <c r="H1441" t="s">
        <v>11510</v>
      </c>
      <c r="M1441" t="s">
        <v>13170</v>
      </c>
    </row>
    <row r="1442" spans="1:13" x14ac:dyDescent="0.3">
      <c r="A1442" t="s">
        <v>11960</v>
      </c>
      <c r="B1442" t="s">
        <v>11557</v>
      </c>
      <c r="C1442" t="s">
        <v>13838</v>
      </c>
      <c r="D1442" t="s">
        <v>193</v>
      </c>
      <c r="E1442" t="s">
        <v>13834</v>
      </c>
      <c r="F1442">
        <v>17.5</v>
      </c>
      <c r="G1442" t="s">
        <v>11510</v>
      </c>
      <c r="H1442" t="s">
        <v>11510</v>
      </c>
      <c r="M1442" t="s">
        <v>12177</v>
      </c>
    </row>
    <row r="1443" spans="1:13" x14ac:dyDescent="0.3">
      <c r="A1443" t="s">
        <v>12507</v>
      </c>
      <c r="B1443" t="s">
        <v>11557</v>
      </c>
      <c r="C1443" t="s">
        <v>13839</v>
      </c>
      <c r="D1443" t="s">
        <v>707</v>
      </c>
      <c r="E1443" t="s">
        <v>13840</v>
      </c>
      <c r="F1443">
        <v>14.8</v>
      </c>
      <c r="G1443" t="s">
        <v>11826</v>
      </c>
      <c r="M1443" t="s">
        <v>13700</v>
      </c>
    </row>
    <row r="1444" spans="1:13" x14ac:dyDescent="0.3">
      <c r="A1444" t="s">
        <v>13414</v>
      </c>
      <c r="B1444" t="s">
        <v>11557</v>
      </c>
      <c r="C1444" t="s">
        <v>13841</v>
      </c>
      <c r="D1444" t="s">
        <v>707</v>
      </c>
      <c r="E1444" t="s">
        <v>13840</v>
      </c>
      <c r="F1444">
        <v>14.8</v>
      </c>
      <c r="G1444" t="s">
        <v>11760</v>
      </c>
      <c r="M1444" t="s">
        <v>12054</v>
      </c>
    </row>
    <row r="1445" spans="1:13" x14ac:dyDescent="0.3">
      <c r="A1445" t="s">
        <v>12222</v>
      </c>
      <c r="B1445" t="s">
        <v>11557</v>
      </c>
      <c r="C1445" t="s">
        <v>13842</v>
      </c>
      <c r="D1445" t="s">
        <v>707</v>
      </c>
      <c r="E1445" t="s">
        <v>13840</v>
      </c>
      <c r="F1445">
        <v>14.8</v>
      </c>
      <c r="G1445" t="s">
        <v>11760</v>
      </c>
      <c r="M1445" t="s">
        <v>12114</v>
      </c>
    </row>
    <row r="1446" spans="1:13" x14ac:dyDescent="0.3">
      <c r="A1446" t="s">
        <v>12953</v>
      </c>
      <c r="B1446" t="s">
        <v>11557</v>
      </c>
      <c r="C1446" t="s">
        <v>12954</v>
      </c>
      <c r="D1446" t="s">
        <v>2843</v>
      </c>
      <c r="E1446" t="s">
        <v>13843</v>
      </c>
      <c r="F1446">
        <v>15</v>
      </c>
      <c r="G1446" t="s">
        <v>11905</v>
      </c>
      <c r="H1446" t="s">
        <v>11510</v>
      </c>
      <c r="M1446" t="s">
        <v>13844</v>
      </c>
    </row>
    <row r="1447" spans="1:13" x14ac:dyDescent="0.3">
      <c r="A1447" t="s">
        <v>13054</v>
      </c>
      <c r="B1447" t="s">
        <v>11557</v>
      </c>
      <c r="C1447" t="s">
        <v>13845</v>
      </c>
      <c r="D1447" t="s">
        <v>52</v>
      </c>
      <c r="E1447" t="s">
        <v>13846</v>
      </c>
      <c r="F1447">
        <v>14</v>
      </c>
      <c r="G1447" t="s">
        <v>11524</v>
      </c>
      <c r="H1447" t="s">
        <v>11524</v>
      </c>
      <c r="M1447" t="s">
        <v>12371</v>
      </c>
    </row>
    <row r="1448" spans="1:13" x14ac:dyDescent="0.3">
      <c r="A1448" t="s">
        <v>13054</v>
      </c>
      <c r="B1448" t="s">
        <v>11557</v>
      </c>
      <c r="C1448" t="s">
        <v>13847</v>
      </c>
      <c r="D1448" t="s">
        <v>52</v>
      </c>
      <c r="E1448" t="s">
        <v>13846</v>
      </c>
      <c r="F1448">
        <v>14</v>
      </c>
      <c r="G1448" t="s">
        <v>11515</v>
      </c>
      <c r="M1448" t="s">
        <v>11742</v>
      </c>
    </row>
    <row r="1449" spans="1:13" x14ac:dyDescent="0.3">
      <c r="A1449" t="s">
        <v>11922</v>
      </c>
      <c r="B1449" t="s">
        <v>11507</v>
      </c>
      <c r="C1449" t="s">
        <v>13848</v>
      </c>
      <c r="D1449" t="s">
        <v>52</v>
      </c>
      <c r="E1449" t="s">
        <v>13846</v>
      </c>
      <c r="F1449">
        <v>8.5</v>
      </c>
      <c r="G1449" t="s">
        <v>11561</v>
      </c>
      <c r="M1449" t="s">
        <v>12950</v>
      </c>
    </row>
    <row r="1450" spans="1:13" x14ac:dyDescent="0.3">
      <c r="A1450" t="s">
        <v>11606</v>
      </c>
      <c r="B1450" t="s">
        <v>11557</v>
      </c>
      <c r="C1450" t="s">
        <v>13849</v>
      </c>
      <c r="D1450" t="s">
        <v>52</v>
      </c>
      <c r="E1450" t="s">
        <v>13846</v>
      </c>
      <c r="F1450">
        <v>13.5</v>
      </c>
      <c r="G1450" t="s">
        <v>11510</v>
      </c>
      <c r="M1450" t="s">
        <v>12433</v>
      </c>
    </row>
    <row r="1451" spans="1:13" x14ac:dyDescent="0.3">
      <c r="A1451" t="s">
        <v>12202</v>
      </c>
      <c r="B1451" t="s">
        <v>11557</v>
      </c>
      <c r="C1451" t="s">
        <v>13023</v>
      </c>
      <c r="D1451" t="s">
        <v>52</v>
      </c>
      <c r="E1451" t="s">
        <v>13846</v>
      </c>
      <c r="F1451">
        <v>14</v>
      </c>
      <c r="G1451" t="s">
        <v>11524</v>
      </c>
      <c r="M1451" t="s">
        <v>13633</v>
      </c>
    </row>
    <row r="1452" spans="1:13" x14ac:dyDescent="0.3">
      <c r="A1452" t="s">
        <v>11946</v>
      </c>
      <c r="B1452" t="s">
        <v>11507</v>
      </c>
      <c r="C1452" t="s">
        <v>13005</v>
      </c>
      <c r="D1452" t="s">
        <v>52</v>
      </c>
      <c r="E1452" t="s">
        <v>13846</v>
      </c>
      <c r="F1452">
        <v>8.5</v>
      </c>
      <c r="G1452" t="s">
        <v>11561</v>
      </c>
      <c r="H1452" t="s">
        <v>11536</v>
      </c>
      <c r="M1452" t="s">
        <v>12021</v>
      </c>
    </row>
    <row r="1453" spans="1:13" x14ac:dyDescent="0.3">
      <c r="A1453" t="s">
        <v>13812</v>
      </c>
      <c r="B1453" t="s">
        <v>11507</v>
      </c>
      <c r="C1453" t="s">
        <v>13813</v>
      </c>
      <c r="D1453" t="s">
        <v>52</v>
      </c>
      <c r="E1453" t="s">
        <v>13846</v>
      </c>
      <c r="F1453">
        <v>8.5</v>
      </c>
      <c r="G1453" t="s">
        <v>11515</v>
      </c>
      <c r="H1453" t="s">
        <v>11561</v>
      </c>
    </row>
    <row r="1454" spans="1:13" x14ac:dyDescent="0.3">
      <c r="A1454" t="s">
        <v>13850</v>
      </c>
      <c r="B1454" t="s">
        <v>11507</v>
      </c>
      <c r="C1454" t="s">
        <v>13851</v>
      </c>
      <c r="D1454" t="s">
        <v>52</v>
      </c>
      <c r="E1454" t="s">
        <v>13846</v>
      </c>
      <c r="F1454">
        <v>8.5</v>
      </c>
      <c r="G1454" t="s">
        <v>11515</v>
      </c>
      <c r="M1454" t="s">
        <v>13852</v>
      </c>
    </row>
    <row r="1455" spans="1:13" x14ac:dyDescent="0.3">
      <c r="A1455" t="s">
        <v>11763</v>
      </c>
      <c r="B1455" t="s">
        <v>11507</v>
      </c>
      <c r="C1455" t="s">
        <v>13853</v>
      </c>
      <c r="D1455" t="s">
        <v>52</v>
      </c>
      <c r="E1455" t="s">
        <v>13846</v>
      </c>
      <c r="F1455">
        <v>8.5</v>
      </c>
      <c r="G1455" t="s">
        <v>11510</v>
      </c>
      <c r="M1455" t="s">
        <v>13854</v>
      </c>
    </row>
    <row r="1456" spans="1:13" x14ac:dyDescent="0.3">
      <c r="A1456" t="s">
        <v>12441</v>
      </c>
      <c r="B1456" t="s">
        <v>11507</v>
      </c>
      <c r="C1456" t="s">
        <v>13855</v>
      </c>
      <c r="D1456" t="s">
        <v>52</v>
      </c>
      <c r="E1456" t="s">
        <v>13846</v>
      </c>
      <c r="F1456">
        <v>8.5</v>
      </c>
      <c r="G1456" t="s">
        <v>11510</v>
      </c>
      <c r="M1456" t="s">
        <v>13856</v>
      </c>
    </row>
    <row r="1457" spans="1:13" x14ac:dyDescent="0.3">
      <c r="A1457" t="s">
        <v>11845</v>
      </c>
      <c r="B1457" t="s">
        <v>11507</v>
      </c>
      <c r="C1457" t="s">
        <v>13171</v>
      </c>
      <c r="D1457" t="s">
        <v>52</v>
      </c>
      <c r="E1457" t="s">
        <v>13846</v>
      </c>
      <c r="F1457">
        <v>8.5</v>
      </c>
      <c r="G1457" t="s">
        <v>11510</v>
      </c>
      <c r="M1457" t="s">
        <v>13857</v>
      </c>
    </row>
    <row r="1458" spans="1:13" x14ac:dyDescent="0.3">
      <c r="A1458" t="s">
        <v>12555</v>
      </c>
      <c r="B1458" t="s">
        <v>11557</v>
      </c>
      <c r="C1458" t="s">
        <v>13858</v>
      </c>
      <c r="D1458" t="s">
        <v>52</v>
      </c>
      <c r="E1458" t="s">
        <v>13846</v>
      </c>
      <c r="F1458">
        <v>14</v>
      </c>
      <c r="G1458" t="s">
        <v>11515</v>
      </c>
      <c r="M1458" t="s">
        <v>13859</v>
      </c>
    </row>
    <row r="1459" spans="1:13" x14ac:dyDescent="0.3">
      <c r="A1459" t="s">
        <v>11518</v>
      </c>
      <c r="B1459" t="s">
        <v>11557</v>
      </c>
      <c r="C1459" t="s">
        <v>13860</v>
      </c>
      <c r="D1459" t="s">
        <v>52</v>
      </c>
      <c r="E1459" t="s">
        <v>13846</v>
      </c>
      <c r="F1459">
        <v>14</v>
      </c>
      <c r="G1459" t="s">
        <v>11515</v>
      </c>
    </row>
    <row r="1460" spans="1:13" x14ac:dyDescent="0.3">
      <c r="A1460" t="s">
        <v>11578</v>
      </c>
      <c r="B1460" t="s">
        <v>11507</v>
      </c>
      <c r="C1460" t="s">
        <v>12964</v>
      </c>
      <c r="D1460" t="s">
        <v>52</v>
      </c>
      <c r="E1460" t="s">
        <v>13846</v>
      </c>
      <c r="F1460">
        <v>8.5</v>
      </c>
      <c r="G1460" t="s">
        <v>11520</v>
      </c>
      <c r="M1460" t="s">
        <v>13697</v>
      </c>
    </row>
    <row r="1461" spans="1:13" x14ac:dyDescent="0.3">
      <c r="A1461" t="s">
        <v>13861</v>
      </c>
      <c r="B1461" t="s">
        <v>11557</v>
      </c>
      <c r="C1461" t="s">
        <v>13862</v>
      </c>
      <c r="D1461" t="s">
        <v>52</v>
      </c>
      <c r="E1461" t="s">
        <v>13846</v>
      </c>
      <c r="F1461">
        <v>14.8</v>
      </c>
      <c r="G1461" t="s">
        <v>11515</v>
      </c>
      <c r="M1461" t="s">
        <v>12085</v>
      </c>
    </row>
    <row r="1462" spans="1:13" x14ac:dyDescent="0.3">
      <c r="A1462" t="s">
        <v>13337</v>
      </c>
      <c r="B1462" t="s">
        <v>11507</v>
      </c>
      <c r="C1462" t="s">
        <v>13863</v>
      </c>
      <c r="D1462" t="s">
        <v>52</v>
      </c>
      <c r="E1462" t="s">
        <v>13846</v>
      </c>
      <c r="F1462">
        <v>8.5</v>
      </c>
      <c r="G1462" t="s">
        <v>11510</v>
      </c>
      <c r="H1462" t="s">
        <v>11567</v>
      </c>
      <c r="M1462" t="s">
        <v>13864</v>
      </c>
    </row>
    <row r="1463" spans="1:13" x14ac:dyDescent="0.3">
      <c r="A1463" t="s">
        <v>11696</v>
      </c>
      <c r="B1463" t="s">
        <v>11507</v>
      </c>
      <c r="C1463" t="s">
        <v>11727</v>
      </c>
      <c r="D1463" t="s">
        <v>52</v>
      </c>
      <c r="E1463" t="s">
        <v>13846</v>
      </c>
      <c r="F1463">
        <v>8.5</v>
      </c>
      <c r="G1463" t="s">
        <v>11524</v>
      </c>
      <c r="H1463" t="s">
        <v>11567</v>
      </c>
      <c r="M1463" t="s">
        <v>13259</v>
      </c>
    </row>
    <row r="1464" spans="1:13" x14ac:dyDescent="0.3">
      <c r="A1464" t="s">
        <v>12758</v>
      </c>
      <c r="B1464" t="s">
        <v>11557</v>
      </c>
      <c r="C1464" t="s">
        <v>13865</v>
      </c>
      <c r="D1464" t="s">
        <v>52</v>
      </c>
      <c r="E1464" t="s">
        <v>13846</v>
      </c>
      <c r="F1464">
        <v>8.5</v>
      </c>
      <c r="G1464" t="s">
        <v>11561</v>
      </c>
      <c r="M1464" t="s">
        <v>11525</v>
      </c>
    </row>
    <row r="1465" spans="1:13" x14ac:dyDescent="0.3">
      <c r="A1465" t="s">
        <v>12428</v>
      </c>
      <c r="B1465" t="s">
        <v>11557</v>
      </c>
      <c r="C1465" t="s">
        <v>12429</v>
      </c>
      <c r="D1465" t="s">
        <v>52</v>
      </c>
      <c r="E1465" t="s">
        <v>13846</v>
      </c>
      <c r="F1465">
        <v>14</v>
      </c>
      <c r="G1465" t="s">
        <v>11905</v>
      </c>
      <c r="H1465" t="s">
        <v>11905</v>
      </c>
      <c r="M1465" t="s">
        <v>13176</v>
      </c>
    </row>
    <row r="1466" spans="1:13" x14ac:dyDescent="0.3">
      <c r="A1466" t="s">
        <v>12524</v>
      </c>
      <c r="B1466" t="s">
        <v>11557</v>
      </c>
      <c r="C1466" t="s">
        <v>13866</v>
      </c>
      <c r="D1466" t="s">
        <v>52</v>
      </c>
      <c r="E1466" t="s">
        <v>13846</v>
      </c>
      <c r="F1466">
        <v>14.5</v>
      </c>
      <c r="G1466" t="s">
        <v>11515</v>
      </c>
      <c r="M1466" t="s">
        <v>13867</v>
      </c>
    </row>
    <row r="1467" spans="1:13" x14ac:dyDescent="0.3">
      <c r="A1467" t="s">
        <v>12536</v>
      </c>
      <c r="B1467" t="s">
        <v>11507</v>
      </c>
      <c r="C1467" t="s">
        <v>13831</v>
      </c>
      <c r="D1467" t="s">
        <v>52</v>
      </c>
      <c r="E1467" t="s">
        <v>13846</v>
      </c>
      <c r="F1467">
        <v>8.5</v>
      </c>
      <c r="G1467" t="s">
        <v>11524</v>
      </c>
      <c r="H1467" t="s">
        <v>11515</v>
      </c>
      <c r="M1467" t="s">
        <v>12105</v>
      </c>
    </row>
    <row r="1468" spans="1:13" x14ac:dyDescent="0.3">
      <c r="A1468" t="s">
        <v>12499</v>
      </c>
      <c r="B1468" t="s">
        <v>11557</v>
      </c>
      <c r="C1468" t="s">
        <v>13868</v>
      </c>
      <c r="D1468" t="s">
        <v>52</v>
      </c>
      <c r="E1468" t="s">
        <v>13846</v>
      </c>
      <c r="F1468">
        <v>8.5</v>
      </c>
      <c r="G1468" t="s">
        <v>11515</v>
      </c>
      <c r="M1468" t="s">
        <v>12663</v>
      </c>
    </row>
    <row r="1469" spans="1:13" x14ac:dyDescent="0.3">
      <c r="A1469" t="s">
        <v>11528</v>
      </c>
      <c r="B1469" t="s">
        <v>11507</v>
      </c>
      <c r="C1469" t="s">
        <v>11529</v>
      </c>
      <c r="D1469" t="s">
        <v>52</v>
      </c>
      <c r="E1469" t="s">
        <v>13846</v>
      </c>
      <c r="F1469">
        <v>8.5</v>
      </c>
      <c r="G1469" t="s">
        <v>11510</v>
      </c>
      <c r="M1469" t="s">
        <v>11723</v>
      </c>
    </row>
    <row r="1470" spans="1:13" x14ac:dyDescent="0.3">
      <c r="A1470" t="s">
        <v>13869</v>
      </c>
      <c r="B1470" t="s">
        <v>11557</v>
      </c>
      <c r="C1470" t="s">
        <v>13870</v>
      </c>
      <c r="D1470" t="s">
        <v>52</v>
      </c>
      <c r="E1470" t="s">
        <v>13846</v>
      </c>
      <c r="F1470">
        <v>15</v>
      </c>
      <c r="G1470" t="s">
        <v>11515</v>
      </c>
      <c r="M1470" t="s">
        <v>11547</v>
      </c>
    </row>
    <row r="1471" spans="1:13" x14ac:dyDescent="0.3">
      <c r="A1471" t="s">
        <v>12347</v>
      </c>
      <c r="B1471" t="s">
        <v>11507</v>
      </c>
      <c r="C1471" t="s">
        <v>12348</v>
      </c>
      <c r="D1471" t="s">
        <v>52</v>
      </c>
      <c r="E1471" t="s">
        <v>13846</v>
      </c>
      <c r="F1471">
        <v>8.5</v>
      </c>
      <c r="G1471" t="s">
        <v>11614</v>
      </c>
      <c r="M1471" t="s">
        <v>11810</v>
      </c>
    </row>
    <row r="1472" spans="1:13" x14ac:dyDescent="0.3">
      <c r="A1472" t="s">
        <v>12210</v>
      </c>
      <c r="B1472" t="s">
        <v>11557</v>
      </c>
      <c r="C1472" t="s">
        <v>13871</v>
      </c>
      <c r="D1472" t="s">
        <v>52</v>
      </c>
      <c r="E1472" t="s">
        <v>13846</v>
      </c>
      <c r="F1472">
        <v>14</v>
      </c>
      <c r="G1472" t="s">
        <v>11826</v>
      </c>
      <c r="M1472" t="s">
        <v>13588</v>
      </c>
    </row>
    <row r="1473" spans="1:13" x14ac:dyDescent="0.3">
      <c r="A1473" t="s">
        <v>11612</v>
      </c>
      <c r="B1473" t="s">
        <v>11557</v>
      </c>
      <c r="C1473" t="s">
        <v>13872</v>
      </c>
      <c r="D1473" t="s">
        <v>52</v>
      </c>
      <c r="E1473" t="s">
        <v>13846</v>
      </c>
      <c r="F1473">
        <v>14.5</v>
      </c>
      <c r="G1473" t="s">
        <v>11515</v>
      </c>
      <c r="M1473" t="s">
        <v>11643</v>
      </c>
    </row>
    <row r="1474" spans="1:13" x14ac:dyDescent="0.3">
      <c r="A1474" t="s">
        <v>11540</v>
      </c>
      <c r="B1474" t="s">
        <v>11557</v>
      </c>
      <c r="C1474" t="s">
        <v>13873</v>
      </c>
      <c r="D1474" t="s">
        <v>52</v>
      </c>
      <c r="E1474" t="s">
        <v>13846</v>
      </c>
      <c r="F1474">
        <v>14</v>
      </c>
      <c r="G1474" t="s">
        <v>11510</v>
      </c>
      <c r="M1474" t="s">
        <v>12079</v>
      </c>
    </row>
    <row r="1475" spans="1:13" x14ac:dyDescent="0.3">
      <c r="A1475" t="s">
        <v>11540</v>
      </c>
      <c r="B1475" t="s">
        <v>11557</v>
      </c>
      <c r="C1475" t="s">
        <v>13874</v>
      </c>
      <c r="D1475" t="s">
        <v>52</v>
      </c>
      <c r="E1475" t="s">
        <v>13846</v>
      </c>
      <c r="F1475">
        <v>14</v>
      </c>
      <c r="G1475" t="s">
        <v>11826</v>
      </c>
      <c r="M1475" t="s">
        <v>13742</v>
      </c>
    </row>
    <row r="1476" spans="1:13" x14ac:dyDescent="0.3">
      <c r="A1476" t="s">
        <v>11531</v>
      </c>
      <c r="B1476" t="s">
        <v>11507</v>
      </c>
      <c r="C1476" t="s">
        <v>13875</v>
      </c>
      <c r="D1476" t="s">
        <v>52</v>
      </c>
      <c r="E1476" t="s">
        <v>13846</v>
      </c>
      <c r="F1476">
        <v>8.5</v>
      </c>
      <c r="G1476" t="s">
        <v>11510</v>
      </c>
      <c r="M1476" t="s">
        <v>13876</v>
      </c>
    </row>
    <row r="1477" spans="1:13" x14ac:dyDescent="0.3">
      <c r="A1477" t="s">
        <v>12082</v>
      </c>
      <c r="B1477" t="s">
        <v>11557</v>
      </c>
      <c r="C1477" t="s">
        <v>13877</v>
      </c>
      <c r="D1477" t="s">
        <v>52</v>
      </c>
      <c r="E1477" t="s">
        <v>13846</v>
      </c>
      <c r="F1477">
        <v>8.5</v>
      </c>
      <c r="G1477" t="s">
        <v>11515</v>
      </c>
      <c r="M1477" t="s">
        <v>12633</v>
      </c>
    </row>
    <row r="1478" spans="1:13" x14ac:dyDescent="0.3">
      <c r="A1478" t="s">
        <v>11680</v>
      </c>
      <c r="B1478" t="s">
        <v>11557</v>
      </c>
      <c r="C1478" t="s">
        <v>13878</v>
      </c>
      <c r="D1478" t="s">
        <v>52</v>
      </c>
      <c r="E1478" t="s">
        <v>13846</v>
      </c>
      <c r="F1478">
        <v>15</v>
      </c>
      <c r="G1478" t="s">
        <v>11826</v>
      </c>
      <c r="M1478" t="s">
        <v>13879</v>
      </c>
    </row>
    <row r="1479" spans="1:13" x14ac:dyDescent="0.3">
      <c r="A1479" t="s">
        <v>11680</v>
      </c>
      <c r="B1479" t="s">
        <v>11557</v>
      </c>
      <c r="C1479" t="s">
        <v>13880</v>
      </c>
      <c r="D1479" t="s">
        <v>52</v>
      </c>
      <c r="E1479" t="s">
        <v>13846</v>
      </c>
      <c r="F1479">
        <v>14</v>
      </c>
      <c r="G1479" t="s">
        <v>11701</v>
      </c>
      <c r="M1479" t="s">
        <v>12286</v>
      </c>
    </row>
    <row r="1480" spans="1:13" x14ac:dyDescent="0.3">
      <c r="A1480" t="s">
        <v>11680</v>
      </c>
      <c r="B1480" t="s">
        <v>11507</v>
      </c>
      <c r="C1480" t="s">
        <v>13881</v>
      </c>
      <c r="D1480" t="s">
        <v>52</v>
      </c>
      <c r="E1480" t="s">
        <v>13846</v>
      </c>
      <c r="F1480">
        <v>8.5</v>
      </c>
      <c r="G1480" t="s">
        <v>11515</v>
      </c>
      <c r="M1480" t="s">
        <v>13882</v>
      </c>
    </row>
    <row r="1481" spans="1:13" x14ac:dyDescent="0.3">
      <c r="A1481" t="s">
        <v>11699</v>
      </c>
      <c r="B1481" t="s">
        <v>11557</v>
      </c>
      <c r="C1481" t="s">
        <v>13883</v>
      </c>
      <c r="D1481" t="s">
        <v>52</v>
      </c>
      <c r="E1481" t="s">
        <v>13846</v>
      </c>
      <c r="F1481">
        <v>15</v>
      </c>
      <c r="G1481" t="s">
        <v>11515</v>
      </c>
      <c r="M1481" t="s">
        <v>11546</v>
      </c>
    </row>
    <row r="1482" spans="1:13" x14ac:dyDescent="0.3">
      <c r="A1482" t="s">
        <v>13884</v>
      </c>
      <c r="B1482" t="s">
        <v>11507</v>
      </c>
      <c r="C1482" t="s">
        <v>13885</v>
      </c>
      <c r="D1482" t="s">
        <v>52</v>
      </c>
      <c r="E1482" t="s">
        <v>13846</v>
      </c>
      <c r="F1482">
        <v>8.5</v>
      </c>
      <c r="G1482" t="s">
        <v>11552</v>
      </c>
      <c r="M1482" t="s">
        <v>13697</v>
      </c>
    </row>
    <row r="1483" spans="1:13" x14ac:dyDescent="0.3">
      <c r="A1483" t="s">
        <v>12299</v>
      </c>
      <c r="B1483" t="s">
        <v>11557</v>
      </c>
      <c r="C1483" t="s">
        <v>13886</v>
      </c>
      <c r="D1483" t="s">
        <v>2869</v>
      </c>
      <c r="E1483" t="s">
        <v>13846</v>
      </c>
      <c r="F1483">
        <v>17.5</v>
      </c>
      <c r="G1483" t="s">
        <v>11510</v>
      </c>
      <c r="M1483" t="s">
        <v>13887</v>
      </c>
    </row>
    <row r="1484" spans="1:13" x14ac:dyDescent="0.3">
      <c r="A1484" t="s">
        <v>12213</v>
      </c>
      <c r="B1484" t="s">
        <v>11557</v>
      </c>
      <c r="C1484" t="s">
        <v>13888</v>
      </c>
      <c r="D1484" t="s">
        <v>52</v>
      </c>
      <c r="E1484" t="s">
        <v>13846</v>
      </c>
      <c r="F1484">
        <v>15</v>
      </c>
      <c r="G1484" t="s">
        <v>11826</v>
      </c>
    </row>
    <row r="1485" spans="1:13" x14ac:dyDescent="0.3">
      <c r="A1485" t="s">
        <v>11730</v>
      </c>
      <c r="B1485" t="s">
        <v>11557</v>
      </c>
      <c r="C1485" t="s">
        <v>13889</v>
      </c>
      <c r="D1485" t="s">
        <v>52</v>
      </c>
      <c r="E1485" t="s">
        <v>13846</v>
      </c>
      <c r="F1485">
        <v>15</v>
      </c>
      <c r="G1485" t="s">
        <v>11516</v>
      </c>
    </row>
    <row r="1486" spans="1:13" x14ac:dyDescent="0.3">
      <c r="A1486" t="s">
        <v>11506</v>
      </c>
      <c r="B1486" t="s">
        <v>11507</v>
      </c>
      <c r="C1486" t="s">
        <v>11535</v>
      </c>
      <c r="D1486" t="s">
        <v>52</v>
      </c>
      <c r="E1486" t="s">
        <v>13846</v>
      </c>
      <c r="F1486">
        <v>8.5</v>
      </c>
      <c r="G1486" t="s">
        <v>11536</v>
      </c>
      <c r="M1486" t="s">
        <v>12078</v>
      </c>
    </row>
    <row r="1487" spans="1:13" x14ac:dyDescent="0.3">
      <c r="A1487" t="s">
        <v>12772</v>
      </c>
      <c r="B1487" t="s">
        <v>11507</v>
      </c>
      <c r="C1487" t="s">
        <v>13890</v>
      </c>
      <c r="D1487" t="s">
        <v>52</v>
      </c>
      <c r="E1487" t="s">
        <v>13846</v>
      </c>
      <c r="F1487">
        <v>85</v>
      </c>
      <c r="G1487" t="s">
        <v>11574</v>
      </c>
      <c r="M1487" t="s">
        <v>13087</v>
      </c>
    </row>
    <row r="1488" spans="1:13" x14ac:dyDescent="0.3">
      <c r="A1488" t="s">
        <v>12514</v>
      </c>
      <c r="B1488" t="s">
        <v>11557</v>
      </c>
      <c r="C1488" t="s">
        <v>13891</v>
      </c>
      <c r="D1488" t="s">
        <v>52</v>
      </c>
      <c r="E1488" t="s">
        <v>13846</v>
      </c>
      <c r="F1488">
        <v>15.5</v>
      </c>
      <c r="G1488" t="s">
        <v>11567</v>
      </c>
    </row>
    <row r="1489" spans="1:13" x14ac:dyDescent="0.3">
      <c r="A1489" t="s">
        <v>12514</v>
      </c>
      <c r="B1489" t="s">
        <v>11557</v>
      </c>
      <c r="C1489" t="s">
        <v>13892</v>
      </c>
      <c r="D1489" t="s">
        <v>52</v>
      </c>
      <c r="E1489" t="s">
        <v>13846</v>
      </c>
      <c r="F1489">
        <v>15</v>
      </c>
      <c r="G1489" t="s">
        <v>11516</v>
      </c>
    </row>
    <row r="1490" spans="1:13" x14ac:dyDescent="0.3">
      <c r="A1490" t="s">
        <v>12409</v>
      </c>
      <c r="B1490" t="s">
        <v>11557</v>
      </c>
      <c r="C1490" t="s">
        <v>13893</v>
      </c>
      <c r="D1490" t="s">
        <v>52</v>
      </c>
      <c r="E1490" t="s">
        <v>13846</v>
      </c>
      <c r="F1490">
        <v>15</v>
      </c>
      <c r="G1490" t="s">
        <v>11567</v>
      </c>
    </row>
    <row r="1491" spans="1:13" x14ac:dyDescent="0.3">
      <c r="A1491" t="s">
        <v>13688</v>
      </c>
      <c r="B1491" t="s">
        <v>11557</v>
      </c>
      <c r="C1491" t="s">
        <v>13894</v>
      </c>
      <c r="D1491" t="s">
        <v>52</v>
      </c>
      <c r="E1491" t="s">
        <v>13846</v>
      </c>
      <c r="F1491">
        <v>8.5</v>
      </c>
      <c r="G1491" t="s">
        <v>11826</v>
      </c>
    </row>
    <row r="1492" spans="1:13" x14ac:dyDescent="0.3">
      <c r="A1492" t="s">
        <v>13688</v>
      </c>
      <c r="B1492" t="s">
        <v>11507</v>
      </c>
      <c r="C1492" t="s">
        <v>13895</v>
      </c>
      <c r="D1492" t="s">
        <v>52</v>
      </c>
      <c r="E1492" t="s">
        <v>13846</v>
      </c>
      <c r="F1492">
        <v>8.5</v>
      </c>
      <c r="G1492" t="s">
        <v>11826</v>
      </c>
    </row>
    <row r="1493" spans="1:13" x14ac:dyDescent="0.3">
      <c r="A1493" t="s">
        <v>13109</v>
      </c>
      <c r="B1493" t="s">
        <v>11557</v>
      </c>
      <c r="C1493" t="s">
        <v>13896</v>
      </c>
      <c r="D1493" t="s">
        <v>52</v>
      </c>
      <c r="E1493" t="s">
        <v>13846</v>
      </c>
      <c r="F1493">
        <v>15</v>
      </c>
      <c r="G1493" t="s">
        <v>11515</v>
      </c>
    </row>
    <row r="1494" spans="1:13" x14ac:dyDescent="0.3">
      <c r="A1494" t="s">
        <v>12260</v>
      </c>
      <c r="B1494" t="s">
        <v>11557</v>
      </c>
      <c r="C1494" t="s">
        <v>13809</v>
      </c>
      <c r="D1494" t="s">
        <v>52</v>
      </c>
      <c r="E1494" t="s">
        <v>13846</v>
      </c>
      <c r="F1494">
        <v>8.5</v>
      </c>
      <c r="G1494" t="s">
        <v>11552</v>
      </c>
      <c r="M1494" t="s">
        <v>13673</v>
      </c>
    </row>
    <row r="1495" spans="1:13" x14ac:dyDescent="0.3">
      <c r="A1495" t="s">
        <v>12260</v>
      </c>
      <c r="B1495" t="s">
        <v>11557</v>
      </c>
      <c r="C1495" t="s">
        <v>13030</v>
      </c>
      <c r="D1495" t="s">
        <v>52</v>
      </c>
      <c r="E1495" t="s">
        <v>13846</v>
      </c>
      <c r="F1495">
        <v>15</v>
      </c>
      <c r="G1495" t="s">
        <v>11826</v>
      </c>
      <c r="M1495" t="s">
        <v>11611</v>
      </c>
    </row>
    <row r="1496" spans="1:13" x14ac:dyDescent="0.3">
      <c r="A1496" t="s">
        <v>13262</v>
      </c>
      <c r="B1496" t="s">
        <v>11507</v>
      </c>
      <c r="C1496" t="s">
        <v>13897</v>
      </c>
      <c r="D1496" t="s">
        <v>52</v>
      </c>
      <c r="E1496" t="s">
        <v>13846</v>
      </c>
      <c r="F1496">
        <v>8.5</v>
      </c>
      <c r="G1496" t="s">
        <v>11552</v>
      </c>
      <c r="M1496" t="s">
        <v>12608</v>
      </c>
    </row>
    <row r="1497" spans="1:13" x14ac:dyDescent="0.3">
      <c r="A1497" t="s">
        <v>13826</v>
      </c>
      <c r="B1497" t="s">
        <v>11507</v>
      </c>
      <c r="C1497" t="s">
        <v>13827</v>
      </c>
      <c r="D1497" t="s">
        <v>52</v>
      </c>
      <c r="E1497" t="s">
        <v>13846</v>
      </c>
      <c r="F1497">
        <v>800</v>
      </c>
      <c r="G1497" t="s">
        <v>11552</v>
      </c>
      <c r="M1497" t="s">
        <v>12782</v>
      </c>
    </row>
    <row r="1498" spans="1:13" x14ac:dyDescent="0.3">
      <c r="A1498" t="s">
        <v>13788</v>
      </c>
      <c r="B1498" t="s">
        <v>11557</v>
      </c>
      <c r="C1498" t="s">
        <v>13898</v>
      </c>
      <c r="D1498" t="s">
        <v>52</v>
      </c>
      <c r="E1498" t="s">
        <v>13846</v>
      </c>
      <c r="F1498">
        <v>15.5</v>
      </c>
      <c r="G1498" t="s">
        <v>11516</v>
      </c>
    </row>
    <row r="1499" spans="1:13" x14ac:dyDescent="0.3">
      <c r="A1499" t="s">
        <v>13771</v>
      </c>
      <c r="B1499" t="s">
        <v>11557</v>
      </c>
      <c r="C1499" t="s">
        <v>13899</v>
      </c>
      <c r="D1499" t="s">
        <v>52</v>
      </c>
      <c r="E1499" t="s">
        <v>13846</v>
      </c>
      <c r="F1499">
        <v>15</v>
      </c>
      <c r="G1499" t="s">
        <v>11642</v>
      </c>
      <c r="H1499" t="s">
        <v>11536</v>
      </c>
      <c r="M1499" t="s">
        <v>12123</v>
      </c>
    </row>
    <row r="1500" spans="1:13" x14ac:dyDescent="0.3">
      <c r="A1500" t="s">
        <v>13096</v>
      </c>
      <c r="B1500" t="s">
        <v>11557</v>
      </c>
      <c r="C1500" t="s">
        <v>13900</v>
      </c>
      <c r="D1500" t="s">
        <v>52</v>
      </c>
      <c r="E1500" t="s">
        <v>13846</v>
      </c>
      <c r="F1500">
        <v>8.5</v>
      </c>
      <c r="G1500" t="s">
        <v>11614</v>
      </c>
      <c r="M1500" t="s">
        <v>13190</v>
      </c>
    </row>
    <row r="1501" spans="1:13" x14ac:dyDescent="0.3">
      <c r="A1501" t="s">
        <v>12412</v>
      </c>
      <c r="B1501" t="s">
        <v>11557</v>
      </c>
      <c r="C1501" t="s">
        <v>13901</v>
      </c>
      <c r="D1501" t="s">
        <v>52</v>
      </c>
      <c r="E1501" t="s">
        <v>13846</v>
      </c>
      <c r="F1501">
        <v>15.5</v>
      </c>
      <c r="G1501" t="s">
        <v>11826</v>
      </c>
    </row>
    <row r="1502" spans="1:13" x14ac:dyDescent="0.3">
      <c r="A1502" t="s">
        <v>11909</v>
      </c>
      <c r="B1502" t="s">
        <v>11557</v>
      </c>
      <c r="C1502" t="s">
        <v>13902</v>
      </c>
      <c r="D1502" t="s">
        <v>52</v>
      </c>
      <c r="E1502" t="s">
        <v>13846</v>
      </c>
      <c r="F1502">
        <v>15</v>
      </c>
      <c r="G1502" t="s">
        <v>11567</v>
      </c>
      <c r="M1502" t="s">
        <v>13903</v>
      </c>
    </row>
    <row r="1503" spans="1:13" x14ac:dyDescent="0.3">
      <c r="A1503" t="s">
        <v>13904</v>
      </c>
      <c r="B1503" t="s">
        <v>11507</v>
      </c>
      <c r="C1503" t="s">
        <v>13905</v>
      </c>
      <c r="D1503" t="s">
        <v>52</v>
      </c>
      <c r="E1503" t="s">
        <v>13846</v>
      </c>
      <c r="F1503">
        <v>8.5</v>
      </c>
      <c r="G1503" t="s">
        <v>11510</v>
      </c>
      <c r="H1503" t="s">
        <v>11510</v>
      </c>
      <c r="M1503" t="s">
        <v>13906</v>
      </c>
    </row>
    <row r="1504" spans="1:13" x14ac:dyDescent="0.3">
      <c r="A1504" t="s">
        <v>12434</v>
      </c>
      <c r="B1504" t="s">
        <v>11557</v>
      </c>
      <c r="C1504" t="s">
        <v>12435</v>
      </c>
      <c r="D1504" t="s">
        <v>52</v>
      </c>
      <c r="E1504" t="s">
        <v>13846</v>
      </c>
      <c r="F1504">
        <v>15.5</v>
      </c>
      <c r="G1504" t="s">
        <v>11510</v>
      </c>
    </row>
    <row r="1505" spans="1:13" x14ac:dyDescent="0.3">
      <c r="A1505" t="s">
        <v>12698</v>
      </c>
      <c r="B1505" t="s">
        <v>11557</v>
      </c>
      <c r="C1505" t="s">
        <v>13907</v>
      </c>
      <c r="D1505" t="s">
        <v>52</v>
      </c>
      <c r="E1505" t="s">
        <v>13846</v>
      </c>
      <c r="F1505">
        <v>8.5</v>
      </c>
      <c r="G1505" t="s">
        <v>11515</v>
      </c>
      <c r="M1505" t="s">
        <v>11805</v>
      </c>
    </row>
    <row r="1506" spans="1:13" x14ac:dyDescent="0.3">
      <c r="A1506" t="s">
        <v>13526</v>
      </c>
      <c r="B1506" t="s">
        <v>11557</v>
      </c>
      <c r="C1506" t="s">
        <v>13908</v>
      </c>
      <c r="D1506" t="s">
        <v>141</v>
      </c>
      <c r="E1506" t="s">
        <v>13909</v>
      </c>
      <c r="F1506">
        <v>82</v>
      </c>
      <c r="G1506" t="s">
        <v>11741</v>
      </c>
      <c r="M1506" t="s">
        <v>12489</v>
      </c>
    </row>
    <row r="1507" spans="1:13" x14ac:dyDescent="0.3">
      <c r="A1507" t="s">
        <v>11606</v>
      </c>
      <c r="B1507" t="s">
        <v>11557</v>
      </c>
      <c r="C1507" t="s">
        <v>13849</v>
      </c>
      <c r="D1507" t="s">
        <v>141</v>
      </c>
      <c r="E1507" t="s">
        <v>13909</v>
      </c>
      <c r="F1507">
        <v>82</v>
      </c>
      <c r="G1507" t="s">
        <v>12586</v>
      </c>
      <c r="M1507" t="s">
        <v>13022</v>
      </c>
    </row>
    <row r="1508" spans="1:13" x14ac:dyDescent="0.3">
      <c r="A1508" t="s">
        <v>11763</v>
      </c>
      <c r="B1508" t="s">
        <v>11507</v>
      </c>
      <c r="C1508" t="s">
        <v>13853</v>
      </c>
      <c r="D1508" t="s">
        <v>141</v>
      </c>
      <c r="E1508" t="s">
        <v>13909</v>
      </c>
      <c r="F1508">
        <v>9</v>
      </c>
      <c r="G1508" t="s">
        <v>11510</v>
      </c>
      <c r="M1508" t="s">
        <v>13910</v>
      </c>
    </row>
    <row r="1509" spans="1:13" x14ac:dyDescent="0.3">
      <c r="A1509" t="s">
        <v>13209</v>
      </c>
      <c r="B1509" t="s">
        <v>11557</v>
      </c>
      <c r="C1509" t="s">
        <v>13911</v>
      </c>
      <c r="D1509" t="s">
        <v>141</v>
      </c>
      <c r="E1509" t="s">
        <v>13909</v>
      </c>
      <c r="F1509">
        <v>82</v>
      </c>
      <c r="G1509" t="s">
        <v>11741</v>
      </c>
      <c r="M1509" t="s">
        <v>12189</v>
      </c>
    </row>
    <row r="1510" spans="1:13" x14ac:dyDescent="0.3">
      <c r="A1510" t="s">
        <v>12675</v>
      </c>
      <c r="B1510" t="s">
        <v>11557</v>
      </c>
      <c r="C1510" t="s">
        <v>13912</v>
      </c>
      <c r="D1510" t="s">
        <v>141</v>
      </c>
      <c r="E1510" t="s">
        <v>13909</v>
      </c>
      <c r="F1510">
        <v>82</v>
      </c>
      <c r="G1510" t="s">
        <v>11920</v>
      </c>
      <c r="M1510" t="s">
        <v>12660</v>
      </c>
    </row>
    <row r="1511" spans="1:13" x14ac:dyDescent="0.3">
      <c r="A1511" t="s">
        <v>12555</v>
      </c>
      <c r="B1511" t="s">
        <v>11507</v>
      </c>
      <c r="C1511" t="s">
        <v>13913</v>
      </c>
      <c r="D1511" t="s">
        <v>141</v>
      </c>
      <c r="E1511" t="s">
        <v>13909</v>
      </c>
      <c r="F1511">
        <v>14</v>
      </c>
      <c r="G1511" t="s">
        <v>11524</v>
      </c>
      <c r="M1511" t="s">
        <v>12460</v>
      </c>
    </row>
    <row r="1512" spans="1:13" x14ac:dyDescent="0.3">
      <c r="A1512" t="s">
        <v>12399</v>
      </c>
      <c r="B1512" t="s">
        <v>11557</v>
      </c>
      <c r="C1512" t="s">
        <v>13914</v>
      </c>
      <c r="D1512" t="s">
        <v>141</v>
      </c>
      <c r="E1512" t="s">
        <v>13909</v>
      </c>
      <c r="F1512">
        <v>87</v>
      </c>
      <c r="G1512" t="s">
        <v>11741</v>
      </c>
    </row>
    <row r="1513" spans="1:13" x14ac:dyDescent="0.3">
      <c r="A1513" t="s">
        <v>12399</v>
      </c>
      <c r="B1513" t="s">
        <v>11507</v>
      </c>
      <c r="C1513" t="s">
        <v>13915</v>
      </c>
      <c r="D1513" t="s">
        <v>141</v>
      </c>
      <c r="E1513" t="s">
        <v>13909</v>
      </c>
      <c r="F1513">
        <v>10</v>
      </c>
      <c r="G1513" t="s">
        <v>11524</v>
      </c>
      <c r="H1513" t="s">
        <v>11599</v>
      </c>
      <c r="M1513" t="s">
        <v>13916</v>
      </c>
    </row>
    <row r="1514" spans="1:13" x14ac:dyDescent="0.3">
      <c r="A1514" t="s">
        <v>13611</v>
      </c>
      <c r="B1514" t="s">
        <v>11557</v>
      </c>
      <c r="C1514" t="s">
        <v>13917</v>
      </c>
      <c r="D1514" t="s">
        <v>141</v>
      </c>
      <c r="E1514" t="s">
        <v>13909</v>
      </c>
      <c r="F1514">
        <v>82</v>
      </c>
      <c r="G1514" t="s">
        <v>11741</v>
      </c>
    </row>
    <row r="1515" spans="1:13" x14ac:dyDescent="0.3">
      <c r="A1515" t="s">
        <v>12051</v>
      </c>
      <c r="B1515" t="s">
        <v>11557</v>
      </c>
      <c r="C1515" t="s">
        <v>13918</v>
      </c>
      <c r="D1515" t="s">
        <v>141</v>
      </c>
      <c r="E1515" t="s">
        <v>13909</v>
      </c>
      <c r="F1515">
        <v>8.6999999999999993</v>
      </c>
      <c r="G1515" t="s">
        <v>11920</v>
      </c>
      <c r="M1515" t="s">
        <v>13185</v>
      </c>
    </row>
    <row r="1516" spans="1:13" x14ac:dyDescent="0.3">
      <c r="A1516" t="s">
        <v>12051</v>
      </c>
      <c r="B1516" t="s">
        <v>11557</v>
      </c>
      <c r="C1516" t="s">
        <v>13919</v>
      </c>
      <c r="D1516" t="s">
        <v>141</v>
      </c>
      <c r="E1516" t="s">
        <v>13909</v>
      </c>
      <c r="F1516">
        <v>87</v>
      </c>
      <c r="G1516" t="s">
        <v>11741</v>
      </c>
      <c r="M1516" t="s">
        <v>13292</v>
      </c>
    </row>
    <row r="1517" spans="1:13" x14ac:dyDescent="0.3">
      <c r="A1517" t="s">
        <v>12496</v>
      </c>
      <c r="B1517" t="s">
        <v>11557</v>
      </c>
      <c r="C1517" t="s">
        <v>13920</v>
      </c>
      <c r="D1517" t="s">
        <v>141</v>
      </c>
      <c r="E1517" t="s">
        <v>13909</v>
      </c>
      <c r="F1517">
        <v>82</v>
      </c>
      <c r="G1517" t="s">
        <v>11896</v>
      </c>
      <c r="M1517" t="s">
        <v>13288</v>
      </c>
    </row>
    <row r="1518" spans="1:13" x14ac:dyDescent="0.3">
      <c r="A1518" t="s">
        <v>12524</v>
      </c>
      <c r="B1518" t="s">
        <v>11507</v>
      </c>
      <c r="C1518" t="s">
        <v>12930</v>
      </c>
      <c r="D1518" t="s">
        <v>141</v>
      </c>
      <c r="E1518" t="s">
        <v>13909</v>
      </c>
      <c r="F1518">
        <v>10</v>
      </c>
      <c r="G1518" t="s">
        <v>11510</v>
      </c>
      <c r="M1518" t="s">
        <v>13921</v>
      </c>
    </row>
    <row r="1519" spans="1:13" x14ac:dyDescent="0.3">
      <c r="A1519" t="s">
        <v>11526</v>
      </c>
      <c r="B1519" t="s">
        <v>11557</v>
      </c>
      <c r="C1519" t="s">
        <v>13922</v>
      </c>
      <c r="D1519" t="s">
        <v>141</v>
      </c>
      <c r="E1519" t="s">
        <v>13909</v>
      </c>
      <c r="F1519">
        <v>82</v>
      </c>
      <c r="G1519" t="s">
        <v>12541</v>
      </c>
      <c r="M1519" t="s">
        <v>13923</v>
      </c>
    </row>
    <row r="1520" spans="1:13" x14ac:dyDescent="0.3">
      <c r="A1520" t="s">
        <v>12682</v>
      </c>
      <c r="B1520" t="s">
        <v>11557</v>
      </c>
      <c r="C1520" t="s">
        <v>13924</v>
      </c>
      <c r="D1520" t="s">
        <v>141</v>
      </c>
      <c r="E1520" t="s">
        <v>13909</v>
      </c>
      <c r="F1520">
        <v>82</v>
      </c>
      <c r="G1520" t="s">
        <v>11896</v>
      </c>
      <c r="M1520" t="s">
        <v>13595</v>
      </c>
    </row>
    <row r="1521" spans="1:13" x14ac:dyDescent="0.3">
      <c r="A1521" t="s">
        <v>12847</v>
      </c>
      <c r="B1521" t="s">
        <v>11557</v>
      </c>
      <c r="C1521" t="s">
        <v>13925</v>
      </c>
      <c r="D1521" t="s">
        <v>141</v>
      </c>
      <c r="E1521" t="s">
        <v>13909</v>
      </c>
      <c r="F1521">
        <v>82</v>
      </c>
      <c r="G1521" t="s">
        <v>11896</v>
      </c>
      <c r="M1521" t="s">
        <v>13533</v>
      </c>
    </row>
    <row r="1522" spans="1:13" x14ac:dyDescent="0.3">
      <c r="A1522" t="s">
        <v>11786</v>
      </c>
      <c r="B1522" t="s">
        <v>11507</v>
      </c>
      <c r="C1522" t="s">
        <v>13291</v>
      </c>
      <c r="D1522" t="s">
        <v>141</v>
      </c>
      <c r="E1522" t="s">
        <v>13909</v>
      </c>
      <c r="F1522">
        <v>7.6</v>
      </c>
      <c r="G1522" t="s">
        <v>11515</v>
      </c>
    </row>
    <row r="1523" spans="1:13" x14ac:dyDescent="0.3">
      <c r="A1523" t="s">
        <v>11786</v>
      </c>
      <c r="B1523" t="s">
        <v>11507</v>
      </c>
      <c r="C1523" t="s">
        <v>13926</v>
      </c>
      <c r="D1523" t="s">
        <v>141</v>
      </c>
      <c r="E1523" t="s">
        <v>13909</v>
      </c>
      <c r="F1523">
        <v>8.6999999999999993</v>
      </c>
      <c r="G1523" t="s">
        <v>11524</v>
      </c>
      <c r="M1523" t="s">
        <v>13927</v>
      </c>
    </row>
    <row r="1524" spans="1:13" x14ac:dyDescent="0.3">
      <c r="A1524" t="s">
        <v>12609</v>
      </c>
      <c r="B1524" t="s">
        <v>11507</v>
      </c>
      <c r="C1524">
        <f>---25</f>
        <v>-25</v>
      </c>
      <c r="D1524" t="s">
        <v>141</v>
      </c>
      <c r="E1524" t="s">
        <v>13909</v>
      </c>
      <c r="F1524">
        <v>87</v>
      </c>
      <c r="G1524" t="s">
        <v>11510</v>
      </c>
    </row>
    <row r="1525" spans="1:13" x14ac:dyDescent="0.3">
      <c r="A1525" t="s">
        <v>12609</v>
      </c>
      <c r="B1525" t="s">
        <v>11507</v>
      </c>
      <c r="C1525" t="s">
        <v>12610</v>
      </c>
      <c r="D1525" t="s">
        <v>141</v>
      </c>
      <c r="E1525" t="s">
        <v>13909</v>
      </c>
      <c r="F1525">
        <v>7</v>
      </c>
      <c r="G1525" t="s">
        <v>11741</v>
      </c>
      <c r="M1525" t="s">
        <v>11747</v>
      </c>
    </row>
    <row r="1526" spans="1:13" x14ac:dyDescent="0.3">
      <c r="A1526" t="s">
        <v>12609</v>
      </c>
      <c r="B1526" t="s">
        <v>11507</v>
      </c>
      <c r="C1526" t="s">
        <v>13928</v>
      </c>
      <c r="D1526" t="s">
        <v>141</v>
      </c>
      <c r="E1526" t="s">
        <v>13909</v>
      </c>
      <c r="F1526">
        <v>8.6999999999999993</v>
      </c>
      <c r="G1526" t="s">
        <v>11510</v>
      </c>
      <c r="M1526" t="s">
        <v>11714</v>
      </c>
    </row>
    <row r="1527" spans="1:13" x14ac:dyDescent="0.3">
      <c r="A1527" t="s">
        <v>11680</v>
      </c>
      <c r="B1527" t="s">
        <v>11557</v>
      </c>
      <c r="C1527" t="s">
        <v>13878</v>
      </c>
      <c r="D1527" t="s">
        <v>141</v>
      </c>
      <c r="E1527" t="s">
        <v>13909</v>
      </c>
      <c r="F1527">
        <v>87</v>
      </c>
      <c r="G1527" t="s">
        <v>11896</v>
      </c>
      <c r="M1527" t="s">
        <v>11841</v>
      </c>
    </row>
    <row r="1528" spans="1:13" x14ac:dyDescent="0.3">
      <c r="A1528" t="s">
        <v>12256</v>
      </c>
      <c r="B1528" t="s">
        <v>11557</v>
      </c>
      <c r="C1528" t="s">
        <v>13929</v>
      </c>
      <c r="D1528" t="s">
        <v>141</v>
      </c>
      <c r="E1528" t="s">
        <v>13909</v>
      </c>
      <c r="F1528">
        <v>82</v>
      </c>
      <c r="G1528" t="s">
        <v>12529</v>
      </c>
      <c r="M1528" t="s">
        <v>13930</v>
      </c>
    </row>
    <row r="1529" spans="1:13" x14ac:dyDescent="0.3">
      <c r="A1529" t="s">
        <v>12507</v>
      </c>
      <c r="B1529" t="s">
        <v>11507</v>
      </c>
      <c r="C1529" t="s">
        <v>12508</v>
      </c>
      <c r="D1529" t="s">
        <v>141</v>
      </c>
      <c r="E1529" t="s">
        <v>13909</v>
      </c>
      <c r="F1529">
        <v>8.5</v>
      </c>
      <c r="G1529" t="s">
        <v>11552</v>
      </c>
      <c r="M1529" t="s">
        <v>13931</v>
      </c>
    </row>
    <row r="1530" spans="1:13" x14ac:dyDescent="0.3">
      <c r="A1530" t="s">
        <v>11721</v>
      </c>
      <c r="B1530" t="s">
        <v>11507</v>
      </c>
      <c r="C1530" t="s">
        <v>12857</v>
      </c>
      <c r="D1530" t="s">
        <v>141</v>
      </c>
      <c r="E1530" t="s">
        <v>13909</v>
      </c>
      <c r="F1530">
        <v>7.2</v>
      </c>
      <c r="G1530" t="s">
        <v>11552</v>
      </c>
      <c r="M1530" t="s">
        <v>11975</v>
      </c>
    </row>
    <row r="1531" spans="1:13" x14ac:dyDescent="0.3">
      <c r="A1531" t="s">
        <v>12236</v>
      </c>
      <c r="B1531" t="s">
        <v>11557</v>
      </c>
      <c r="C1531" t="s">
        <v>13932</v>
      </c>
      <c r="D1531" t="s">
        <v>141</v>
      </c>
      <c r="E1531" t="s">
        <v>13909</v>
      </c>
      <c r="F1531">
        <v>87</v>
      </c>
      <c r="G1531" t="s">
        <v>12529</v>
      </c>
      <c r="M1531" t="s">
        <v>11738</v>
      </c>
    </row>
    <row r="1532" spans="1:13" x14ac:dyDescent="0.3">
      <c r="A1532" t="s">
        <v>13433</v>
      </c>
      <c r="B1532" t="s">
        <v>11507</v>
      </c>
      <c r="C1532" t="s">
        <v>13933</v>
      </c>
      <c r="D1532" t="s">
        <v>141</v>
      </c>
      <c r="E1532" t="s">
        <v>13909</v>
      </c>
      <c r="F1532">
        <v>8.6999999999999993</v>
      </c>
      <c r="G1532" t="s">
        <v>11567</v>
      </c>
      <c r="M1532" t="s">
        <v>13934</v>
      </c>
    </row>
    <row r="1533" spans="1:13" x14ac:dyDescent="0.3">
      <c r="A1533" t="s">
        <v>13688</v>
      </c>
      <c r="B1533" t="s">
        <v>11557</v>
      </c>
      <c r="C1533" t="s">
        <v>13935</v>
      </c>
      <c r="D1533" t="s">
        <v>141</v>
      </c>
      <c r="E1533" t="s">
        <v>13909</v>
      </c>
      <c r="F1533">
        <v>82</v>
      </c>
      <c r="G1533" t="s">
        <v>13936</v>
      </c>
      <c r="M1533" t="s">
        <v>12460</v>
      </c>
    </row>
    <row r="1534" spans="1:13" x14ac:dyDescent="0.3">
      <c r="A1534" t="s">
        <v>13109</v>
      </c>
      <c r="B1534" t="s">
        <v>11557</v>
      </c>
      <c r="C1534" t="s">
        <v>13937</v>
      </c>
      <c r="D1534" t="s">
        <v>141</v>
      </c>
      <c r="E1534" t="s">
        <v>13909</v>
      </c>
      <c r="F1534">
        <v>82</v>
      </c>
      <c r="G1534" t="s">
        <v>12541</v>
      </c>
      <c r="M1534" t="s">
        <v>11917</v>
      </c>
    </row>
    <row r="1535" spans="1:13" x14ac:dyDescent="0.3">
      <c r="A1535" t="s">
        <v>13109</v>
      </c>
      <c r="B1535" t="s">
        <v>11557</v>
      </c>
      <c r="C1535" t="s">
        <v>13938</v>
      </c>
      <c r="D1535" t="s">
        <v>141</v>
      </c>
      <c r="E1535" t="s">
        <v>13909</v>
      </c>
      <c r="F1535">
        <v>82</v>
      </c>
      <c r="G1535" t="s">
        <v>11920</v>
      </c>
    </row>
    <row r="1536" spans="1:13" x14ac:dyDescent="0.3">
      <c r="A1536" t="s">
        <v>11646</v>
      </c>
      <c r="B1536" t="s">
        <v>11557</v>
      </c>
      <c r="C1536" t="s">
        <v>13939</v>
      </c>
      <c r="D1536" t="s">
        <v>141</v>
      </c>
      <c r="E1536" t="s">
        <v>13909</v>
      </c>
      <c r="F1536">
        <v>82</v>
      </c>
      <c r="G1536" t="s">
        <v>11896</v>
      </c>
      <c r="M1536" t="s">
        <v>13940</v>
      </c>
    </row>
    <row r="1537" spans="1:13" x14ac:dyDescent="0.3">
      <c r="A1537" t="s">
        <v>12884</v>
      </c>
      <c r="B1537" t="s">
        <v>11557</v>
      </c>
      <c r="C1537" t="s">
        <v>13941</v>
      </c>
      <c r="D1537" t="s">
        <v>141</v>
      </c>
      <c r="E1537" t="s">
        <v>13909</v>
      </c>
      <c r="F1537">
        <v>82</v>
      </c>
      <c r="G1537" t="s">
        <v>12541</v>
      </c>
      <c r="M1537" t="s">
        <v>13942</v>
      </c>
    </row>
    <row r="1538" spans="1:13" x14ac:dyDescent="0.3">
      <c r="A1538" t="s">
        <v>12884</v>
      </c>
      <c r="B1538" t="s">
        <v>11557</v>
      </c>
      <c r="C1538" t="s">
        <v>13943</v>
      </c>
      <c r="D1538" t="s">
        <v>141</v>
      </c>
      <c r="E1538" t="s">
        <v>13909</v>
      </c>
      <c r="F1538">
        <v>82</v>
      </c>
      <c r="G1538" t="s">
        <v>11896</v>
      </c>
      <c r="M1538" t="s">
        <v>12285</v>
      </c>
    </row>
    <row r="1539" spans="1:13" x14ac:dyDescent="0.3">
      <c r="A1539" t="s">
        <v>12579</v>
      </c>
      <c r="B1539" t="s">
        <v>11557</v>
      </c>
      <c r="C1539" t="s">
        <v>13944</v>
      </c>
      <c r="D1539" t="s">
        <v>141</v>
      </c>
      <c r="E1539" t="s">
        <v>13909</v>
      </c>
      <c r="F1539">
        <v>87</v>
      </c>
      <c r="G1539" t="s">
        <v>11741</v>
      </c>
    </row>
    <row r="1540" spans="1:13" x14ac:dyDescent="0.3">
      <c r="A1540" t="s">
        <v>12810</v>
      </c>
      <c r="B1540" t="s">
        <v>11557</v>
      </c>
      <c r="C1540" t="s">
        <v>13945</v>
      </c>
      <c r="D1540" t="s">
        <v>141</v>
      </c>
      <c r="E1540" t="s">
        <v>13909</v>
      </c>
      <c r="F1540">
        <v>82</v>
      </c>
      <c r="G1540" t="s">
        <v>12529</v>
      </c>
    </row>
    <row r="1541" spans="1:13" x14ac:dyDescent="0.3">
      <c r="A1541" t="s">
        <v>12810</v>
      </c>
      <c r="B1541" t="s">
        <v>11557</v>
      </c>
      <c r="C1541" t="s">
        <v>13946</v>
      </c>
      <c r="D1541" t="s">
        <v>141</v>
      </c>
      <c r="E1541" t="s">
        <v>13909</v>
      </c>
      <c r="F1541">
        <v>82</v>
      </c>
      <c r="G1541" t="s">
        <v>11896</v>
      </c>
      <c r="M1541" t="s">
        <v>13947</v>
      </c>
    </row>
    <row r="1542" spans="1:13" x14ac:dyDescent="0.3">
      <c r="A1542" t="s">
        <v>13771</v>
      </c>
      <c r="B1542" t="s">
        <v>11507</v>
      </c>
      <c r="C1542" t="s">
        <v>13948</v>
      </c>
      <c r="D1542" t="s">
        <v>141</v>
      </c>
      <c r="E1542" t="s">
        <v>13909</v>
      </c>
      <c r="F1542">
        <v>87</v>
      </c>
      <c r="G1542" t="s">
        <v>11920</v>
      </c>
      <c r="M1542" t="s">
        <v>12288</v>
      </c>
    </row>
    <row r="1543" spans="1:13" x14ac:dyDescent="0.3">
      <c r="A1543" t="s">
        <v>12009</v>
      </c>
      <c r="B1543" t="s">
        <v>11557</v>
      </c>
      <c r="C1543" t="s">
        <v>13949</v>
      </c>
      <c r="D1543" t="s">
        <v>141</v>
      </c>
      <c r="E1543" t="s">
        <v>13909</v>
      </c>
      <c r="F1543">
        <v>82</v>
      </c>
      <c r="G1543" t="s">
        <v>11920</v>
      </c>
      <c r="M1543" t="s">
        <v>13950</v>
      </c>
    </row>
    <row r="1544" spans="1:13" x14ac:dyDescent="0.3">
      <c r="A1544" t="s">
        <v>13540</v>
      </c>
      <c r="B1544" t="s">
        <v>11557</v>
      </c>
      <c r="C1544" t="s">
        <v>13951</v>
      </c>
      <c r="D1544" t="s">
        <v>141</v>
      </c>
      <c r="E1544" t="s">
        <v>13909</v>
      </c>
      <c r="F1544">
        <v>82</v>
      </c>
      <c r="G1544" t="s">
        <v>11896</v>
      </c>
      <c r="M1544" t="s">
        <v>13742</v>
      </c>
    </row>
    <row r="1545" spans="1:13" x14ac:dyDescent="0.3">
      <c r="A1545" t="s">
        <v>11909</v>
      </c>
      <c r="B1545" t="s">
        <v>11557</v>
      </c>
      <c r="C1545" t="s">
        <v>13952</v>
      </c>
      <c r="D1545" t="s">
        <v>141</v>
      </c>
      <c r="E1545" t="s">
        <v>13909</v>
      </c>
      <c r="F1545">
        <v>82</v>
      </c>
      <c r="G1545" t="s">
        <v>11741</v>
      </c>
      <c r="M1545" t="s">
        <v>13024</v>
      </c>
    </row>
    <row r="1546" spans="1:13" x14ac:dyDescent="0.3">
      <c r="A1546" t="s">
        <v>11909</v>
      </c>
      <c r="B1546" t="s">
        <v>11557</v>
      </c>
      <c r="C1546" t="s">
        <v>13953</v>
      </c>
      <c r="D1546" t="s">
        <v>141</v>
      </c>
      <c r="E1546" t="s">
        <v>13909</v>
      </c>
      <c r="F1546">
        <v>82</v>
      </c>
      <c r="G1546" t="s">
        <v>12586</v>
      </c>
      <c r="M1546" t="s">
        <v>12104</v>
      </c>
    </row>
    <row r="1547" spans="1:13" x14ac:dyDescent="0.3">
      <c r="A1547" t="s">
        <v>12783</v>
      </c>
      <c r="B1547" t="s">
        <v>11557</v>
      </c>
      <c r="C1547" t="s">
        <v>13954</v>
      </c>
      <c r="D1547" t="s">
        <v>141</v>
      </c>
      <c r="E1547" t="s">
        <v>13909</v>
      </c>
      <c r="F1547">
        <v>82</v>
      </c>
      <c r="G1547" t="s">
        <v>11920</v>
      </c>
    </row>
    <row r="1548" spans="1:13" x14ac:dyDescent="0.3">
      <c r="A1548" t="s">
        <v>11646</v>
      </c>
      <c r="B1548" t="s">
        <v>11557</v>
      </c>
      <c r="C1548" t="s">
        <v>13955</v>
      </c>
      <c r="D1548" t="s">
        <v>2840</v>
      </c>
      <c r="E1548" t="s">
        <v>13956</v>
      </c>
      <c r="F1548">
        <v>1</v>
      </c>
      <c r="G1548" t="s">
        <v>13139</v>
      </c>
      <c r="M1548" t="s">
        <v>13957</v>
      </c>
    </row>
    <row r="1549" spans="1:13" x14ac:dyDescent="0.3">
      <c r="A1549" t="s">
        <v>13850</v>
      </c>
      <c r="B1549" t="s">
        <v>11507</v>
      </c>
      <c r="C1549" t="s">
        <v>13851</v>
      </c>
      <c r="D1549" t="s">
        <v>1833</v>
      </c>
      <c r="E1549" t="s">
        <v>13958</v>
      </c>
      <c r="F1549">
        <v>8.3000000000000007</v>
      </c>
      <c r="G1549" t="s">
        <v>11515</v>
      </c>
      <c r="M1549" t="s">
        <v>13959</v>
      </c>
    </row>
    <row r="1550" spans="1:13" x14ac:dyDescent="0.3">
      <c r="A1550" t="s">
        <v>12675</v>
      </c>
      <c r="B1550" t="s">
        <v>11557</v>
      </c>
      <c r="C1550" t="s">
        <v>13960</v>
      </c>
      <c r="D1550" t="s">
        <v>1833</v>
      </c>
      <c r="E1550" t="s">
        <v>13958</v>
      </c>
      <c r="F1550">
        <v>8.3000000000000007</v>
      </c>
      <c r="G1550" t="s">
        <v>11826</v>
      </c>
      <c r="M1550" t="s">
        <v>12290</v>
      </c>
    </row>
    <row r="1551" spans="1:13" x14ac:dyDescent="0.3">
      <c r="A1551" t="s">
        <v>12944</v>
      </c>
      <c r="B1551" t="s">
        <v>11507</v>
      </c>
      <c r="C1551" t="s">
        <v>12945</v>
      </c>
      <c r="D1551" t="s">
        <v>1833</v>
      </c>
      <c r="E1551" t="s">
        <v>13958</v>
      </c>
      <c r="F1551">
        <v>8.3000000000000007</v>
      </c>
      <c r="G1551" t="s">
        <v>11510</v>
      </c>
      <c r="M1551" t="s">
        <v>12575</v>
      </c>
    </row>
    <row r="1552" spans="1:13" x14ac:dyDescent="0.3">
      <c r="A1552" t="s">
        <v>12493</v>
      </c>
      <c r="B1552" t="s">
        <v>11557</v>
      </c>
      <c r="C1552" t="s">
        <v>13819</v>
      </c>
      <c r="D1552" t="s">
        <v>1833</v>
      </c>
      <c r="E1552" t="s">
        <v>13958</v>
      </c>
      <c r="F1552">
        <v>13</v>
      </c>
      <c r="G1552" t="s">
        <v>11826</v>
      </c>
    </row>
    <row r="1553" spans="1:13" x14ac:dyDescent="0.3">
      <c r="A1553" t="s">
        <v>11528</v>
      </c>
      <c r="B1553" t="s">
        <v>11507</v>
      </c>
      <c r="C1553" t="s">
        <v>11529</v>
      </c>
      <c r="D1553" t="s">
        <v>1833</v>
      </c>
      <c r="E1553" t="s">
        <v>13958</v>
      </c>
      <c r="F1553">
        <v>8.3000000000000007</v>
      </c>
      <c r="G1553" t="s">
        <v>11524</v>
      </c>
      <c r="M1553" t="s">
        <v>11588</v>
      </c>
    </row>
    <row r="1554" spans="1:13" x14ac:dyDescent="0.3">
      <c r="A1554" t="s">
        <v>11758</v>
      </c>
      <c r="B1554" t="s">
        <v>11507</v>
      </c>
      <c r="C1554" t="s">
        <v>13961</v>
      </c>
      <c r="D1554" t="s">
        <v>1833</v>
      </c>
      <c r="E1554" t="s">
        <v>13958</v>
      </c>
      <c r="F1554">
        <v>8.3000000000000007</v>
      </c>
      <c r="G1554" t="s">
        <v>11826</v>
      </c>
      <c r="M1554" t="s">
        <v>11525</v>
      </c>
    </row>
    <row r="1555" spans="1:13" x14ac:dyDescent="0.3">
      <c r="A1555" t="s">
        <v>13012</v>
      </c>
      <c r="B1555" t="s">
        <v>11507</v>
      </c>
      <c r="C1555" t="s">
        <v>13824</v>
      </c>
      <c r="D1555" t="s">
        <v>1833</v>
      </c>
      <c r="E1555" t="s">
        <v>13958</v>
      </c>
      <c r="F1555">
        <v>8.5</v>
      </c>
      <c r="G1555" t="s">
        <v>11536</v>
      </c>
      <c r="M1555" t="s">
        <v>13765</v>
      </c>
    </row>
    <row r="1556" spans="1:13" x14ac:dyDescent="0.3">
      <c r="A1556" t="s">
        <v>12956</v>
      </c>
      <c r="B1556" t="s">
        <v>11557</v>
      </c>
      <c r="C1556" t="s">
        <v>13962</v>
      </c>
      <c r="D1556" t="s">
        <v>1833</v>
      </c>
      <c r="E1556" t="s">
        <v>13958</v>
      </c>
      <c r="F1556">
        <v>13.5</v>
      </c>
      <c r="G1556" t="s">
        <v>11826</v>
      </c>
    </row>
    <row r="1557" spans="1:13" x14ac:dyDescent="0.3">
      <c r="A1557" t="s">
        <v>11842</v>
      </c>
      <c r="B1557" t="s">
        <v>11507</v>
      </c>
      <c r="C1557" t="s">
        <v>13963</v>
      </c>
      <c r="D1557" t="s">
        <v>1833</v>
      </c>
      <c r="E1557" t="s">
        <v>13958</v>
      </c>
      <c r="F1557">
        <v>8.8000000000000007</v>
      </c>
      <c r="G1557" t="s">
        <v>11515</v>
      </c>
      <c r="M1557" t="s">
        <v>12198</v>
      </c>
    </row>
    <row r="1558" spans="1:13" x14ac:dyDescent="0.3">
      <c r="A1558" t="s">
        <v>12260</v>
      </c>
      <c r="B1558" t="s">
        <v>11557</v>
      </c>
      <c r="C1558" t="s">
        <v>13030</v>
      </c>
      <c r="D1558" t="s">
        <v>1833</v>
      </c>
      <c r="E1558" t="s">
        <v>13958</v>
      </c>
      <c r="F1558">
        <v>15</v>
      </c>
      <c r="G1558" t="s">
        <v>11826</v>
      </c>
      <c r="M1558" t="s">
        <v>13964</v>
      </c>
    </row>
    <row r="1559" spans="1:13" x14ac:dyDescent="0.3">
      <c r="A1559" t="s">
        <v>12977</v>
      </c>
      <c r="B1559" t="s">
        <v>11557</v>
      </c>
      <c r="C1559" t="s">
        <v>12978</v>
      </c>
      <c r="D1559" t="s">
        <v>1833</v>
      </c>
      <c r="E1559" t="s">
        <v>13958</v>
      </c>
      <c r="F1559">
        <v>15</v>
      </c>
      <c r="G1559" t="s">
        <v>11561</v>
      </c>
    </row>
    <row r="1560" spans="1:13" x14ac:dyDescent="0.3">
      <c r="A1560" t="s">
        <v>12698</v>
      </c>
      <c r="B1560" t="s">
        <v>11507</v>
      </c>
      <c r="C1560" t="s">
        <v>13965</v>
      </c>
      <c r="D1560" t="s">
        <v>1833</v>
      </c>
      <c r="E1560" t="s">
        <v>13958</v>
      </c>
      <c r="F1560">
        <v>14.5</v>
      </c>
      <c r="G1560" t="s">
        <v>11536</v>
      </c>
      <c r="M1560" t="s">
        <v>11739</v>
      </c>
    </row>
    <row r="1561" spans="1:13" x14ac:dyDescent="0.3">
      <c r="A1561" t="s">
        <v>13966</v>
      </c>
      <c r="B1561" t="s">
        <v>11557</v>
      </c>
      <c r="C1561" t="s">
        <v>13967</v>
      </c>
      <c r="D1561" t="s">
        <v>702</v>
      </c>
      <c r="E1561" t="s">
        <v>13968</v>
      </c>
      <c r="F1561">
        <v>14.5</v>
      </c>
      <c r="G1561" t="s">
        <v>11561</v>
      </c>
      <c r="M1561" t="s">
        <v>11547</v>
      </c>
    </row>
    <row r="1562" spans="1:13" x14ac:dyDescent="0.3">
      <c r="A1562" t="s">
        <v>11922</v>
      </c>
      <c r="B1562" t="s">
        <v>11507</v>
      </c>
      <c r="C1562" t="s">
        <v>13969</v>
      </c>
      <c r="D1562" t="s">
        <v>1134</v>
      </c>
      <c r="E1562" t="s">
        <v>13970</v>
      </c>
      <c r="F1562">
        <v>8.3000000000000007</v>
      </c>
      <c r="G1562" t="s">
        <v>11561</v>
      </c>
      <c r="M1562" t="s">
        <v>11945</v>
      </c>
    </row>
    <row r="1563" spans="1:13" x14ac:dyDescent="0.3">
      <c r="A1563" t="s">
        <v>12920</v>
      </c>
      <c r="B1563" t="s">
        <v>11507</v>
      </c>
      <c r="C1563" t="s">
        <v>12921</v>
      </c>
      <c r="D1563" t="s">
        <v>1134</v>
      </c>
      <c r="E1563" t="s">
        <v>13970</v>
      </c>
      <c r="F1563">
        <v>8.3000000000000007</v>
      </c>
      <c r="G1563" t="s">
        <v>11561</v>
      </c>
      <c r="M1563" t="s">
        <v>12290</v>
      </c>
    </row>
    <row r="1564" spans="1:13" x14ac:dyDescent="0.3">
      <c r="A1564" t="s">
        <v>13971</v>
      </c>
      <c r="B1564" t="s">
        <v>11557</v>
      </c>
      <c r="C1564" t="s">
        <v>13972</v>
      </c>
      <c r="D1564" t="s">
        <v>1134</v>
      </c>
      <c r="E1564" t="s">
        <v>13970</v>
      </c>
      <c r="F1564">
        <v>14</v>
      </c>
      <c r="G1564" t="s">
        <v>11826</v>
      </c>
      <c r="M1564" t="s">
        <v>13964</v>
      </c>
    </row>
    <row r="1565" spans="1:13" x14ac:dyDescent="0.3">
      <c r="A1565" t="s">
        <v>13556</v>
      </c>
      <c r="B1565" t="s">
        <v>11557</v>
      </c>
      <c r="C1565" t="s">
        <v>13816</v>
      </c>
      <c r="D1565" t="s">
        <v>1134</v>
      </c>
      <c r="E1565" t="s">
        <v>13970</v>
      </c>
      <c r="F1565">
        <v>8.3000000000000007</v>
      </c>
      <c r="G1565" t="s">
        <v>11826</v>
      </c>
      <c r="M1565" t="s">
        <v>12633</v>
      </c>
    </row>
    <row r="1566" spans="1:13" x14ac:dyDescent="0.3">
      <c r="A1566" t="s">
        <v>12493</v>
      </c>
      <c r="B1566" t="s">
        <v>11557</v>
      </c>
      <c r="C1566" t="s">
        <v>13819</v>
      </c>
      <c r="D1566" t="s">
        <v>1134</v>
      </c>
      <c r="E1566" t="s">
        <v>13970</v>
      </c>
      <c r="F1566">
        <v>13</v>
      </c>
      <c r="G1566" t="s">
        <v>11826</v>
      </c>
    </row>
    <row r="1567" spans="1:13" x14ac:dyDescent="0.3">
      <c r="A1567" t="s">
        <v>11990</v>
      </c>
      <c r="B1567" t="s">
        <v>11507</v>
      </c>
      <c r="C1567" t="s">
        <v>13973</v>
      </c>
      <c r="D1567" t="s">
        <v>1134</v>
      </c>
      <c r="E1567" t="s">
        <v>13970</v>
      </c>
      <c r="F1567">
        <v>8.3000000000000007</v>
      </c>
      <c r="G1567" t="s">
        <v>11826</v>
      </c>
      <c r="M1567" t="s">
        <v>13974</v>
      </c>
    </row>
    <row r="1568" spans="1:13" x14ac:dyDescent="0.3">
      <c r="A1568" t="s">
        <v>13012</v>
      </c>
      <c r="B1568" t="s">
        <v>11507</v>
      </c>
      <c r="C1568" t="s">
        <v>13824</v>
      </c>
      <c r="D1568" t="s">
        <v>1134</v>
      </c>
      <c r="E1568" t="s">
        <v>13970</v>
      </c>
      <c r="F1568">
        <v>8.5</v>
      </c>
      <c r="G1568" t="s">
        <v>11536</v>
      </c>
      <c r="M1568" t="s">
        <v>13093</v>
      </c>
    </row>
    <row r="1569" spans="1:13" x14ac:dyDescent="0.3">
      <c r="A1569" t="s">
        <v>12165</v>
      </c>
      <c r="B1569" t="s">
        <v>11557</v>
      </c>
      <c r="C1569" t="s">
        <v>13975</v>
      </c>
      <c r="D1569" t="s">
        <v>1134</v>
      </c>
      <c r="E1569" t="s">
        <v>13970</v>
      </c>
      <c r="F1569">
        <v>13</v>
      </c>
      <c r="G1569" t="s">
        <v>11826</v>
      </c>
      <c r="M1569" t="s">
        <v>13976</v>
      </c>
    </row>
    <row r="1570" spans="1:13" x14ac:dyDescent="0.3">
      <c r="A1570" t="s">
        <v>12956</v>
      </c>
      <c r="B1570" t="s">
        <v>11557</v>
      </c>
      <c r="C1570" t="s">
        <v>13962</v>
      </c>
      <c r="D1570" t="s">
        <v>1134</v>
      </c>
      <c r="E1570" t="s">
        <v>13970</v>
      </c>
      <c r="F1570">
        <v>13.5</v>
      </c>
      <c r="G1570" t="s">
        <v>11826</v>
      </c>
      <c r="M1570" t="s">
        <v>11633</v>
      </c>
    </row>
    <row r="1571" spans="1:13" x14ac:dyDescent="0.3">
      <c r="A1571" t="s">
        <v>13826</v>
      </c>
      <c r="B1571" t="s">
        <v>11507</v>
      </c>
      <c r="C1571" t="s">
        <v>13827</v>
      </c>
      <c r="D1571" t="s">
        <v>1134</v>
      </c>
      <c r="E1571" t="s">
        <v>13970</v>
      </c>
      <c r="F1571">
        <v>8</v>
      </c>
      <c r="G1571" t="s">
        <v>11552</v>
      </c>
      <c r="M1571" t="s">
        <v>13730</v>
      </c>
    </row>
    <row r="1572" spans="1:13" x14ac:dyDescent="0.3">
      <c r="A1572" t="s">
        <v>12698</v>
      </c>
      <c r="B1572" t="s">
        <v>11507</v>
      </c>
      <c r="C1572" t="s">
        <v>13965</v>
      </c>
      <c r="D1572" t="s">
        <v>1134</v>
      </c>
      <c r="E1572" t="s">
        <v>13970</v>
      </c>
      <c r="F1572">
        <v>14.5</v>
      </c>
      <c r="G1572" t="s">
        <v>11536</v>
      </c>
      <c r="M1572" t="s">
        <v>13093</v>
      </c>
    </row>
    <row r="1573" spans="1:13" x14ac:dyDescent="0.3">
      <c r="A1573" t="s">
        <v>13466</v>
      </c>
      <c r="B1573" t="s">
        <v>11557</v>
      </c>
      <c r="C1573" t="s">
        <v>13977</v>
      </c>
      <c r="D1573" t="s">
        <v>13978</v>
      </c>
      <c r="E1573" t="s">
        <v>13979</v>
      </c>
      <c r="F1573">
        <v>15</v>
      </c>
      <c r="G1573" t="s">
        <v>11742</v>
      </c>
    </row>
    <row r="1574" spans="1:13" x14ac:dyDescent="0.3">
      <c r="A1574" t="s">
        <v>12478</v>
      </c>
      <c r="B1574" t="s">
        <v>11507</v>
      </c>
      <c r="C1574" t="s">
        <v>12479</v>
      </c>
      <c r="D1574" t="s">
        <v>3779</v>
      </c>
      <c r="E1574" t="s">
        <v>13980</v>
      </c>
      <c r="F1574">
        <v>8.5</v>
      </c>
      <c r="G1574" t="s">
        <v>11510</v>
      </c>
      <c r="M1574" t="s">
        <v>13981</v>
      </c>
    </row>
    <row r="1575" spans="1:13" x14ac:dyDescent="0.3">
      <c r="A1575" t="s">
        <v>11512</v>
      </c>
      <c r="B1575" t="s">
        <v>11557</v>
      </c>
      <c r="C1575" t="s">
        <v>13982</v>
      </c>
      <c r="D1575" t="s">
        <v>27</v>
      </c>
      <c r="E1575" t="s">
        <v>13983</v>
      </c>
      <c r="F1575">
        <v>14</v>
      </c>
      <c r="G1575" t="s">
        <v>11515</v>
      </c>
      <c r="M1575" t="s">
        <v>13984</v>
      </c>
    </row>
    <row r="1576" spans="1:13" x14ac:dyDescent="0.3">
      <c r="A1576" t="s">
        <v>11832</v>
      </c>
      <c r="B1576" t="s">
        <v>11507</v>
      </c>
      <c r="C1576" t="s">
        <v>11999</v>
      </c>
      <c r="D1576" t="s">
        <v>27</v>
      </c>
      <c r="E1576" t="s">
        <v>13983</v>
      </c>
      <c r="F1576">
        <v>8.1</v>
      </c>
      <c r="G1576" t="s">
        <v>11510</v>
      </c>
      <c r="M1576" t="s">
        <v>13985</v>
      </c>
    </row>
    <row r="1577" spans="1:13" x14ac:dyDescent="0.3">
      <c r="A1577" t="s">
        <v>11763</v>
      </c>
      <c r="B1577" t="s">
        <v>11507</v>
      </c>
      <c r="C1577" t="s">
        <v>13853</v>
      </c>
      <c r="D1577" t="s">
        <v>27</v>
      </c>
      <c r="E1577" t="s">
        <v>13983</v>
      </c>
      <c r="F1577">
        <v>8.1</v>
      </c>
      <c r="G1577" t="s">
        <v>11510</v>
      </c>
      <c r="H1577" t="s">
        <v>11599</v>
      </c>
      <c r="M1577" t="s">
        <v>13986</v>
      </c>
    </row>
    <row r="1578" spans="1:13" x14ac:dyDescent="0.3">
      <c r="A1578" t="s">
        <v>11845</v>
      </c>
      <c r="B1578" t="s">
        <v>11507</v>
      </c>
      <c r="C1578" t="s">
        <v>13171</v>
      </c>
      <c r="D1578" t="s">
        <v>27</v>
      </c>
      <c r="E1578" t="s">
        <v>13983</v>
      </c>
      <c r="F1578">
        <v>8.1</v>
      </c>
      <c r="G1578" t="s">
        <v>11510</v>
      </c>
      <c r="M1578" t="s">
        <v>13987</v>
      </c>
    </row>
    <row r="1579" spans="1:13" x14ac:dyDescent="0.3">
      <c r="A1579" t="s">
        <v>13971</v>
      </c>
      <c r="B1579" t="s">
        <v>11557</v>
      </c>
      <c r="C1579" t="s">
        <v>13972</v>
      </c>
      <c r="D1579" t="s">
        <v>27</v>
      </c>
      <c r="E1579" t="s">
        <v>13983</v>
      </c>
      <c r="F1579">
        <v>1.4</v>
      </c>
      <c r="G1579" t="s">
        <v>11826</v>
      </c>
      <c r="M1579" t="s">
        <v>13988</v>
      </c>
    </row>
    <row r="1580" spans="1:13" x14ac:dyDescent="0.3">
      <c r="A1580" t="s">
        <v>11626</v>
      </c>
      <c r="B1580" t="s">
        <v>11507</v>
      </c>
      <c r="C1580" t="s">
        <v>12077</v>
      </c>
      <c r="D1580" t="s">
        <v>27</v>
      </c>
      <c r="E1580" t="s">
        <v>13983</v>
      </c>
      <c r="F1580">
        <v>8.1</v>
      </c>
      <c r="G1580" t="s">
        <v>11520</v>
      </c>
      <c r="M1580" t="s">
        <v>13989</v>
      </c>
    </row>
    <row r="1581" spans="1:13" x14ac:dyDescent="0.3">
      <c r="A1581" t="s">
        <v>12040</v>
      </c>
      <c r="B1581" t="s">
        <v>11557</v>
      </c>
      <c r="C1581" t="s">
        <v>13815</v>
      </c>
      <c r="D1581" t="s">
        <v>27</v>
      </c>
      <c r="E1581" t="s">
        <v>13983</v>
      </c>
      <c r="F1581">
        <v>14</v>
      </c>
      <c r="G1581" t="s">
        <v>11515</v>
      </c>
    </row>
    <row r="1582" spans="1:13" x14ac:dyDescent="0.3">
      <c r="A1582" t="s">
        <v>12231</v>
      </c>
      <c r="B1582" t="s">
        <v>11557</v>
      </c>
      <c r="C1582" t="s">
        <v>13990</v>
      </c>
      <c r="D1582" t="s">
        <v>27</v>
      </c>
      <c r="E1582" t="s">
        <v>13983</v>
      </c>
      <c r="F1582">
        <v>14</v>
      </c>
      <c r="G1582" t="s">
        <v>11515</v>
      </c>
      <c r="M1582" t="s">
        <v>13991</v>
      </c>
    </row>
    <row r="1583" spans="1:13" x14ac:dyDescent="0.3">
      <c r="A1583" t="s">
        <v>13337</v>
      </c>
      <c r="B1583" t="s">
        <v>11507</v>
      </c>
      <c r="C1583" t="s">
        <v>13863</v>
      </c>
      <c r="D1583" t="s">
        <v>27</v>
      </c>
      <c r="E1583" t="s">
        <v>13983</v>
      </c>
      <c r="F1583">
        <v>8.1</v>
      </c>
      <c r="G1583" t="s">
        <v>11510</v>
      </c>
      <c r="H1583" t="s">
        <v>11515</v>
      </c>
      <c r="M1583" t="s">
        <v>13429</v>
      </c>
    </row>
    <row r="1584" spans="1:13" x14ac:dyDescent="0.3">
      <c r="A1584" t="s">
        <v>12493</v>
      </c>
      <c r="B1584" t="s">
        <v>11557</v>
      </c>
      <c r="C1584" t="s">
        <v>13819</v>
      </c>
      <c r="D1584" t="s">
        <v>27</v>
      </c>
      <c r="E1584" t="s">
        <v>13983</v>
      </c>
      <c r="F1584">
        <v>13</v>
      </c>
      <c r="G1584" t="s">
        <v>11826</v>
      </c>
    </row>
    <row r="1585" spans="1:13" x14ac:dyDescent="0.3">
      <c r="A1585" t="s">
        <v>11775</v>
      </c>
      <c r="B1585" t="s">
        <v>11507</v>
      </c>
      <c r="C1585" t="s">
        <v>13992</v>
      </c>
      <c r="D1585" t="s">
        <v>27</v>
      </c>
      <c r="E1585" t="s">
        <v>13983</v>
      </c>
      <c r="F1585">
        <v>8.1</v>
      </c>
      <c r="G1585" t="s">
        <v>11510</v>
      </c>
      <c r="M1585" t="s">
        <v>12290</v>
      </c>
    </row>
    <row r="1586" spans="1:13" x14ac:dyDescent="0.3">
      <c r="A1586" t="s">
        <v>12499</v>
      </c>
      <c r="B1586" t="s">
        <v>11557</v>
      </c>
      <c r="C1586" t="s">
        <v>13868</v>
      </c>
      <c r="D1586" t="s">
        <v>27</v>
      </c>
      <c r="E1586" t="s">
        <v>13983</v>
      </c>
      <c r="F1586">
        <v>8.1</v>
      </c>
      <c r="G1586" t="s">
        <v>11515</v>
      </c>
      <c r="M1586" t="s">
        <v>11986</v>
      </c>
    </row>
    <row r="1587" spans="1:13" x14ac:dyDescent="0.3">
      <c r="A1587" t="s">
        <v>11528</v>
      </c>
      <c r="B1587" t="s">
        <v>11507</v>
      </c>
      <c r="C1587" t="s">
        <v>11529</v>
      </c>
      <c r="D1587" t="s">
        <v>27</v>
      </c>
      <c r="E1587" t="s">
        <v>13983</v>
      </c>
      <c r="F1587">
        <v>8.1</v>
      </c>
      <c r="G1587" t="s">
        <v>11510</v>
      </c>
      <c r="M1587" t="s">
        <v>13993</v>
      </c>
    </row>
    <row r="1588" spans="1:13" x14ac:dyDescent="0.3">
      <c r="A1588" t="s">
        <v>12347</v>
      </c>
      <c r="B1588" t="s">
        <v>11507</v>
      </c>
      <c r="C1588" t="s">
        <v>12348</v>
      </c>
      <c r="D1588" t="s">
        <v>27</v>
      </c>
      <c r="E1588" t="s">
        <v>13983</v>
      </c>
      <c r="F1588">
        <v>8.1</v>
      </c>
      <c r="G1588" t="s">
        <v>11561</v>
      </c>
      <c r="M1588" t="s">
        <v>12033</v>
      </c>
    </row>
    <row r="1589" spans="1:13" x14ac:dyDescent="0.3">
      <c r="A1589" t="s">
        <v>13884</v>
      </c>
      <c r="B1589" t="s">
        <v>11507</v>
      </c>
      <c r="C1589" t="s">
        <v>13885</v>
      </c>
      <c r="D1589" t="s">
        <v>27</v>
      </c>
      <c r="E1589" t="s">
        <v>13983</v>
      </c>
      <c r="F1589">
        <v>8.1</v>
      </c>
      <c r="G1589" t="s">
        <v>11552</v>
      </c>
      <c r="M1589" t="s">
        <v>13737</v>
      </c>
    </row>
    <row r="1590" spans="1:13" x14ac:dyDescent="0.3">
      <c r="A1590" t="s">
        <v>12507</v>
      </c>
      <c r="B1590" t="s">
        <v>11557</v>
      </c>
      <c r="C1590" t="s">
        <v>13839</v>
      </c>
      <c r="D1590" t="s">
        <v>27</v>
      </c>
      <c r="E1590" t="s">
        <v>13983</v>
      </c>
      <c r="F1590">
        <v>14.8</v>
      </c>
      <c r="G1590" t="s">
        <v>11826</v>
      </c>
      <c r="H1590" t="s">
        <v>11515</v>
      </c>
      <c r="M1590" t="s">
        <v>12684</v>
      </c>
    </row>
    <row r="1591" spans="1:13" x14ac:dyDescent="0.3">
      <c r="A1591" t="s">
        <v>13414</v>
      </c>
      <c r="B1591" t="s">
        <v>11557</v>
      </c>
      <c r="C1591" t="s">
        <v>13841</v>
      </c>
      <c r="D1591" t="s">
        <v>27</v>
      </c>
      <c r="E1591" t="s">
        <v>13983</v>
      </c>
      <c r="F1591">
        <v>14.8</v>
      </c>
      <c r="G1591" t="s">
        <v>11610</v>
      </c>
      <c r="H1591" t="s">
        <v>12053</v>
      </c>
      <c r="M1591" t="s">
        <v>13559</v>
      </c>
    </row>
    <row r="1592" spans="1:13" x14ac:dyDescent="0.3">
      <c r="A1592" t="s">
        <v>12222</v>
      </c>
      <c r="B1592" t="s">
        <v>11557</v>
      </c>
      <c r="C1592" t="s">
        <v>13842</v>
      </c>
      <c r="D1592" t="s">
        <v>27</v>
      </c>
      <c r="E1592" t="s">
        <v>13983</v>
      </c>
      <c r="F1592">
        <v>14.8</v>
      </c>
      <c r="G1592" t="s">
        <v>11610</v>
      </c>
      <c r="H1592" t="s">
        <v>11599</v>
      </c>
      <c r="M1592" t="s">
        <v>11687</v>
      </c>
    </row>
    <row r="1593" spans="1:13" x14ac:dyDescent="0.3">
      <c r="A1593" t="s">
        <v>13054</v>
      </c>
      <c r="B1593" t="s">
        <v>11557</v>
      </c>
      <c r="C1593" t="s">
        <v>13847</v>
      </c>
      <c r="D1593" t="s">
        <v>510</v>
      </c>
      <c r="E1593" t="s">
        <v>13994</v>
      </c>
      <c r="F1593">
        <v>14</v>
      </c>
      <c r="G1593" t="s">
        <v>11515</v>
      </c>
      <c r="M1593" t="s">
        <v>13702</v>
      </c>
    </row>
    <row r="1594" spans="1:13" x14ac:dyDescent="0.3">
      <c r="A1594" t="s">
        <v>11922</v>
      </c>
      <c r="B1594" t="s">
        <v>11507</v>
      </c>
      <c r="C1594" t="s">
        <v>13848</v>
      </c>
      <c r="D1594" t="s">
        <v>510</v>
      </c>
      <c r="E1594" t="s">
        <v>13994</v>
      </c>
      <c r="F1594">
        <v>8.5</v>
      </c>
      <c r="G1594" t="s">
        <v>11614</v>
      </c>
      <c r="M1594" t="s">
        <v>11546</v>
      </c>
    </row>
    <row r="1595" spans="1:13" x14ac:dyDescent="0.3">
      <c r="A1595" t="s">
        <v>11922</v>
      </c>
      <c r="B1595" t="s">
        <v>11507</v>
      </c>
      <c r="C1595" t="s">
        <v>13969</v>
      </c>
      <c r="D1595" t="s">
        <v>510</v>
      </c>
      <c r="E1595" t="s">
        <v>13994</v>
      </c>
      <c r="F1595">
        <v>8.5</v>
      </c>
      <c r="G1595" t="s">
        <v>11561</v>
      </c>
      <c r="M1595" t="s">
        <v>12973</v>
      </c>
    </row>
    <row r="1596" spans="1:13" x14ac:dyDescent="0.3">
      <c r="A1596" t="s">
        <v>11606</v>
      </c>
      <c r="B1596" t="s">
        <v>11557</v>
      </c>
      <c r="C1596" t="s">
        <v>13849</v>
      </c>
      <c r="D1596" t="s">
        <v>510</v>
      </c>
      <c r="E1596" t="s">
        <v>13994</v>
      </c>
      <c r="F1596">
        <v>13.5</v>
      </c>
      <c r="G1596" t="s">
        <v>11510</v>
      </c>
    </row>
    <row r="1597" spans="1:13" x14ac:dyDescent="0.3">
      <c r="A1597" t="s">
        <v>13850</v>
      </c>
      <c r="B1597" t="s">
        <v>11507</v>
      </c>
      <c r="C1597" t="s">
        <v>13851</v>
      </c>
      <c r="D1597" t="s">
        <v>510</v>
      </c>
      <c r="E1597" t="s">
        <v>13994</v>
      </c>
      <c r="F1597">
        <v>8.5</v>
      </c>
      <c r="G1597" t="s">
        <v>11515</v>
      </c>
      <c r="M1597" t="s">
        <v>13995</v>
      </c>
    </row>
    <row r="1598" spans="1:13" x14ac:dyDescent="0.3">
      <c r="A1598" t="s">
        <v>12441</v>
      </c>
      <c r="B1598" t="s">
        <v>11507</v>
      </c>
      <c r="C1598" t="s">
        <v>13855</v>
      </c>
      <c r="D1598" t="s">
        <v>510</v>
      </c>
      <c r="E1598" t="s">
        <v>13994</v>
      </c>
      <c r="F1598">
        <v>8.5</v>
      </c>
      <c r="G1598" t="s">
        <v>11510</v>
      </c>
      <c r="M1598" t="s">
        <v>11729</v>
      </c>
    </row>
    <row r="1599" spans="1:13" x14ac:dyDescent="0.3">
      <c r="A1599" t="s">
        <v>12555</v>
      </c>
      <c r="B1599" t="s">
        <v>11557</v>
      </c>
      <c r="C1599" t="s">
        <v>13858</v>
      </c>
      <c r="D1599" t="s">
        <v>510</v>
      </c>
      <c r="E1599" t="s">
        <v>13994</v>
      </c>
      <c r="F1599">
        <v>14</v>
      </c>
      <c r="G1599" t="s">
        <v>11561</v>
      </c>
      <c r="M1599" t="s">
        <v>13996</v>
      </c>
    </row>
    <row r="1600" spans="1:13" x14ac:dyDescent="0.3">
      <c r="A1600" t="s">
        <v>12399</v>
      </c>
      <c r="B1600" t="s">
        <v>11557</v>
      </c>
      <c r="C1600" t="s">
        <v>13914</v>
      </c>
      <c r="D1600" t="s">
        <v>510</v>
      </c>
      <c r="E1600" t="s">
        <v>13994</v>
      </c>
      <c r="F1600">
        <v>14</v>
      </c>
      <c r="G1600" t="s">
        <v>11515</v>
      </c>
    </row>
    <row r="1601" spans="1:13" x14ac:dyDescent="0.3">
      <c r="A1601" t="s">
        <v>12758</v>
      </c>
      <c r="B1601" t="s">
        <v>11557</v>
      </c>
      <c r="C1601" t="s">
        <v>13997</v>
      </c>
      <c r="D1601" t="s">
        <v>510</v>
      </c>
      <c r="E1601" t="s">
        <v>13994</v>
      </c>
      <c r="F1601">
        <v>14.8</v>
      </c>
      <c r="G1601" t="s">
        <v>11515</v>
      </c>
      <c r="M1601" t="s">
        <v>13998</v>
      </c>
    </row>
    <row r="1602" spans="1:13" x14ac:dyDescent="0.3">
      <c r="A1602" t="s">
        <v>12758</v>
      </c>
      <c r="B1602" t="s">
        <v>11557</v>
      </c>
      <c r="C1602" t="s">
        <v>13865</v>
      </c>
      <c r="D1602" t="s">
        <v>510</v>
      </c>
      <c r="E1602" t="s">
        <v>13994</v>
      </c>
      <c r="F1602">
        <v>8.5</v>
      </c>
      <c r="G1602" t="s">
        <v>11561</v>
      </c>
      <c r="M1602" t="s">
        <v>13669</v>
      </c>
    </row>
    <row r="1603" spans="1:13" x14ac:dyDescent="0.3">
      <c r="A1603" t="s">
        <v>12536</v>
      </c>
      <c r="B1603" t="s">
        <v>11507</v>
      </c>
      <c r="C1603" t="s">
        <v>13831</v>
      </c>
      <c r="D1603" t="s">
        <v>510</v>
      </c>
      <c r="E1603" t="s">
        <v>13994</v>
      </c>
      <c r="F1603">
        <v>8.5</v>
      </c>
      <c r="G1603" t="s">
        <v>11524</v>
      </c>
      <c r="H1603" t="s">
        <v>11599</v>
      </c>
    </row>
    <row r="1604" spans="1:13" x14ac:dyDescent="0.3">
      <c r="A1604" t="s">
        <v>11528</v>
      </c>
      <c r="B1604" t="s">
        <v>11557</v>
      </c>
      <c r="C1604" t="s">
        <v>13999</v>
      </c>
      <c r="D1604" t="s">
        <v>510</v>
      </c>
      <c r="E1604" t="s">
        <v>13994</v>
      </c>
      <c r="F1604">
        <v>14.5</v>
      </c>
      <c r="G1604" t="s">
        <v>11515</v>
      </c>
      <c r="M1604" t="s">
        <v>14000</v>
      </c>
    </row>
    <row r="1605" spans="1:13" x14ac:dyDescent="0.3">
      <c r="A1605" t="s">
        <v>12878</v>
      </c>
      <c r="B1605" t="s">
        <v>11507</v>
      </c>
      <c r="C1605">
        <f>---19</f>
        <v>-19</v>
      </c>
      <c r="D1605" t="s">
        <v>510</v>
      </c>
      <c r="E1605" t="s">
        <v>13994</v>
      </c>
      <c r="F1605">
        <v>8.5</v>
      </c>
      <c r="G1605" t="s">
        <v>11515</v>
      </c>
    </row>
    <row r="1606" spans="1:13" x14ac:dyDescent="0.3">
      <c r="A1606" t="s">
        <v>12878</v>
      </c>
      <c r="B1606" t="s">
        <v>11507</v>
      </c>
      <c r="C1606">
        <f>---20</f>
        <v>-20</v>
      </c>
      <c r="D1606" t="s">
        <v>510</v>
      </c>
      <c r="E1606" t="s">
        <v>13994</v>
      </c>
      <c r="F1606">
        <v>8.5</v>
      </c>
      <c r="G1606" t="s">
        <v>11567</v>
      </c>
    </row>
    <row r="1607" spans="1:13" x14ac:dyDescent="0.3">
      <c r="A1607" t="s">
        <v>12878</v>
      </c>
      <c r="B1607" t="s">
        <v>11507</v>
      </c>
      <c r="C1607" t="s">
        <v>14001</v>
      </c>
      <c r="D1607" t="s">
        <v>510</v>
      </c>
      <c r="E1607" t="s">
        <v>13994</v>
      </c>
      <c r="F1607">
        <v>8.5</v>
      </c>
      <c r="G1607" t="s">
        <v>11567</v>
      </c>
      <c r="M1607" t="s">
        <v>14002</v>
      </c>
    </row>
    <row r="1608" spans="1:13" x14ac:dyDescent="0.3">
      <c r="A1608" t="s">
        <v>12682</v>
      </c>
      <c r="B1608" t="s">
        <v>11557</v>
      </c>
      <c r="C1608" t="s">
        <v>13924</v>
      </c>
      <c r="D1608" t="s">
        <v>510</v>
      </c>
      <c r="E1608" t="s">
        <v>13994</v>
      </c>
      <c r="F1608">
        <v>14.5</v>
      </c>
      <c r="G1608" t="s">
        <v>11515</v>
      </c>
    </row>
    <row r="1609" spans="1:13" x14ac:dyDescent="0.3">
      <c r="A1609" t="s">
        <v>12186</v>
      </c>
      <c r="B1609" t="s">
        <v>11507</v>
      </c>
      <c r="C1609" t="s">
        <v>12647</v>
      </c>
      <c r="D1609" t="s">
        <v>510</v>
      </c>
      <c r="E1609" t="s">
        <v>13994</v>
      </c>
      <c r="F1609">
        <v>8.5</v>
      </c>
      <c r="G1609" t="s">
        <v>11567</v>
      </c>
      <c r="M1609" t="s">
        <v>13525</v>
      </c>
    </row>
    <row r="1610" spans="1:13" x14ac:dyDescent="0.3">
      <c r="A1610" t="s">
        <v>11612</v>
      </c>
      <c r="B1610" t="s">
        <v>11557</v>
      </c>
      <c r="C1610" t="s">
        <v>13872</v>
      </c>
      <c r="D1610" t="s">
        <v>510</v>
      </c>
      <c r="E1610" t="s">
        <v>13994</v>
      </c>
      <c r="F1610">
        <v>14.5</v>
      </c>
      <c r="G1610" t="s">
        <v>11515</v>
      </c>
    </row>
    <row r="1611" spans="1:13" x14ac:dyDescent="0.3">
      <c r="A1611" t="s">
        <v>11540</v>
      </c>
      <c r="B1611" t="s">
        <v>11557</v>
      </c>
      <c r="C1611" t="s">
        <v>13873</v>
      </c>
      <c r="D1611" t="s">
        <v>510</v>
      </c>
      <c r="E1611" t="s">
        <v>13994</v>
      </c>
      <c r="F1611">
        <v>14</v>
      </c>
      <c r="G1611" t="s">
        <v>11515</v>
      </c>
      <c r="M1611" t="s">
        <v>11561</v>
      </c>
    </row>
    <row r="1612" spans="1:13" x14ac:dyDescent="0.3">
      <c r="A1612" t="s">
        <v>12619</v>
      </c>
      <c r="B1612" t="s">
        <v>11507</v>
      </c>
      <c r="C1612" t="s">
        <v>14003</v>
      </c>
      <c r="D1612" t="s">
        <v>510</v>
      </c>
      <c r="E1612" t="s">
        <v>13994</v>
      </c>
      <c r="F1612">
        <v>8.5</v>
      </c>
      <c r="G1612" t="s">
        <v>11826</v>
      </c>
      <c r="M1612" t="s">
        <v>13697</v>
      </c>
    </row>
    <row r="1613" spans="1:13" x14ac:dyDescent="0.3">
      <c r="A1613" t="s">
        <v>11680</v>
      </c>
      <c r="B1613" t="s">
        <v>11557</v>
      </c>
      <c r="C1613" t="s">
        <v>13878</v>
      </c>
      <c r="D1613" t="s">
        <v>510</v>
      </c>
      <c r="E1613" t="s">
        <v>13994</v>
      </c>
      <c r="F1613">
        <v>15</v>
      </c>
      <c r="G1613" t="s">
        <v>11515</v>
      </c>
    </row>
    <row r="1614" spans="1:13" x14ac:dyDescent="0.3">
      <c r="A1614" t="s">
        <v>11680</v>
      </c>
      <c r="B1614" t="s">
        <v>11557</v>
      </c>
      <c r="C1614" t="s">
        <v>13880</v>
      </c>
      <c r="D1614" t="s">
        <v>510</v>
      </c>
      <c r="E1614" t="s">
        <v>13994</v>
      </c>
      <c r="F1614">
        <v>14</v>
      </c>
      <c r="G1614" t="s">
        <v>11515</v>
      </c>
      <c r="M1614" t="s">
        <v>14004</v>
      </c>
    </row>
    <row r="1615" spans="1:13" x14ac:dyDescent="0.3">
      <c r="A1615" t="s">
        <v>11699</v>
      </c>
      <c r="B1615" t="s">
        <v>11557</v>
      </c>
      <c r="C1615" t="s">
        <v>13883</v>
      </c>
      <c r="D1615" t="s">
        <v>510</v>
      </c>
      <c r="E1615" t="s">
        <v>13994</v>
      </c>
      <c r="F1615">
        <v>15</v>
      </c>
      <c r="G1615" t="s">
        <v>11515</v>
      </c>
      <c r="M1615" t="s">
        <v>13921</v>
      </c>
    </row>
    <row r="1616" spans="1:13" x14ac:dyDescent="0.3">
      <c r="A1616" t="s">
        <v>12299</v>
      </c>
      <c r="B1616" t="s">
        <v>11557</v>
      </c>
      <c r="C1616" t="s">
        <v>14005</v>
      </c>
      <c r="D1616" t="s">
        <v>510</v>
      </c>
      <c r="E1616" t="s">
        <v>13994</v>
      </c>
      <c r="F1616">
        <v>14.5</v>
      </c>
      <c r="G1616" t="s">
        <v>11567</v>
      </c>
    </row>
    <row r="1617" spans="1:13" x14ac:dyDescent="0.3">
      <c r="A1617" t="s">
        <v>11730</v>
      </c>
      <c r="B1617" t="s">
        <v>11557</v>
      </c>
      <c r="C1617" t="s">
        <v>13889</v>
      </c>
      <c r="D1617" t="s">
        <v>510</v>
      </c>
      <c r="E1617" t="s">
        <v>13994</v>
      </c>
      <c r="F1617">
        <v>15</v>
      </c>
      <c r="G1617" t="s">
        <v>11614</v>
      </c>
      <c r="M1617" t="s">
        <v>14006</v>
      </c>
    </row>
    <row r="1618" spans="1:13" x14ac:dyDescent="0.3">
      <c r="A1618" t="s">
        <v>11506</v>
      </c>
      <c r="B1618" t="s">
        <v>11507</v>
      </c>
      <c r="C1618" t="s">
        <v>11535</v>
      </c>
      <c r="D1618" t="s">
        <v>510</v>
      </c>
      <c r="E1618" t="s">
        <v>13994</v>
      </c>
      <c r="F1618">
        <v>8.5</v>
      </c>
      <c r="G1618" t="s">
        <v>11536</v>
      </c>
      <c r="M1618" t="s">
        <v>14007</v>
      </c>
    </row>
    <row r="1619" spans="1:13" x14ac:dyDescent="0.3">
      <c r="A1619" t="s">
        <v>13722</v>
      </c>
      <c r="B1619" t="s">
        <v>11507</v>
      </c>
      <c r="C1619" t="s">
        <v>14008</v>
      </c>
      <c r="D1619" t="s">
        <v>510</v>
      </c>
      <c r="E1619" t="s">
        <v>13994</v>
      </c>
      <c r="F1619">
        <v>8.5</v>
      </c>
      <c r="G1619" t="s">
        <v>11735</v>
      </c>
      <c r="M1619" t="s">
        <v>12868</v>
      </c>
    </row>
    <row r="1620" spans="1:13" x14ac:dyDescent="0.3">
      <c r="A1620" t="s">
        <v>12772</v>
      </c>
      <c r="B1620" t="s">
        <v>11507</v>
      </c>
      <c r="C1620" t="s">
        <v>13890</v>
      </c>
      <c r="D1620" t="s">
        <v>510</v>
      </c>
      <c r="E1620" t="s">
        <v>13994</v>
      </c>
      <c r="F1620">
        <v>8.5</v>
      </c>
      <c r="G1620" t="s">
        <v>11574</v>
      </c>
      <c r="M1620" t="s">
        <v>12133</v>
      </c>
    </row>
    <row r="1621" spans="1:13" x14ac:dyDescent="0.3">
      <c r="A1621" t="s">
        <v>12514</v>
      </c>
      <c r="B1621" t="s">
        <v>11557</v>
      </c>
      <c r="C1621" t="s">
        <v>14009</v>
      </c>
      <c r="D1621" t="s">
        <v>510</v>
      </c>
      <c r="E1621" t="s">
        <v>13994</v>
      </c>
      <c r="F1621">
        <v>15.5</v>
      </c>
      <c r="G1621" t="s">
        <v>11567</v>
      </c>
    </row>
    <row r="1622" spans="1:13" x14ac:dyDescent="0.3">
      <c r="A1622" t="s">
        <v>12409</v>
      </c>
      <c r="B1622" t="s">
        <v>11557</v>
      </c>
      <c r="C1622" t="s">
        <v>13893</v>
      </c>
      <c r="D1622" t="s">
        <v>510</v>
      </c>
      <c r="E1622" t="s">
        <v>13994</v>
      </c>
      <c r="F1622">
        <v>15</v>
      </c>
      <c r="G1622" t="s">
        <v>11567</v>
      </c>
    </row>
    <row r="1623" spans="1:13" x14ac:dyDescent="0.3">
      <c r="A1623" t="s">
        <v>13688</v>
      </c>
      <c r="B1623" t="s">
        <v>11557</v>
      </c>
      <c r="C1623" t="s">
        <v>13935</v>
      </c>
      <c r="D1623" t="s">
        <v>510</v>
      </c>
      <c r="E1623" t="s">
        <v>13994</v>
      </c>
      <c r="F1623">
        <v>15</v>
      </c>
      <c r="G1623" t="s">
        <v>11599</v>
      </c>
    </row>
    <row r="1624" spans="1:13" x14ac:dyDescent="0.3">
      <c r="A1624" t="s">
        <v>13109</v>
      </c>
      <c r="B1624" t="s">
        <v>11557</v>
      </c>
      <c r="C1624" t="s">
        <v>13896</v>
      </c>
      <c r="D1624" t="s">
        <v>510</v>
      </c>
      <c r="E1624" t="s">
        <v>13994</v>
      </c>
      <c r="F1624">
        <v>15</v>
      </c>
      <c r="G1624" t="s">
        <v>11515</v>
      </c>
    </row>
    <row r="1625" spans="1:13" x14ac:dyDescent="0.3">
      <c r="A1625" t="s">
        <v>12260</v>
      </c>
      <c r="B1625" t="s">
        <v>11557</v>
      </c>
      <c r="C1625" t="s">
        <v>13809</v>
      </c>
      <c r="D1625" t="s">
        <v>510</v>
      </c>
      <c r="E1625" t="s">
        <v>13994</v>
      </c>
      <c r="F1625">
        <v>8.5</v>
      </c>
      <c r="G1625" t="s">
        <v>11552</v>
      </c>
      <c r="M1625" t="s">
        <v>11711</v>
      </c>
    </row>
    <row r="1626" spans="1:13" x14ac:dyDescent="0.3">
      <c r="A1626" t="s">
        <v>11703</v>
      </c>
      <c r="B1626" t="s">
        <v>11507</v>
      </c>
      <c r="C1626" t="s">
        <v>12971</v>
      </c>
      <c r="D1626" t="s">
        <v>510</v>
      </c>
      <c r="E1626" t="s">
        <v>13994</v>
      </c>
      <c r="F1626">
        <v>850</v>
      </c>
      <c r="G1626" t="s">
        <v>11536</v>
      </c>
      <c r="M1626" t="s">
        <v>14010</v>
      </c>
    </row>
    <row r="1627" spans="1:13" x14ac:dyDescent="0.3">
      <c r="A1627" t="s">
        <v>14011</v>
      </c>
      <c r="B1627" t="s">
        <v>11557</v>
      </c>
      <c r="C1627" t="s">
        <v>14012</v>
      </c>
      <c r="D1627" t="s">
        <v>510</v>
      </c>
      <c r="E1627" t="s">
        <v>13994</v>
      </c>
      <c r="F1627">
        <v>14.5</v>
      </c>
      <c r="G1627" t="s">
        <v>11510</v>
      </c>
    </row>
    <row r="1628" spans="1:13" x14ac:dyDescent="0.3">
      <c r="A1628" t="s">
        <v>13826</v>
      </c>
      <c r="B1628" t="s">
        <v>11507</v>
      </c>
      <c r="C1628" t="s">
        <v>13827</v>
      </c>
      <c r="D1628" t="s">
        <v>510</v>
      </c>
      <c r="E1628" t="s">
        <v>13994</v>
      </c>
      <c r="F1628">
        <v>8</v>
      </c>
      <c r="G1628" t="s">
        <v>11552</v>
      </c>
      <c r="M1628" t="s">
        <v>13934</v>
      </c>
    </row>
    <row r="1629" spans="1:13" x14ac:dyDescent="0.3">
      <c r="A1629" t="s">
        <v>13788</v>
      </c>
      <c r="B1629" t="s">
        <v>11557</v>
      </c>
      <c r="C1629" t="s">
        <v>13898</v>
      </c>
      <c r="D1629" t="s">
        <v>510</v>
      </c>
      <c r="E1629" t="s">
        <v>13994</v>
      </c>
      <c r="F1629">
        <v>15.5</v>
      </c>
      <c r="G1629" t="s">
        <v>11614</v>
      </c>
    </row>
    <row r="1630" spans="1:13" x14ac:dyDescent="0.3">
      <c r="A1630" t="s">
        <v>13096</v>
      </c>
      <c r="B1630" t="s">
        <v>11557</v>
      </c>
      <c r="C1630" t="s">
        <v>13900</v>
      </c>
      <c r="D1630" t="s">
        <v>510</v>
      </c>
      <c r="E1630" t="s">
        <v>13994</v>
      </c>
      <c r="F1630">
        <v>8.5</v>
      </c>
      <c r="G1630" t="s">
        <v>11614</v>
      </c>
      <c r="M1630" t="s">
        <v>12281</v>
      </c>
    </row>
    <row r="1631" spans="1:13" x14ac:dyDescent="0.3">
      <c r="A1631" t="s">
        <v>12412</v>
      </c>
      <c r="B1631" t="s">
        <v>11557</v>
      </c>
      <c r="C1631" t="s">
        <v>14013</v>
      </c>
      <c r="D1631" t="s">
        <v>510</v>
      </c>
      <c r="E1631" t="s">
        <v>13994</v>
      </c>
      <c r="F1631">
        <v>8.5</v>
      </c>
      <c r="G1631" t="s">
        <v>11510</v>
      </c>
      <c r="M1631" t="s">
        <v>13016</v>
      </c>
    </row>
    <row r="1632" spans="1:13" x14ac:dyDescent="0.3">
      <c r="A1632" t="s">
        <v>11909</v>
      </c>
      <c r="B1632" t="s">
        <v>11557</v>
      </c>
      <c r="C1632" t="s">
        <v>13902</v>
      </c>
      <c r="D1632" t="s">
        <v>510</v>
      </c>
      <c r="E1632" t="s">
        <v>13994</v>
      </c>
      <c r="F1632">
        <v>15</v>
      </c>
      <c r="G1632" t="s">
        <v>11567</v>
      </c>
      <c r="M1632" t="s">
        <v>14014</v>
      </c>
    </row>
    <row r="1633" spans="1:13" x14ac:dyDescent="0.3">
      <c r="A1633" t="s">
        <v>13473</v>
      </c>
      <c r="B1633" t="s">
        <v>11557</v>
      </c>
      <c r="C1633" t="s">
        <v>13474</v>
      </c>
      <c r="D1633" t="s">
        <v>510</v>
      </c>
      <c r="E1633" t="s">
        <v>13994</v>
      </c>
      <c r="F1633">
        <v>14</v>
      </c>
      <c r="G1633" t="s">
        <v>11826</v>
      </c>
      <c r="M1633" t="s">
        <v>11726</v>
      </c>
    </row>
    <row r="1634" spans="1:13" x14ac:dyDescent="0.3">
      <c r="A1634" t="s">
        <v>12698</v>
      </c>
      <c r="B1634" t="s">
        <v>11557</v>
      </c>
      <c r="C1634" t="s">
        <v>13907</v>
      </c>
      <c r="D1634" t="s">
        <v>510</v>
      </c>
      <c r="E1634" t="s">
        <v>13994</v>
      </c>
      <c r="F1634">
        <v>8.5</v>
      </c>
      <c r="G1634" t="s">
        <v>11515</v>
      </c>
      <c r="M1634" t="s">
        <v>13710</v>
      </c>
    </row>
    <row r="1635" spans="1:13" x14ac:dyDescent="0.3">
      <c r="A1635" t="s">
        <v>13526</v>
      </c>
      <c r="B1635" t="s">
        <v>11557</v>
      </c>
      <c r="C1635" t="s">
        <v>13908</v>
      </c>
      <c r="D1635" t="s">
        <v>191</v>
      </c>
      <c r="E1635" t="s">
        <v>14015</v>
      </c>
      <c r="F1635">
        <v>98</v>
      </c>
      <c r="G1635" t="s">
        <v>11741</v>
      </c>
      <c r="M1635" t="s">
        <v>11559</v>
      </c>
    </row>
    <row r="1636" spans="1:13" x14ac:dyDescent="0.3">
      <c r="A1636" t="s">
        <v>11606</v>
      </c>
      <c r="B1636" t="s">
        <v>11557</v>
      </c>
      <c r="C1636" t="s">
        <v>13849</v>
      </c>
      <c r="D1636" t="s">
        <v>191</v>
      </c>
      <c r="E1636" t="s">
        <v>14015</v>
      </c>
      <c r="F1636">
        <v>98</v>
      </c>
      <c r="G1636" t="s">
        <v>12586</v>
      </c>
      <c r="M1636" t="s">
        <v>11977</v>
      </c>
    </row>
    <row r="1637" spans="1:13" x14ac:dyDescent="0.3">
      <c r="A1637" t="s">
        <v>11763</v>
      </c>
      <c r="B1637" t="s">
        <v>11507</v>
      </c>
      <c r="C1637" t="s">
        <v>13853</v>
      </c>
      <c r="D1637" t="s">
        <v>191</v>
      </c>
      <c r="E1637" t="s">
        <v>14015</v>
      </c>
      <c r="F1637">
        <v>8</v>
      </c>
      <c r="G1637" t="s">
        <v>11510</v>
      </c>
      <c r="M1637" t="s">
        <v>12039</v>
      </c>
    </row>
    <row r="1638" spans="1:13" x14ac:dyDescent="0.3">
      <c r="A1638" t="s">
        <v>13209</v>
      </c>
      <c r="B1638" t="s">
        <v>11557</v>
      </c>
      <c r="C1638" t="s">
        <v>13911</v>
      </c>
      <c r="D1638" t="s">
        <v>191</v>
      </c>
      <c r="E1638" t="s">
        <v>14015</v>
      </c>
      <c r="F1638">
        <v>98</v>
      </c>
      <c r="G1638" t="s">
        <v>11741</v>
      </c>
    </row>
    <row r="1639" spans="1:13" x14ac:dyDescent="0.3">
      <c r="A1639" t="s">
        <v>11626</v>
      </c>
      <c r="B1639" t="s">
        <v>11557</v>
      </c>
      <c r="C1639" t="s">
        <v>14016</v>
      </c>
      <c r="D1639" t="s">
        <v>191</v>
      </c>
      <c r="E1639" t="s">
        <v>14015</v>
      </c>
      <c r="F1639">
        <v>98</v>
      </c>
      <c r="G1639" t="s">
        <v>11920</v>
      </c>
      <c r="M1639" t="s">
        <v>14017</v>
      </c>
    </row>
    <row r="1640" spans="1:13" x14ac:dyDescent="0.3">
      <c r="A1640" t="s">
        <v>12399</v>
      </c>
      <c r="B1640" t="s">
        <v>11557</v>
      </c>
      <c r="C1640" t="s">
        <v>13914</v>
      </c>
      <c r="D1640" t="s">
        <v>191</v>
      </c>
      <c r="E1640" t="s">
        <v>14015</v>
      </c>
      <c r="F1640">
        <v>105</v>
      </c>
      <c r="G1640" t="s">
        <v>12586</v>
      </c>
    </row>
    <row r="1641" spans="1:13" x14ac:dyDescent="0.3">
      <c r="A1641" t="s">
        <v>12399</v>
      </c>
      <c r="B1641" t="s">
        <v>11507</v>
      </c>
      <c r="C1641" t="s">
        <v>13915</v>
      </c>
      <c r="D1641" t="s">
        <v>191</v>
      </c>
      <c r="E1641" t="s">
        <v>14015</v>
      </c>
      <c r="F1641">
        <v>10</v>
      </c>
      <c r="G1641" t="s">
        <v>11524</v>
      </c>
      <c r="H1641" t="s">
        <v>11599</v>
      </c>
    </row>
    <row r="1642" spans="1:13" x14ac:dyDescent="0.3">
      <c r="A1642" t="s">
        <v>13611</v>
      </c>
      <c r="B1642" t="s">
        <v>11557</v>
      </c>
      <c r="C1642" t="s">
        <v>13917</v>
      </c>
      <c r="D1642" t="s">
        <v>191</v>
      </c>
      <c r="E1642" t="s">
        <v>14015</v>
      </c>
      <c r="F1642">
        <v>92</v>
      </c>
      <c r="G1642" t="s">
        <v>11741</v>
      </c>
    </row>
    <row r="1643" spans="1:13" x14ac:dyDescent="0.3">
      <c r="A1643" t="s">
        <v>12051</v>
      </c>
      <c r="B1643" t="s">
        <v>11557</v>
      </c>
      <c r="C1643" t="s">
        <v>13918</v>
      </c>
      <c r="D1643" t="s">
        <v>191</v>
      </c>
      <c r="E1643" t="s">
        <v>14015</v>
      </c>
      <c r="F1643">
        <v>10.5</v>
      </c>
      <c r="G1643" t="s">
        <v>11904</v>
      </c>
      <c r="M1643" t="s">
        <v>14018</v>
      </c>
    </row>
    <row r="1644" spans="1:13" x14ac:dyDescent="0.3">
      <c r="A1644" t="s">
        <v>12051</v>
      </c>
      <c r="B1644" t="s">
        <v>11557</v>
      </c>
      <c r="C1644" t="s">
        <v>13919</v>
      </c>
      <c r="D1644" t="s">
        <v>191</v>
      </c>
      <c r="E1644" t="s">
        <v>14015</v>
      </c>
      <c r="F1644">
        <v>98</v>
      </c>
      <c r="G1644" t="s">
        <v>11741</v>
      </c>
      <c r="M1644" t="s">
        <v>14019</v>
      </c>
    </row>
    <row r="1645" spans="1:13" x14ac:dyDescent="0.3">
      <c r="A1645" t="s">
        <v>12496</v>
      </c>
      <c r="B1645" t="s">
        <v>11557</v>
      </c>
      <c r="C1645" t="s">
        <v>13920</v>
      </c>
      <c r="D1645" t="s">
        <v>191</v>
      </c>
      <c r="E1645" t="s">
        <v>14015</v>
      </c>
      <c r="F1645">
        <v>98</v>
      </c>
      <c r="G1645" t="s">
        <v>11896</v>
      </c>
      <c r="M1645" t="s">
        <v>14020</v>
      </c>
    </row>
    <row r="1646" spans="1:13" x14ac:dyDescent="0.3">
      <c r="A1646" t="s">
        <v>12524</v>
      </c>
      <c r="B1646" t="s">
        <v>11507</v>
      </c>
      <c r="C1646" t="s">
        <v>12930</v>
      </c>
      <c r="D1646" t="s">
        <v>191</v>
      </c>
      <c r="E1646" t="s">
        <v>14015</v>
      </c>
      <c r="F1646">
        <v>8</v>
      </c>
      <c r="G1646" t="s">
        <v>11510</v>
      </c>
      <c r="M1646" t="s">
        <v>13844</v>
      </c>
    </row>
    <row r="1647" spans="1:13" x14ac:dyDescent="0.3">
      <c r="A1647" t="s">
        <v>11526</v>
      </c>
      <c r="B1647" t="s">
        <v>11557</v>
      </c>
      <c r="C1647" t="s">
        <v>13922</v>
      </c>
      <c r="D1647" t="s">
        <v>191</v>
      </c>
      <c r="E1647" t="s">
        <v>14015</v>
      </c>
      <c r="F1647">
        <v>98</v>
      </c>
      <c r="G1647" t="s">
        <v>11741</v>
      </c>
      <c r="M1647" t="s">
        <v>14021</v>
      </c>
    </row>
    <row r="1648" spans="1:13" x14ac:dyDescent="0.3">
      <c r="A1648" t="s">
        <v>12682</v>
      </c>
      <c r="B1648" t="s">
        <v>11557</v>
      </c>
      <c r="C1648" t="s">
        <v>13924</v>
      </c>
      <c r="D1648" t="s">
        <v>191</v>
      </c>
      <c r="E1648" t="s">
        <v>14015</v>
      </c>
      <c r="F1648">
        <v>98</v>
      </c>
      <c r="G1648" t="s">
        <v>11741</v>
      </c>
      <c r="M1648" t="s">
        <v>14022</v>
      </c>
    </row>
    <row r="1649" spans="1:13" x14ac:dyDescent="0.3">
      <c r="A1649" t="s">
        <v>12847</v>
      </c>
      <c r="B1649" t="s">
        <v>11557</v>
      </c>
      <c r="C1649" t="s">
        <v>13925</v>
      </c>
      <c r="D1649" t="s">
        <v>191</v>
      </c>
      <c r="E1649" t="s">
        <v>14015</v>
      </c>
      <c r="F1649">
        <v>98</v>
      </c>
      <c r="G1649" t="s">
        <v>11896</v>
      </c>
      <c r="M1649" t="s">
        <v>14023</v>
      </c>
    </row>
    <row r="1650" spans="1:13" x14ac:dyDescent="0.3">
      <c r="A1650" t="s">
        <v>11786</v>
      </c>
      <c r="B1650" t="s">
        <v>11507</v>
      </c>
      <c r="C1650" t="s">
        <v>13926</v>
      </c>
      <c r="D1650" t="s">
        <v>191</v>
      </c>
      <c r="E1650" t="s">
        <v>14015</v>
      </c>
      <c r="F1650">
        <v>8</v>
      </c>
      <c r="G1650" t="s">
        <v>11524</v>
      </c>
      <c r="M1650" t="s">
        <v>14022</v>
      </c>
    </row>
    <row r="1651" spans="1:13" x14ac:dyDescent="0.3">
      <c r="A1651" t="s">
        <v>11531</v>
      </c>
      <c r="B1651" t="s">
        <v>11507</v>
      </c>
      <c r="C1651" t="s">
        <v>14024</v>
      </c>
      <c r="D1651" t="s">
        <v>1713</v>
      </c>
      <c r="E1651" t="s">
        <v>14015</v>
      </c>
      <c r="F1651">
        <v>8.1999999999999993</v>
      </c>
      <c r="G1651" t="s">
        <v>11515</v>
      </c>
      <c r="M1651" t="s">
        <v>14025</v>
      </c>
    </row>
    <row r="1652" spans="1:13" x14ac:dyDescent="0.3">
      <c r="A1652" t="s">
        <v>12609</v>
      </c>
      <c r="B1652" t="s">
        <v>11507</v>
      </c>
      <c r="C1652" t="s">
        <v>12610</v>
      </c>
      <c r="D1652" t="s">
        <v>191</v>
      </c>
      <c r="E1652" t="s">
        <v>14015</v>
      </c>
      <c r="F1652">
        <v>7</v>
      </c>
      <c r="G1652" t="s">
        <v>11741</v>
      </c>
      <c r="M1652" t="s">
        <v>13255</v>
      </c>
    </row>
    <row r="1653" spans="1:13" x14ac:dyDescent="0.3">
      <c r="A1653" t="s">
        <v>12436</v>
      </c>
      <c r="B1653" t="s">
        <v>11507</v>
      </c>
      <c r="C1653" t="s">
        <v>14026</v>
      </c>
      <c r="D1653" t="s">
        <v>191</v>
      </c>
      <c r="E1653" t="s">
        <v>14015</v>
      </c>
      <c r="F1653">
        <v>8</v>
      </c>
      <c r="G1653" t="s">
        <v>11524</v>
      </c>
      <c r="M1653" t="s">
        <v>13790</v>
      </c>
    </row>
    <row r="1654" spans="1:13" x14ac:dyDescent="0.3">
      <c r="A1654" t="s">
        <v>11680</v>
      </c>
      <c r="B1654" t="s">
        <v>11557</v>
      </c>
      <c r="C1654" t="s">
        <v>13878</v>
      </c>
      <c r="D1654" t="s">
        <v>191</v>
      </c>
      <c r="E1654" t="s">
        <v>14015</v>
      </c>
      <c r="F1654">
        <v>105</v>
      </c>
      <c r="G1654" t="s">
        <v>11631</v>
      </c>
    </row>
    <row r="1655" spans="1:13" x14ac:dyDescent="0.3">
      <c r="A1655" t="s">
        <v>12256</v>
      </c>
      <c r="B1655" t="s">
        <v>11557</v>
      </c>
      <c r="C1655" t="s">
        <v>13929</v>
      </c>
      <c r="D1655" t="s">
        <v>191</v>
      </c>
      <c r="E1655" t="s">
        <v>14015</v>
      </c>
      <c r="F1655">
        <v>98</v>
      </c>
      <c r="G1655" t="s">
        <v>11920</v>
      </c>
      <c r="M1655" t="s">
        <v>14027</v>
      </c>
    </row>
    <row r="1656" spans="1:13" x14ac:dyDescent="0.3">
      <c r="A1656" t="s">
        <v>12507</v>
      </c>
      <c r="B1656" t="s">
        <v>11507</v>
      </c>
      <c r="C1656" t="s">
        <v>12508</v>
      </c>
      <c r="D1656" t="s">
        <v>191</v>
      </c>
      <c r="E1656" t="s">
        <v>14015</v>
      </c>
      <c r="F1656">
        <v>8.5</v>
      </c>
      <c r="G1656" t="s">
        <v>11552</v>
      </c>
      <c r="M1656" t="s">
        <v>14028</v>
      </c>
    </row>
    <row r="1657" spans="1:13" x14ac:dyDescent="0.3">
      <c r="A1657" t="s">
        <v>12236</v>
      </c>
      <c r="B1657" t="s">
        <v>11557</v>
      </c>
      <c r="C1657" t="s">
        <v>13932</v>
      </c>
      <c r="D1657" t="s">
        <v>191</v>
      </c>
      <c r="E1657" t="s">
        <v>14015</v>
      </c>
      <c r="F1657">
        <v>101</v>
      </c>
      <c r="G1657" t="s">
        <v>12529</v>
      </c>
      <c r="M1657" t="s">
        <v>12757</v>
      </c>
    </row>
    <row r="1658" spans="1:13" x14ac:dyDescent="0.3">
      <c r="A1658" t="s">
        <v>12953</v>
      </c>
      <c r="B1658" t="s">
        <v>11507</v>
      </c>
      <c r="C1658" t="s">
        <v>14029</v>
      </c>
      <c r="D1658" t="s">
        <v>1713</v>
      </c>
      <c r="E1658" t="s">
        <v>14015</v>
      </c>
      <c r="F1658">
        <v>8.1999999999999993</v>
      </c>
      <c r="G1658" t="s">
        <v>11614</v>
      </c>
      <c r="M1658" t="s">
        <v>14030</v>
      </c>
    </row>
    <row r="1659" spans="1:13" x14ac:dyDescent="0.3">
      <c r="A1659" t="s">
        <v>13109</v>
      </c>
      <c r="B1659" t="s">
        <v>11557</v>
      </c>
      <c r="C1659" t="s">
        <v>13937</v>
      </c>
      <c r="D1659" t="s">
        <v>191</v>
      </c>
      <c r="E1659" t="s">
        <v>14015</v>
      </c>
      <c r="F1659">
        <v>98</v>
      </c>
      <c r="G1659" t="s">
        <v>12541</v>
      </c>
    </row>
    <row r="1660" spans="1:13" x14ac:dyDescent="0.3">
      <c r="A1660" t="s">
        <v>13109</v>
      </c>
      <c r="B1660" t="s">
        <v>11557</v>
      </c>
      <c r="C1660" t="s">
        <v>13938</v>
      </c>
      <c r="D1660" t="s">
        <v>191</v>
      </c>
      <c r="E1660" t="s">
        <v>14015</v>
      </c>
      <c r="F1660">
        <v>98</v>
      </c>
      <c r="G1660" t="s">
        <v>12529</v>
      </c>
    </row>
    <row r="1661" spans="1:13" x14ac:dyDescent="0.3">
      <c r="A1661" t="s">
        <v>11646</v>
      </c>
      <c r="B1661" t="s">
        <v>11557</v>
      </c>
      <c r="C1661" t="s">
        <v>13939</v>
      </c>
      <c r="D1661" t="s">
        <v>191</v>
      </c>
      <c r="E1661" t="s">
        <v>14015</v>
      </c>
      <c r="F1661">
        <v>98</v>
      </c>
      <c r="G1661" t="s">
        <v>11896</v>
      </c>
      <c r="M1661" t="s">
        <v>12539</v>
      </c>
    </row>
    <row r="1662" spans="1:13" x14ac:dyDescent="0.3">
      <c r="A1662" t="s">
        <v>12884</v>
      </c>
      <c r="B1662" t="s">
        <v>11557</v>
      </c>
      <c r="C1662" t="s">
        <v>13941</v>
      </c>
      <c r="D1662" t="s">
        <v>191</v>
      </c>
      <c r="E1662" t="s">
        <v>14015</v>
      </c>
      <c r="F1662">
        <v>98</v>
      </c>
      <c r="G1662" t="s">
        <v>12541</v>
      </c>
      <c r="M1662" t="s">
        <v>13389</v>
      </c>
    </row>
    <row r="1663" spans="1:13" x14ac:dyDescent="0.3">
      <c r="A1663" t="s">
        <v>12884</v>
      </c>
      <c r="B1663" t="s">
        <v>11557</v>
      </c>
      <c r="C1663" t="s">
        <v>13943</v>
      </c>
      <c r="D1663" t="s">
        <v>191</v>
      </c>
      <c r="E1663" t="s">
        <v>14015</v>
      </c>
      <c r="F1663">
        <v>98</v>
      </c>
      <c r="G1663" t="s">
        <v>11896</v>
      </c>
      <c r="M1663" t="s">
        <v>14031</v>
      </c>
    </row>
    <row r="1664" spans="1:13" x14ac:dyDescent="0.3">
      <c r="A1664" t="s">
        <v>12369</v>
      </c>
      <c r="B1664" t="s">
        <v>11557</v>
      </c>
      <c r="C1664" t="s">
        <v>14032</v>
      </c>
      <c r="D1664" t="s">
        <v>191</v>
      </c>
      <c r="E1664" t="s">
        <v>14015</v>
      </c>
      <c r="F1664">
        <v>10.5</v>
      </c>
      <c r="G1664" t="s">
        <v>11896</v>
      </c>
      <c r="M1664" t="s">
        <v>12980</v>
      </c>
    </row>
    <row r="1665" spans="1:13" x14ac:dyDescent="0.3">
      <c r="A1665" t="s">
        <v>12579</v>
      </c>
      <c r="B1665" t="s">
        <v>11557</v>
      </c>
      <c r="C1665" t="s">
        <v>13944</v>
      </c>
      <c r="D1665" t="s">
        <v>191</v>
      </c>
      <c r="E1665" t="s">
        <v>14015</v>
      </c>
      <c r="F1665">
        <v>105</v>
      </c>
      <c r="G1665" t="s">
        <v>11741</v>
      </c>
    </row>
    <row r="1666" spans="1:13" x14ac:dyDescent="0.3">
      <c r="A1666" t="s">
        <v>12810</v>
      </c>
      <c r="B1666" t="s">
        <v>11557</v>
      </c>
      <c r="C1666" t="s">
        <v>13946</v>
      </c>
      <c r="D1666" t="s">
        <v>191</v>
      </c>
      <c r="E1666" t="s">
        <v>14015</v>
      </c>
      <c r="F1666">
        <v>98</v>
      </c>
      <c r="G1666" t="s">
        <v>11741</v>
      </c>
      <c r="M1666" t="s">
        <v>14021</v>
      </c>
    </row>
    <row r="1667" spans="1:13" x14ac:dyDescent="0.3">
      <c r="A1667" t="s">
        <v>12169</v>
      </c>
      <c r="B1667" t="s">
        <v>11557</v>
      </c>
      <c r="C1667" t="s">
        <v>14033</v>
      </c>
      <c r="D1667" t="s">
        <v>191</v>
      </c>
      <c r="E1667" t="s">
        <v>14015</v>
      </c>
      <c r="F1667">
        <v>8.8000000000000007</v>
      </c>
      <c r="G1667" t="s">
        <v>11536</v>
      </c>
      <c r="M1667" t="s">
        <v>12970</v>
      </c>
    </row>
    <row r="1668" spans="1:13" x14ac:dyDescent="0.3">
      <c r="A1668" t="s">
        <v>14034</v>
      </c>
      <c r="B1668" t="s">
        <v>11557</v>
      </c>
      <c r="C1668" t="s">
        <v>14035</v>
      </c>
      <c r="D1668" t="s">
        <v>191</v>
      </c>
      <c r="E1668" t="s">
        <v>14015</v>
      </c>
      <c r="F1668">
        <v>8</v>
      </c>
      <c r="G1668" t="s">
        <v>11524</v>
      </c>
      <c r="M1668" t="s">
        <v>11869</v>
      </c>
    </row>
    <row r="1669" spans="1:13" x14ac:dyDescent="0.3">
      <c r="A1669" t="s">
        <v>13540</v>
      </c>
      <c r="B1669" t="s">
        <v>11557</v>
      </c>
      <c r="C1669" t="s">
        <v>13951</v>
      </c>
      <c r="D1669" t="s">
        <v>191</v>
      </c>
      <c r="E1669" t="s">
        <v>14015</v>
      </c>
      <c r="F1669">
        <v>98</v>
      </c>
      <c r="G1669" t="s">
        <v>11896</v>
      </c>
      <c r="M1669" t="s">
        <v>14036</v>
      </c>
    </row>
    <row r="1670" spans="1:13" x14ac:dyDescent="0.3">
      <c r="A1670" t="s">
        <v>11909</v>
      </c>
      <c r="B1670" t="s">
        <v>11557</v>
      </c>
      <c r="C1670" t="s">
        <v>13952</v>
      </c>
      <c r="D1670" t="s">
        <v>191</v>
      </c>
      <c r="E1670" t="s">
        <v>14015</v>
      </c>
      <c r="F1670">
        <v>98</v>
      </c>
      <c r="G1670" t="s">
        <v>11741</v>
      </c>
      <c r="M1670" t="s">
        <v>13740</v>
      </c>
    </row>
    <row r="1671" spans="1:13" x14ac:dyDescent="0.3">
      <c r="A1671" t="s">
        <v>12783</v>
      </c>
      <c r="B1671" t="s">
        <v>11557</v>
      </c>
      <c r="C1671" t="s">
        <v>13954</v>
      </c>
      <c r="D1671" t="s">
        <v>191</v>
      </c>
      <c r="E1671" t="s">
        <v>14015</v>
      </c>
      <c r="F1671">
        <v>98</v>
      </c>
      <c r="G1671" t="s">
        <v>11896</v>
      </c>
    </row>
    <row r="1672" spans="1:13" x14ac:dyDescent="0.3">
      <c r="A1672" t="s">
        <v>12507</v>
      </c>
      <c r="B1672" t="s">
        <v>11557</v>
      </c>
      <c r="C1672" t="s">
        <v>13839</v>
      </c>
      <c r="D1672" t="s">
        <v>845</v>
      </c>
      <c r="E1672" t="s">
        <v>14037</v>
      </c>
      <c r="F1672">
        <v>14.8</v>
      </c>
      <c r="G1672" t="s">
        <v>11826</v>
      </c>
      <c r="M1672" t="s">
        <v>14038</v>
      </c>
    </row>
    <row r="1673" spans="1:13" x14ac:dyDescent="0.3">
      <c r="A1673" t="s">
        <v>11922</v>
      </c>
      <c r="B1673" t="s">
        <v>11507</v>
      </c>
      <c r="C1673" t="s">
        <v>13969</v>
      </c>
      <c r="D1673" t="s">
        <v>561</v>
      </c>
      <c r="E1673" t="s">
        <v>14039</v>
      </c>
      <c r="F1673">
        <v>8.5</v>
      </c>
      <c r="G1673" t="s">
        <v>11561</v>
      </c>
      <c r="M1673" t="s">
        <v>12241</v>
      </c>
    </row>
    <row r="1674" spans="1:13" x14ac:dyDescent="0.3">
      <c r="A1674" t="s">
        <v>12202</v>
      </c>
      <c r="B1674" t="s">
        <v>11557</v>
      </c>
      <c r="C1674" t="s">
        <v>13023</v>
      </c>
      <c r="D1674" t="s">
        <v>561</v>
      </c>
      <c r="E1674" t="s">
        <v>14039</v>
      </c>
      <c r="F1674">
        <v>14</v>
      </c>
      <c r="G1674" t="s">
        <v>11524</v>
      </c>
      <c r="H1674" t="s">
        <v>11905</v>
      </c>
      <c r="M1674" t="s">
        <v>12209</v>
      </c>
    </row>
    <row r="1675" spans="1:13" x14ac:dyDescent="0.3">
      <c r="A1675" t="s">
        <v>13850</v>
      </c>
      <c r="B1675" t="s">
        <v>11507</v>
      </c>
      <c r="C1675" t="s">
        <v>13851</v>
      </c>
      <c r="D1675" t="s">
        <v>561</v>
      </c>
      <c r="E1675" t="s">
        <v>14039</v>
      </c>
      <c r="F1675">
        <v>8.5</v>
      </c>
      <c r="G1675" t="s">
        <v>11515</v>
      </c>
      <c r="M1675" t="s">
        <v>12868</v>
      </c>
    </row>
    <row r="1676" spans="1:13" x14ac:dyDescent="0.3">
      <c r="A1676" t="s">
        <v>11696</v>
      </c>
      <c r="B1676" t="s">
        <v>11507</v>
      </c>
      <c r="C1676" t="s">
        <v>11727</v>
      </c>
      <c r="D1676" t="s">
        <v>561</v>
      </c>
      <c r="E1676" t="s">
        <v>14039</v>
      </c>
      <c r="F1676">
        <v>8.5</v>
      </c>
      <c r="G1676" t="s">
        <v>11524</v>
      </c>
      <c r="M1676" t="s">
        <v>13589</v>
      </c>
    </row>
    <row r="1677" spans="1:13" x14ac:dyDescent="0.3">
      <c r="A1677" t="s">
        <v>12493</v>
      </c>
      <c r="B1677" t="s">
        <v>11557</v>
      </c>
      <c r="C1677" t="s">
        <v>13819</v>
      </c>
      <c r="D1677" t="s">
        <v>561</v>
      </c>
      <c r="E1677" t="s">
        <v>14039</v>
      </c>
      <c r="F1677">
        <v>13</v>
      </c>
      <c r="G1677" t="s">
        <v>11826</v>
      </c>
    </row>
    <row r="1678" spans="1:13" x14ac:dyDescent="0.3">
      <c r="A1678" t="s">
        <v>12402</v>
      </c>
      <c r="B1678" t="s">
        <v>11507</v>
      </c>
      <c r="C1678" t="s">
        <v>14040</v>
      </c>
      <c r="D1678" t="s">
        <v>561</v>
      </c>
      <c r="E1678" t="s">
        <v>14039</v>
      </c>
      <c r="F1678">
        <v>8.5</v>
      </c>
      <c r="G1678" t="s">
        <v>11510</v>
      </c>
      <c r="M1678" t="s">
        <v>13255</v>
      </c>
    </row>
    <row r="1679" spans="1:13" x14ac:dyDescent="0.3">
      <c r="A1679" t="s">
        <v>12186</v>
      </c>
      <c r="B1679" t="s">
        <v>11507</v>
      </c>
      <c r="C1679" t="s">
        <v>12647</v>
      </c>
      <c r="D1679" t="s">
        <v>561</v>
      </c>
      <c r="E1679" t="s">
        <v>14039</v>
      </c>
      <c r="F1679">
        <v>8.5</v>
      </c>
      <c r="G1679" t="s">
        <v>11567</v>
      </c>
      <c r="M1679" t="s">
        <v>13452</v>
      </c>
    </row>
    <row r="1680" spans="1:13" x14ac:dyDescent="0.3">
      <c r="A1680" t="s">
        <v>13012</v>
      </c>
      <c r="B1680" t="s">
        <v>11507</v>
      </c>
      <c r="C1680" t="s">
        <v>13013</v>
      </c>
      <c r="D1680" t="s">
        <v>561</v>
      </c>
      <c r="E1680" t="s">
        <v>14039</v>
      </c>
      <c r="F1680">
        <v>7.5</v>
      </c>
      <c r="G1680" t="s">
        <v>11567</v>
      </c>
      <c r="M1680" t="s">
        <v>12104</v>
      </c>
    </row>
    <row r="1681" spans="1:13" x14ac:dyDescent="0.3">
      <c r="A1681" t="s">
        <v>12299</v>
      </c>
      <c r="B1681" t="s">
        <v>11557</v>
      </c>
      <c r="C1681" t="s">
        <v>14005</v>
      </c>
      <c r="D1681" t="s">
        <v>561</v>
      </c>
      <c r="E1681" t="s">
        <v>14039</v>
      </c>
      <c r="F1681">
        <v>14.5</v>
      </c>
      <c r="G1681" t="s">
        <v>11614</v>
      </c>
    </row>
    <row r="1682" spans="1:13" x14ac:dyDescent="0.3">
      <c r="A1682" t="s">
        <v>11733</v>
      </c>
      <c r="B1682" t="s">
        <v>11507</v>
      </c>
      <c r="C1682" t="s">
        <v>12360</v>
      </c>
      <c r="D1682" t="s">
        <v>561</v>
      </c>
      <c r="E1682" t="s">
        <v>14039</v>
      </c>
      <c r="F1682">
        <v>7.5</v>
      </c>
      <c r="G1682" t="s">
        <v>11510</v>
      </c>
      <c r="M1682" t="s">
        <v>12829</v>
      </c>
    </row>
    <row r="1683" spans="1:13" x14ac:dyDescent="0.3">
      <c r="A1683" t="s">
        <v>11639</v>
      </c>
      <c r="B1683" t="s">
        <v>11557</v>
      </c>
      <c r="C1683" t="s">
        <v>12432</v>
      </c>
      <c r="D1683" t="s">
        <v>561</v>
      </c>
      <c r="E1683" t="s">
        <v>14039</v>
      </c>
      <c r="F1683">
        <v>15</v>
      </c>
      <c r="G1683" t="s">
        <v>11905</v>
      </c>
      <c r="M1683" t="s">
        <v>14041</v>
      </c>
    </row>
    <row r="1684" spans="1:13" x14ac:dyDescent="0.3">
      <c r="A1684" t="s">
        <v>13826</v>
      </c>
      <c r="B1684" t="s">
        <v>11507</v>
      </c>
      <c r="C1684" t="s">
        <v>13827</v>
      </c>
      <c r="D1684" t="s">
        <v>561</v>
      </c>
      <c r="E1684" t="s">
        <v>14039</v>
      </c>
      <c r="F1684">
        <v>7.5</v>
      </c>
      <c r="G1684" t="s">
        <v>11552</v>
      </c>
      <c r="M1684" t="s">
        <v>12727</v>
      </c>
    </row>
    <row r="1685" spans="1:13" x14ac:dyDescent="0.3">
      <c r="A1685" t="s">
        <v>13826</v>
      </c>
      <c r="B1685" t="s">
        <v>11507</v>
      </c>
      <c r="C1685" t="s">
        <v>13827</v>
      </c>
      <c r="D1685" t="s">
        <v>561</v>
      </c>
      <c r="E1685" t="s">
        <v>14039</v>
      </c>
      <c r="F1685">
        <v>7.5</v>
      </c>
      <c r="G1685" t="s">
        <v>11552</v>
      </c>
      <c r="M1685" t="s">
        <v>12727</v>
      </c>
    </row>
    <row r="1686" spans="1:13" x14ac:dyDescent="0.3">
      <c r="A1686" t="s">
        <v>14042</v>
      </c>
      <c r="B1686" t="s">
        <v>11507</v>
      </c>
      <c r="C1686" t="s">
        <v>14043</v>
      </c>
      <c r="D1686" t="s">
        <v>561</v>
      </c>
      <c r="E1686" t="s">
        <v>14039</v>
      </c>
      <c r="F1686">
        <v>8.5</v>
      </c>
      <c r="G1686" t="s">
        <v>11510</v>
      </c>
      <c r="M1686" t="s">
        <v>13176</v>
      </c>
    </row>
    <row r="1687" spans="1:13" x14ac:dyDescent="0.3">
      <c r="A1687" t="s">
        <v>12434</v>
      </c>
      <c r="B1687" t="s">
        <v>11557</v>
      </c>
      <c r="C1687" t="s">
        <v>12435</v>
      </c>
      <c r="D1687" t="s">
        <v>561</v>
      </c>
      <c r="E1687" t="s">
        <v>14039</v>
      </c>
      <c r="F1687">
        <v>15.5</v>
      </c>
      <c r="G1687" t="s">
        <v>11510</v>
      </c>
    </row>
    <row r="1688" spans="1:13" x14ac:dyDescent="0.3">
      <c r="A1688" t="s">
        <v>13473</v>
      </c>
      <c r="B1688" t="s">
        <v>11557</v>
      </c>
      <c r="C1688" t="s">
        <v>13474</v>
      </c>
      <c r="D1688" t="s">
        <v>561</v>
      </c>
      <c r="E1688" t="s">
        <v>14039</v>
      </c>
      <c r="F1688">
        <v>14</v>
      </c>
      <c r="G1688" t="s">
        <v>11515</v>
      </c>
      <c r="M1688" t="s">
        <v>14044</v>
      </c>
    </row>
    <row r="1689" spans="1:13" x14ac:dyDescent="0.3">
      <c r="A1689" t="s">
        <v>12920</v>
      </c>
      <c r="B1689" t="s">
        <v>11507</v>
      </c>
      <c r="C1689" t="s">
        <v>12921</v>
      </c>
      <c r="D1689" t="s">
        <v>2118</v>
      </c>
      <c r="E1689" t="s">
        <v>14045</v>
      </c>
      <c r="F1689">
        <v>8.5</v>
      </c>
      <c r="G1689" t="s">
        <v>11561</v>
      </c>
      <c r="M1689" t="s">
        <v>12458</v>
      </c>
    </row>
    <row r="1690" spans="1:13" x14ac:dyDescent="0.3">
      <c r="A1690" t="s">
        <v>11578</v>
      </c>
      <c r="B1690" t="s">
        <v>11507</v>
      </c>
      <c r="C1690" t="s">
        <v>12964</v>
      </c>
      <c r="D1690" t="s">
        <v>2118</v>
      </c>
      <c r="E1690" t="s">
        <v>14045</v>
      </c>
      <c r="F1690">
        <v>8.5</v>
      </c>
      <c r="G1690" t="s">
        <v>11520</v>
      </c>
      <c r="M1690" t="s">
        <v>13828</v>
      </c>
    </row>
    <row r="1691" spans="1:13" x14ac:dyDescent="0.3">
      <c r="A1691" t="s">
        <v>14046</v>
      </c>
      <c r="B1691" t="s">
        <v>11507</v>
      </c>
      <c r="C1691" t="s">
        <v>14047</v>
      </c>
      <c r="D1691" t="s">
        <v>2118</v>
      </c>
      <c r="E1691" t="s">
        <v>14045</v>
      </c>
      <c r="F1691">
        <v>8.5</v>
      </c>
      <c r="G1691" t="s">
        <v>11510</v>
      </c>
      <c r="M1691" t="s">
        <v>11810</v>
      </c>
    </row>
    <row r="1692" spans="1:13" x14ac:dyDescent="0.3">
      <c r="A1692" t="s">
        <v>12313</v>
      </c>
      <c r="B1692" t="s">
        <v>11507</v>
      </c>
      <c r="C1692" t="s">
        <v>14048</v>
      </c>
      <c r="D1692" t="s">
        <v>2118</v>
      </c>
      <c r="E1692" t="s">
        <v>14045</v>
      </c>
      <c r="F1692">
        <v>8.5</v>
      </c>
      <c r="G1692" t="s">
        <v>11546</v>
      </c>
      <c r="M1692" t="s">
        <v>13444</v>
      </c>
    </row>
    <row r="1693" spans="1:13" x14ac:dyDescent="0.3">
      <c r="A1693" t="s">
        <v>12037</v>
      </c>
      <c r="B1693" t="s">
        <v>11507</v>
      </c>
      <c r="C1693" t="s">
        <v>12038</v>
      </c>
      <c r="D1693" t="s">
        <v>2118</v>
      </c>
      <c r="E1693" t="s">
        <v>14045</v>
      </c>
      <c r="F1693">
        <v>8.5</v>
      </c>
      <c r="G1693" t="s">
        <v>11536</v>
      </c>
      <c r="M1693" t="s">
        <v>13857</v>
      </c>
    </row>
    <row r="1694" spans="1:13" x14ac:dyDescent="0.3">
      <c r="A1694" t="s">
        <v>11922</v>
      </c>
      <c r="B1694" t="s">
        <v>11507</v>
      </c>
      <c r="C1694" t="s">
        <v>13969</v>
      </c>
      <c r="D1694" t="s">
        <v>825</v>
      </c>
      <c r="E1694" t="s">
        <v>14049</v>
      </c>
      <c r="F1694">
        <v>8.3000000000000007</v>
      </c>
      <c r="G1694" t="s">
        <v>11561</v>
      </c>
      <c r="M1694" t="s">
        <v>13442</v>
      </c>
    </row>
    <row r="1695" spans="1:13" x14ac:dyDescent="0.3">
      <c r="A1695" t="s">
        <v>13850</v>
      </c>
      <c r="B1695" t="s">
        <v>11507</v>
      </c>
      <c r="C1695" t="s">
        <v>13851</v>
      </c>
      <c r="D1695" t="s">
        <v>825</v>
      </c>
      <c r="E1695" t="s">
        <v>14049</v>
      </c>
      <c r="F1695">
        <v>8.3000000000000007</v>
      </c>
      <c r="G1695" t="s">
        <v>11515</v>
      </c>
      <c r="M1695" t="s">
        <v>12298</v>
      </c>
    </row>
    <row r="1696" spans="1:13" x14ac:dyDescent="0.3">
      <c r="A1696" t="s">
        <v>12399</v>
      </c>
      <c r="B1696" t="s">
        <v>11507</v>
      </c>
      <c r="C1696" t="s">
        <v>14050</v>
      </c>
      <c r="D1696" t="s">
        <v>825</v>
      </c>
      <c r="E1696" t="s">
        <v>14049</v>
      </c>
      <c r="F1696">
        <v>8.3000000000000007</v>
      </c>
      <c r="G1696" t="s">
        <v>11760</v>
      </c>
      <c r="M1696" t="s">
        <v>12771</v>
      </c>
    </row>
    <row r="1697" spans="1:13" x14ac:dyDescent="0.3">
      <c r="A1697" t="s">
        <v>12063</v>
      </c>
      <c r="B1697" t="s">
        <v>11507</v>
      </c>
      <c r="C1697" t="s">
        <v>13580</v>
      </c>
      <c r="D1697" t="s">
        <v>825</v>
      </c>
      <c r="E1697" t="s">
        <v>14049</v>
      </c>
      <c r="F1697">
        <v>8.3000000000000007</v>
      </c>
      <c r="G1697" t="s">
        <v>11510</v>
      </c>
    </row>
    <row r="1698" spans="1:13" x14ac:dyDescent="0.3">
      <c r="A1698" t="s">
        <v>11528</v>
      </c>
      <c r="B1698" t="s">
        <v>11507</v>
      </c>
      <c r="C1698" t="s">
        <v>11529</v>
      </c>
      <c r="D1698" t="s">
        <v>825</v>
      </c>
      <c r="E1698" t="s">
        <v>14049</v>
      </c>
      <c r="F1698">
        <v>8.3000000000000007</v>
      </c>
      <c r="G1698" t="s">
        <v>11510</v>
      </c>
      <c r="M1698" t="s">
        <v>14051</v>
      </c>
    </row>
    <row r="1699" spans="1:13" x14ac:dyDescent="0.3">
      <c r="A1699" t="s">
        <v>13012</v>
      </c>
      <c r="B1699" t="s">
        <v>11507</v>
      </c>
      <c r="C1699" t="s">
        <v>13824</v>
      </c>
      <c r="D1699" t="s">
        <v>825</v>
      </c>
      <c r="E1699" t="s">
        <v>14049</v>
      </c>
      <c r="F1699">
        <v>8.5</v>
      </c>
      <c r="G1699" t="s">
        <v>11536</v>
      </c>
      <c r="M1699" t="s">
        <v>12285</v>
      </c>
    </row>
    <row r="1700" spans="1:13" x14ac:dyDescent="0.3">
      <c r="A1700" t="s">
        <v>12772</v>
      </c>
      <c r="B1700" t="s">
        <v>11507</v>
      </c>
      <c r="C1700" t="s">
        <v>13890</v>
      </c>
      <c r="D1700" t="s">
        <v>825</v>
      </c>
      <c r="E1700" t="s">
        <v>14049</v>
      </c>
      <c r="F1700">
        <v>8.5</v>
      </c>
      <c r="G1700" t="s">
        <v>11574</v>
      </c>
      <c r="M1700" t="s">
        <v>11866</v>
      </c>
    </row>
    <row r="1701" spans="1:13" x14ac:dyDescent="0.3">
      <c r="A1701" t="s">
        <v>13826</v>
      </c>
      <c r="B1701" t="s">
        <v>11507</v>
      </c>
      <c r="C1701" t="s">
        <v>13827</v>
      </c>
      <c r="D1701" t="s">
        <v>825</v>
      </c>
      <c r="E1701" t="s">
        <v>14049</v>
      </c>
      <c r="F1701">
        <v>8</v>
      </c>
      <c r="G1701" t="s">
        <v>11552</v>
      </c>
      <c r="M1701" t="s">
        <v>11723</v>
      </c>
    </row>
    <row r="1702" spans="1:13" x14ac:dyDescent="0.3">
      <c r="A1702" t="s">
        <v>13383</v>
      </c>
      <c r="B1702" t="s">
        <v>11507</v>
      </c>
      <c r="C1702" t="s">
        <v>14052</v>
      </c>
      <c r="D1702" t="s">
        <v>825</v>
      </c>
      <c r="E1702" t="s">
        <v>14049</v>
      </c>
      <c r="F1702">
        <v>8.5</v>
      </c>
      <c r="G1702" t="s">
        <v>11536</v>
      </c>
    </row>
    <row r="1703" spans="1:13" x14ac:dyDescent="0.3">
      <c r="A1703" t="s">
        <v>12920</v>
      </c>
      <c r="B1703" t="s">
        <v>11507</v>
      </c>
      <c r="C1703" t="s">
        <v>14053</v>
      </c>
      <c r="D1703" t="s">
        <v>672</v>
      </c>
      <c r="E1703" t="s">
        <v>14054</v>
      </c>
      <c r="F1703">
        <v>8</v>
      </c>
      <c r="G1703" t="s">
        <v>11742</v>
      </c>
      <c r="M1703" t="s">
        <v>13552</v>
      </c>
    </row>
    <row r="1704" spans="1:13" x14ac:dyDescent="0.3">
      <c r="A1704" t="s">
        <v>12920</v>
      </c>
      <c r="B1704" t="s">
        <v>11507</v>
      </c>
      <c r="C1704" t="s">
        <v>12921</v>
      </c>
      <c r="D1704" t="s">
        <v>672</v>
      </c>
      <c r="E1704" t="s">
        <v>14054</v>
      </c>
      <c r="F1704">
        <v>8</v>
      </c>
      <c r="G1704" t="s">
        <v>11561</v>
      </c>
      <c r="M1704" t="s">
        <v>14055</v>
      </c>
    </row>
    <row r="1705" spans="1:13" x14ac:dyDescent="0.3">
      <c r="A1705" t="s">
        <v>13850</v>
      </c>
      <c r="B1705" t="s">
        <v>11507</v>
      </c>
      <c r="C1705" t="s">
        <v>13851</v>
      </c>
      <c r="D1705" t="s">
        <v>672</v>
      </c>
      <c r="E1705" t="s">
        <v>14054</v>
      </c>
      <c r="F1705">
        <v>8</v>
      </c>
      <c r="G1705" t="s">
        <v>11515</v>
      </c>
      <c r="M1705" t="s">
        <v>14056</v>
      </c>
    </row>
    <row r="1706" spans="1:13" x14ac:dyDescent="0.3">
      <c r="A1706" t="s">
        <v>11968</v>
      </c>
      <c r="B1706" t="s">
        <v>11507</v>
      </c>
      <c r="C1706" t="s">
        <v>14057</v>
      </c>
      <c r="D1706" t="s">
        <v>672</v>
      </c>
      <c r="E1706" t="s">
        <v>14054</v>
      </c>
      <c r="F1706">
        <v>8</v>
      </c>
      <c r="G1706" t="s">
        <v>11510</v>
      </c>
      <c r="H1706" t="s">
        <v>12048</v>
      </c>
    </row>
    <row r="1707" spans="1:13" x14ac:dyDescent="0.3">
      <c r="A1707" t="s">
        <v>11578</v>
      </c>
      <c r="B1707" t="s">
        <v>11507</v>
      </c>
      <c r="C1707" t="s">
        <v>12964</v>
      </c>
      <c r="D1707" t="s">
        <v>672</v>
      </c>
      <c r="E1707" t="s">
        <v>14054</v>
      </c>
      <c r="F1707">
        <v>8</v>
      </c>
      <c r="G1707" t="s">
        <v>11520</v>
      </c>
      <c r="M1707" t="s">
        <v>14058</v>
      </c>
    </row>
    <row r="1708" spans="1:13" x14ac:dyDescent="0.3">
      <c r="A1708" t="s">
        <v>12487</v>
      </c>
      <c r="B1708" t="s">
        <v>11507</v>
      </c>
      <c r="C1708" t="s">
        <v>12558</v>
      </c>
      <c r="D1708" t="s">
        <v>672</v>
      </c>
      <c r="E1708" t="s">
        <v>14054</v>
      </c>
      <c r="F1708">
        <v>8</v>
      </c>
      <c r="G1708" t="s">
        <v>11524</v>
      </c>
      <c r="H1708" t="s">
        <v>11567</v>
      </c>
      <c r="M1708" t="s">
        <v>14059</v>
      </c>
    </row>
    <row r="1709" spans="1:13" x14ac:dyDescent="0.3">
      <c r="A1709" t="s">
        <v>11696</v>
      </c>
      <c r="B1709" t="s">
        <v>11507</v>
      </c>
      <c r="C1709" t="s">
        <v>11727</v>
      </c>
      <c r="D1709" t="s">
        <v>672</v>
      </c>
      <c r="E1709" t="s">
        <v>14054</v>
      </c>
      <c r="F1709">
        <v>8</v>
      </c>
      <c r="G1709" t="s">
        <v>11524</v>
      </c>
      <c r="H1709" t="s">
        <v>11614</v>
      </c>
    </row>
    <row r="1710" spans="1:13" x14ac:dyDescent="0.3">
      <c r="A1710" t="s">
        <v>12493</v>
      </c>
      <c r="B1710" t="s">
        <v>11557</v>
      </c>
      <c r="C1710" t="s">
        <v>13819</v>
      </c>
      <c r="D1710" t="s">
        <v>672</v>
      </c>
      <c r="E1710" t="s">
        <v>14054</v>
      </c>
      <c r="F1710">
        <v>13</v>
      </c>
      <c r="G1710" t="s">
        <v>11826</v>
      </c>
      <c r="M1710" t="s">
        <v>14060</v>
      </c>
    </row>
    <row r="1711" spans="1:13" x14ac:dyDescent="0.3">
      <c r="A1711" t="s">
        <v>12063</v>
      </c>
      <c r="B1711" t="s">
        <v>11507</v>
      </c>
      <c r="C1711" t="s">
        <v>13580</v>
      </c>
      <c r="D1711" t="s">
        <v>672</v>
      </c>
      <c r="E1711" t="s">
        <v>14054</v>
      </c>
      <c r="F1711">
        <v>8</v>
      </c>
      <c r="G1711" t="s">
        <v>11510</v>
      </c>
      <c r="M1711" t="s">
        <v>11584</v>
      </c>
    </row>
    <row r="1712" spans="1:13" x14ac:dyDescent="0.3">
      <c r="A1712" t="s">
        <v>14046</v>
      </c>
      <c r="B1712" t="s">
        <v>11507</v>
      </c>
      <c r="C1712" t="s">
        <v>14047</v>
      </c>
      <c r="D1712" t="s">
        <v>672</v>
      </c>
      <c r="E1712" t="s">
        <v>14054</v>
      </c>
      <c r="F1712">
        <v>8</v>
      </c>
      <c r="G1712" t="s">
        <v>11510</v>
      </c>
      <c r="M1712" t="s">
        <v>12309</v>
      </c>
    </row>
    <row r="1713" spans="1:13" x14ac:dyDescent="0.3">
      <c r="A1713" t="s">
        <v>12436</v>
      </c>
      <c r="B1713" t="s">
        <v>11507</v>
      </c>
      <c r="C1713" t="s">
        <v>14061</v>
      </c>
      <c r="D1713" t="s">
        <v>672</v>
      </c>
      <c r="E1713" t="s">
        <v>14054</v>
      </c>
      <c r="F1713">
        <v>7.5</v>
      </c>
      <c r="G1713" t="s">
        <v>11561</v>
      </c>
      <c r="M1713" t="s">
        <v>14062</v>
      </c>
    </row>
    <row r="1714" spans="1:13" x14ac:dyDescent="0.3">
      <c r="A1714" t="s">
        <v>11569</v>
      </c>
      <c r="B1714" t="s">
        <v>11557</v>
      </c>
      <c r="C1714" t="s">
        <v>14063</v>
      </c>
      <c r="D1714" t="s">
        <v>672</v>
      </c>
      <c r="E1714" t="s">
        <v>14054</v>
      </c>
      <c r="F1714">
        <v>8.5</v>
      </c>
      <c r="G1714" t="s">
        <v>11546</v>
      </c>
      <c r="M1714" t="s">
        <v>12564</v>
      </c>
    </row>
    <row r="1715" spans="1:13" x14ac:dyDescent="0.3">
      <c r="A1715" t="s">
        <v>13012</v>
      </c>
      <c r="B1715" t="s">
        <v>11507</v>
      </c>
      <c r="C1715" t="s">
        <v>13824</v>
      </c>
      <c r="D1715" t="s">
        <v>672</v>
      </c>
      <c r="E1715" t="s">
        <v>14054</v>
      </c>
      <c r="F1715">
        <v>8.5</v>
      </c>
      <c r="G1715" t="s">
        <v>11536</v>
      </c>
      <c r="M1715" t="s">
        <v>14064</v>
      </c>
    </row>
    <row r="1716" spans="1:13" x14ac:dyDescent="0.3">
      <c r="A1716" t="s">
        <v>13722</v>
      </c>
      <c r="B1716" t="s">
        <v>11507</v>
      </c>
      <c r="C1716" t="s">
        <v>14008</v>
      </c>
      <c r="D1716" t="s">
        <v>672</v>
      </c>
      <c r="E1716" t="s">
        <v>14054</v>
      </c>
      <c r="F1716">
        <v>8.5</v>
      </c>
      <c r="G1716" t="s">
        <v>11741</v>
      </c>
      <c r="M1716" t="s">
        <v>11953</v>
      </c>
    </row>
    <row r="1717" spans="1:13" x14ac:dyDescent="0.3">
      <c r="A1717" t="s">
        <v>12260</v>
      </c>
      <c r="B1717" t="s">
        <v>11557</v>
      </c>
      <c r="C1717" t="s">
        <v>13809</v>
      </c>
      <c r="D1717" t="s">
        <v>672</v>
      </c>
      <c r="E1717" t="s">
        <v>14054</v>
      </c>
      <c r="F1717">
        <v>8.5500000000000007</v>
      </c>
      <c r="G1717" t="s">
        <v>11552</v>
      </c>
      <c r="M1717" t="s">
        <v>11728</v>
      </c>
    </row>
    <row r="1718" spans="1:13" x14ac:dyDescent="0.3">
      <c r="A1718" t="s">
        <v>12260</v>
      </c>
      <c r="B1718" t="s">
        <v>11557</v>
      </c>
      <c r="C1718" t="s">
        <v>13809</v>
      </c>
      <c r="D1718" t="s">
        <v>672</v>
      </c>
      <c r="E1718" t="s">
        <v>14054</v>
      </c>
      <c r="F1718">
        <v>8.5</v>
      </c>
      <c r="G1718" t="s">
        <v>11552</v>
      </c>
      <c r="M1718" t="s">
        <v>11728</v>
      </c>
    </row>
    <row r="1719" spans="1:13" x14ac:dyDescent="0.3">
      <c r="A1719" t="s">
        <v>12260</v>
      </c>
      <c r="B1719" t="s">
        <v>11557</v>
      </c>
      <c r="C1719" t="s">
        <v>13030</v>
      </c>
      <c r="D1719" t="s">
        <v>672</v>
      </c>
      <c r="E1719" t="s">
        <v>14054</v>
      </c>
      <c r="F1719">
        <v>15</v>
      </c>
      <c r="G1719" t="s">
        <v>11561</v>
      </c>
    </row>
    <row r="1720" spans="1:13" x14ac:dyDescent="0.3">
      <c r="A1720" t="s">
        <v>13262</v>
      </c>
      <c r="B1720" t="s">
        <v>11507</v>
      </c>
      <c r="C1720" t="s">
        <v>13897</v>
      </c>
      <c r="D1720" t="s">
        <v>672</v>
      </c>
      <c r="E1720" t="s">
        <v>14054</v>
      </c>
      <c r="F1720">
        <v>8.5</v>
      </c>
      <c r="G1720" t="s">
        <v>11552</v>
      </c>
      <c r="M1720" t="s">
        <v>12674</v>
      </c>
    </row>
    <row r="1721" spans="1:13" x14ac:dyDescent="0.3">
      <c r="A1721" t="s">
        <v>14065</v>
      </c>
      <c r="B1721" t="s">
        <v>11557</v>
      </c>
      <c r="C1721" t="s">
        <v>14066</v>
      </c>
      <c r="D1721" t="s">
        <v>14067</v>
      </c>
      <c r="E1721" t="s">
        <v>14068</v>
      </c>
      <c r="F1721">
        <v>17</v>
      </c>
      <c r="G1721" t="s">
        <v>11614</v>
      </c>
    </row>
    <row r="1722" spans="1:13" x14ac:dyDescent="0.3">
      <c r="A1722" t="s">
        <v>11763</v>
      </c>
      <c r="B1722" t="s">
        <v>11507</v>
      </c>
      <c r="C1722" t="s">
        <v>12351</v>
      </c>
      <c r="D1722" t="s">
        <v>1967</v>
      </c>
      <c r="E1722" t="s">
        <v>14069</v>
      </c>
      <c r="F1722">
        <v>8</v>
      </c>
      <c r="G1722" t="s">
        <v>11510</v>
      </c>
      <c r="M1722" t="s">
        <v>12239</v>
      </c>
    </row>
    <row r="1723" spans="1:13" x14ac:dyDescent="0.3">
      <c r="A1723" t="s">
        <v>11692</v>
      </c>
      <c r="B1723" t="s">
        <v>11557</v>
      </c>
      <c r="C1723" t="s">
        <v>14070</v>
      </c>
      <c r="D1723" t="s">
        <v>1967</v>
      </c>
      <c r="E1723" t="s">
        <v>14069</v>
      </c>
      <c r="F1723">
        <v>15</v>
      </c>
      <c r="G1723" t="s">
        <v>11561</v>
      </c>
    </row>
    <row r="1724" spans="1:13" x14ac:dyDescent="0.3">
      <c r="A1724" t="s">
        <v>13061</v>
      </c>
      <c r="B1724" t="s">
        <v>11507</v>
      </c>
      <c r="C1724" t="s">
        <v>14071</v>
      </c>
      <c r="D1724" t="s">
        <v>1967</v>
      </c>
      <c r="E1724" t="s">
        <v>14069</v>
      </c>
      <c r="F1724">
        <v>8</v>
      </c>
      <c r="G1724" t="s">
        <v>11524</v>
      </c>
      <c r="M1724" t="s">
        <v>13136</v>
      </c>
    </row>
    <row r="1725" spans="1:13" x14ac:dyDescent="0.3">
      <c r="A1725" t="s">
        <v>12493</v>
      </c>
      <c r="B1725" t="s">
        <v>11557</v>
      </c>
      <c r="C1725" t="s">
        <v>13819</v>
      </c>
      <c r="D1725" t="s">
        <v>1967</v>
      </c>
      <c r="E1725" t="s">
        <v>14069</v>
      </c>
      <c r="F1725">
        <v>13</v>
      </c>
      <c r="G1725" t="s">
        <v>11826</v>
      </c>
    </row>
    <row r="1726" spans="1:13" x14ac:dyDescent="0.3">
      <c r="A1726" t="s">
        <v>11528</v>
      </c>
      <c r="B1726" t="s">
        <v>11507</v>
      </c>
      <c r="C1726" t="s">
        <v>11529</v>
      </c>
      <c r="D1726" t="s">
        <v>1967</v>
      </c>
      <c r="E1726" t="s">
        <v>14069</v>
      </c>
      <c r="F1726">
        <v>8</v>
      </c>
      <c r="G1726" t="s">
        <v>11510</v>
      </c>
      <c r="M1726" t="s">
        <v>14072</v>
      </c>
    </row>
    <row r="1727" spans="1:13" x14ac:dyDescent="0.3">
      <c r="A1727" t="s">
        <v>11680</v>
      </c>
      <c r="B1727" t="s">
        <v>11507</v>
      </c>
      <c r="C1727" t="s">
        <v>14073</v>
      </c>
      <c r="D1727" t="s">
        <v>1967</v>
      </c>
      <c r="E1727" t="s">
        <v>14069</v>
      </c>
      <c r="F1727">
        <v>8</v>
      </c>
      <c r="G1727" t="s">
        <v>11561</v>
      </c>
      <c r="M1727" t="s">
        <v>11941</v>
      </c>
    </row>
    <row r="1728" spans="1:13" x14ac:dyDescent="0.3">
      <c r="A1728" t="s">
        <v>12165</v>
      </c>
      <c r="B1728" t="s">
        <v>11557</v>
      </c>
      <c r="C1728" t="s">
        <v>13975</v>
      </c>
      <c r="D1728" t="s">
        <v>1967</v>
      </c>
      <c r="E1728" t="s">
        <v>14069</v>
      </c>
      <c r="F1728">
        <v>13</v>
      </c>
      <c r="G1728" t="s">
        <v>11826</v>
      </c>
    </row>
    <row r="1729" spans="1:13" x14ac:dyDescent="0.3">
      <c r="A1729" t="s">
        <v>11730</v>
      </c>
      <c r="B1729" t="s">
        <v>11557</v>
      </c>
      <c r="C1729" t="s">
        <v>14074</v>
      </c>
      <c r="D1729" t="s">
        <v>1967</v>
      </c>
      <c r="E1729" t="s">
        <v>14069</v>
      </c>
      <c r="F1729">
        <v>16</v>
      </c>
      <c r="G1729" t="s">
        <v>11826</v>
      </c>
    </row>
    <row r="1730" spans="1:13" x14ac:dyDescent="0.3">
      <c r="A1730" t="s">
        <v>12772</v>
      </c>
      <c r="B1730" t="s">
        <v>11507</v>
      </c>
      <c r="C1730" t="s">
        <v>13890</v>
      </c>
      <c r="D1730" t="s">
        <v>1967</v>
      </c>
      <c r="E1730" t="s">
        <v>14069</v>
      </c>
      <c r="F1730">
        <v>8.5</v>
      </c>
      <c r="G1730" t="s">
        <v>11574</v>
      </c>
      <c r="M1730" t="s">
        <v>11655</v>
      </c>
    </row>
    <row r="1731" spans="1:13" x14ac:dyDescent="0.3">
      <c r="A1731" t="s">
        <v>12956</v>
      </c>
      <c r="B1731" t="s">
        <v>11557</v>
      </c>
      <c r="C1731" t="s">
        <v>13962</v>
      </c>
      <c r="D1731" t="s">
        <v>1967</v>
      </c>
      <c r="E1731" t="s">
        <v>14069</v>
      </c>
      <c r="F1731">
        <v>13.5</v>
      </c>
      <c r="G1731" t="s">
        <v>11826</v>
      </c>
    </row>
    <row r="1732" spans="1:13" x14ac:dyDescent="0.3">
      <c r="A1732" t="s">
        <v>12884</v>
      </c>
      <c r="B1732" t="s">
        <v>11557</v>
      </c>
      <c r="C1732" t="s">
        <v>14075</v>
      </c>
      <c r="D1732" t="s">
        <v>1967</v>
      </c>
      <c r="E1732" t="s">
        <v>14069</v>
      </c>
      <c r="F1732">
        <v>13.5</v>
      </c>
      <c r="G1732" t="s">
        <v>11515</v>
      </c>
    </row>
    <row r="1733" spans="1:13" x14ac:dyDescent="0.3">
      <c r="A1733" t="s">
        <v>12887</v>
      </c>
      <c r="B1733" t="s">
        <v>11557</v>
      </c>
      <c r="C1733" t="s">
        <v>14076</v>
      </c>
      <c r="D1733" t="s">
        <v>1967</v>
      </c>
      <c r="E1733" t="s">
        <v>14069</v>
      </c>
      <c r="F1733">
        <v>13.5</v>
      </c>
      <c r="G1733" t="s">
        <v>11826</v>
      </c>
    </row>
    <row r="1734" spans="1:13" x14ac:dyDescent="0.3">
      <c r="A1734" t="s">
        <v>12845</v>
      </c>
      <c r="B1734" t="s">
        <v>11557</v>
      </c>
      <c r="C1734" t="s">
        <v>12846</v>
      </c>
      <c r="D1734" t="s">
        <v>1967</v>
      </c>
      <c r="E1734" t="s">
        <v>14069</v>
      </c>
      <c r="F1734">
        <v>8.8000000000000007</v>
      </c>
      <c r="G1734" t="s">
        <v>11510</v>
      </c>
      <c r="M1734" t="s">
        <v>14077</v>
      </c>
    </row>
    <row r="1735" spans="1:13" x14ac:dyDescent="0.3">
      <c r="A1735" t="s">
        <v>14078</v>
      </c>
      <c r="B1735" t="s">
        <v>11557</v>
      </c>
      <c r="C1735" t="s">
        <v>14079</v>
      </c>
      <c r="D1735" t="s">
        <v>1967</v>
      </c>
      <c r="E1735" t="s">
        <v>14069</v>
      </c>
      <c r="F1735">
        <v>15</v>
      </c>
      <c r="G1735" t="s">
        <v>11742</v>
      </c>
      <c r="M1735" t="s">
        <v>14080</v>
      </c>
    </row>
    <row r="1736" spans="1:13" x14ac:dyDescent="0.3">
      <c r="A1736" t="s">
        <v>12418</v>
      </c>
      <c r="B1736" t="s">
        <v>11557</v>
      </c>
      <c r="C1736" t="s">
        <v>14081</v>
      </c>
      <c r="D1736" t="s">
        <v>1967</v>
      </c>
      <c r="E1736" t="s">
        <v>14069</v>
      </c>
      <c r="F1736">
        <v>15</v>
      </c>
      <c r="G1736" t="s">
        <v>11515</v>
      </c>
      <c r="M1736" t="s">
        <v>14082</v>
      </c>
    </row>
    <row r="1737" spans="1:13" x14ac:dyDescent="0.3">
      <c r="A1737" t="s">
        <v>12507</v>
      </c>
      <c r="B1737" t="s">
        <v>11557</v>
      </c>
      <c r="C1737" t="s">
        <v>14083</v>
      </c>
      <c r="D1737" t="s">
        <v>2512</v>
      </c>
      <c r="E1737" t="s">
        <v>14084</v>
      </c>
      <c r="F1737">
        <v>20</v>
      </c>
      <c r="G1737" t="s">
        <v>11510</v>
      </c>
      <c r="H1737" t="s">
        <v>11510</v>
      </c>
    </row>
    <row r="1738" spans="1:13" x14ac:dyDescent="0.3">
      <c r="A1738" t="s">
        <v>12514</v>
      </c>
      <c r="B1738" t="s">
        <v>11507</v>
      </c>
      <c r="C1738" t="s">
        <v>14085</v>
      </c>
      <c r="D1738" t="s">
        <v>2512</v>
      </c>
      <c r="E1738" t="s">
        <v>14084</v>
      </c>
      <c r="F1738">
        <v>20</v>
      </c>
      <c r="G1738" t="s">
        <v>11510</v>
      </c>
      <c r="M1738" t="s">
        <v>14086</v>
      </c>
    </row>
    <row r="1739" spans="1:13" x14ac:dyDescent="0.3">
      <c r="A1739" t="s">
        <v>13466</v>
      </c>
      <c r="B1739" t="s">
        <v>11557</v>
      </c>
      <c r="C1739" t="s">
        <v>14087</v>
      </c>
      <c r="D1739" t="s">
        <v>2512</v>
      </c>
      <c r="E1739" t="s">
        <v>14084</v>
      </c>
      <c r="F1739">
        <v>20</v>
      </c>
      <c r="G1739" t="s">
        <v>11510</v>
      </c>
    </row>
    <row r="1740" spans="1:13" x14ac:dyDescent="0.3">
      <c r="A1740" t="s">
        <v>12907</v>
      </c>
      <c r="B1740" t="s">
        <v>11557</v>
      </c>
      <c r="C1740" t="s">
        <v>14088</v>
      </c>
      <c r="D1740" t="s">
        <v>4493</v>
      </c>
      <c r="E1740" t="s">
        <v>14089</v>
      </c>
      <c r="F1740">
        <v>15.5</v>
      </c>
      <c r="G1740" t="s">
        <v>11742</v>
      </c>
      <c r="M1740" t="s">
        <v>13008</v>
      </c>
    </row>
    <row r="1741" spans="1:13" x14ac:dyDescent="0.3">
      <c r="A1741" t="s">
        <v>12006</v>
      </c>
      <c r="B1741" t="s">
        <v>11557</v>
      </c>
      <c r="C1741" t="s">
        <v>14090</v>
      </c>
      <c r="D1741" t="s">
        <v>14091</v>
      </c>
      <c r="E1741" t="s">
        <v>14092</v>
      </c>
      <c r="F1741">
        <v>1.5</v>
      </c>
      <c r="G1741" t="s">
        <v>11742</v>
      </c>
    </row>
    <row r="1742" spans="1:13" x14ac:dyDescent="0.3">
      <c r="A1742" t="s">
        <v>12115</v>
      </c>
      <c r="B1742" t="s">
        <v>11557</v>
      </c>
      <c r="C1742" t="s">
        <v>14093</v>
      </c>
      <c r="D1742" t="s">
        <v>871</v>
      </c>
      <c r="E1742" t="s">
        <v>14094</v>
      </c>
      <c r="F1742">
        <v>18</v>
      </c>
      <c r="G1742" t="s">
        <v>11510</v>
      </c>
      <c r="H1742" t="s">
        <v>11510</v>
      </c>
      <c r="M1742" t="s">
        <v>14095</v>
      </c>
    </row>
    <row r="1743" spans="1:13" x14ac:dyDescent="0.3">
      <c r="A1743" t="s">
        <v>12920</v>
      </c>
      <c r="B1743" t="s">
        <v>11507</v>
      </c>
      <c r="C1743" t="s">
        <v>12921</v>
      </c>
      <c r="D1743" t="s">
        <v>743</v>
      </c>
      <c r="E1743" t="s">
        <v>14096</v>
      </c>
      <c r="F1743">
        <v>8.5</v>
      </c>
      <c r="G1743" t="s">
        <v>11561</v>
      </c>
      <c r="M1743" t="s">
        <v>11511</v>
      </c>
    </row>
    <row r="1744" spans="1:13" x14ac:dyDescent="0.3">
      <c r="A1744" t="s">
        <v>11606</v>
      </c>
      <c r="B1744" t="s">
        <v>11557</v>
      </c>
      <c r="C1744" t="s">
        <v>13849</v>
      </c>
      <c r="D1744" t="s">
        <v>743</v>
      </c>
      <c r="E1744" t="s">
        <v>14096</v>
      </c>
      <c r="F1744">
        <v>14.5</v>
      </c>
      <c r="G1744" t="s">
        <v>11515</v>
      </c>
    </row>
    <row r="1745" spans="1:13" x14ac:dyDescent="0.3">
      <c r="A1745" t="s">
        <v>13850</v>
      </c>
      <c r="B1745" t="s">
        <v>11507</v>
      </c>
      <c r="C1745" t="s">
        <v>13851</v>
      </c>
      <c r="D1745" t="s">
        <v>743</v>
      </c>
      <c r="E1745" t="s">
        <v>14096</v>
      </c>
      <c r="F1745">
        <v>8.5</v>
      </c>
      <c r="G1745" t="s">
        <v>11515</v>
      </c>
      <c r="M1745" t="s">
        <v>14097</v>
      </c>
    </row>
    <row r="1746" spans="1:13" x14ac:dyDescent="0.3">
      <c r="A1746" t="s">
        <v>13209</v>
      </c>
      <c r="B1746" t="s">
        <v>11507</v>
      </c>
      <c r="C1746" t="s">
        <v>14098</v>
      </c>
      <c r="D1746" t="s">
        <v>743</v>
      </c>
      <c r="E1746" t="s">
        <v>14096</v>
      </c>
      <c r="F1746">
        <v>8.5</v>
      </c>
      <c r="G1746" t="s">
        <v>11510</v>
      </c>
      <c r="H1746" t="s">
        <v>11510</v>
      </c>
      <c r="M1746" t="s">
        <v>14099</v>
      </c>
    </row>
    <row r="1747" spans="1:13" x14ac:dyDescent="0.3">
      <c r="A1747" t="s">
        <v>11518</v>
      </c>
      <c r="B1747" t="s">
        <v>11557</v>
      </c>
      <c r="C1747" t="s">
        <v>13860</v>
      </c>
      <c r="D1747" t="s">
        <v>743</v>
      </c>
      <c r="E1747" t="s">
        <v>14096</v>
      </c>
      <c r="F1747">
        <v>14</v>
      </c>
      <c r="G1747" t="s">
        <v>11515</v>
      </c>
    </row>
    <row r="1748" spans="1:13" x14ac:dyDescent="0.3">
      <c r="A1748" t="s">
        <v>11528</v>
      </c>
      <c r="B1748" t="s">
        <v>11507</v>
      </c>
      <c r="C1748" t="s">
        <v>11529</v>
      </c>
      <c r="D1748" t="s">
        <v>743</v>
      </c>
      <c r="E1748" t="s">
        <v>14096</v>
      </c>
      <c r="F1748">
        <v>8.5</v>
      </c>
      <c r="G1748" t="s">
        <v>11510</v>
      </c>
      <c r="M1748" t="s">
        <v>14097</v>
      </c>
    </row>
    <row r="1749" spans="1:13" x14ac:dyDescent="0.3">
      <c r="A1749" t="s">
        <v>11960</v>
      </c>
      <c r="B1749" t="s">
        <v>11557</v>
      </c>
      <c r="C1749" t="s">
        <v>14100</v>
      </c>
      <c r="D1749" t="s">
        <v>743</v>
      </c>
      <c r="E1749" t="s">
        <v>14096</v>
      </c>
      <c r="F1749">
        <v>14.5</v>
      </c>
      <c r="G1749" t="s">
        <v>11742</v>
      </c>
      <c r="M1749" t="s">
        <v>13581</v>
      </c>
    </row>
    <row r="1750" spans="1:13" x14ac:dyDescent="0.3">
      <c r="A1750" t="s">
        <v>11758</v>
      </c>
      <c r="B1750" t="s">
        <v>11507</v>
      </c>
      <c r="C1750" t="s">
        <v>13961</v>
      </c>
      <c r="D1750" t="s">
        <v>743</v>
      </c>
      <c r="E1750" t="s">
        <v>14096</v>
      </c>
      <c r="F1750">
        <v>8.5</v>
      </c>
      <c r="G1750" t="s">
        <v>11742</v>
      </c>
      <c r="M1750" t="s">
        <v>12906</v>
      </c>
    </row>
    <row r="1751" spans="1:13" x14ac:dyDescent="0.3">
      <c r="A1751" t="s">
        <v>12165</v>
      </c>
      <c r="B1751" t="s">
        <v>11557</v>
      </c>
      <c r="C1751" t="s">
        <v>13975</v>
      </c>
      <c r="D1751" t="s">
        <v>743</v>
      </c>
      <c r="E1751" t="s">
        <v>14096</v>
      </c>
      <c r="F1751">
        <v>13</v>
      </c>
      <c r="G1751" t="s">
        <v>11826</v>
      </c>
    </row>
    <row r="1752" spans="1:13" x14ac:dyDescent="0.3">
      <c r="A1752" t="s">
        <v>13884</v>
      </c>
      <c r="B1752" t="s">
        <v>11507</v>
      </c>
      <c r="C1752" t="s">
        <v>13885</v>
      </c>
      <c r="D1752" t="s">
        <v>743</v>
      </c>
      <c r="E1752" t="s">
        <v>14096</v>
      </c>
      <c r="F1752">
        <v>8.5</v>
      </c>
      <c r="G1752" t="s">
        <v>11552</v>
      </c>
    </row>
    <row r="1753" spans="1:13" x14ac:dyDescent="0.3">
      <c r="A1753" t="s">
        <v>11506</v>
      </c>
      <c r="B1753" t="s">
        <v>11557</v>
      </c>
      <c r="C1753" t="s">
        <v>14101</v>
      </c>
      <c r="D1753" t="s">
        <v>743</v>
      </c>
      <c r="E1753" t="s">
        <v>14096</v>
      </c>
      <c r="F1753">
        <v>16</v>
      </c>
      <c r="G1753" t="s">
        <v>11742</v>
      </c>
      <c r="M1753" t="s">
        <v>14102</v>
      </c>
    </row>
    <row r="1754" spans="1:13" x14ac:dyDescent="0.3">
      <c r="A1754" t="s">
        <v>12772</v>
      </c>
      <c r="B1754" t="s">
        <v>11507</v>
      </c>
      <c r="C1754" t="s">
        <v>13890</v>
      </c>
      <c r="D1754" t="s">
        <v>743</v>
      </c>
      <c r="E1754" t="s">
        <v>14096</v>
      </c>
      <c r="F1754">
        <v>8.5</v>
      </c>
      <c r="G1754" t="s">
        <v>11574</v>
      </c>
      <c r="M1754" t="s">
        <v>12221</v>
      </c>
    </row>
    <row r="1755" spans="1:13" x14ac:dyDescent="0.3">
      <c r="A1755" t="s">
        <v>12956</v>
      </c>
      <c r="B1755" t="s">
        <v>11557</v>
      </c>
      <c r="C1755" t="s">
        <v>13962</v>
      </c>
      <c r="D1755" t="s">
        <v>743</v>
      </c>
      <c r="E1755" t="s">
        <v>14096</v>
      </c>
      <c r="F1755">
        <v>13.5</v>
      </c>
      <c r="G1755" t="s">
        <v>11826</v>
      </c>
      <c r="M1755" t="s">
        <v>13996</v>
      </c>
    </row>
    <row r="1756" spans="1:13" x14ac:dyDescent="0.3">
      <c r="A1756" t="s">
        <v>11616</v>
      </c>
      <c r="B1756" t="s">
        <v>11557</v>
      </c>
      <c r="C1756" t="s">
        <v>14103</v>
      </c>
      <c r="D1756" t="s">
        <v>743</v>
      </c>
      <c r="E1756" t="s">
        <v>14096</v>
      </c>
      <c r="F1756">
        <v>15</v>
      </c>
      <c r="G1756" t="s">
        <v>11742</v>
      </c>
    </row>
    <row r="1757" spans="1:13" x14ac:dyDescent="0.3">
      <c r="A1757" t="s">
        <v>13262</v>
      </c>
      <c r="B1757" t="s">
        <v>11507</v>
      </c>
      <c r="C1757" t="s">
        <v>14104</v>
      </c>
      <c r="D1757" t="s">
        <v>743</v>
      </c>
      <c r="E1757" t="s">
        <v>14096</v>
      </c>
      <c r="F1757">
        <v>8.5</v>
      </c>
      <c r="G1757" t="s">
        <v>11567</v>
      </c>
      <c r="M1757" t="s">
        <v>14105</v>
      </c>
    </row>
    <row r="1758" spans="1:13" x14ac:dyDescent="0.3">
      <c r="A1758" t="s">
        <v>12884</v>
      </c>
      <c r="B1758" t="s">
        <v>11557</v>
      </c>
      <c r="C1758" t="s">
        <v>14075</v>
      </c>
      <c r="D1758" t="s">
        <v>743</v>
      </c>
      <c r="E1758" t="s">
        <v>14096</v>
      </c>
      <c r="F1758">
        <v>13.5</v>
      </c>
      <c r="G1758" t="s">
        <v>11515</v>
      </c>
      <c r="M1758" t="s">
        <v>14106</v>
      </c>
    </row>
    <row r="1759" spans="1:13" x14ac:dyDescent="0.3">
      <c r="A1759" t="s">
        <v>14107</v>
      </c>
      <c r="B1759" t="s">
        <v>11557</v>
      </c>
      <c r="C1759" t="s">
        <v>14108</v>
      </c>
      <c r="D1759" t="s">
        <v>743</v>
      </c>
      <c r="E1759" t="s">
        <v>14096</v>
      </c>
      <c r="F1759">
        <v>15</v>
      </c>
      <c r="G1759" t="s">
        <v>11742</v>
      </c>
    </row>
    <row r="1760" spans="1:13" x14ac:dyDescent="0.3">
      <c r="A1760" t="s">
        <v>12887</v>
      </c>
      <c r="B1760" t="s">
        <v>11557</v>
      </c>
      <c r="C1760" t="s">
        <v>14076</v>
      </c>
      <c r="D1760" t="s">
        <v>743</v>
      </c>
      <c r="E1760" t="s">
        <v>14096</v>
      </c>
      <c r="F1760">
        <v>13.5</v>
      </c>
      <c r="G1760" t="s">
        <v>11826</v>
      </c>
      <c r="M1760" t="s">
        <v>12244</v>
      </c>
    </row>
    <row r="1761" spans="1:13" x14ac:dyDescent="0.3">
      <c r="A1761" t="s">
        <v>12222</v>
      </c>
      <c r="B1761" t="s">
        <v>11557</v>
      </c>
      <c r="C1761" t="s">
        <v>14109</v>
      </c>
      <c r="D1761" t="s">
        <v>743</v>
      </c>
      <c r="E1761" t="s">
        <v>14096</v>
      </c>
      <c r="F1761">
        <v>16.5</v>
      </c>
      <c r="G1761" t="s">
        <v>11742</v>
      </c>
      <c r="M1761" t="s">
        <v>14110</v>
      </c>
    </row>
    <row r="1762" spans="1:13" x14ac:dyDescent="0.3">
      <c r="A1762" t="s">
        <v>13466</v>
      </c>
      <c r="B1762" t="s">
        <v>11557</v>
      </c>
      <c r="C1762" t="s">
        <v>13977</v>
      </c>
      <c r="D1762" t="s">
        <v>743</v>
      </c>
      <c r="E1762" t="s">
        <v>14096</v>
      </c>
      <c r="F1762">
        <v>16</v>
      </c>
      <c r="G1762" t="s">
        <v>11742</v>
      </c>
    </row>
    <row r="1763" spans="1:13" x14ac:dyDescent="0.3">
      <c r="A1763" t="s">
        <v>13850</v>
      </c>
      <c r="B1763" t="s">
        <v>11507</v>
      </c>
      <c r="C1763" t="s">
        <v>13851</v>
      </c>
      <c r="D1763" t="s">
        <v>4364</v>
      </c>
      <c r="E1763" t="s">
        <v>14111</v>
      </c>
      <c r="F1763">
        <v>8.5</v>
      </c>
      <c r="G1763" t="s">
        <v>11515</v>
      </c>
      <c r="M1763" t="s">
        <v>12999</v>
      </c>
    </row>
    <row r="1764" spans="1:13" x14ac:dyDescent="0.3">
      <c r="A1764" t="s">
        <v>11763</v>
      </c>
      <c r="B1764" t="s">
        <v>11507</v>
      </c>
      <c r="C1764" t="s">
        <v>12351</v>
      </c>
      <c r="D1764" t="s">
        <v>4364</v>
      </c>
      <c r="E1764" t="s">
        <v>14111</v>
      </c>
      <c r="F1764">
        <v>8.5</v>
      </c>
      <c r="G1764" t="s">
        <v>11510</v>
      </c>
      <c r="M1764" t="s">
        <v>14112</v>
      </c>
    </row>
    <row r="1765" spans="1:13" x14ac:dyDescent="0.3">
      <c r="A1765" t="s">
        <v>12845</v>
      </c>
      <c r="B1765" t="s">
        <v>11557</v>
      </c>
      <c r="C1765" t="s">
        <v>14113</v>
      </c>
      <c r="D1765" t="s">
        <v>4364</v>
      </c>
      <c r="E1765" t="s">
        <v>14111</v>
      </c>
      <c r="F1765">
        <v>15</v>
      </c>
      <c r="G1765" t="s">
        <v>12069</v>
      </c>
      <c r="M1765" t="s">
        <v>13521</v>
      </c>
    </row>
    <row r="1766" spans="1:13" x14ac:dyDescent="0.3">
      <c r="A1766" t="s">
        <v>11708</v>
      </c>
      <c r="B1766" t="s">
        <v>11557</v>
      </c>
      <c r="C1766" t="s">
        <v>14114</v>
      </c>
      <c r="D1766" t="s">
        <v>14115</v>
      </c>
      <c r="E1766" t="s">
        <v>14116</v>
      </c>
      <c r="F1766">
        <v>16.5</v>
      </c>
      <c r="G1766" t="s">
        <v>11561</v>
      </c>
    </row>
    <row r="1767" spans="1:13" x14ac:dyDescent="0.3">
      <c r="A1767" t="s">
        <v>13209</v>
      </c>
      <c r="B1767" t="s">
        <v>11507</v>
      </c>
      <c r="C1767" t="s">
        <v>14098</v>
      </c>
      <c r="D1767" t="s">
        <v>14115</v>
      </c>
      <c r="E1767" t="s">
        <v>14116</v>
      </c>
      <c r="F1767">
        <v>9</v>
      </c>
      <c r="G1767" t="s">
        <v>11510</v>
      </c>
      <c r="H1767" t="s">
        <v>11524</v>
      </c>
      <c r="M1767" t="s">
        <v>12506</v>
      </c>
    </row>
    <row r="1768" spans="1:13" x14ac:dyDescent="0.3">
      <c r="A1768" t="s">
        <v>13462</v>
      </c>
      <c r="B1768" t="s">
        <v>11507</v>
      </c>
      <c r="C1768" t="s">
        <v>14117</v>
      </c>
      <c r="D1768" t="s">
        <v>14115</v>
      </c>
      <c r="E1768" t="s">
        <v>14116</v>
      </c>
      <c r="F1768">
        <v>14</v>
      </c>
      <c r="G1768" t="s">
        <v>11510</v>
      </c>
      <c r="H1768" t="s">
        <v>11524</v>
      </c>
      <c r="M1768" t="s">
        <v>11618</v>
      </c>
    </row>
    <row r="1769" spans="1:13" x14ac:dyDescent="0.3">
      <c r="A1769" t="s">
        <v>11751</v>
      </c>
      <c r="B1769" t="s">
        <v>11507</v>
      </c>
      <c r="C1769" t="s">
        <v>13818</v>
      </c>
      <c r="D1769" t="s">
        <v>14115</v>
      </c>
      <c r="E1769" t="s">
        <v>14116</v>
      </c>
      <c r="F1769">
        <v>14</v>
      </c>
      <c r="G1769" t="s">
        <v>11510</v>
      </c>
      <c r="M1769" t="s">
        <v>11841</v>
      </c>
    </row>
    <row r="1770" spans="1:13" x14ac:dyDescent="0.3">
      <c r="A1770" t="s">
        <v>12536</v>
      </c>
      <c r="B1770" t="s">
        <v>11507</v>
      </c>
      <c r="C1770" t="s">
        <v>13831</v>
      </c>
      <c r="D1770" t="s">
        <v>14115</v>
      </c>
      <c r="E1770" t="s">
        <v>14116</v>
      </c>
      <c r="F1770">
        <v>14</v>
      </c>
      <c r="G1770" t="s">
        <v>11524</v>
      </c>
      <c r="H1770" t="s">
        <v>11536</v>
      </c>
    </row>
    <row r="1771" spans="1:13" x14ac:dyDescent="0.3">
      <c r="A1771" t="s">
        <v>12619</v>
      </c>
      <c r="B1771" t="s">
        <v>11507</v>
      </c>
      <c r="C1771" t="s">
        <v>14118</v>
      </c>
      <c r="D1771" t="s">
        <v>1791</v>
      </c>
      <c r="E1771" t="s">
        <v>14119</v>
      </c>
      <c r="F1771">
        <v>15</v>
      </c>
      <c r="G1771" t="s">
        <v>11760</v>
      </c>
      <c r="M1771" t="s">
        <v>14120</v>
      </c>
    </row>
    <row r="1772" spans="1:13" x14ac:dyDescent="0.3">
      <c r="A1772" t="s">
        <v>14121</v>
      </c>
      <c r="B1772" t="s">
        <v>11507</v>
      </c>
      <c r="C1772" t="s">
        <v>14122</v>
      </c>
      <c r="D1772" t="s">
        <v>1791</v>
      </c>
      <c r="E1772" t="s">
        <v>14119</v>
      </c>
      <c r="F1772">
        <v>15</v>
      </c>
      <c r="G1772" t="s">
        <v>11614</v>
      </c>
      <c r="M1772" t="s">
        <v>14120</v>
      </c>
    </row>
    <row r="1773" spans="1:13" x14ac:dyDescent="0.3">
      <c r="A1773" t="s">
        <v>12536</v>
      </c>
      <c r="B1773" t="s">
        <v>11507</v>
      </c>
      <c r="C1773" t="s">
        <v>13831</v>
      </c>
      <c r="D1773" t="s">
        <v>14123</v>
      </c>
      <c r="E1773" t="s">
        <v>14124</v>
      </c>
      <c r="F1773">
        <v>9</v>
      </c>
      <c r="G1773" t="s">
        <v>11524</v>
      </c>
      <c r="H1773" t="s">
        <v>11599</v>
      </c>
      <c r="M1773" t="s">
        <v>12297</v>
      </c>
    </row>
    <row r="1774" spans="1:13" x14ac:dyDescent="0.3">
      <c r="A1774" t="s">
        <v>11696</v>
      </c>
      <c r="B1774" t="s">
        <v>11507</v>
      </c>
      <c r="C1774" t="s">
        <v>14125</v>
      </c>
      <c r="D1774" t="s">
        <v>14126</v>
      </c>
      <c r="E1774" t="s">
        <v>14127</v>
      </c>
      <c r="F1774">
        <v>14</v>
      </c>
      <c r="G1774" t="s">
        <v>11524</v>
      </c>
      <c r="H1774" t="s">
        <v>11516</v>
      </c>
      <c r="M1774" t="s">
        <v>12341</v>
      </c>
    </row>
    <row r="1775" spans="1:13" x14ac:dyDescent="0.3">
      <c r="A1775" t="s">
        <v>13812</v>
      </c>
      <c r="B1775" t="s">
        <v>11507</v>
      </c>
      <c r="C1775" t="s">
        <v>13813</v>
      </c>
      <c r="D1775" t="s">
        <v>674</v>
      </c>
      <c r="E1775" t="s">
        <v>14128</v>
      </c>
      <c r="F1775">
        <v>8.5</v>
      </c>
      <c r="G1775" t="s">
        <v>11515</v>
      </c>
      <c r="M1775" t="s">
        <v>12608</v>
      </c>
    </row>
    <row r="1776" spans="1:13" x14ac:dyDescent="0.3">
      <c r="A1776" t="s">
        <v>13850</v>
      </c>
      <c r="B1776" t="s">
        <v>11507</v>
      </c>
      <c r="C1776" t="s">
        <v>13851</v>
      </c>
      <c r="D1776" t="s">
        <v>674</v>
      </c>
      <c r="E1776" t="s">
        <v>14128</v>
      </c>
      <c r="F1776">
        <v>8.5</v>
      </c>
      <c r="G1776" t="s">
        <v>11515</v>
      </c>
      <c r="M1776" t="s">
        <v>12274</v>
      </c>
    </row>
    <row r="1777" spans="1:13" x14ac:dyDescent="0.3">
      <c r="A1777" t="s">
        <v>11873</v>
      </c>
      <c r="B1777" t="s">
        <v>11507</v>
      </c>
      <c r="C1777" t="s">
        <v>14129</v>
      </c>
      <c r="D1777" t="s">
        <v>674</v>
      </c>
      <c r="E1777" t="s">
        <v>14128</v>
      </c>
      <c r="F1777">
        <v>8.5</v>
      </c>
      <c r="G1777" t="s">
        <v>11520</v>
      </c>
      <c r="H1777" t="s">
        <v>11599</v>
      </c>
      <c r="M1777" t="s">
        <v>12131</v>
      </c>
    </row>
    <row r="1778" spans="1:13" x14ac:dyDescent="0.3">
      <c r="A1778" t="s">
        <v>11751</v>
      </c>
      <c r="B1778" t="s">
        <v>11507</v>
      </c>
      <c r="C1778" t="s">
        <v>13818</v>
      </c>
      <c r="D1778" t="s">
        <v>674</v>
      </c>
      <c r="E1778" t="s">
        <v>14128</v>
      </c>
      <c r="F1778">
        <v>8.5</v>
      </c>
      <c r="G1778" t="s">
        <v>11510</v>
      </c>
      <c r="M1778" t="s">
        <v>12081</v>
      </c>
    </row>
    <row r="1779" spans="1:13" x14ac:dyDescent="0.3">
      <c r="A1779" t="s">
        <v>12051</v>
      </c>
      <c r="B1779" t="s">
        <v>11507</v>
      </c>
      <c r="C1779" t="s">
        <v>12052</v>
      </c>
      <c r="D1779" t="s">
        <v>674</v>
      </c>
      <c r="E1779" t="s">
        <v>14128</v>
      </c>
      <c r="F1779">
        <v>8.5</v>
      </c>
      <c r="G1779" t="s">
        <v>11510</v>
      </c>
      <c r="M1779" t="s">
        <v>14130</v>
      </c>
    </row>
    <row r="1780" spans="1:13" x14ac:dyDescent="0.3">
      <c r="A1780" t="s">
        <v>12536</v>
      </c>
      <c r="B1780" t="s">
        <v>11507</v>
      </c>
      <c r="C1780" t="s">
        <v>13831</v>
      </c>
      <c r="D1780" t="s">
        <v>674</v>
      </c>
      <c r="E1780" t="s">
        <v>14128</v>
      </c>
      <c r="F1780">
        <v>8.5</v>
      </c>
      <c r="G1780" t="s">
        <v>11524</v>
      </c>
      <c r="H1780" t="s">
        <v>11599</v>
      </c>
      <c r="M1780" t="s">
        <v>14131</v>
      </c>
    </row>
    <row r="1781" spans="1:13" x14ac:dyDescent="0.3">
      <c r="A1781" t="s">
        <v>12210</v>
      </c>
      <c r="B1781" t="s">
        <v>11507</v>
      </c>
      <c r="C1781" t="s">
        <v>12471</v>
      </c>
      <c r="D1781" t="s">
        <v>674</v>
      </c>
      <c r="E1781" t="s">
        <v>14128</v>
      </c>
      <c r="F1781">
        <v>8.5</v>
      </c>
      <c r="G1781" t="s">
        <v>11567</v>
      </c>
      <c r="M1781" t="s">
        <v>14132</v>
      </c>
    </row>
    <row r="1782" spans="1:13" x14ac:dyDescent="0.3">
      <c r="A1782" t="s">
        <v>12082</v>
      </c>
      <c r="B1782" t="s">
        <v>11557</v>
      </c>
      <c r="C1782" t="s">
        <v>13877</v>
      </c>
      <c r="D1782" t="s">
        <v>674</v>
      </c>
      <c r="E1782" t="s">
        <v>14128</v>
      </c>
      <c r="F1782">
        <v>13</v>
      </c>
      <c r="G1782" t="s">
        <v>11515</v>
      </c>
      <c r="M1782" t="s">
        <v>13452</v>
      </c>
    </row>
    <row r="1783" spans="1:13" x14ac:dyDescent="0.3">
      <c r="A1783" t="s">
        <v>12436</v>
      </c>
      <c r="B1783" t="s">
        <v>11507</v>
      </c>
      <c r="C1783" t="s">
        <v>14061</v>
      </c>
      <c r="D1783" t="s">
        <v>674</v>
      </c>
      <c r="E1783" t="s">
        <v>14128</v>
      </c>
      <c r="F1783">
        <v>7.5</v>
      </c>
      <c r="G1783" t="s">
        <v>11561</v>
      </c>
      <c r="M1783" t="s">
        <v>14133</v>
      </c>
    </row>
    <row r="1784" spans="1:13" x14ac:dyDescent="0.3">
      <c r="A1784" t="s">
        <v>11680</v>
      </c>
      <c r="B1784" t="s">
        <v>11507</v>
      </c>
      <c r="C1784" t="s">
        <v>14073</v>
      </c>
      <c r="D1784" t="s">
        <v>674</v>
      </c>
      <c r="E1784" t="s">
        <v>14128</v>
      </c>
      <c r="F1784">
        <v>8.5</v>
      </c>
      <c r="G1784" t="s">
        <v>11567</v>
      </c>
      <c r="M1784" t="s">
        <v>11949</v>
      </c>
    </row>
    <row r="1785" spans="1:13" x14ac:dyDescent="0.3">
      <c r="A1785" t="s">
        <v>12165</v>
      </c>
      <c r="B1785" t="s">
        <v>11557</v>
      </c>
      <c r="C1785" t="s">
        <v>13975</v>
      </c>
      <c r="D1785" t="s">
        <v>674</v>
      </c>
      <c r="E1785" t="s">
        <v>14128</v>
      </c>
      <c r="F1785">
        <v>13</v>
      </c>
      <c r="G1785" t="s">
        <v>11826</v>
      </c>
      <c r="M1785" t="s">
        <v>12254</v>
      </c>
    </row>
    <row r="1786" spans="1:13" x14ac:dyDescent="0.3">
      <c r="A1786" t="s">
        <v>12299</v>
      </c>
      <c r="B1786" t="s">
        <v>11557</v>
      </c>
      <c r="C1786" t="s">
        <v>13886</v>
      </c>
      <c r="D1786" t="s">
        <v>674</v>
      </c>
      <c r="E1786" t="s">
        <v>14128</v>
      </c>
      <c r="F1786">
        <v>14.5</v>
      </c>
      <c r="G1786" t="s">
        <v>11561</v>
      </c>
    </row>
    <row r="1787" spans="1:13" x14ac:dyDescent="0.3">
      <c r="A1787" t="s">
        <v>13722</v>
      </c>
      <c r="B1787" t="s">
        <v>11507</v>
      </c>
      <c r="C1787" t="s">
        <v>14008</v>
      </c>
      <c r="D1787" t="s">
        <v>674</v>
      </c>
      <c r="E1787" t="s">
        <v>14128</v>
      </c>
      <c r="F1787">
        <v>8.5</v>
      </c>
      <c r="G1787" t="s">
        <v>11741</v>
      </c>
      <c r="M1787" t="s">
        <v>14134</v>
      </c>
    </row>
    <row r="1788" spans="1:13" x14ac:dyDescent="0.3">
      <c r="A1788" t="s">
        <v>12956</v>
      </c>
      <c r="B1788" t="s">
        <v>11557</v>
      </c>
      <c r="C1788" t="s">
        <v>13962</v>
      </c>
      <c r="D1788" t="s">
        <v>674</v>
      </c>
      <c r="E1788" t="s">
        <v>14128</v>
      </c>
      <c r="F1788">
        <v>13.5</v>
      </c>
      <c r="G1788" t="s">
        <v>11826</v>
      </c>
      <c r="M1788" t="s">
        <v>12104</v>
      </c>
    </row>
    <row r="1789" spans="1:13" x14ac:dyDescent="0.3">
      <c r="A1789" t="s">
        <v>12124</v>
      </c>
      <c r="B1789" t="s">
        <v>11507</v>
      </c>
      <c r="C1789" t="s">
        <v>12125</v>
      </c>
      <c r="D1789" t="s">
        <v>674</v>
      </c>
      <c r="E1789" t="s">
        <v>14128</v>
      </c>
      <c r="F1789">
        <v>8.5</v>
      </c>
      <c r="G1789" t="s">
        <v>11536</v>
      </c>
      <c r="M1789" t="s">
        <v>14135</v>
      </c>
    </row>
    <row r="1790" spans="1:13" x14ac:dyDescent="0.3">
      <c r="A1790" t="s">
        <v>12887</v>
      </c>
      <c r="B1790" t="s">
        <v>11557</v>
      </c>
      <c r="C1790" t="s">
        <v>14076</v>
      </c>
      <c r="D1790" t="s">
        <v>674</v>
      </c>
      <c r="E1790" t="s">
        <v>14128</v>
      </c>
      <c r="F1790">
        <v>13.5</v>
      </c>
      <c r="G1790" t="s">
        <v>11826</v>
      </c>
      <c r="M1790" t="s">
        <v>12279</v>
      </c>
    </row>
    <row r="1791" spans="1:13" x14ac:dyDescent="0.3">
      <c r="A1791" t="s">
        <v>13850</v>
      </c>
      <c r="B1791" t="s">
        <v>11507</v>
      </c>
      <c r="C1791" t="s">
        <v>13851</v>
      </c>
      <c r="D1791" t="s">
        <v>5316</v>
      </c>
      <c r="E1791" t="s">
        <v>14136</v>
      </c>
      <c r="F1791">
        <v>10.5</v>
      </c>
      <c r="G1791" t="s">
        <v>11515</v>
      </c>
      <c r="M1791" t="s">
        <v>14137</v>
      </c>
    </row>
    <row r="1792" spans="1:13" x14ac:dyDescent="0.3">
      <c r="A1792" t="s">
        <v>14138</v>
      </c>
      <c r="B1792" t="s">
        <v>11557</v>
      </c>
      <c r="C1792" t="s">
        <v>14139</v>
      </c>
      <c r="D1792" t="s">
        <v>1409</v>
      </c>
      <c r="E1792" t="s">
        <v>14136</v>
      </c>
      <c r="F1792">
        <v>17</v>
      </c>
      <c r="G1792" t="s">
        <v>12053</v>
      </c>
      <c r="M1792" t="s">
        <v>13987</v>
      </c>
    </row>
    <row r="1793" spans="1:13" x14ac:dyDescent="0.3">
      <c r="A1793" t="s">
        <v>11818</v>
      </c>
      <c r="B1793" t="s">
        <v>11507</v>
      </c>
      <c r="C1793" t="s">
        <v>14140</v>
      </c>
      <c r="D1793" t="s">
        <v>5316</v>
      </c>
      <c r="E1793" t="s">
        <v>14136</v>
      </c>
      <c r="F1793">
        <v>8.5</v>
      </c>
      <c r="G1793" t="s">
        <v>11536</v>
      </c>
    </row>
    <row r="1794" spans="1:13" x14ac:dyDescent="0.3">
      <c r="A1794" t="s">
        <v>12705</v>
      </c>
      <c r="B1794" t="s">
        <v>11557</v>
      </c>
      <c r="C1794" t="s">
        <v>14141</v>
      </c>
      <c r="D1794" t="s">
        <v>5316</v>
      </c>
      <c r="E1794" t="s">
        <v>14136</v>
      </c>
      <c r="F1794">
        <v>16</v>
      </c>
      <c r="G1794" t="s">
        <v>11515</v>
      </c>
      <c r="M1794" t="s">
        <v>14142</v>
      </c>
    </row>
    <row r="1795" spans="1:13" x14ac:dyDescent="0.3">
      <c r="A1795" t="s">
        <v>14065</v>
      </c>
      <c r="B1795" t="s">
        <v>11557</v>
      </c>
      <c r="C1795" t="s">
        <v>14066</v>
      </c>
      <c r="D1795" t="s">
        <v>5316</v>
      </c>
      <c r="E1795" t="s">
        <v>14136</v>
      </c>
      <c r="F1795">
        <v>17</v>
      </c>
      <c r="G1795" t="s">
        <v>11614</v>
      </c>
    </row>
    <row r="1796" spans="1:13" x14ac:dyDescent="0.3">
      <c r="A1796" t="s">
        <v>12202</v>
      </c>
      <c r="B1796" t="s">
        <v>11557</v>
      </c>
      <c r="C1796" t="s">
        <v>14143</v>
      </c>
      <c r="D1796" t="s">
        <v>563</v>
      </c>
      <c r="E1796" t="s">
        <v>14144</v>
      </c>
      <c r="F1796">
        <v>13.5</v>
      </c>
      <c r="G1796" t="s">
        <v>11515</v>
      </c>
      <c r="M1796" t="s">
        <v>11525</v>
      </c>
    </row>
    <row r="1797" spans="1:13" x14ac:dyDescent="0.3">
      <c r="A1797" t="s">
        <v>12441</v>
      </c>
      <c r="B1797" t="s">
        <v>11507</v>
      </c>
      <c r="C1797" t="s">
        <v>13855</v>
      </c>
      <c r="D1797" t="s">
        <v>563</v>
      </c>
      <c r="E1797" t="s">
        <v>14144</v>
      </c>
      <c r="F1797">
        <v>8.5</v>
      </c>
      <c r="G1797" t="s">
        <v>11510</v>
      </c>
      <c r="M1797" t="s">
        <v>11739</v>
      </c>
    </row>
    <row r="1798" spans="1:13" x14ac:dyDescent="0.3">
      <c r="A1798" t="s">
        <v>12040</v>
      </c>
      <c r="B1798" t="s">
        <v>11507</v>
      </c>
      <c r="C1798" t="s">
        <v>12041</v>
      </c>
      <c r="D1798" t="s">
        <v>563</v>
      </c>
      <c r="E1798" t="s">
        <v>14144</v>
      </c>
      <c r="F1798">
        <v>8.5</v>
      </c>
      <c r="G1798" t="s">
        <v>11510</v>
      </c>
      <c r="H1798" t="s">
        <v>11524</v>
      </c>
      <c r="M1798" t="s">
        <v>13009</v>
      </c>
    </row>
    <row r="1799" spans="1:13" x14ac:dyDescent="0.3">
      <c r="A1799" t="s">
        <v>11696</v>
      </c>
      <c r="B1799" t="s">
        <v>11507</v>
      </c>
      <c r="C1799" t="s">
        <v>14125</v>
      </c>
      <c r="D1799" t="s">
        <v>563</v>
      </c>
      <c r="E1799" t="s">
        <v>14144</v>
      </c>
      <c r="F1799">
        <v>8.5</v>
      </c>
      <c r="G1799" t="s">
        <v>11524</v>
      </c>
      <c r="H1799" t="s">
        <v>11516</v>
      </c>
      <c r="M1799" t="s">
        <v>13512</v>
      </c>
    </row>
    <row r="1800" spans="1:13" x14ac:dyDescent="0.3">
      <c r="A1800" t="s">
        <v>12758</v>
      </c>
      <c r="B1800" t="s">
        <v>11557</v>
      </c>
      <c r="C1800" t="s">
        <v>14145</v>
      </c>
      <c r="D1800" t="s">
        <v>563</v>
      </c>
      <c r="E1800" t="s">
        <v>14144</v>
      </c>
      <c r="F1800">
        <v>13</v>
      </c>
      <c r="G1800" t="s">
        <v>11826</v>
      </c>
      <c r="M1800" t="s">
        <v>12911</v>
      </c>
    </row>
    <row r="1801" spans="1:13" x14ac:dyDescent="0.3">
      <c r="A1801" t="s">
        <v>12493</v>
      </c>
      <c r="B1801" t="s">
        <v>11557</v>
      </c>
      <c r="C1801" t="s">
        <v>13819</v>
      </c>
      <c r="D1801" t="s">
        <v>563</v>
      </c>
      <c r="E1801" t="s">
        <v>14144</v>
      </c>
      <c r="F1801">
        <v>13</v>
      </c>
      <c r="G1801" t="s">
        <v>11826</v>
      </c>
      <c r="M1801" t="s">
        <v>11653</v>
      </c>
    </row>
    <row r="1802" spans="1:13" x14ac:dyDescent="0.3">
      <c r="A1802" t="s">
        <v>12536</v>
      </c>
      <c r="B1802" t="s">
        <v>11507</v>
      </c>
      <c r="C1802" t="s">
        <v>13831</v>
      </c>
      <c r="D1802" t="s">
        <v>563</v>
      </c>
      <c r="E1802" t="s">
        <v>14144</v>
      </c>
      <c r="F1802">
        <v>8.5</v>
      </c>
      <c r="G1802" t="s">
        <v>11524</v>
      </c>
      <c r="H1802" t="s">
        <v>11614</v>
      </c>
    </row>
    <row r="1803" spans="1:13" x14ac:dyDescent="0.3">
      <c r="A1803" t="s">
        <v>12402</v>
      </c>
      <c r="B1803" t="s">
        <v>11507</v>
      </c>
      <c r="C1803" t="s">
        <v>14040</v>
      </c>
      <c r="D1803" t="s">
        <v>563</v>
      </c>
      <c r="E1803" t="s">
        <v>14144</v>
      </c>
      <c r="F1803">
        <v>8.5</v>
      </c>
      <c r="G1803" t="s">
        <v>11510</v>
      </c>
      <c r="M1803" t="s">
        <v>14146</v>
      </c>
    </row>
    <row r="1804" spans="1:13" x14ac:dyDescent="0.3">
      <c r="A1804" t="s">
        <v>11528</v>
      </c>
      <c r="B1804" t="s">
        <v>11507</v>
      </c>
      <c r="C1804" t="s">
        <v>11529</v>
      </c>
      <c r="D1804" t="s">
        <v>563</v>
      </c>
      <c r="E1804" t="s">
        <v>14144</v>
      </c>
      <c r="F1804">
        <v>8.5</v>
      </c>
      <c r="G1804" t="s">
        <v>11510</v>
      </c>
      <c r="M1804" t="s">
        <v>13095</v>
      </c>
    </row>
    <row r="1805" spans="1:13" x14ac:dyDescent="0.3">
      <c r="A1805" t="s">
        <v>12154</v>
      </c>
      <c r="B1805" t="s">
        <v>11507</v>
      </c>
      <c r="C1805" t="s">
        <v>14147</v>
      </c>
      <c r="D1805" t="s">
        <v>563</v>
      </c>
      <c r="E1805" t="s">
        <v>14144</v>
      </c>
      <c r="F1805">
        <v>8.5</v>
      </c>
      <c r="G1805" t="s">
        <v>11561</v>
      </c>
    </row>
    <row r="1806" spans="1:13" x14ac:dyDescent="0.3">
      <c r="A1806" t="s">
        <v>13196</v>
      </c>
      <c r="B1806" t="s">
        <v>11507</v>
      </c>
      <c r="C1806" t="s">
        <v>14148</v>
      </c>
      <c r="D1806" t="s">
        <v>563</v>
      </c>
      <c r="E1806" t="s">
        <v>14144</v>
      </c>
      <c r="F1806">
        <v>8.5</v>
      </c>
      <c r="G1806" t="s">
        <v>11561</v>
      </c>
      <c r="M1806" t="s">
        <v>11561</v>
      </c>
    </row>
    <row r="1807" spans="1:13" x14ac:dyDescent="0.3">
      <c r="A1807" t="s">
        <v>13012</v>
      </c>
      <c r="B1807" t="s">
        <v>11507</v>
      </c>
      <c r="C1807" t="s">
        <v>13824</v>
      </c>
      <c r="D1807" t="s">
        <v>563</v>
      </c>
      <c r="E1807" t="s">
        <v>14144</v>
      </c>
      <c r="F1807">
        <v>8.5</v>
      </c>
      <c r="G1807" t="s">
        <v>11536</v>
      </c>
      <c r="M1807" t="s">
        <v>11742</v>
      </c>
    </row>
    <row r="1808" spans="1:13" x14ac:dyDescent="0.3">
      <c r="A1808" t="s">
        <v>11506</v>
      </c>
      <c r="B1808" t="s">
        <v>11507</v>
      </c>
      <c r="C1808" t="s">
        <v>11535</v>
      </c>
      <c r="D1808" t="s">
        <v>563</v>
      </c>
      <c r="E1808" t="s">
        <v>14144</v>
      </c>
      <c r="F1808">
        <v>8.5</v>
      </c>
      <c r="G1808" t="s">
        <v>11536</v>
      </c>
      <c r="M1808" t="s">
        <v>12955</v>
      </c>
    </row>
    <row r="1809" spans="1:13" x14ac:dyDescent="0.3">
      <c r="A1809" t="s">
        <v>12260</v>
      </c>
      <c r="B1809" t="s">
        <v>11557</v>
      </c>
      <c r="C1809" t="s">
        <v>13809</v>
      </c>
      <c r="D1809" t="s">
        <v>563</v>
      </c>
      <c r="E1809" t="s">
        <v>14144</v>
      </c>
      <c r="F1809">
        <v>8.5</v>
      </c>
      <c r="G1809" t="s">
        <v>11552</v>
      </c>
      <c r="M1809" t="s">
        <v>13599</v>
      </c>
    </row>
    <row r="1810" spans="1:13" x14ac:dyDescent="0.3">
      <c r="A1810" t="s">
        <v>13262</v>
      </c>
      <c r="B1810" t="s">
        <v>11507</v>
      </c>
      <c r="C1810" t="s">
        <v>13897</v>
      </c>
      <c r="D1810" t="s">
        <v>563</v>
      </c>
      <c r="E1810" t="s">
        <v>14144</v>
      </c>
      <c r="F1810">
        <v>8.5</v>
      </c>
      <c r="G1810" t="s">
        <v>11552</v>
      </c>
      <c r="M1810" t="s">
        <v>11678</v>
      </c>
    </row>
    <row r="1811" spans="1:13" x14ac:dyDescent="0.3">
      <c r="A1811" t="s">
        <v>12887</v>
      </c>
      <c r="B1811" t="s">
        <v>11557</v>
      </c>
      <c r="C1811" t="s">
        <v>14076</v>
      </c>
      <c r="D1811" t="s">
        <v>563</v>
      </c>
      <c r="E1811" t="s">
        <v>14144</v>
      </c>
      <c r="F1811">
        <v>13.5</v>
      </c>
      <c r="G1811" t="s">
        <v>11826</v>
      </c>
      <c r="M1811" t="s">
        <v>14149</v>
      </c>
    </row>
    <row r="1812" spans="1:13" x14ac:dyDescent="0.3">
      <c r="A1812" t="s">
        <v>13850</v>
      </c>
      <c r="B1812" t="s">
        <v>11507</v>
      </c>
      <c r="C1812" t="s">
        <v>13851</v>
      </c>
      <c r="D1812" t="s">
        <v>2331</v>
      </c>
      <c r="E1812" t="s">
        <v>14150</v>
      </c>
      <c r="F1812">
        <v>10.3</v>
      </c>
      <c r="G1812" t="s">
        <v>11515</v>
      </c>
      <c r="M1812" t="s">
        <v>14149</v>
      </c>
    </row>
    <row r="1813" spans="1:13" x14ac:dyDescent="0.3">
      <c r="A1813" t="s">
        <v>12675</v>
      </c>
      <c r="B1813" t="s">
        <v>11507</v>
      </c>
      <c r="C1813" t="s">
        <v>14151</v>
      </c>
      <c r="D1813" t="s">
        <v>2331</v>
      </c>
      <c r="E1813" t="s">
        <v>14150</v>
      </c>
      <c r="F1813">
        <v>10.3</v>
      </c>
      <c r="G1813" t="s">
        <v>11826</v>
      </c>
      <c r="H1813" t="s">
        <v>11515</v>
      </c>
      <c r="M1813" t="s">
        <v>12583</v>
      </c>
    </row>
    <row r="1814" spans="1:13" x14ac:dyDescent="0.3">
      <c r="A1814" t="s">
        <v>11589</v>
      </c>
      <c r="B1814" t="s">
        <v>11557</v>
      </c>
      <c r="C1814" t="s">
        <v>14152</v>
      </c>
      <c r="D1814" t="s">
        <v>2046</v>
      </c>
      <c r="E1814" t="s">
        <v>14150</v>
      </c>
      <c r="F1814">
        <v>17.5</v>
      </c>
      <c r="G1814" t="s">
        <v>11599</v>
      </c>
      <c r="M1814" t="s">
        <v>12955</v>
      </c>
    </row>
    <row r="1815" spans="1:13" x14ac:dyDescent="0.3">
      <c r="A1815" t="s">
        <v>11699</v>
      </c>
      <c r="B1815" t="s">
        <v>11507</v>
      </c>
      <c r="C1815" t="s">
        <v>11809</v>
      </c>
      <c r="D1815" t="s">
        <v>2331</v>
      </c>
      <c r="E1815" t="s">
        <v>14150</v>
      </c>
      <c r="F1815">
        <v>8.5</v>
      </c>
      <c r="G1815" t="s">
        <v>11536</v>
      </c>
      <c r="M1815" t="s">
        <v>12950</v>
      </c>
    </row>
    <row r="1816" spans="1:13" x14ac:dyDescent="0.3">
      <c r="A1816" t="s">
        <v>12977</v>
      </c>
      <c r="B1816" t="s">
        <v>11557</v>
      </c>
      <c r="C1816" t="s">
        <v>14153</v>
      </c>
      <c r="D1816" t="s">
        <v>2046</v>
      </c>
      <c r="E1816" t="s">
        <v>14150</v>
      </c>
      <c r="F1816">
        <v>17</v>
      </c>
      <c r="G1816" t="s">
        <v>11510</v>
      </c>
    </row>
    <row r="1817" spans="1:13" x14ac:dyDescent="0.3">
      <c r="A1817" t="s">
        <v>12698</v>
      </c>
      <c r="B1817" t="s">
        <v>11507</v>
      </c>
      <c r="C1817" t="s">
        <v>13965</v>
      </c>
      <c r="D1817" t="s">
        <v>2331</v>
      </c>
      <c r="E1817" t="s">
        <v>14150</v>
      </c>
      <c r="F1817">
        <v>14.5</v>
      </c>
      <c r="G1817" t="s">
        <v>11536</v>
      </c>
      <c r="M1817" t="s">
        <v>14154</v>
      </c>
    </row>
    <row r="1818" spans="1:13" x14ac:dyDescent="0.3">
      <c r="A1818" t="s">
        <v>11692</v>
      </c>
      <c r="B1818" t="s">
        <v>11507</v>
      </c>
      <c r="C1818" t="s">
        <v>14155</v>
      </c>
      <c r="D1818" t="s">
        <v>565</v>
      </c>
      <c r="E1818" t="s">
        <v>14156</v>
      </c>
      <c r="F1818">
        <v>8.5</v>
      </c>
      <c r="G1818" t="s">
        <v>11524</v>
      </c>
      <c r="H1818" t="s">
        <v>12048</v>
      </c>
      <c r="M1818" t="s">
        <v>13029</v>
      </c>
    </row>
    <row r="1819" spans="1:13" x14ac:dyDescent="0.3">
      <c r="A1819" t="s">
        <v>12493</v>
      </c>
      <c r="B1819" t="s">
        <v>11557</v>
      </c>
      <c r="C1819" t="s">
        <v>13819</v>
      </c>
      <c r="D1819" t="s">
        <v>565</v>
      </c>
      <c r="E1819" t="s">
        <v>14156</v>
      </c>
      <c r="F1819">
        <v>13</v>
      </c>
      <c r="G1819" t="s">
        <v>11826</v>
      </c>
      <c r="M1819" t="s">
        <v>13558</v>
      </c>
    </row>
    <row r="1820" spans="1:13" x14ac:dyDescent="0.3">
      <c r="A1820" t="s">
        <v>12082</v>
      </c>
      <c r="B1820" t="s">
        <v>11507</v>
      </c>
      <c r="C1820" t="s">
        <v>14157</v>
      </c>
      <c r="D1820" t="s">
        <v>565</v>
      </c>
      <c r="E1820" t="s">
        <v>14156</v>
      </c>
      <c r="F1820">
        <v>8.5</v>
      </c>
      <c r="G1820" t="s">
        <v>11567</v>
      </c>
      <c r="M1820" t="s">
        <v>13444</v>
      </c>
    </row>
    <row r="1821" spans="1:13" x14ac:dyDescent="0.3">
      <c r="A1821" t="s">
        <v>13012</v>
      </c>
      <c r="B1821" t="s">
        <v>11507</v>
      </c>
      <c r="C1821" t="s">
        <v>13824</v>
      </c>
      <c r="D1821" t="s">
        <v>565</v>
      </c>
      <c r="E1821" t="s">
        <v>14156</v>
      </c>
      <c r="F1821">
        <v>8.5</v>
      </c>
      <c r="G1821" t="s">
        <v>11536</v>
      </c>
      <c r="M1821" t="s">
        <v>12281</v>
      </c>
    </row>
    <row r="1822" spans="1:13" x14ac:dyDescent="0.3">
      <c r="A1822" t="s">
        <v>12165</v>
      </c>
      <c r="B1822" t="s">
        <v>11557</v>
      </c>
      <c r="C1822" t="s">
        <v>13975</v>
      </c>
      <c r="D1822" t="s">
        <v>565</v>
      </c>
      <c r="E1822" t="s">
        <v>14156</v>
      </c>
      <c r="F1822">
        <v>13</v>
      </c>
      <c r="G1822" t="s">
        <v>11826</v>
      </c>
      <c r="M1822" t="s">
        <v>12104</v>
      </c>
    </row>
    <row r="1823" spans="1:13" x14ac:dyDescent="0.3">
      <c r="A1823" t="s">
        <v>11899</v>
      </c>
      <c r="B1823" t="s">
        <v>11557</v>
      </c>
      <c r="C1823" t="s">
        <v>14158</v>
      </c>
      <c r="D1823" t="s">
        <v>565</v>
      </c>
      <c r="E1823" t="s">
        <v>14156</v>
      </c>
      <c r="F1823">
        <v>13</v>
      </c>
      <c r="G1823" t="s">
        <v>11826</v>
      </c>
      <c r="M1823" t="s">
        <v>13022</v>
      </c>
    </row>
    <row r="1824" spans="1:13" x14ac:dyDescent="0.3">
      <c r="A1824" t="s">
        <v>11506</v>
      </c>
      <c r="B1824" t="s">
        <v>11507</v>
      </c>
      <c r="C1824" t="s">
        <v>11535</v>
      </c>
      <c r="D1824" t="s">
        <v>565</v>
      </c>
      <c r="E1824" t="s">
        <v>14156</v>
      </c>
      <c r="F1824">
        <v>8.5</v>
      </c>
      <c r="G1824" t="s">
        <v>11536</v>
      </c>
      <c r="M1824" t="s">
        <v>13101</v>
      </c>
    </row>
    <row r="1825" spans="1:13" x14ac:dyDescent="0.3">
      <c r="A1825" t="s">
        <v>12956</v>
      </c>
      <c r="B1825" t="s">
        <v>11557</v>
      </c>
      <c r="C1825" t="s">
        <v>13962</v>
      </c>
      <c r="D1825" t="s">
        <v>565</v>
      </c>
      <c r="E1825" t="s">
        <v>14156</v>
      </c>
      <c r="F1825">
        <v>13.5</v>
      </c>
      <c r="G1825" t="s">
        <v>11515</v>
      </c>
    </row>
    <row r="1826" spans="1:13" x14ac:dyDescent="0.3">
      <c r="A1826" t="s">
        <v>13826</v>
      </c>
      <c r="B1826" t="s">
        <v>11507</v>
      </c>
      <c r="C1826" t="s">
        <v>13827</v>
      </c>
      <c r="D1826" t="s">
        <v>565</v>
      </c>
      <c r="E1826" t="s">
        <v>14156</v>
      </c>
      <c r="F1826">
        <v>8</v>
      </c>
      <c r="G1826" t="s">
        <v>11552</v>
      </c>
      <c r="M1826" t="s">
        <v>12850</v>
      </c>
    </row>
    <row r="1827" spans="1:13" x14ac:dyDescent="0.3">
      <c r="A1827" t="s">
        <v>12357</v>
      </c>
      <c r="B1827" t="s">
        <v>11557</v>
      </c>
      <c r="C1827" t="s">
        <v>14159</v>
      </c>
      <c r="D1827" t="s">
        <v>1023</v>
      </c>
      <c r="E1827" t="s">
        <v>14160</v>
      </c>
      <c r="F1827">
        <v>17</v>
      </c>
      <c r="G1827" t="s">
        <v>11536</v>
      </c>
      <c r="H1827" t="s">
        <v>11524</v>
      </c>
      <c r="M1827" t="s">
        <v>12281</v>
      </c>
    </row>
    <row r="1828" spans="1:13" x14ac:dyDescent="0.3">
      <c r="A1828" t="s">
        <v>11778</v>
      </c>
      <c r="B1828" t="s">
        <v>11557</v>
      </c>
      <c r="C1828" t="s">
        <v>14161</v>
      </c>
      <c r="D1828" t="s">
        <v>1023</v>
      </c>
      <c r="E1828" t="s">
        <v>14160</v>
      </c>
      <c r="F1828">
        <v>15.5</v>
      </c>
      <c r="G1828" t="s">
        <v>11524</v>
      </c>
    </row>
    <row r="1829" spans="1:13" x14ac:dyDescent="0.3">
      <c r="A1829" t="s">
        <v>13869</v>
      </c>
      <c r="B1829" t="s">
        <v>11557</v>
      </c>
      <c r="C1829" t="s">
        <v>14162</v>
      </c>
      <c r="D1829" t="s">
        <v>1023</v>
      </c>
      <c r="E1829" t="s">
        <v>14160</v>
      </c>
      <c r="F1829">
        <v>15.5</v>
      </c>
      <c r="G1829" t="s">
        <v>11536</v>
      </c>
      <c r="M1829" t="s">
        <v>13452</v>
      </c>
    </row>
    <row r="1830" spans="1:13" x14ac:dyDescent="0.3">
      <c r="A1830" t="s">
        <v>11565</v>
      </c>
      <c r="B1830" t="s">
        <v>11507</v>
      </c>
      <c r="C1830" t="s">
        <v>12860</v>
      </c>
      <c r="D1830" t="s">
        <v>1272</v>
      </c>
      <c r="E1830" t="s">
        <v>14160</v>
      </c>
      <c r="F1830">
        <v>10.5</v>
      </c>
      <c r="G1830" t="s">
        <v>11760</v>
      </c>
      <c r="M1830" t="s">
        <v>11993</v>
      </c>
    </row>
    <row r="1831" spans="1:13" x14ac:dyDescent="0.3">
      <c r="A1831" t="s">
        <v>12562</v>
      </c>
      <c r="B1831" t="s">
        <v>11557</v>
      </c>
      <c r="C1831" t="s">
        <v>14163</v>
      </c>
      <c r="D1831" t="s">
        <v>1023</v>
      </c>
      <c r="E1831" t="s">
        <v>14160</v>
      </c>
      <c r="F1831">
        <v>15.5</v>
      </c>
      <c r="G1831" t="s">
        <v>11536</v>
      </c>
      <c r="H1831" t="s">
        <v>11536</v>
      </c>
      <c r="M1831" t="s">
        <v>14164</v>
      </c>
    </row>
    <row r="1832" spans="1:13" x14ac:dyDescent="0.3">
      <c r="A1832" t="s">
        <v>11748</v>
      </c>
      <c r="B1832" t="s">
        <v>11557</v>
      </c>
      <c r="C1832" t="s">
        <v>14165</v>
      </c>
      <c r="D1832" t="s">
        <v>1023</v>
      </c>
      <c r="E1832" t="s">
        <v>14160</v>
      </c>
      <c r="F1832">
        <v>15.5</v>
      </c>
      <c r="G1832" t="s">
        <v>11524</v>
      </c>
      <c r="M1832" t="s">
        <v>11742</v>
      </c>
    </row>
    <row r="1833" spans="1:13" x14ac:dyDescent="0.3">
      <c r="A1833" t="s">
        <v>11842</v>
      </c>
      <c r="B1833" t="s">
        <v>11557</v>
      </c>
      <c r="C1833" t="s">
        <v>14166</v>
      </c>
      <c r="D1833" t="s">
        <v>1023</v>
      </c>
      <c r="E1833" t="s">
        <v>14160</v>
      </c>
      <c r="F1833">
        <v>15.5</v>
      </c>
      <c r="G1833" t="s">
        <v>11524</v>
      </c>
      <c r="M1833" t="s">
        <v>13554</v>
      </c>
    </row>
    <row r="1834" spans="1:13" x14ac:dyDescent="0.3">
      <c r="A1834" t="s">
        <v>13282</v>
      </c>
      <c r="B1834" t="s">
        <v>11557</v>
      </c>
      <c r="C1834" t="s">
        <v>14167</v>
      </c>
      <c r="D1834" t="s">
        <v>1023</v>
      </c>
      <c r="E1834" t="s">
        <v>14160</v>
      </c>
      <c r="F1834">
        <v>15.5</v>
      </c>
      <c r="G1834" t="s">
        <v>12208</v>
      </c>
      <c r="H1834" t="s">
        <v>12208</v>
      </c>
      <c r="M1834" t="s">
        <v>14168</v>
      </c>
    </row>
    <row r="1835" spans="1:13" x14ac:dyDescent="0.3">
      <c r="A1835" t="s">
        <v>12412</v>
      </c>
      <c r="B1835" t="s">
        <v>11557</v>
      </c>
      <c r="C1835" t="s">
        <v>14169</v>
      </c>
      <c r="D1835" t="s">
        <v>1023</v>
      </c>
      <c r="E1835" t="s">
        <v>14160</v>
      </c>
      <c r="F1835">
        <v>1.55</v>
      </c>
      <c r="G1835" t="s">
        <v>11905</v>
      </c>
      <c r="M1835" t="s">
        <v>12266</v>
      </c>
    </row>
    <row r="1836" spans="1:13" x14ac:dyDescent="0.3">
      <c r="A1836" t="s">
        <v>12698</v>
      </c>
      <c r="B1836" t="s">
        <v>11557</v>
      </c>
      <c r="C1836" t="s">
        <v>14170</v>
      </c>
      <c r="D1836" t="s">
        <v>1023</v>
      </c>
      <c r="E1836" t="s">
        <v>14160</v>
      </c>
      <c r="F1836">
        <v>15.5</v>
      </c>
      <c r="G1836" t="s">
        <v>11629</v>
      </c>
      <c r="H1836" t="s">
        <v>11629</v>
      </c>
      <c r="M1836" t="s">
        <v>12277</v>
      </c>
    </row>
    <row r="1837" spans="1:13" x14ac:dyDescent="0.3">
      <c r="A1837" t="s">
        <v>12202</v>
      </c>
      <c r="B1837" t="s">
        <v>11557</v>
      </c>
      <c r="C1837" t="s">
        <v>13023</v>
      </c>
      <c r="D1837" t="s">
        <v>471</v>
      </c>
      <c r="E1837" t="s">
        <v>14171</v>
      </c>
      <c r="F1837">
        <v>14</v>
      </c>
      <c r="G1837" t="s">
        <v>11524</v>
      </c>
      <c r="H1837" t="s">
        <v>11524</v>
      </c>
    </row>
    <row r="1838" spans="1:13" x14ac:dyDescent="0.3">
      <c r="A1838" t="s">
        <v>11626</v>
      </c>
      <c r="B1838" t="s">
        <v>11507</v>
      </c>
      <c r="C1838" t="s">
        <v>12077</v>
      </c>
      <c r="D1838" t="s">
        <v>471</v>
      </c>
      <c r="E1838" t="s">
        <v>14171</v>
      </c>
      <c r="F1838">
        <v>8.5</v>
      </c>
      <c r="G1838" t="s">
        <v>11520</v>
      </c>
      <c r="M1838" t="s">
        <v>14172</v>
      </c>
    </row>
    <row r="1839" spans="1:13" x14ac:dyDescent="0.3">
      <c r="A1839" t="s">
        <v>11506</v>
      </c>
      <c r="B1839" t="s">
        <v>11507</v>
      </c>
      <c r="C1839" t="s">
        <v>11508</v>
      </c>
      <c r="D1839" t="s">
        <v>471</v>
      </c>
      <c r="E1839" t="s">
        <v>14171</v>
      </c>
      <c r="F1839">
        <v>8.5</v>
      </c>
      <c r="G1839" t="s">
        <v>11510</v>
      </c>
      <c r="M1839" t="s">
        <v>14173</v>
      </c>
    </row>
    <row r="1840" spans="1:13" x14ac:dyDescent="0.3">
      <c r="A1840" t="s">
        <v>12772</v>
      </c>
      <c r="B1840" t="s">
        <v>11507</v>
      </c>
      <c r="C1840" t="s">
        <v>13890</v>
      </c>
      <c r="D1840" t="s">
        <v>471</v>
      </c>
      <c r="E1840" t="s">
        <v>14171</v>
      </c>
      <c r="F1840">
        <v>8.5</v>
      </c>
      <c r="G1840" t="s">
        <v>11574</v>
      </c>
      <c r="M1840" t="s">
        <v>13406</v>
      </c>
    </row>
    <row r="1841" spans="1:13" x14ac:dyDescent="0.3">
      <c r="A1841" t="s">
        <v>13771</v>
      </c>
      <c r="B1841" t="s">
        <v>11557</v>
      </c>
      <c r="C1841" t="s">
        <v>13899</v>
      </c>
      <c r="D1841" t="s">
        <v>471</v>
      </c>
      <c r="E1841" t="s">
        <v>14171</v>
      </c>
      <c r="F1841">
        <v>15</v>
      </c>
      <c r="G1841" t="s">
        <v>11642</v>
      </c>
      <c r="M1841" t="s">
        <v>14174</v>
      </c>
    </row>
    <row r="1842" spans="1:13" x14ac:dyDescent="0.3">
      <c r="A1842" t="s">
        <v>11696</v>
      </c>
      <c r="B1842" t="s">
        <v>11507</v>
      </c>
      <c r="C1842" t="s">
        <v>11727</v>
      </c>
      <c r="D1842" t="s">
        <v>1237</v>
      </c>
      <c r="E1842" t="s">
        <v>14175</v>
      </c>
      <c r="F1842">
        <v>10.5</v>
      </c>
      <c r="G1842" t="s">
        <v>11524</v>
      </c>
      <c r="M1842" t="s">
        <v>12829</v>
      </c>
    </row>
    <row r="1843" spans="1:13" x14ac:dyDescent="0.3">
      <c r="A1843" t="s">
        <v>11755</v>
      </c>
      <c r="B1843" t="s">
        <v>11507</v>
      </c>
      <c r="C1843" t="s">
        <v>14176</v>
      </c>
      <c r="D1843" t="s">
        <v>1237</v>
      </c>
      <c r="E1843" t="s">
        <v>14175</v>
      </c>
      <c r="F1843">
        <v>10.5</v>
      </c>
      <c r="G1843" t="s">
        <v>11561</v>
      </c>
      <c r="M1843" t="s">
        <v>12832</v>
      </c>
    </row>
    <row r="1844" spans="1:13" x14ac:dyDescent="0.3">
      <c r="A1844" t="s">
        <v>14177</v>
      </c>
      <c r="B1844" t="s">
        <v>11557</v>
      </c>
      <c r="C1844" t="s">
        <v>14178</v>
      </c>
      <c r="D1844" t="s">
        <v>2020</v>
      </c>
      <c r="E1844" t="s">
        <v>14179</v>
      </c>
      <c r="F1844">
        <v>20</v>
      </c>
      <c r="G1844" t="s">
        <v>11510</v>
      </c>
      <c r="H1844" t="s">
        <v>11524</v>
      </c>
      <c r="M1844" t="s">
        <v>12710</v>
      </c>
    </row>
    <row r="1845" spans="1:13" x14ac:dyDescent="0.3">
      <c r="A1845" t="s">
        <v>11922</v>
      </c>
      <c r="B1845" t="s">
        <v>11507</v>
      </c>
      <c r="C1845" t="s">
        <v>13848</v>
      </c>
      <c r="D1845" t="s">
        <v>1715</v>
      </c>
      <c r="E1845" t="s">
        <v>14180</v>
      </c>
      <c r="F1845">
        <v>8.5</v>
      </c>
      <c r="G1845" t="s">
        <v>11561</v>
      </c>
      <c r="M1845" t="s">
        <v>13677</v>
      </c>
    </row>
    <row r="1846" spans="1:13" x14ac:dyDescent="0.3">
      <c r="A1846" t="s">
        <v>11743</v>
      </c>
      <c r="B1846" t="s">
        <v>11557</v>
      </c>
      <c r="C1846" t="s">
        <v>12146</v>
      </c>
      <c r="D1846" t="s">
        <v>1715</v>
      </c>
      <c r="E1846" t="s">
        <v>14180</v>
      </c>
      <c r="F1846">
        <v>8.5</v>
      </c>
      <c r="G1846" t="s">
        <v>11510</v>
      </c>
      <c r="M1846" t="s">
        <v>13731</v>
      </c>
    </row>
    <row r="1847" spans="1:13" x14ac:dyDescent="0.3">
      <c r="A1847" t="s">
        <v>12550</v>
      </c>
      <c r="B1847" t="s">
        <v>11507</v>
      </c>
      <c r="C1847" t="s">
        <v>12551</v>
      </c>
      <c r="D1847" t="s">
        <v>1715</v>
      </c>
      <c r="E1847" t="s">
        <v>14180</v>
      </c>
      <c r="F1847">
        <v>8.5</v>
      </c>
      <c r="G1847" t="s">
        <v>11510</v>
      </c>
      <c r="M1847" t="s">
        <v>11828</v>
      </c>
    </row>
    <row r="1848" spans="1:13" x14ac:dyDescent="0.3">
      <c r="A1848" t="s">
        <v>11531</v>
      </c>
      <c r="B1848" t="s">
        <v>11507</v>
      </c>
      <c r="C1848" t="s">
        <v>14181</v>
      </c>
      <c r="D1848" t="s">
        <v>1715</v>
      </c>
      <c r="E1848" t="s">
        <v>14180</v>
      </c>
      <c r="F1848">
        <v>8.5</v>
      </c>
      <c r="G1848" t="s">
        <v>11515</v>
      </c>
    </row>
    <row r="1849" spans="1:13" x14ac:dyDescent="0.3">
      <c r="A1849" t="s">
        <v>11531</v>
      </c>
      <c r="B1849" t="s">
        <v>11507</v>
      </c>
      <c r="C1849" t="s">
        <v>14182</v>
      </c>
      <c r="D1849" t="s">
        <v>1715</v>
      </c>
      <c r="E1849" t="s">
        <v>14180</v>
      </c>
      <c r="F1849">
        <v>8.5</v>
      </c>
      <c r="G1849" t="s">
        <v>11515</v>
      </c>
      <c r="M1849" t="s">
        <v>13721</v>
      </c>
    </row>
    <row r="1850" spans="1:13" x14ac:dyDescent="0.3">
      <c r="A1850" t="s">
        <v>12953</v>
      </c>
      <c r="B1850" t="s">
        <v>11557</v>
      </c>
      <c r="C1850" t="s">
        <v>12954</v>
      </c>
      <c r="D1850" t="s">
        <v>14183</v>
      </c>
      <c r="E1850" t="s">
        <v>14184</v>
      </c>
      <c r="F1850">
        <v>15</v>
      </c>
      <c r="G1850" t="s">
        <v>11905</v>
      </c>
    </row>
    <row r="1851" spans="1:13" x14ac:dyDescent="0.3">
      <c r="A1851" t="s">
        <v>11606</v>
      </c>
      <c r="B1851" t="s">
        <v>11557</v>
      </c>
      <c r="C1851" t="s">
        <v>13849</v>
      </c>
      <c r="D1851" t="s">
        <v>54</v>
      </c>
      <c r="E1851" t="s">
        <v>14185</v>
      </c>
      <c r="F1851">
        <v>13.5</v>
      </c>
      <c r="G1851" t="s">
        <v>11510</v>
      </c>
    </row>
    <row r="1852" spans="1:13" x14ac:dyDescent="0.3">
      <c r="A1852" t="s">
        <v>13812</v>
      </c>
      <c r="B1852" t="s">
        <v>11507</v>
      </c>
      <c r="C1852" t="s">
        <v>13813</v>
      </c>
      <c r="D1852" t="s">
        <v>54</v>
      </c>
      <c r="E1852" t="s">
        <v>14185</v>
      </c>
      <c r="F1852">
        <v>8.5</v>
      </c>
      <c r="G1852" t="s">
        <v>11515</v>
      </c>
      <c r="M1852" t="s">
        <v>13102</v>
      </c>
    </row>
    <row r="1853" spans="1:13" x14ac:dyDescent="0.3">
      <c r="A1853" t="s">
        <v>13850</v>
      </c>
      <c r="B1853" t="s">
        <v>11507</v>
      </c>
      <c r="C1853" t="s">
        <v>13851</v>
      </c>
      <c r="D1853" t="s">
        <v>54</v>
      </c>
      <c r="E1853" t="s">
        <v>14185</v>
      </c>
      <c r="F1853">
        <v>8.5</v>
      </c>
      <c r="G1853" t="s">
        <v>11515</v>
      </c>
      <c r="M1853" t="s">
        <v>12123</v>
      </c>
    </row>
    <row r="1854" spans="1:13" x14ac:dyDescent="0.3">
      <c r="A1854" t="s">
        <v>11518</v>
      </c>
      <c r="B1854" t="s">
        <v>11557</v>
      </c>
      <c r="C1854" t="s">
        <v>13860</v>
      </c>
      <c r="D1854" t="s">
        <v>54</v>
      </c>
      <c r="E1854" t="s">
        <v>14185</v>
      </c>
      <c r="F1854">
        <v>14</v>
      </c>
      <c r="G1854" t="s">
        <v>11515</v>
      </c>
    </row>
    <row r="1855" spans="1:13" x14ac:dyDescent="0.3">
      <c r="A1855" t="s">
        <v>12051</v>
      </c>
      <c r="B1855" t="s">
        <v>11507</v>
      </c>
      <c r="C1855" t="s">
        <v>12052</v>
      </c>
      <c r="D1855" t="s">
        <v>54</v>
      </c>
      <c r="E1855" t="s">
        <v>14185</v>
      </c>
      <c r="F1855">
        <v>8.5</v>
      </c>
      <c r="G1855" t="s">
        <v>11510</v>
      </c>
      <c r="M1855" t="s">
        <v>14186</v>
      </c>
    </row>
    <row r="1856" spans="1:13" x14ac:dyDescent="0.3">
      <c r="A1856" t="s">
        <v>12536</v>
      </c>
      <c r="B1856" t="s">
        <v>11507</v>
      </c>
      <c r="C1856" t="s">
        <v>13831</v>
      </c>
      <c r="D1856" t="s">
        <v>54</v>
      </c>
      <c r="E1856" t="s">
        <v>14185</v>
      </c>
      <c r="F1856">
        <v>8.5</v>
      </c>
      <c r="G1856" t="s">
        <v>11524</v>
      </c>
      <c r="H1856" t="s">
        <v>12048</v>
      </c>
    </row>
    <row r="1857" spans="1:13" x14ac:dyDescent="0.3">
      <c r="A1857" t="s">
        <v>12876</v>
      </c>
      <c r="B1857" t="s">
        <v>11557</v>
      </c>
      <c r="C1857" t="s">
        <v>13471</v>
      </c>
      <c r="D1857" t="s">
        <v>54</v>
      </c>
      <c r="E1857" t="s">
        <v>14185</v>
      </c>
      <c r="F1857">
        <v>15</v>
      </c>
      <c r="G1857" t="s">
        <v>11905</v>
      </c>
      <c r="H1857" t="s">
        <v>11510</v>
      </c>
      <c r="M1857" t="s">
        <v>14064</v>
      </c>
    </row>
    <row r="1858" spans="1:13" x14ac:dyDescent="0.3">
      <c r="A1858" t="s">
        <v>12154</v>
      </c>
      <c r="B1858" t="s">
        <v>11507</v>
      </c>
      <c r="C1858" t="s">
        <v>12155</v>
      </c>
      <c r="D1858" t="s">
        <v>54</v>
      </c>
      <c r="E1858" t="s">
        <v>14185</v>
      </c>
      <c r="F1858">
        <v>8.5</v>
      </c>
      <c r="G1858" t="s">
        <v>11561</v>
      </c>
    </row>
    <row r="1859" spans="1:13" x14ac:dyDescent="0.3">
      <c r="A1859" t="s">
        <v>11680</v>
      </c>
      <c r="B1859" t="s">
        <v>11507</v>
      </c>
      <c r="C1859" t="s">
        <v>14073</v>
      </c>
      <c r="D1859" t="s">
        <v>54</v>
      </c>
      <c r="E1859" t="s">
        <v>14185</v>
      </c>
      <c r="F1859">
        <v>8.5</v>
      </c>
      <c r="G1859" t="s">
        <v>11567</v>
      </c>
      <c r="M1859" t="s">
        <v>12523</v>
      </c>
    </row>
    <row r="1860" spans="1:13" x14ac:dyDescent="0.3">
      <c r="A1860" t="s">
        <v>12165</v>
      </c>
      <c r="B1860" t="s">
        <v>11557</v>
      </c>
      <c r="C1860" t="s">
        <v>13975</v>
      </c>
      <c r="D1860" t="s">
        <v>54</v>
      </c>
      <c r="E1860" t="s">
        <v>14185</v>
      </c>
      <c r="F1860">
        <v>13</v>
      </c>
      <c r="G1860" t="s">
        <v>11826</v>
      </c>
      <c r="M1860" t="s">
        <v>14187</v>
      </c>
    </row>
    <row r="1861" spans="1:13" x14ac:dyDescent="0.3">
      <c r="A1861" t="s">
        <v>13884</v>
      </c>
      <c r="B1861" t="s">
        <v>11507</v>
      </c>
      <c r="C1861" t="s">
        <v>13885</v>
      </c>
      <c r="D1861" t="s">
        <v>54</v>
      </c>
      <c r="E1861" t="s">
        <v>14185</v>
      </c>
      <c r="F1861">
        <v>8.5</v>
      </c>
      <c r="G1861" t="s">
        <v>11552</v>
      </c>
      <c r="M1861" t="s">
        <v>12727</v>
      </c>
    </row>
    <row r="1862" spans="1:13" x14ac:dyDescent="0.3">
      <c r="A1862" t="s">
        <v>11639</v>
      </c>
      <c r="B1862" t="s">
        <v>11557</v>
      </c>
      <c r="C1862" t="s">
        <v>12432</v>
      </c>
      <c r="D1862" t="s">
        <v>54</v>
      </c>
      <c r="E1862" t="s">
        <v>14185</v>
      </c>
      <c r="F1862">
        <v>15</v>
      </c>
      <c r="G1862" t="s">
        <v>11905</v>
      </c>
      <c r="H1862" t="s">
        <v>11510</v>
      </c>
      <c r="M1862" t="s">
        <v>13251</v>
      </c>
    </row>
    <row r="1863" spans="1:13" x14ac:dyDescent="0.3">
      <c r="A1863" t="s">
        <v>13262</v>
      </c>
      <c r="B1863" t="s">
        <v>11507</v>
      </c>
      <c r="C1863" t="s">
        <v>13897</v>
      </c>
      <c r="D1863" t="s">
        <v>54</v>
      </c>
      <c r="E1863" t="s">
        <v>14185</v>
      </c>
      <c r="F1863">
        <v>8.5</v>
      </c>
      <c r="G1863" t="s">
        <v>11552</v>
      </c>
      <c r="M1863" t="s">
        <v>14188</v>
      </c>
    </row>
    <row r="1864" spans="1:13" x14ac:dyDescent="0.3">
      <c r="A1864" t="s">
        <v>13771</v>
      </c>
      <c r="B1864" t="s">
        <v>11557</v>
      </c>
      <c r="C1864" t="s">
        <v>13899</v>
      </c>
      <c r="D1864" t="s">
        <v>54</v>
      </c>
      <c r="E1864" t="s">
        <v>14185</v>
      </c>
      <c r="F1864">
        <v>15</v>
      </c>
      <c r="G1864" t="s">
        <v>11642</v>
      </c>
      <c r="M1864" t="s">
        <v>12284</v>
      </c>
    </row>
    <row r="1865" spans="1:13" x14ac:dyDescent="0.3">
      <c r="A1865" t="s">
        <v>12418</v>
      </c>
      <c r="B1865" t="s">
        <v>11557</v>
      </c>
      <c r="C1865" t="s">
        <v>14081</v>
      </c>
      <c r="D1865" t="s">
        <v>54</v>
      </c>
      <c r="E1865" t="s">
        <v>14185</v>
      </c>
      <c r="F1865">
        <v>15</v>
      </c>
      <c r="G1865" t="s">
        <v>11515</v>
      </c>
      <c r="M1865" t="s">
        <v>14189</v>
      </c>
    </row>
    <row r="1866" spans="1:13" x14ac:dyDescent="0.3">
      <c r="A1866" t="s">
        <v>12115</v>
      </c>
      <c r="B1866" t="s">
        <v>11507</v>
      </c>
      <c r="C1866" t="s">
        <v>12116</v>
      </c>
      <c r="D1866" t="s">
        <v>14190</v>
      </c>
      <c r="E1866" t="s">
        <v>14191</v>
      </c>
      <c r="F1866">
        <v>10.5</v>
      </c>
      <c r="G1866" t="s">
        <v>11561</v>
      </c>
      <c r="H1866" t="s">
        <v>11515</v>
      </c>
      <c r="M1866" t="s">
        <v>13765</v>
      </c>
    </row>
    <row r="1867" spans="1:13" x14ac:dyDescent="0.3">
      <c r="A1867" t="s">
        <v>12210</v>
      </c>
      <c r="B1867" t="s">
        <v>11507</v>
      </c>
      <c r="C1867" t="s">
        <v>14192</v>
      </c>
      <c r="D1867" t="s">
        <v>1524</v>
      </c>
      <c r="E1867" t="s">
        <v>14193</v>
      </c>
      <c r="F1867">
        <v>8.5</v>
      </c>
      <c r="G1867" t="s">
        <v>11567</v>
      </c>
      <c r="M1867" t="s">
        <v>11561</v>
      </c>
    </row>
    <row r="1868" spans="1:13" x14ac:dyDescent="0.3">
      <c r="A1868" t="s">
        <v>13758</v>
      </c>
      <c r="B1868" t="s">
        <v>11507</v>
      </c>
      <c r="C1868" t="s">
        <v>13759</v>
      </c>
      <c r="D1868" t="s">
        <v>1524</v>
      </c>
      <c r="E1868" t="s">
        <v>14193</v>
      </c>
      <c r="F1868">
        <v>8.5</v>
      </c>
      <c r="G1868" t="s">
        <v>11524</v>
      </c>
      <c r="M1868" t="s">
        <v>11742</v>
      </c>
    </row>
    <row r="1869" spans="1:13" x14ac:dyDescent="0.3">
      <c r="A1869" t="s">
        <v>12426</v>
      </c>
      <c r="B1869" t="s">
        <v>11507</v>
      </c>
      <c r="C1869" t="s">
        <v>14194</v>
      </c>
      <c r="D1869" t="s">
        <v>5509</v>
      </c>
      <c r="E1869" t="s">
        <v>14195</v>
      </c>
      <c r="F1869">
        <v>7.5</v>
      </c>
      <c r="G1869" t="s">
        <v>11510</v>
      </c>
      <c r="M1869" t="s">
        <v>13697</v>
      </c>
    </row>
    <row r="1870" spans="1:13" x14ac:dyDescent="0.3">
      <c r="A1870" t="s">
        <v>12619</v>
      </c>
      <c r="B1870" t="s">
        <v>11507</v>
      </c>
      <c r="C1870" t="s">
        <v>14118</v>
      </c>
      <c r="D1870" t="s">
        <v>1793</v>
      </c>
      <c r="E1870" t="s">
        <v>14196</v>
      </c>
      <c r="F1870">
        <v>15</v>
      </c>
      <c r="G1870" t="s">
        <v>11546</v>
      </c>
      <c r="M1870" t="s">
        <v>13044</v>
      </c>
    </row>
    <row r="1871" spans="1:13" x14ac:dyDescent="0.3">
      <c r="A1871" t="s">
        <v>12339</v>
      </c>
      <c r="B1871" t="s">
        <v>11557</v>
      </c>
      <c r="C1871" t="s">
        <v>14197</v>
      </c>
      <c r="D1871" t="s">
        <v>1793</v>
      </c>
      <c r="E1871" t="s">
        <v>14196</v>
      </c>
      <c r="F1871">
        <v>8.8000000000000007</v>
      </c>
      <c r="G1871" t="s">
        <v>11515</v>
      </c>
      <c r="M1871" t="s">
        <v>12697</v>
      </c>
    </row>
    <row r="1872" spans="1:13" x14ac:dyDescent="0.3">
      <c r="A1872" t="s">
        <v>11922</v>
      </c>
      <c r="B1872" t="s">
        <v>11507</v>
      </c>
      <c r="C1872" t="s">
        <v>13848</v>
      </c>
      <c r="D1872" t="s">
        <v>1060</v>
      </c>
      <c r="E1872" t="s">
        <v>14198</v>
      </c>
      <c r="F1872">
        <v>8.5</v>
      </c>
      <c r="G1872" t="s">
        <v>11561</v>
      </c>
      <c r="M1872" t="s">
        <v>14199</v>
      </c>
    </row>
    <row r="1873" spans="1:13" x14ac:dyDescent="0.3">
      <c r="A1873" t="s">
        <v>14200</v>
      </c>
      <c r="B1873" t="s">
        <v>11507</v>
      </c>
      <c r="C1873" t="s">
        <v>14201</v>
      </c>
      <c r="D1873" t="s">
        <v>1060</v>
      </c>
      <c r="E1873" t="s">
        <v>14198</v>
      </c>
      <c r="F1873">
        <v>8.5</v>
      </c>
      <c r="G1873" t="s">
        <v>11510</v>
      </c>
      <c r="H1873" t="s">
        <v>11614</v>
      </c>
    </row>
    <row r="1874" spans="1:13" x14ac:dyDescent="0.3">
      <c r="A1874" t="s">
        <v>11673</v>
      </c>
      <c r="B1874" t="s">
        <v>11507</v>
      </c>
      <c r="C1874" t="s">
        <v>11674</v>
      </c>
      <c r="D1874" t="s">
        <v>1060</v>
      </c>
      <c r="E1874" t="s">
        <v>14198</v>
      </c>
      <c r="F1874">
        <v>8.5</v>
      </c>
      <c r="G1874" t="s">
        <v>11567</v>
      </c>
      <c r="M1874" t="s">
        <v>14202</v>
      </c>
    </row>
    <row r="1875" spans="1:13" x14ac:dyDescent="0.3">
      <c r="A1875" t="s">
        <v>12313</v>
      </c>
      <c r="B1875" t="s">
        <v>11507</v>
      </c>
      <c r="C1875" t="s">
        <v>14048</v>
      </c>
      <c r="D1875" t="s">
        <v>1060</v>
      </c>
      <c r="E1875" t="s">
        <v>14198</v>
      </c>
      <c r="F1875">
        <v>8.5</v>
      </c>
      <c r="G1875" t="s">
        <v>11546</v>
      </c>
      <c r="M1875" t="s">
        <v>12104</v>
      </c>
    </row>
    <row r="1876" spans="1:13" x14ac:dyDescent="0.3">
      <c r="A1876" t="s">
        <v>13012</v>
      </c>
      <c r="B1876" t="s">
        <v>11507</v>
      </c>
      <c r="C1876" t="s">
        <v>13824</v>
      </c>
      <c r="D1876" t="s">
        <v>1060</v>
      </c>
      <c r="E1876" t="s">
        <v>14198</v>
      </c>
      <c r="F1876">
        <v>8.5</v>
      </c>
      <c r="G1876" t="s">
        <v>11536</v>
      </c>
      <c r="M1876" t="s">
        <v>11530</v>
      </c>
    </row>
    <row r="1877" spans="1:13" x14ac:dyDescent="0.3">
      <c r="A1877" t="s">
        <v>12217</v>
      </c>
      <c r="B1877" t="s">
        <v>11557</v>
      </c>
      <c r="C1877" t="s">
        <v>13724</v>
      </c>
      <c r="D1877" t="s">
        <v>1060</v>
      </c>
      <c r="E1877" t="s">
        <v>14198</v>
      </c>
      <c r="F1877">
        <v>8.8000000000000007</v>
      </c>
      <c r="G1877" t="s">
        <v>11510</v>
      </c>
      <c r="M1877" t="s">
        <v>12371</v>
      </c>
    </row>
    <row r="1878" spans="1:13" x14ac:dyDescent="0.3">
      <c r="A1878" t="s">
        <v>11696</v>
      </c>
      <c r="B1878" t="s">
        <v>11507</v>
      </c>
      <c r="C1878" t="s">
        <v>11727</v>
      </c>
      <c r="D1878" t="s">
        <v>2305</v>
      </c>
      <c r="E1878" t="s">
        <v>14203</v>
      </c>
      <c r="F1878">
        <v>10.5</v>
      </c>
      <c r="G1878" t="s">
        <v>11524</v>
      </c>
      <c r="H1878" t="s">
        <v>11614</v>
      </c>
      <c r="M1878" t="s">
        <v>12059</v>
      </c>
    </row>
    <row r="1879" spans="1:13" x14ac:dyDescent="0.3">
      <c r="A1879" t="s">
        <v>11699</v>
      </c>
      <c r="B1879" t="s">
        <v>11507</v>
      </c>
      <c r="C1879" t="s">
        <v>11809</v>
      </c>
      <c r="D1879" t="s">
        <v>2305</v>
      </c>
      <c r="E1879" t="s">
        <v>14203</v>
      </c>
      <c r="F1879">
        <v>8.5</v>
      </c>
      <c r="G1879" t="s">
        <v>11536</v>
      </c>
      <c r="M1879" t="s">
        <v>14038</v>
      </c>
    </row>
    <row r="1880" spans="1:13" x14ac:dyDescent="0.3">
      <c r="A1880" t="s">
        <v>11818</v>
      </c>
      <c r="B1880" t="s">
        <v>11507</v>
      </c>
      <c r="C1880" t="s">
        <v>14140</v>
      </c>
      <c r="D1880" t="s">
        <v>2305</v>
      </c>
      <c r="E1880" t="s">
        <v>14203</v>
      </c>
      <c r="F1880">
        <v>8.5</v>
      </c>
      <c r="G1880" t="s">
        <v>11536</v>
      </c>
      <c r="M1880" t="s">
        <v>11602</v>
      </c>
    </row>
    <row r="1881" spans="1:13" x14ac:dyDescent="0.3">
      <c r="A1881" t="s">
        <v>13383</v>
      </c>
      <c r="B1881" t="s">
        <v>11507</v>
      </c>
      <c r="C1881" t="s">
        <v>13384</v>
      </c>
      <c r="D1881" t="s">
        <v>2305</v>
      </c>
      <c r="E1881" t="s">
        <v>14203</v>
      </c>
      <c r="F1881">
        <v>8.8000000000000007</v>
      </c>
      <c r="G1881" t="s">
        <v>11826</v>
      </c>
      <c r="M1881" t="s">
        <v>14204</v>
      </c>
    </row>
    <row r="1882" spans="1:13" x14ac:dyDescent="0.3">
      <c r="A1882" t="s">
        <v>11922</v>
      </c>
      <c r="B1882" t="s">
        <v>11557</v>
      </c>
      <c r="C1882" t="s">
        <v>14205</v>
      </c>
      <c r="D1882" t="s">
        <v>567</v>
      </c>
      <c r="E1882" t="s">
        <v>14206</v>
      </c>
      <c r="F1882">
        <v>8.5</v>
      </c>
      <c r="G1882" t="s">
        <v>11826</v>
      </c>
      <c r="M1882" t="s">
        <v>12356</v>
      </c>
    </row>
    <row r="1883" spans="1:13" x14ac:dyDescent="0.3">
      <c r="A1883" t="s">
        <v>12920</v>
      </c>
      <c r="B1883" t="s">
        <v>11507</v>
      </c>
      <c r="C1883" t="s">
        <v>14053</v>
      </c>
      <c r="D1883" t="s">
        <v>567</v>
      </c>
      <c r="E1883" t="s">
        <v>14206</v>
      </c>
      <c r="F1883">
        <v>8.5</v>
      </c>
      <c r="G1883" t="s">
        <v>11691</v>
      </c>
      <c r="M1883" t="s">
        <v>14207</v>
      </c>
    </row>
    <row r="1884" spans="1:13" x14ac:dyDescent="0.3">
      <c r="A1884" t="s">
        <v>13812</v>
      </c>
      <c r="B1884" t="s">
        <v>11507</v>
      </c>
      <c r="C1884" t="s">
        <v>13813</v>
      </c>
      <c r="D1884" t="s">
        <v>567</v>
      </c>
      <c r="E1884" t="s">
        <v>14206</v>
      </c>
      <c r="F1884">
        <v>8.5</v>
      </c>
      <c r="G1884" t="s">
        <v>11515</v>
      </c>
      <c r="M1884" t="s">
        <v>12460</v>
      </c>
    </row>
    <row r="1885" spans="1:13" x14ac:dyDescent="0.3">
      <c r="A1885" t="s">
        <v>13850</v>
      </c>
      <c r="B1885" t="s">
        <v>11507</v>
      </c>
      <c r="C1885" t="s">
        <v>13851</v>
      </c>
      <c r="D1885" t="s">
        <v>567</v>
      </c>
      <c r="E1885" t="s">
        <v>14206</v>
      </c>
      <c r="F1885">
        <v>8.5</v>
      </c>
      <c r="G1885" t="s">
        <v>11515</v>
      </c>
      <c r="M1885" t="s">
        <v>12274</v>
      </c>
    </row>
    <row r="1886" spans="1:13" x14ac:dyDescent="0.3">
      <c r="A1886" t="s">
        <v>12441</v>
      </c>
      <c r="B1886" t="s">
        <v>11507</v>
      </c>
      <c r="C1886" t="s">
        <v>13855</v>
      </c>
      <c r="D1886" t="s">
        <v>567</v>
      </c>
      <c r="E1886" t="s">
        <v>14206</v>
      </c>
      <c r="F1886">
        <v>8.5</v>
      </c>
      <c r="G1886" t="s">
        <v>11510</v>
      </c>
      <c r="M1886" t="s">
        <v>12973</v>
      </c>
    </row>
    <row r="1887" spans="1:13" x14ac:dyDescent="0.3">
      <c r="A1887" t="s">
        <v>13971</v>
      </c>
      <c r="B1887" t="s">
        <v>11557</v>
      </c>
      <c r="C1887" t="s">
        <v>13972</v>
      </c>
      <c r="D1887" t="s">
        <v>567</v>
      </c>
      <c r="E1887" t="s">
        <v>14206</v>
      </c>
      <c r="F1887">
        <v>14</v>
      </c>
      <c r="G1887" t="s">
        <v>11826</v>
      </c>
      <c r="M1887" t="s">
        <v>11872</v>
      </c>
    </row>
    <row r="1888" spans="1:13" x14ac:dyDescent="0.3">
      <c r="A1888" t="s">
        <v>14200</v>
      </c>
      <c r="B1888" t="s">
        <v>11507</v>
      </c>
      <c r="C1888" t="s">
        <v>14201</v>
      </c>
      <c r="D1888" t="s">
        <v>567</v>
      </c>
      <c r="E1888" t="s">
        <v>14206</v>
      </c>
      <c r="F1888">
        <v>8.5</v>
      </c>
      <c r="G1888" t="s">
        <v>11510</v>
      </c>
      <c r="H1888" t="s">
        <v>11614</v>
      </c>
      <c r="M1888" t="s">
        <v>14208</v>
      </c>
    </row>
    <row r="1889" spans="1:13" x14ac:dyDescent="0.3">
      <c r="A1889" t="s">
        <v>11751</v>
      </c>
      <c r="B1889" t="s">
        <v>11507</v>
      </c>
      <c r="C1889" t="s">
        <v>13818</v>
      </c>
      <c r="D1889" t="s">
        <v>567</v>
      </c>
      <c r="E1889" t="s">
        <v>14206</v>
      </c>
      <c r="F1889">
        <v>8.5</v>
      </c>
      <c r="G1889" t="s">
        <v>11510</v>
      </c>
      <c r="M1889" t="s">
        <v>14209</v>
      </c>
    </row>
    <row r="1890" spans="1:13" x14ac:dyDescent="0.3">
      <c r="A1890" t="s">
        <v>11696</v>
      </c>
      <c r="B1890" t="s">
        <v>11507</v>
      </c>
      <c r="C1890" t="s">
        <v>14125</v>
      </c>
      <c r="D1890" t="s">
        <v>567</v>
      </c>
      <c r="E1890" t="s">
        <v>14206</v>
      </c>
      <c r="F1890">
        <v>8.5</v>
      </c>
      <c r="G1890" t="s">
        <v>11524</v>
      </c>
      <c r="H1890" t="s">
        <v>11516</v>
      </c>
      <c r="M1890" t="s">
        <v>14209</v>
      </c>
    </row>
    <row r="1891" spans="1:13" x14ac:dyDescent="0.3">
      <c r="A1891" t="s">
        <v>12758</v>
      </c>
      <c r="B1891" t="s">
        <v>11557</v>
      </c>
      <c r="C1891" t="s">
        <v>14145</v>
      </c>
      <c r="D1891" t="s">
        <v>567</v>
      </c>
      <c r="E1891" t="s">
        <v>14206</v>
      </c>
      <c r="F1891">
        <v>13</v>
      </c>
      <c r="G1891" t="s">
        <v>11826</v>
      </c>
      <c r="M1891" t="s">
        <v>14210</v>
      </c>
    </row>
    <row r="1892" spans="1:13" x14ac:dyDescent="0.3">
      <c r="A1892" t="s">
        <v>12536</v>
      </c>
      <c r="B1892" t="s">
        <v>11507</v>
      </c>
      <c r="C1892" t="s">
        <v>13831</v>
      </c>
      <c r="D1892" t="s">
        <v>567</v>
      </c>
      <c r="E1892" t="s">
        <v>14206</v>
      </c>
      <c r="F1892">
        <v>8.5</v>
      </c>
      <c r="G1892" t="s">
        <v>11524</v>
      </c>
      <c r="H1892" t="s">
        <v>11614</v>
      </c>
      <c r="M1892" t="s">
        <v>14211</v>
      </c>
    </row>
    <row r="1893" spans="1:13" x14ac:dyDescent="0.3">
      <c r="A1893" t="s">
        <v>12402</v>
      </c>
      <c r="B1893" t="s">
        <v>11507</v>
      </c>
      <c r="C1893" t="s">
        <v>14040</v>
      </c>
      <c r="D1893" t="s">
        <v>567</v>
      </c>
      <c r="E1893" t="s">
        <v>14206</v>
      </c>
      <c r="F1893">
        <v>8.5</v>
      </c>
      <c r="G1893" t="s">
        <v>11510</v>
      </c>
      <c r="M1893" t="s">
        <v>14212</v>
      </c>
    </row>
    <row r="1894" spans="1:13" x14ac:dyDescent="0.3">
      <c r="A1894" t="s">
        <v>11528</v>
      </c>
      <c r="B1894" t="s">
        <v>11507</v>
      </c>
      <c r="C1894" t="s">
        <v>11529</v>
      </c>
      <c r="D1894" t="s">
        <v>567</v>
      </c>
      <c r="E1894" t="s">
        <v>14206</v>
      </c>
      <c r="F1894">
        <v>8.5</v>
      </c>
      <c r="G1894" t="s">
        <v>11510</v>
      </c>
    </row>
    <row r="1895" spans="1:13" x14ac:dyDescent="0.3">
      <c r="A1895" t="s">
        <v>11673</v>
      </c>
      <c r="B1895" t="s">
        <v>11507</v>
      </c>
      <c r="C1895" t="s">
        <v>11674</v>
      </c>
      <c r="D1895" t="s">
        <v>567</v>
      </c>
      <c r="E1895" t="s">
        <v>14206</v>
      </c>
      <c r="F1895">
        <v>8.5</v>
      </c>
      <c r="G1895" t="s">
        <v>11515</v>
      </c>
      <c r="M1895" t="s">
        <v>12198</v>
      </c>
    </row>
    <row r="1896" spans="1:13" x14ac:dyDescent="0.3">
      <c r="A1896" t="s">
        <v>12082</v>
      </c>
      <c r="B1896" t="s">
        <v>11557</v>
      </c>
      <c r="C1896" t="s">
        <v>13877</v>
      </c>
      <c r="D1896" t="s">
        <v>567</v>
      </c>
      <c r="E1896" t="s">
        <v>14206</v>
      </c>
      <c r="F1896">
        <v>13</v>
      </c>
      <c r="G1896" t="s">
        <v>11515</v>
      </c>
      <c r="M1896" t="s">
        <v>12952</v>
      </c>
    </row>
    <row r="1897" spans="1:13" x14ac:dyDescent="0.3">
      <c r="A1897" t="s">
        <v>12154</v>
      </c>
      <c r="B1897" t="s">
        <v>11507</v>
      </c>
      <c r="C1897" t="s">
        <v>12155</v>
      </c>
      <c r="D1897" t="s">
        <v>567</v>
      </c>
      <c r="E1897" t="s">
        <v>14206</v>
      </c>
      <c r="F1897">
        <v>8.5</v>
      </c>
      <c r="G1897" t="s">
        <v>11561</v>
      </c>
      <c r="M1897" t="s">
        <v>11953</v>
      </c>
    </row>
    <row r="1898" spans="1:13" x14ac:dyDescent="0.3">
      <c r="A1898" t="s">
        <v>13012</v>
      </c>
      <c r="B1898" t="s">
        <v>11507</v>
      </c>
      <c r="C1898" t="s">
        <v>13824</v>
      </c>
      <c r="D1898" t="s">
        <v>567</v>
      </c>
      <c r="E1898" t="s">
        <v>14206</v>
      </c>
      <c r="F1898">
        <v>8.5</v>
      </c>
      <c r="G1898" t="s">
        <v>11536</v>
      </c>
      <c r="H1898" t="s">
        <v>11510</v>
      </c>
      <c r="M1898" t="s">
        <v>11561</v>
      </c>
    </row>
    <row r="1899" spans="1:13" x14ac:dyDescent="0.3">
      <c r="A1899" t="s">
        <v>12299</v>
      </c>
      <c r="B1899" t="s">
        <v>11557</v>
      </c>
      <c r="C1899" t="s">
        <v>13886</v>
      </c>
      <c r="D1899" t="s">
        <v>567</v>
      </c>
      <c r="E1899" t="s">
        <v>14206</v>
      </c>
      <c r="F1899">
        <v>14.5</v>
      </c>
      <c r="G1899" t="s">
        <v>11516</v>
      </c>
    </row>
    <row r="1900" spans="1:13" x14ac:dyDescent="0.3">
      <c r="A1900" t="s">
        <v>11733</v>
      </c>
      <c r="B1900" t="s">
        <v>11507</v>
      </c>
      <c r="C1900" t="s">
        <v>12360</v>
      </c>
      <c r="D1900" t="s">
        <v>567</v>
      </c>
      <c r="E1900" t="s">
        <v>14206</v>
      </c>
      <c r="F1900">
        <v>8.5</v>
      </c>
      <c r="G1900" t="s">
        <v>11510</v>
      </c>
      <c r="M1900" t="s">
        <v>12309</v>
      </c>
    </row>
    <row r="1901" spans="1:13" x14ac:dyDescent="0.3">
      <c r="A1901" t="s">
        <v>12956</v>
      </c>
      <c r="B1901" t="s">
        <v>11557</v>
      </c>
      <c r="C1901" t="s">
        <v>13962</v>
      </c>
      <c r="D1901" t="s">
        <v>567</v>
      </c>
      <c r="E1901" t="s">
        <v>14206</v>
      </c>
      <c r="F1901">
        <v>13.5</v>
      </c>
      <c r="G1901" t="s">
        <v>11515</v>
      </c>
      <c r="M1901" t="s">
        <v>12990</v>
      </c>
    </row>
    <row r="1902" spans="1:13" x14ac:dyDescent="0.3">
      <c r="A1902" t="s">
        <v>12884</v>
      </c>
      <c r="B1902" t="s">
        <v>11557</v>
      </c>
      <c r="C1902" t="s">
        <v>14075</v>
      </c>
      <c r="D1902" t="s">
        <v>567</v>
      </c>
      <c r="E1902" t="s">
        <v>14206</v>
      </c>
      <c r="F1902">
        <v>13.5</v>
      </c>
      <c r="G1902" t="s">
        <v>11515</v>
      </c>
      <c r="M1902" t="s">
        <v>14213</v>
      </c>
    </row>
    <row r="1903" spans="1:13" x14ac:dyDescent="0.3">
      <c r="A1903" t="s">
        <v>12478</v>
      </c>
      <c r="B1903" t="s">
        <v>11557</v>
      </c>
      <c r="C1903" t="s">
        <v>14214</v>
      </c>
      <c r="D1903" t="s">
        <v>567</v>
      </c>
      <c r="E1903" t="s">
        <v>14206</v>
      </c>
      <c r="F1903">
        <v>13.5</v>
      </c>
      <c r="G1903" t="s">
        <v>11515</v>
      </c>
    </row>
    <row r="1904" spans="1:13" x14ac:dyDescent="0.3">
      <c r="A1904" t="s">
        <v>13372</v>
      </c>
      <c r="B1904" t="s">
        <v>11507</v>
      </c>
      <c r="C1904" t="s">
        <v>14215</v>
      </c>
      <c r="D1904" t="s">
        <v>567</v>
      </c>
      <c r="E1904" t="s">
        <v>14206</v>
      </c>
      <c r="F1904">
        <v>7.8</v>
      </c>
      <c r="G1904" t="s">
        <v>11567</v>
      </c>
    </row>
    <row r="1905" spans="1:13" x14ac:dyDescent="0.3">
      <c r="A1905" t="s">
        <v>13850</v>
      </c>
      <c r="B1905" t="s">
        <v>11507</v>
      </c>
      <c r="C1905" t="s">
        <v>13851</v>
      </c>
      <c r="D1905" t="s">
        <v>956</v>
      </c>
      <c r="E1905" t="s">
        <v>14216</v>
      </c>
      <c r="F1905">
        <v>10.3</v>
      </c>
      <c r="G1905" t="s">
        <v>11515</v>
      </c>
      <c r="M1905" t="s">
        <v>12949</v>
      </c>
    </row>
    <row r="1906" spans="1:13" x14ac:dyDescent="0.3">
      <c r="A1906" t="s">
        <v>11696</v>
      </c>
      <c r="B1906" t="s">
        <v>11507</v>
      </c>
      <c r="C1906" t="s">
        <v>11727</v>
      </c>
      <c r="D1906" t="s">
        <v>1274</v>
      </c>
      <c r="E1906" t="s">
        <v>14216</v>
      </c>
      <c r="F1906">
        <v>10.5</v>
      </c>
      <c r="G1906" t="s">
        <v>11524</v>
      </c>
      <c r="M1906" t="s">
        <v>13292</v>
      </c>
    </row>
    <row r="1907" spans="1:13" x14ac:dyDescent="0.3">
      <c r="A1907" t="s">
        <v>14138</v>
      </c>
      <c r="B1907" t="s">
        <v>11557</v>
      </c>
      <c r="C1907" t="s">
        <v>14139</v>
      </c>
      <c r="D1907" t="s">
        <v>1325</v>
      </c>
      <c r="E1907" t="s">
        <v>14216</v>
      </c>
      <c r="F1907">
        <v>17</v>
      </c>
      <c r="G1907" t="s">
        <v>13042</v>
      </c>
      <c r="M1907" t="s">
        <v>12564</v>
      </c>
    </row>
    <row r="1908" spans="1:13" x14ac:dyDescent="0.3">
      <c r="A1908" t="s">
        <v>14138</v>
      </c>
      <c r="B1908" t="s">
        <v>11557</v>
      </c>
      <c r="C1908" t="s">
        <v>14139</v>
      </c>
      <c r="D1908" t="s">
        <v>1325</v>
      </c>
      <c r="E1908" t="s">
        <v>14216</v>
      </c>
      <c r="F1908">
        <v>17</v>
      </c>
      <c r="G1908" t="s">
        <v>13042</v>
      </c>
      <c r="M1908" t="s">
        <v>12564</v>
      </c>
    </row>
    <row r="1909" spans="1:13" x14ac:dyDescent="0.3">
      <c r="A1909" t="s">
        <v>12878</v>
      </c>
      <c r="B1909" t="s">
        <v>11507</v>
      </c>
      <c r="C1909">
        <f>---19</f>
        <v>-19</v>
      </c>
      <c r="D1909" t="s">
        <v>956</v>
      </c>
      <c r="E1909" t="s">
        <v>14216</v>
      </c>
      <c r="F1909">
        <v>10.3</v>
      </c>
      <c r="G1909" t="s">
        <v>11561</v>
      </c>
    </row>
    <row r="1910" spans="1:13" x14ac:dyDescent="0.3">
      <c r="A1910" t="s">
        <v>12878</v>
      </c>
      <c r="B1910" t="s">
        <v>11507</v>
      </c>
      <c r="C1910">
        <f>---20</f>
        <v>-20</v>
      </c>
      <c r="D1910" t="s">
        <v>956</v>
      </c>
      <c r="E1910" t="s">
        <v>14216</v>
      </c>
      <c r="F1910">
        <v>10.3</v>
      </c>
      <c r="G1910" t="s">
        <v>11561</v>
      </c>
    </row>
    <row r="1911" spans="1:13" x14ac:dyDescent="0.3">
      <c r="A1911" t="s">
        <v>12878</v>
      </c>
      <c r="B1911" t="s">
        <v>11507</v>
      </c>
      <c r="C1911" t="s">
        <v>14217</v>
      </c>
      <c r="D1911" t="s">
        <v>956</v>
      </c>
      <c r="E1911" t="s">
        <v>14216</v>
      </c>
      <c r="F1911">
        <v>10.3</v>
      </c>
      <c r="G1911" t="s">
        <v>11524</v>
      </c>
    </row>
    <row r="1912" spans="1:13" x14ac:dyDescent="0.3">
      <c r="A1912" t="s">
        <v>12451</v>
      </c>
      <c r="B1912" t="s">
        <v>11507</v>
      </c>
      <c r="C1912" t="s">
        <v>14218</v>
      </c>
      <c r="D1912" t="s">
        <v>956</v>
      </c>
      <c r="E1912" t="s">
        <v>14216</v>
      </c>
      <c r="F1912">
        <v>10.3</v>
      </c>
      <c r="G1912" t="s">
        <v>11561</v>
      </c>
      <c r="M1912" t="s">
        <v>14219</v>
      </c>
    </row>
    <row r="1913" spans="1:13" x14ac:dyDescent="0.3">
      <c r="A1913" t="s">
        <v>11755</v>
      </c>
      <c r="B1913" t="s">
        <v>11507</v>
      </c>
      <c r="C1913" t="s">
        <v>14176</v>
      </c>
      <c r="D1913" t="s">
        <v>1274</v>
      </c>
      <c r="E1913" t="s">
        <v>14216</v>
      </c>
      <c r="F1913">
        <v>10.5</v>
      </c>
      <c r="G1913" t="s">
        <v>11561</v>
      </c>
      <c r="M1913" t="s">
        <v>11568</v>
      </c>
    </row>
    <row r="1914" spans="1:13" x14ac:dyDescent="0.3">
      <c r="A1914" t="s">
        <v>12299</v>
      </c>
      <c r="B1914" t="s">
        <v>11507</v>
      </c>
      <c r="C1914" t="s">
        <v>14220</v>
      </c>
      <c r="D1914" t="s">
        <v>956</v>
      </c>
      <c r="E1914" t="s">
        <v>14216</v>
      </c>
      <c r="F1914">
        <v>8.5</v>
      </c>
      <c r="G1914" t="s">
        <v>11742</v>
      </c>
      <c r="M1914" t="s">
        <v>11892</v>
      </c>
    </row>
    <row r="1915" spans="1:13" x14ac:dyDescent="0.3">
      <c r="A1915" t="s">
        <v>12698</v>
      </c>
      <c r="B1915" t="s">
        <v>11507</v>
      </c>
      <c r="C1915" t="s">
        <v>13965</v>
      </c>
      <c r="D1915" t="s">
        <v>956</v>
      </c>
      <c r="E1915" t="s">
        <v>14216</v>
      </c>
      <c r="F1915">
        <v>14.5</v>
      </c>
      <c r="G1915" t="s">
        <v>11536</v>
      </c>
      <c r="M1915" t="s">
        <v>14102</v>
      </c>
    </row>
    <row r="1916" spans="1:13" x14ac:dyDescent="0.3">
      <c r="A1916" t="s">
        <v>14221</v>
      </c>
      <c r="B1916" t="s">
        <v>11557</v>
      </c>
      <c r="C1916" t="s">
        <v>14222</v>
      </c>
      <c r="D1916" t="s">
        <v>917</v>
      </c>
      <c r="E1916" t="s">
        <v>14223</v>
      </c>
      <c r="F1916">
        <v>18</v>
      </c>
      <c r="G1916" t="s">
        <v>11567</v>
      </c>
      <c r="H1916" t="s">
        <v>11516</v>
      </c>
      <c r="M1916" t="s">
        <v>12104</v>
      </c>
    </row>
    <row r="1917" spans="1:13" x14ac:dyDescent="0.3">
      <c r="A1917" t="s">
        <v>11922</v>
      </c>
      <c r="B1917" t="s">
        <v>11507</v>
      </c>
      <c r="C1917" t="s">
        <v>13969</v>
      </c>
      <c r="D1917" t="s">
        <v>1311</v>
      </c>
      <c r="E1917" t="s">
        <v>14224</v>
      </c>
      <c r="F1917">
        <v>8</v>
      </c>
      <c r="G1917" t="s">
        <v>12241</v>
      </c>
      <c r="M1917" t="s">
        <v>14225</v>
      </c>
    </row>
    <row r="1918" spans="1:13" x14ac:dyDescent="0.3">
      <c r="A1918" t="s">
        <v>12202</v>
      </c>
      <c r="B1918" t="s">
        <v>11557</v>
      </c>
      <c r="C1918" t="s">
        <v>14143</v>
      </c>
      <c r="D1918" t="s">
        <v>1311</v>
      </c>
      <c r="E1918" t="s">
        <v>14224</v>
      </c>
      <c r="F1918">
        <v>13.5</v>
      </c>
      <c r="G1918" t="s">
        <v>11515</v>
      </c>
      <c r="M1918" t="s">
        <v>14226</v>
      </c>
    </row>
    <row r="1919" spans="1:13" x14ac:dyDescent="0.3">
      <c r="A1919" t="s">
        <v>11946</v>
      </c>
      <c r="B1919" t="s">
        <v>11507</v>
      </c>
      <c r="C1919" t="s">
        <v>13005</v>
      </c>
      <c r="D1919" t="s">
        <v>1311</v>
      </c>
      <c r="E1919" t="s">
        <v>14224</v>
      </c>
      <c r="F1919">
        <v>8</v>
      </c>
      <c r="G1919" t="s">
        <v>11561</v>
      </c>
      <c r="M1919" t="s">
        <v>13921</v>
      </c>
    </row>
    <row r="1920" spans="1:13" x14ac:dyDescent="0.3">
      <c r="A1920" t="s">
        <v>13780</v>
      </c>
      <c r="B1920" t="s">
        <v>11507</v>
      </c>
      <c r="C1920" t="s">
        <v>14227</v>
      </c>
      <c r="D1920" t="s">
        <v>1311</v>
      </c>
      <c r="E1920" t="s">
        <v>14224</v>
      </c>
      <c r="F1920">
        <v>8</v>
      </c>
      <c r="G1920" t="s">
        <v>11510</v>
      </c>
      <c r="H1920" t="s">
        <v>11742</v>
      </c>
      <c r="M1920" t="s">
        <v>12912</v>
      </c>
    </row>
    <row r="1921" spans="1:13" x14ac:dyDescent="0.3">
      <c r="A1921" t="s">
        <v>12675</v>
      </c>
      <c r="B1921" t="s">
        <v>11557</v>
      </c>
      <c r="C1921" t="s">
        <v>13960</v>
      </c>
      <c r="D1921" t="s">
        <v>1311</v>
      </c>
      <c r="E1921" t="s">
        <v>14224</v>
      </c>
      <c r="F1921">
        <v>8</v>
      </c>
      <c r="G1921" t="s">
        <v>11826</v>
      </c>
      <c r="M1921" t="s">
        <v>12309</v>
      </c>
    </row>
    <row r="1922" spans="1:13" x14ac:dyDescent="0.3">
      <c r="A1922" t="s">
        <v>11751</v>
      </c>
      <c r="B1922" t="s">
        <v>11507</v>
      </c>
      <c r="C1922" t="s">
        <v>13818</v>
      </c>
      <c r="D1922" t="s">
        <v>1311</v>
      </c>
      <c r="E1922" t="s">
        <v>14224</v>
      </c>
      <c r="F1922">
        <v>8</v>
      </c>
      <c r="G1922" t="s">
        <v>11510</v>
      </c>
      <c r="M1922" t="s">
        <v>14228</v>
      </c>
    </row>
    <row r="1923" spans="1:13" x14ac:dyDescent="0.3">
      <c r="A1923" t="s">
        <v>12758</v>
      </c>
      <c r="B1923" t="s">
        <v>11557</v>
      </c>
      <c r="C1923" t="s">
        <v>14145</v>
      </c>
      <c r="D1923" t="s">
        <v>1311</v>
      </c>
      <c r="E1923" t="s">
        <v>14224</v>
      </c>
      <c r="F1923">
        <v>13</v>
      </c>
      <c r="G1923" t="s">
        <v>11515</v>
      </c>
      <c r="M1923" t="s">
        <v>12054</v>
      </c>
    </row>
    <row r="1924" spans="1:13" x14ac:dyDescent="0.3">
      <c r="A1924" t="s">
        <v>12357</v>
      </c>
      <c r="B1924" t="s">
        <v>11507</v>
      </c>
      <c r="C1924" t="s">
        <v>12358</v>
      </c>
      <c r="D1924" t="s">
        <v>1311</v>
      </c>
      <c r="E1924" t="s">
        <v>14224</v>
      </c>
      <c r="F1924">
        <v>8</v>
      </c>
      <c r="G1924" t="s">
        <v>11524</v>
      </c>
      <c r="M1924" t="s">
        <v>12668</v>
      </c>
    </row>
    <row r="1925" spans="1:13" x14ac:dyDescent="0.3">
      <c r="A1925" t="s">
        <v>12402</v>
      </c>
      <c r="B1925" t="s">
        <v>11507</v>
      </c>
      <c r="C1925" t="s">
        <v>14040</v>
      </c>
      <c r="D1925" t="s">
        <v>1311</v>
      </c>
      <c r="E1925" t="s">
        <v>14224</v>
      </c>
      <c r="F1925">
        <v>8</v>
      </c>
      <c r="G1925" t="s">
        <v>11510</v>
      </c>
      <c r="M1925" t="s">
        <v>12460</v>
      </c>
    </row>
    <row r="1926" spans="1:13" x14ac:dyDescent="0.3">
      <c r="A1926" t="s">
        <v>12347</v>
      </c>
      <c r="B1926" t="s">
        <v>11557</v>
      </c>
      <c r="C1926" t="s">
        <v>14229</v>
      </c>
      <c r="D1926" t="s">
        <v>14230</v>
      </c>
      <c r="E1926" t="s">
        <v>14224</v>
      </c>
      <c r="F1926">
        <v>18</v>
      </c>
      <c r="G1926" t="s">
        <v>11515</v>
      </c>
    </row>
    <row r="1927" spans="1:13" x14ac:dyDescent="0.3">
      <c r="A1927" t="s">
        <v>12347</v>
      </c>
      <c r="B1927" t="s">
        <v>11557</v>
      </c>
      <c r="C1927" t="s">
        <v>14229</v>
      </c>
      <c r="D1927" t="s">
        <v>1934</v>
      </c>
      <c r="E1927" t="s">
        <v>14224</v>
      </c>
      <c r="F1927">
        <v>18</v>
      </c>
      <c r="G1927" t="s">
        <v>11515</v>
      </c>
      <c r="M1927" t="s">
        <v>14231</v>
      </c>
    </row>
    <row r="1928" spans="1:13" x14ac:dyDescent="0.3">
      <c r="A1928" t="s">
        <v>12347</v>
      </c>
      <c r="B1928" t="s">
        <v>11507</v>
      </c>
      <c r="C1928" t="s">
        <v>12348</v>
      </c>
      <c r="D1928" t="s">
        <v>1311</v>
      </c>
      <c r="E1928" t="s">
        <v>14224</v>
      </c>
      <c r="F1928">
        <v>8</v>
      </c>
      <c r="G1928" t="s">
        <v>11561</v>
      </c>
      <c r="M1928" t="s">
        <v>14232</v>
      </c>
    </row>
    <row r="1929" spans="1:13" x14ac:dyDescent="0.3">
      <c r="A1929" t="s">
        <v>13012</v>
      </c>
      <c r="B1929" t="s">
        <v>11507</v>
      </c>
      <c r="C1929" t="s">
        <v>13824</v>
      </c>
      <c r="D1929" t="s">
        <v>1311</v>
      </c>
      <c r="E1929" t="s">
        <v>14224</v>
      </c>
      <c r="F1929">
        <v>8.5</v>
      </c>
      <c r="G1929" t="s">
        <v>11536</v>
      </c>
      <c r="M1929" t="s">
        <v>14233</v>
      </c>
    </row>
    <row r="1930" spans="1:13" x14ac:dyDescent="0.3">
      <c r="A1930" t="s">
        <v>12165</v>
      </c>
      <c r="B1930" t="s">
        <v>11557</v>
      </c>
      <c r="C1930" t="s">
        <v>13975</v>
      </c>
      <c r="D1930" t="s">
        <v>1311</v>
      </c>
      <c r="E1930" t="s">
        <v>14224</v>
      </c>
      <c r="F1930">
        <v>8</v>
      </c>
      <c r="G1930" t="s">
        <v>11826</v>
      </c>
      <c r="M1930" t="s">
        <v>11747</v>
      </c>
    </row>
    <row r="1931" spans="1:13" x14ac:dyDescent="0.3">
      <c r="A1931" t="s">
        <v>12956</v>
      </c>
      <c r="B1931" t="s">
        <v>11557</v>
      </c>
      <c r="C1931" t="s">
        <v>13962</v>
      </c>
      <c r="D1931" t="s">
        <v>1311</v>
      </c>
      <c r="E1931" t="s">
        <v>14224</v>
      </c>
      <c r="F1931">
        <v>13.5</v>
      </c>
      <c r="G1931" t="s">
        <v>11826</v>
      </c>
      <c r="M1931" t="s">
        <v>11682</v>
      </c>
    </row>
    <row r="1932" spans="1:13" x14ac:dyDescent="0.3">
      <c r="A1932" t="s">
        <v>12260</v>
      </c>
      <c r="B1932" t="s">
        <v>11507</v>
      </c>
      <c r="C1932">
        <f>---26</f>
        <v>-26</v>
      </c>
      <c r="D1932" t="s">
        <v>1311</v>
      </c>
      <c r="E1932" t="s">
        <v>14224</v>
      </c>
      <c r="F1932">
        <v>8.8000000000000007</v>
      </c>
      <c r="G1932" t="s">
        <v>11567</v>
      </c>
    </row>
    <row r="1933" spans="1:13" x14ac:dyDescent="0.3">
      <c r="A1933" t="s">
        <v>12260</v>
      </c>
      <c r="B1933" t="s">
        <v>11507</v>
      </c>
      <c r="C1933" t="s">
        <v>14234</v>
      </c>
      <c r="D1933" t="s">
        <v>1311</v>
      </c>
      <c r="E1933" t="s">
        <v>14224</v>
      </c>
      <c r="F1933">
        <v>8.8000000000000007</v>
      </c>
      <c r="G1933" t="s">
        <v>11567</v>
      </c>
      <c r="M1933" t="s">
        <v>14027</v>
      </c>
    </row>
    <row r="1934" spans="1:13" x14ac:dyDescent="0.3">
      <c r="A1934" t="s">
        <v>13270</v>
      </c>
      <c r="B1934" t="s">
        <v>11507</v>
      </c>
      <c r="C1934" t="s">
        <v>14235</v>
      </c>
      <c r="D1934" t="s">
        <v>1276</v>
      </c>
      <c r="E1934" t="s">
        <v>14236</v>
      </c>
      <c r="F1934">
        <v>10.3</v>
      </c>
      <c r="G1934" t="s">
        <v>11561</v>
      </c>
      <c r="M1934" t="s">
        <v>11547</v>
      </c>
    </row>
    <row r="1935" spans="1:13" x14ac:dyDescent="0.3">
      <c r="A1935" t="s">
        <v>13850</v>
      </c>
      <c r="B1935" t="s">
        <v>11507</v>
      </c>
      <c r="C1935" t="s">
        <v>13851</v>
      </c>
      <c r="D1935" t="s">
        <v>1276</v>
      </c>
      <c r="E1935" t="s">
        <v>14236</v>
      </c>
      <c r="F1935">
        <v>10.3</v>
      </c>
      <c r="G1935" t="s">
        <v>11515</v>
      </c>
      <c r="M1935" t="s">
        <v>12535</v>
      </c>
    </row>
    <row r="1936" spans="1:13" x14ac:dyDescent="0.3">
      <c r="A1936" t="s">
        <v>11565</v>
      </c>
      <c r="B1936" t="s">
        <v>11507</v>
      </c>
      <c r="C1936" t="s">
        <v>12860</v>
      </c>
      <c r="D1936" t="s">
        <v>1276</v>
      </c>
      <c r="E1936" t="s">
        <v>14236</v>
      </c>
      <c r="F1936">
        <v>10.3</v>
      </c>
      <c r="G1936" t="s">
        <v>11760</v>
      </c>
      <c r="M1936" t="s">
        <v>12100</v>
      </c>
    </row>
    <row r="1937" spans="1:13" x14ac:dyDescent="0.3">
      <c r="A1937" t="s">
        <v>11699</v>
      </c>
      <c r="B1937" t="s">
        <v>11507</v>
      </c>
      <c r="C1937" t="s">
        <v>11809</v>
      </c>
      <c r="D1937" t="s">
        <v>1276</v>
      </c>
      <c r="E1937" t="s">
        <v>14236</v>
      </c>
      <c r="F1937">
        <v>8.5</v>
      </c>
      <c r="G1937" t="s">
        <v>11536</v>
      </c>
      <c r="M1937" t="s">
        <v>13269</v>
      </c>
    </row>
    <row r="1938" spans="1:13" x14ac:dyDescent="0.3">
      <c r="A1938" t="s">
        <v>12705</v>
      </c>
      <c r="B1938" t="s">
        <v>11557</v>
      </c>
      <c r="C1938" t="s">
        <v>14141</v>
      </c>
      <c r="D1938" t="s">
        <v>1276</v>
      </c>
      <c r="E1938" t="s">
        <v>14236</v>
      </c>
      <c r="F1938">
        <v>16</v>
      </c>
      <c r="G1938" t="s">
        <v>11567</v>
      </c>
      <c r="M1938" t="s">
        <v>13347</v>
      </c>
    </row>
    <row r="1939" spans="1:13" x14ac:dyDescent="0.3">
      <c r="A1939" t="s">
        <v>12231</v>
      </c>
      <c r="B1939" t="s">
        <v>11557</v>
      </c>
      <c r="C1939" t="s">
        <v>14237</v>
      </c>
      <c r="D1939" t="s">
        <v>3313</v>
      </c>
      <c r="E1939" t="s">
        <v>14238</v>
      </c>
      <c r="F1939">
        <v>18</v>
      </c>
      <c r="G1939" t="s">
        <v>11567</v>
      </c>
      <c r="M1939" t="s">
        <v>12296</v>
      </c>
    </row>
    <row r="1940" spans="1:13" x14ac:dyDescent="0.3">
      <c r="A1940" t="s">
        <v>12953</v>
      </c>
      <c r="B1940" t="s">
        <v>11557</v>
      </c>
      <c r="C1940" t="s">
        <v>14239</v>
      </c>
      <c r="D1940" t="s">
        <v>3313</v>
      </c>
      <c r="E1940" t="s">
        <v>14238</v>
      </c>
      <c r="F1940">
        <v>18</v>
      </c>
      <c r="G1940" t="s">
        <v>11567</v>
      </c>
      <c r="H1940" t="s">
        <v>11516</v>
      </c>
      <c r="M1940" t="s">
        <v>14240</v>
      </c>
    </row>
    <row r="1941" spans="1:13" x14ac:dyDescent="0.3">
      <c r="A1941" t="s">
        <v>12202</v>
      </c>
      <c r="B1941" t="s">
        <v>11557</v>
      </c>
      <c r="C1941" t="s">
        <v>14143</v>
      </c>
      <c r="D1941" t="s">
        <v>473</v>
      </c>
      <c r="E1941" t="s">
        <v>14241</v>
      </c>
      <c r="F1941">
        <v>13.5</v>
      </c>
      <c r="G1941" t="s">
        <v>11515</v>
      </c>
      <c r="M1941" t="s">
        <v>12660</v>
      </c>
    </row>
    <row r="1942" spans="1:13" x14ac:dyDescent="0.3">
      <c r="A1942" t="s">
        <v>11946</v>
      </c>
      <c r="B1942" t="s">
        <v>11507</v>
      </c>
      <c r="C1942" t="s">
        <v>13005</v>
      </c>
      <c r="D1942" t="s">
        <v>473</v>
      </c>
      <c r="E1942" t="s">
        <v>14241</v>
      </c>
      <c r="F1942">
        <v>8.5</v>
      </c>
      <c r="G1942" t="s">
        <v>11561</v>
      </c>
      <c r="M1942" t="s">
        <v>13101</v>
      </c>
    </row>
    <row r="1943" spans="1:13" x14ac:dyDescent="0.3">
      <c r="A1943" t="s">
        <v>13850</v>
      </c>
      <c r="B1943" t="s">
        <v>11507</v>
      </c>
      <c r="C1943" t="s">
        <v>13851</v>
      </c>
      <c r="D1943" t="s">
        <v>473</v>
      </c>
      <c r="E1943" t="s">
        <v>14241</v>
      </c>
      <c r="F1943">
        <v>8.5</v>
      </c>
      <c r="G1943" t="s">
        <v>11515</v>
      </c>
      <c r="M1943" t="s">
        <v>13595</v>
      </c>
    </row>
    <row r="1944" spans="1:13" x14ac:dyDescent="0.3">
      <c r="A1944" t="s">
        <v>11696</v>
      </c>
      <c r="B1944" t="s">
        <v>11557</v>
      </c>
      <c r="C1944" t="s">
        <v>14242</v>
      </c>
      <c r="D1944" t="s">
        <v>4015</v>
      </c>
      <c r="E1944" t="s">
        <v>14241</v>
      </c>
      <c r="F1944">
        <v>17</v>
      </c>
      <c r="G1944" t="s">
        <v>11510</v>
      </c>
      <c r="M1944" t="s">
        <v>14020</v>
      </c>
    </row>
    <row r="1945" spans="1:13" x14ac:dyDescent="0.3">
      <c r="A1945" t="s">
        <v>12619</v>
      </c>
      <c r="B1945" t="s">
        <v>11507</v>
      </c>
      <c r="C1945" t="s">
        <v>13822</v>
      </c>
      <c r="D1945" t="s">
        <v>473</v>
      </c>
      <c r="E1945" t="s">
        <v>14241</v>
      </c>
      <c r="F1945">
        <v>8.5</v>
      </c>
      <c r="G1945" t="s">
        <v>11826</v>
      </c>
      <c r="M1945" t="s">
        <v>12973</v>
      </c>
    </row>
    <row r="1946" spans="1:13" x14ac:dyDescent="0.3">
      <c r="A1946" t="s">
        <v>12436</v>
      </c>
      <c r="B1946" t="s">
        <v>11507</v>
      </c>
      <c r="C1946" t="s">
        <v>14061</v>
      </c>
      <c r="D1946" t="s">
        <v>473</v>
      </c>
      <c r="E1946" t="s">
        <v>14241</v>
      </c>
      <c r="F1946">
        <v>7.5</v>
      </c>
      <c r="G1946" t="s">
        <v>11561</v>
      </c>
      <c r="M1946" t="s">
        <v>14243</v>
      </c>
    </row>
    <row r="1947" spans="1:13" x14ac:dyDescent="0.3">
      <c r="A1947" t="s">
        <v>12165</v>
      </c>
      <c r="B1947" t="s">
        <v>11557</v>
      </c>
      <c r="C1947" t="s">
        <v>13975</v>
      </c>
      <c r="D1947" t="s">
        <v>473</v>
      </c>
      <c r="E1947" t="s">
        <v>14241</v>
      </c>
      <c r="F1947">
        <v>13</v>
      </c>
      <c r="G1947" t="s">
        <v>11826</v>
      </c>
      <c r="M1947" t="s">
        <v>14244</v>
      </c>
    </row>
    <row r="1948" spans="1:13" x14ac:dyDescent="0.3">
      <c r="A1948" t="s">
        <v>11506</v>
      </c>
      <c r="B1948" t="s">
        <v>11507</v>
      </c>
      <c r="C1948" t="s">
        <v>11508</v>
      </c>
      <c r="D1948" t="s">
        <v>473</v>
      </c>
      <c r="E1948" t="s">
        <v>14241</v>
      </c>
      <c r="F1948">
        <v>8.5</v>
      </c>
      <c r="G1948" t="s">
        <v>11510</v>
      </c>
      <c r="M1948" t="s">
        <v>11975</v>
      </c>
    </row>
    <row r="1949" spans="1:13" x14ac:dyDescent="0.3">
      <c r="A1949" t="s">
        <v>12772</v>
      </c>
      <c r="B1949" t="s">
        <v>11507</v>
      </c>
      <c r="C1949" t="s">
        <v>13890</v>
      </c>
      <c r="D1949" t="s">
        <v>473</v>
      </c>
      <c r="E1949" t="s">
        <v>14241</v>
      </c>
      <c r="F1949">
        <v>8.5</v>
      </c>
      <c r="G1949" t="s">
        <v>11741</v>
      </c>
      <c r="M1949" t="s">
        <v>13120</v>
      </c>
    </row>
    <row r="1950" spans="1:13" x14ac:dyDescent="0.3">
      <c r="A1950" t="s">
        <v>13109</v>
      </c>
      <c r="B1950" t="s">
        <v>11557</v>
      </c>
      <c r="C1950" t="s">
        <v>14245</v>
      </c>
      <c r="D1950" t="s">
        <v>4015</v>
      </c>
      <c r="E1950" t="s">
        <v>14241</v>
      </c>
      <c r="F1950">
        <v>20</v>
      </c>
      <c r="G1950" t="s">
        <v>11510</v>
      </c>
      <c r="H1950" t="s">
        <v>11510</v>
      </c>
      <c r="M1950" t="s">
        <v>14246</v>
      </c>
    </row>
    <row r="1951" spans="1:13" x14ac:dyDescent="0.3">
      <c r="A1951" t="s">
        <v>13262</v>
      </c>
      <c r="B1951" t="s">
        <v>11507</v>
      </c>
      <c r="C1951" t="s">
        <v>13897</v>
      </c>
      <c r="D1951" t="s">
        <v>473</v>
      </c>
      <c r="E1951" t="s">
        <v>14241</v>
      </c>
      <c r="F1951">
        <v>8.5</v>
      </c>
      <c r="G1951" t="s">
        <v>11552</v>
      </c>
    </row>
    <row r="1952" spans="1:13" x14ac:dyDescent="0.3">
      <c r="A1952" t="s">
        <v>12884</v>
      </c>
      <c r="B1952" t="s">
        <v>11557</v>
      </c>
      <c r="C1952" t="s">
        <v>14075</v>
      </c>
      <c r="D1952" t="s">
        <v>473</v>
      </c>
      <c r="E1952" t="s">
        <v>14241</v>
      </c>
      <c r="F1952">
        <v>13.5</v>
      </c>
      <c r="G1952" t="s">
        <v>11515</v>
      </c>
      <c r="M1952" t="s">
        <v>12973</v>
      </c>
    </row>
    <row r="1953" spans="1:13" x14ac:dyDescent="0.3">
      <c r="A1953" t="s">
        <v>11703</v>
      </c>
      <c r="B1953" t="s">
        <v>11507</v>
      </c>
      <c r="C1953" t="s">
        <v>12971</v>
      </c>
      <c r="D1953" t="s">
        <v>473</v>
      </c>
      <c r="E1953" t="s">
        <v>14241</v>
      </c>
      <c r="F1953">
        <v>850</v>
      </c>
      <c r="G1953" t="s">
        <v>11552</v>
      </c>
      <c r="M1953" t="s">
        <v>14247</v>
      </c>
    </row>
    <row r="1954" spans="1:13" x14ac:dyDescent="0.3">
      <c r="A1954" t="s">
        <v>13826</v>
      </c>
      <c r="B1954" t="s">
        <v>11507</v>
      </c>
      <c r="C1954" t="s">
        <v>13827</v>
      </c>
      <c r="D1954" t="s">
        <v>473</v>
      </c>
      <c r="E1954" t="s">
        <v>14241</v>
      </c>
      <c r="F1954">
        <v>8</v>
      </c>
      <c r="G1954" t="s">
        <v>11552</v>
      </c>
      <c r="M1954" t="s">
        <v>14248</v>
      </c>
    </row>
    <row r="1955" spans="1:13" x14ac:dyDescent="0.3">
      <c r="A1955" t="s">
        <v>14107</v>
      </c>
      <c r="B1955" t="s">
        <v>11557</v>
      </c>
      <c r="C1955" t="s">
        <v>14108</v>
      </c>
      <c r="D1955" t="s">
        <v>473</v>
      </c>
      <c r="E1955" t="s">
        <v>14241</v>
      </c>
      <c r="F1955">
        <v>15</v>
      </c>
      <c r="G1955" t="s">
        <v>11561</v>
      </c>
      <c r="M1955" t="s">
        <v>13354</v>
      </c>
    </row>
    <row r="1956" spans="1:13" x14ac:dyDescent="0.3">
      <c r="A1956" t="s">
        <v>12222</v>
      </c>
      <c r="B1956" t="s">
        <v>11557</v>
      </c>
      <c r="C1956" t="s">
        <v>14109</v>
      </c>
      <c r="D1956" t="s">
        <v>473</v>
      </c>
      <c r="E1956" t="s">
        <v>14241</v>
      </c>
      <c r="F1956">
        <v>15.5</v>
      </c>
      <c r="G1956" t="s">
        <v>11561</v>
      </c>
      <c r="M1956" t="s">
        <v>12587</v>
      </c>
    </row>
    <row r="1957" spans="1:13" x14ac:dyDescent="0.3">
      <c r="A1957" t="s">
        <v>14078</v>
      </c>
      <c r="B1957" t="s">
        <v>11557</v>
      </c>
      <c r="C1957" t="s">
        <v>14079</v>
      </c>
      <c r="D1957" t="s">
        <v>473</v>
      </c>
      <c r="E1957" t="s">
        <v>14241</v>
      </c>
      <c r="F1957">
        <v>15</v>
      </c>
      <c r="G1957" t="s">
        <v>11567</v>
      </c>
      <c r="M1957" t="s">
        <v>11525</v>
      </c>
    </row>
    <row r="1958" spans="1:13" x14ac:dyDescent="0.3">
      <c r="A1958" t="s">
        <v>13466</v>
      </c>
      <c r="B1958" t="s">
        <v>11557</v>
      </c>
      <c r="C1958" t="s">
        <v>13977</v>
      </c>
      <c r="D1958" t="s">
        <v>473</v>
      </c>
      <c r="E1958" t="s">
        <v>14241</v>
      </c>
      <c r="F1958">
        <v>15</v>
      </c>
      <c r="G1958" t="s">
        <v>11561</v>
      </c>
    </row>
    <row r="1959" spans="1:13" x14ac:dyDescent="0.3">
      <c r="A1959" t="s">
        <v>13270</v>
      </c>
      <c r="B1959" t="s">
        <v>11507</v>
      </c>
      <c r="C1959" t="s">
        <v>14235</v>
      </c>
      <c r="D1959" t="s">
        <v>1239</v>
      </c>
      <c r="E1959" t="s">
        <v>14249</v>
      </c>
      <c r="F1959">
        <v>10.3</v>
      </c>
      <c r="G1959" t="s">
        <v>11561</v>
      </c>
      <c r="M1959" t="s">
        <v>11547</v>
      </c>
    </row>
    <row r="1960" spans="1:13" x14ac:dyDescent="0.3">
      <c r="A1960" t="s">
        <v>13850</v>
      </c>
      <c r="B1960" t="s">
        <v>11507</v>
      </c>
      <c r="C1960" t="s">
        <v>13851</v>
      </c>
      <c r="D1960" t="s">
        <v>1239</v>
      </c>
      <c r="E1960" t="s">
        <v>14249</v>
      </c>
      <c r="F1960">
        <v>10.3</v>
      </c>
      <c r="G1960" t="s">
        <v>11515</v>
      </c>
      <c r="M1960" t="s">
        <v>12408</v>
      </c>
    </row>
    <row r="1961" spans="1:13" x14ac:dyDescent="0.3">
      <c r="A1961" t="s">
        <v>12675</v>
      </c>
      <c r="B1961" t="s">
        <v>11507</v>
      </c>
      <c r="C1961" t="s">
        <v>14151</v>
      </c>
      <c r="D1961" t="s">
        <v>1239</v>
      </c>
      <c r="E1961" t="s">
        <v>14249</v>
      </c>
      <c r="F1961">
        <v>10.3</v>
      </c>
      <c r="G1961" t="s">
        <v>11826</v>
      </c>
      <c r="H1961" t="s">
        <v>11742</v>
      </c>
      <c r="M1961" t="s">
        <v>11992</v>
      </c>
    </row>
    <row r="1962" spans="1:13" x14ac:dyDescent="0.3">
      <c r="A1962" t="s">
        <v>11518</v>
      </c>
      <c r="B1962" t="s">
        <v>11557</v>
      </c>
      <c r="C1962" t="s">
        <v>13860</v>
      </c>
      <c r="D1962" t="s">
        <v>1239</v>
      </c>
      <c r="E1962" t="s">
        <v>14249</v>
      </c>
      <c r="F1962">
        <v>17</v>
      </c>
      <c r="G1962" t="s">
        <v>11826</v>
      </c>
    </row>
    <row r="1963" spans="1:13" x14ac:dyDescent="0.3">
      <c r="A1963" t="s">
        <v>12115</v>
      </c>
      <c r="B1963" t="s">
        <v>11507</v>
      </c>
      <c r="C1963" t="s">
        <v>12116</v>
      </c>
      <c r="D1963" t="s">
        <v>1239</v>
      </c>
      <c r="E1963" t="s">
        <v>14249</v>
      </c>
      <c r="F1963">
        <v>10.3</v>
      </c>
      <c r="G1963" t="s">
        <v>11524</v>
      </c>
      <c r="M1963" t="s">
        <v>14172</v>
      </c>
    </row>
    <row r="1964" spans="1:13" x14ac:dyDescent="0.3">
      <c r="A1964" t="s">
        <v>11755</v>
      </c>
      <c r="B1964" t="s">
        <v>11507</v>
      </c>
      <c r="C1964" t="s">
        <v>14176</v>
      </c>
      <c r="D1964" t="s">
        <v>1239</v>
      </c>
      <c r="E1964" t="s">
        <v>14249</v>
      </c>
      <c r="F1964">
        <v>10.3</v>
      </c>
      <c r="G1964" t="s">
        <v>11561</v>
      </c>
      <c r="M1964" t="s">
        <v>13510</v>
      </c>
    </row>
    <row r="1965" spans="1:13" x14ac:dyDescent="0.3">
      <c r="A1965" t="s">
        <v>12260</v>
      </c>
      <c r="B1965" t="s">
        <v>11557</v>
      </c>
      <c r="C1965" t="s">
        <v>13030</v>
      </c>
      <c r="D1965" t="s">
        <v>1239</v>
      </c>
      <c r="E1965" t="s">
        <v>14249</v>
      </c>
      <c r="F1965">
        <v>17</v>
      </c>
      <c r="G1965" t="s">
        <v>11760</v>
      </c>
    </row>
    <row r="1966" spans="1:13" x14ac:dyDescent="0.3">
      <c r="A1966" t="s">
        <v>14065</v>
      </c>
      <c r="B1966" t="s">
        <v>11557</v>
      </c>
      <c r="C1966" t="s">
        <v>14066</v>
      </c>
      <c r="D1966" t="s">
        <v>1239</v>
      </c>
      <c r="E1966" t="s">
        <v>14249</v>
      </c>
      <c r="F1966">
        <v>17</v>
      </c>
      <c r="G1966" t="s">
        <v>11614</v>
      </c>
      <c r="H1966" t="s">
        <v>12215</v>
      </c>
    </row>
    <row r="1967" spans="1:13" x14ac:dyDescent="0.3">
      <c r="A1967" t="s">
        <v>12977</v>
      </c>
      <c r="B1967" t="s">
        <v>11557</v>
      </c>
      <c r="C1967" t="s">
        <v>12978</v>
      </c>
      <c r="D1967" t="s">
        <v>1239</v>
      </c>
      <c r="E1967" t="s">
        <v>14249</v>
      </c>
      <c r="F1967">
        <v>17</v>
      </c>
      <c r="G1967" t="s">
        <v>11826</v>
      </c>
    </row>
    <row r="1968" spans="1:13" x14ac:dyDescent="0.3">
      <c r="A1968" t="s">
        <v>13383</v>
      </c>
      <c r="B1968" t="s">
        <v>11507</v>
      </c>
      <c r="C1968" t="s">
        <v>14052</v>
      </c>
      <c r="D1968" t="s">
        <v>1239</v>
      </c>
      <c r="E1968" t="s">
        <v>14249</v>
      </c>
      <c r="F1968">
        <v>8.5</v>
      </c>
      <c r="G1968" t="s">
        <v>11536</v>
      </c>
      <c r="M1968" t="s">
        <v>12209</v>
      </c>
    </row>
    <row r="1969" spans="1:13" x14ac:dyDescent="0.3">
      <c r="A1969" t="s">
        <v>11626</v>
      </c>
      <c r="B1969" t="s">
        <v>11507</v>
      </c>
      <c r="C1969" t="s">
        <v>12077</v>
      </c>
      <c r="D1969" t="s">
        <v>827</v>
      </c>
      <c r="E1969" t="s">
        <v>14250</v>
      </c>
      <c r="F1969">
        <v>8.5</v>
      </c>
      <c r="G1969" t="s">
        <v>11520</v>
      </c>
      <c r="M1969" t="s">
        <v>12467</v>
      </c>
    </row>
    <row r="1970" spans="1:13" x14ac:dyDescent="0.3">
      <c r="A1970" t="s">
        <v>12051</v>
      </c>
      <c r="B1970" t="s">
        <v>11557</v>
      </c>
      <c r="C1970" t="s">
        <v>14251</v>
      </c>
      <c r="D1970" t="s">
        <v>827</v>
      </c>
      <c r="E1970" t="s">
        <v>14250</v>
      </c>
      <c r="F1970">
        <v>14</v>
      </c>
      <c r="G1970" t="s">
        <v>11561</v>
      </c>
    </row>
    <row r="1971" spans="1:13" x14ac:dyDescent="0.3">
      <c r="A1971" t="s">
        <v>12051</v>
      </c>
      <c r="B1971" t="s">
        <v>11507</v>
      </c>
      <c r="C1971" t="s">
        <v>12052</v>
      </c>
      <c r="D1971" t="s">
        <v>827</v>
      </c>
      <c r="E1971" t="s">
        <v>14250</v>
      </c>
      <c r="F1971">
        <v>8.5</v>
      </c>
      <c r="G1971" t="s">
        <v>11510</v>
      </c>
      <c r="M1971" t="s">
        <v>12458</v>
      </c>
    </row>
    <row r="1972" spans="1:13" x14ac:dyDescent="0.3">
      <c r="A1972" t="s">
        <v>12347</v>
      </c>
      <c r="B1972" t="s">
        <v>11557</v>
      </c>
      <c r="C1972" t="s">
        <v>14229</v>
      </c>
      <c r="D1972" t="s">
        <v>1938</v>
      </c>
      <c r="E1972" t="s">
        <v>14250</v>
      </c>
      <c r="F1972">
        <v>18</v>
      </c>
      <c r="G1972" t="s">
        <v>11515</v>
      </c>
      <c r="M1972" t="s">
        <v>12073</v>
      </c>
    </row>
    <row r="1973" spans="1:13" x14ac:dyDescent="0.3">
      <c r="A1973" t="s">
        <v>12347</v>
      </c>
      <c r="B1973" t="s">
        <v>11557</v>
      </c>
      <c r="C1973" t="s">
        <v>14229</v>
      </c>
      <c r="D1973" t="s">
        <v>1941</v>
      </c>
      <c r="E1973" t="s">
        <v>14250</v>
      </c>
      <c r="F1973">
        <v>18</v>
      </c>
      <c r="G1973" t="s">
        <v>11515</v>
      </c>
      <c r="H1973" t="s">
        <v>11524</v>
      </c>
      <c r="M1973" t="s">
        <v>14252</v>
      </c>
    </row>
    <row r="1974" spans="1:13" x14ac:dyDescent="0.3">
      <c r="A1974" t="s">
        <v>12347</v>
      </c>
      <c r="B1974" t="s">
        <v>11557</v>
      </c>
      <c r="C1974" t="s">
        <v>14229</v>
      </c>
      <c r="D1974" t="s">
        <v>1883</v>
      </c>
      <c r="E1974" t="s">
        <v>14250</v>
      </c>
      <c r="F1974">
        <v>18</v>
      </c>
      <c r="G1974" t="s">
        <v>11515</v>
      </c>
      <c r="M1974" t="s">
        <v>13820</v>
      </c>
    </row>
    <row r="1975" spans="1:13" x14ac:dyDescent="0.3">
      <c r="A1975" t="s">
        <v>12347</v>
      </c>
      <c r="B1975" t="s">
        <v>11557</v>
      </c>
      <c r="C1975" t="s">
        <v>14229</v>
      </c>
      <c r="D1975" t="s">
        <v>1945</v>
      </c>
      <c r="E1975" t="s">
        <v>14250</v>
      </c>
      <c r="F1975">
        <v>18</v>
      </c>
      <c r="G1975" t="s">
        <v>11515</v>
      </c>
      <c r="M1975" t="s">
        <v>12305</v>
      </c>
    </row>
    <row r="1976" spans="1:13" x14ac:dyDescent="0.3">
      <c r="A1976" t="s">
        <v>12210</v>
      </c>
      <c r="B1976" t="s">
        <v>11557</v>
      </c>
      <c r="C1976" t="s">
        <v>14253</v>
      </c>
      <c r="D1976" t="s">
        <v>827</v>
      </c>
      <c r="E1976" t="s">
        <v>14250</v>
      </c>
      <c r="F1976">
        <v>14</v>
      </c>
      <c r="G1976" t="s">
        <v>11614</v>
      </c>
      <c r="M1976" t="s">
        <v>11810</v>
      </c>
    </row>
    <row r="1977" spans="1:13" x14ac:dyDescent="0.3">
      <c r="A1977" t="s">
        <v>11758</v>
      </c>
      <c r="B1977" t="s">
        <v>11507</v>
      </c>
      <c r="C1977" t="s">
        <v>13961</v>
      </c>
      <c r="D1977" t="s">
        <v>827</v>
      </c>
      <c r="E1977" t="s">
        <v>14250</v>
      </c>
      <c r="F1977">
        <v>8.5</v>
      </c>
      <c r="G1977" t="s">
        <v>11742</v>
      </c>
      <c r="M1977" t="s">
        <v>13867</v>
      </c>
    </row>
    <row r="1978" spans="1:13" x14ac:dyDescent="0.3">
      <c r="A1978" t="s">
        <v>13012</v>
      </c>
      <c r="B1978" t="s">
        <v>11507</v>
      </c>
      <c r="C1978" t="s">
        <v>14254</v>
      </c>
      <c r="D1978" t="s">
        <v>827</v>
      </c>
      <c r="E1978" t="s">
        <v>14250</v>
      </c>
      <c r="F1978">
        <v>8.5</v>
      </c>
      <c r="G1978" t="s">
        <v>11826</v>
      </c>
      <c r="M1978" t="s">
        <v>12250</v>
      </c>
    </row>
    <row r="1979" spans="1:13" x14ac:dyDescent="0.3">
      <c r="A1979" t="s">
        <v>13012</v>
      </c>
      <c r="B1979" t="s">
        <v>11507</v>
      </c>
      <c r="C1979" t="s">
        <v>14255</v>
      </c>
      <c r="D1979" t="s">
        <v>827</v>
      </c>
      <c r="E1979" t="s">
        <v>14250</v>
      </c>
      <c r="F1979">
        <v>8.5</v>
      </c>
      <c r="G1979" t="s">
        <v>11536</v>
      </c>
    </row>
    <row r="1980" spans="1:13" x14ac:dyDescent="0.3">
      <c r="A1980" t="s">
        <v>12772</v>
      </c>
      <c r="B1980" t="s">
        <v>11507</v>
      </c>
      <c r="C1980" t="s">
        <v>13890</v>
      </c>
      <c r="D1980" t="s">
        <v>827</v>
      </c>
      <c r="E1980" t="s">
        <v>14250</v>
      </c>
      <c r="F1980">
        <v>8.5</v>
      </c>
      <c r="G1980" t="s">
        <v>11574</v>
      </c>
      <c r="M1980" t="s">
        <v>14256</v>
      </c>
    </row>
    <row r="1981" spans="1:13" x14ac:dyDescent="0.3">
      <c r="A1981" t="s">
        <v>13850</v>
      </c>
      <c r="B1981" t="s">
        <v>11507</v>
      </c>
      <c r="C1981" t="s">
        <v>13851</v>
      </c>
      <c r="D1981" t="s">
        <v>5423</v>
      </c>
      <c r="E1981" t="s">
        <v>14257</v>
      </c>
      <c r="F1981">
        <v>10.5</v>
      </c>
      <c r="G1981" t="s">
        <v>11515</v>
      </c>
      <c r="M1981" t="s">
        <v>11683</v>
      </c>
    </row>
    <row r="1982" spans="1:13" x14ac:dyDescent="0.3">
      <c r="A1982" t="s">
        <v>12347</v>
      </c>
      <c r="B1982" t="s">
        <v>11557</v>
      </c>
      <c r="C1982" t="s">
        <v>14258</v>
      </c>
      <c r="D1982" t="s">
        <v>1438</v>
      </c>
      <c r="E1982" t="s">
        <v>14257</v>
      </c>
      <c r="F1982">
        <v>15.5</v>
      </c>
      <c r="G1982" t="s">
        <v>11905</v>
      </c>
      <c r="M1982" t="s">
        <v>12350</v>
      </c>
    </row>
    <row r="1983" spans="1:13" x14ac:dyDescent="0.3">
      <c r="A1983" t="s">
        <v>13523</v>
      </c>
      <c r="B1983" t="s">
        <v>11557</v>
      </c>
      <c r="C1983" t="s">
        <v>14259</v>
      </c>
      <c r="D1983" t="s">
        <v>1438</v>
      </c>
      <c r="E1983" t="s">
        <v>14257</v>
      </c>
      <c r="F1983">
        <v>15.5</v>
      </c>
      <c r="G1983" t="s">
        <v>11510</v>
      </c>
      <c r="M1983" t="s">
        <v>12315</v>
      </c>
    </row>
    <row r="1984" spans="1:13" x14ac:dyDescent="0.3">
      <c r="A1984" t="s">
        <v>13414</v>
      </c>
      <c r="B1984" t="s">
        <v>11557</v>
      </c>
      <c r="C1984" t="s">
        <v>14260</v>
      </c>
      <c r="D1984" t="s">
        <v>1438</v>
      </c>
      <c r="E1984" t="s">
        <v>14257</v>
      </c>
      <c r="F1984">
        <v>15.5</v>
      </c>
      <c r="G1984" t="s">
        <v>11510</v>
      </c>
      <c r="M1984" t="s">
        <v>11682</v>
      </c>
    </row>
    <row r="1985" spans="1:13" x14ac:dyDescent="0.3">
      <c r="A1985" t="s">
        <v>12894</v>
      </c>
      <c r="B1985" t="s">
        <v>11507</v>
      </c>
      <c r="C1985" t="s">
        <v>14261</v>
      </c>
      <c r="D1985" t="s">
        <v>1438</v>
      </c>
      <c r="E1985" t="s">
        <v>14257</v>
      </c>
      <c r="F1985">
        <v>8.5</v>
      </c>
      <c r="G1985" t="s">
        <v>11510</v>
      </c>
      <c r="M1985" t="s">
        <v>14262</v>
      </c>
    </row>
    <row r="1986" spans="1:13" x14ac:dyDescent="0.3">
      <c r="A1986" t="s">
        <v>13383</v>
      </c>
      <c r="B1986" t="s">
        <v>11507</v>
      </c>
      <c r="C1986" t="s">
        <v>14052</v>
      </c>
      <c r="D1986" t="s">
        <v>5423</v>
      </c>
      <c r="E1986" t="s">
        <v>14257</v>
      </c>
      <c r="F1986">
        <v>8.5</v>
      </c>
      <c r="G1986" t="s">
        <v>11536</v>
      </c>
      <c r="M1986" t="s">
        <v>11949</v>
      </c>
    </row>
    <row r="1987" spans="1:13" x14ac:dyDescent="0.3">
      <c r="A1987" t="s">
        <v>14065</v>
      </c>
      <c r="B1987" t="s">
        <v>11557</v>
      </c>
      <c r="C1987" t="s">
        <v>14066</v>
      </c>
      <c r="D1987" t="s">
        <v>14263</v>
      </c>
      <c r="E1987" t="s">
        <v>14264</v>
      </c>
      <c r="F1987">
        <v>17</v>
      </c>
      <c r="G1987" t="s">
        <v>11614</v>
      </c>
    </row>
    <row r="1988" spans="1:13" x14ac:dyDescent="0.3">
      <c r="A1988" t="s">
        <v>13812</v>
      </c>
      <c r="B1988" t="s">
        <v>11507</v>
      </c>
      <c r="C1988" t="s">
        <v>13813</v>
      </c>
      <c r="D1988" t="s">
        <v>14265</v>
      </c>
      <c r="E1988" t="s">
        <v>14266</v>
      </c>
      <c r="F1988">
        <v>8</v>
      </c>
      <c r="G1988" t="s">
        <v>11515</v>
      </c>
      <c r="M1988" t="s">
        <v>13947</v>
      </c>
    </row>
    <row r="1989" spans="1:13" x14ac:dyDescent="0.3">
      <c r="A1989" t="s">
        <v>11951</v>
      </c>
      <c r="B1989" t="s">
        <v>11507</v>
      </c>
      <c r="C1989" t="s">
        <v>14267</v>
      </c>
      <c r="D1989" t="s">
        <v>14265</v>
      </c>
      <c r="E1989" t="s">
        <v>14266</v>
      </c>
      <c r="F1989">
        <v>8</v>
      </c>
      <c r="G1989" t="s">
        <v>11510</v>
      </c>
      <c r="H1989" t="s">
        <v>11524</v>
      </c>
      <c r="M1989" t="s">
        <v>14268</v>
      </c>
    </row>
    <row r="1990" spans="1:13" x14ac:dyDescent="0.3">
      <c r="A1990" t="s">
        <v>14269</v>
      </c>
      <c r="B1990" t="s">
        <v>11507</v>
      </c>
      <c r="C1990" t="s">
        <v>14270</v>
      </c>
      <c r="D1990" t="s">
        <v>14265</v>
      </c>
      <c r="E1990" t="s">
        <v>14266</v>
      </c>
      <c r="F1990">
        <v>8</v>
      </c>
      <c r="G1990" t="s">
        <v>11524</v>
      </c>
      <c r="H1990" t="s">
        <v>11516</v>
      </c>
      <c r="M1990" t="s">
        <v>11988</v>
      </c>
    </row>
    <row r="1991" spans="1:13" x14ac:dyDescent="0.3">
      <c r="A1991" t="s">
        <v>12536</v>
      </c>
      <c r="B1991" t="s">
        <v>11507</v>
      </c>
      <c r="C1991" t="s">
        <v>13831</v>
      </c>
      <c r="D1991" t="s">
        <v>14265</v>
      </c>
      <c r="E1991" t="s">
        <v>14266</v>
      </c>
      <c r="F1991">
        <v>8</v>
      </c>
      <c r="G1991" t="s">
        <v>11524</v>
      </c>
      <c r="H1991" t="s">
        <v>11599</v>
      </c>
      <c r="M1991" t="s">
        <v>12914</v>
      </c>
    </row>
    <row r="1992" spans="1:13" x14ac:dyDescent="0.3">
      <c r="A1992" t="s">
        <v>13285</v>
      </c>
      <c r="B1992" t="s">
        <v>11557</v>
      </c>
      <c r="C1992" t="s">
        <v>14271</v>
      </c>
      <c r="D1992" t="s">
        <v>1013</v>
      </c>
      <c r="E1992" t="s">
        <v>14272</v>
      </c>
      <c r="F1992">
        <v>14</v>
      </c>
      <c r="G1992" t="s">
        <v>14273</v>
      </c>
      <c r="H1992" t="s">
        <v>14274</v>
      </c>
      <c r="M1992" t="s">
        <v>11887</v>
      </c>
    </row>
    <row r="1993" spans="1:13" x14ac:dyDescent="0.3">
      <c r="A1993" t="s">
        <v>12399</v>
      </c>
      <c r="B1993" t="s">
        <v>11557</v>
      </c>
      <c r="C1993" t="s">
        <v>14275</v>
      </c>
      <c r="D1993" t="s">
        <v>1013</v>
      </c>
      <c r="E1993" t="s">
        <v>14272</v>
      </c>
      <c r="F1993">
        <v>13</v>
      </c>
      <c r="G1993" t="s">
        <v>14276</v>
      </c>
      <c r="H1993" t="s">
        <v>11520</v>
      </c>
      <c r="M1993" t="s">
        <v>14277</v>
      </c>
    </row>
    <row r="1994" spans="1:13" x14ac:dyDescent="0.3">
      <c r="A1994" t="s">
        <v>11658</v>
      </c>
      <c r="B1994" t="s">
        <v>11557</v>
      </c>
      <c r="C1994" t="s">
        <v>14278</v>
      </c>
      <c r="D1994" t="s">
        <v>1013</v>
      </c>
      <c r="E1994" t="s">
        <v>14272</v>
      </c>
      <c r="F1994">
        <v>14</v>
      </c>
      <c r="G1994" t="s">
        <v>14273</v>
      </c>
      <c r="H1994" t="s">
        <v>14279</v>
      </c>
      <c r="M1994" t="s">
        <v>13308</v>
      </c>
    </row>
    <row r="1995" spans="1:13" x14ac:dyDescent="0.3">
      <c r="A1995" t="s">
        <v>14280</v>
      </c>
      <c r="B1995" t="s">
        <v>11557</v>
      </c>
      <c r="C1995" t="s">
        <v>14281</v>
      </c>
      <c r="D1995" t="s">
        <v>1013</v>
      </c>
      <c r="E1995" t="s">
        <v>14272</v>
      </c>
      <c r="F1995">
        <v>14</v>
      </c>
      <c r="G1995" t="s">
        <v>14282</v>
      </c>
      <c r="H1995" t="s">
        <v>13231</v>
      </c>
      <c r="M1995" t="s">
        <v>12315</v>
      </c>
    </row>
    <row r="1996" spans="1:13" x14ac:dyDescent="0.3">
      <c r="A1996" t="s">
        <v>12154</v>
      </c>
      <c r="B1996" t="s">
        <v>11557</v>
      </c>
      <c r="C1996" t="s">
        <v>14283</v>
      </c>
      <c r="D1996" t="s">
        <v>1013</v>
      </c>
      <c r="E1996" t="s">
        <v>14272</v>
      </c>
      <c r="F1996">
        <v>14</v>
      </c>
      <c r="G1996" t="s">
        <v>14282</v>
      </c>
      <c r="H1996" t="s">
        <v>11574</v>
      </c>
      <c r="M1996" t="s">
        <v>13836</v>
      </c>
    </row>
    <row r="1997" spans="1:13" x14ac:dyDescent="0.3">
      <c r="A1997" t="s">
        <v>12213</v>
      </c>
      <c r="B1997" t="s">
        <v>11557</v>
      </c>
      <c r="C1997" t="s">
        <v>14284</v>
      </c>
      <c r="D1997" t="s">
        <v>1013</v>
      </c>
      <c r="E1997" t="s">
        <v>14272</v>
      </c>
      <c r="F1997">
        <v>14</v>
      </c>
      <c r="G1997" t="s">
        <v>14282</v>
      </c>
      <c r="H1997" t="s">
        <v>14285</v>
      </c>
      <c r="M1997" t="s">
        <v>12489</v>
      </c>
    </row>
    <row r="1998" spans="1:13" x14ac:dyDescent="0.3">
      <c r="A1998" t="s">
        <v>14286</v>
      </c>
      <c r="B1998" t="s">
        <v>11557</v>
      </c>
      <c r="C1998" t="s">
        <v>14287</v>
      </c>
      <c r="D1998" t="s">
        <v>1013</v>
      </c>
      <c r="E1998" t="s">
        <v>14272</v>
      </c>
      <c r="F1998">
        <v>14</v>
      </c>
      <c r="G1998" t="s">
        <v>14288</v>
      </c>
      <c r="H1998" t="s">
        <v>11520</v>
      </c>
      <c r="M1998" t="s">
        <v>14289</v>
      </c>
    </row>
    <row r="1999" spans="1:13" x14ac:dyDescent="0.3">
      <c r="A1999" t="s">
        <v>14065</v>
      </c>
      <c r="B1999" t="s">
        <v>11507</v>
      </c>
      <c r="C1999" t="s">
        <v>14290</v>
      </c>
      <c r="D1999" t="s">
        <v>1013</v>
      </c>
      <c r="E1999" t="s">
        <v>14272</v>
      </c>
      <c r="F1999">
        <v>8.5</v>
      </c>
      <c r="G1999" t="s">
        <v>11520</v>
      </c>
      <c r="M1999" t="s">
        <v>14291</v>
      </c>
    </row>
    <row r="2000" spans="1:13" x14ac:dyDescent="0.3">
      <c r="A2000" t="s">
        <v>13323</v>
      </c>
      <c r="B2000" t="s">
        <v>11557</v>
      </c>
      <c r="C2000" t="s">
        <v>14292</v>
      </c>
      <c r="D2000" t="s">
        <v>1013</v>
      </c>
      <c r="E2000" t="s">
        <v>14272</v>
      </c>
      <c r="F2000">
        <v>14</v>
      </c>
      <c r="G2000" t="s">
        <v>14288</v>
      </c>
    </row>
    <row r="2001" spans="1:13" x14ac:dyDescent="0.3">
      <c r="A2001" t="s">
        <v>13850</v>
      </c>
      <c r="B2001" t="s">
        <v>11557</v>
      </c>
      <c r="C2001" t="s">
        <v>14293</v>
      </c>
      <c r="D2001" t="s">
        <v>569</v>
      </c>
      <c r="E2001" t="s">
        <v>14294</v>
      </c>
      <c r="F2001">
        <v>8.6999999999999993</v>
      </c>
      <c r="G2001" t="s">
        <v>14295</v>
      </c>
      <c r="M2001" t="s">
        <v>12792</v>
      </c>
    </row>
    <row r="2002" spans="1:13" x14ac:dyDescent="0.3">
      <c r="A2002" t="s">
        <v>11845</v>
      </c>
      <c r="B2002" t="s">
        <v>11557</v>
      </c>
      <c r="C2002" t="s">
        <v>14296</v>
      </c>
      <c r="D2002" t="s">
        <v>569</v>
      </c>
      <c r="E2002" t="s">
        <v>14294</v>
      </c>
      <c r="F2002">
        <v>14</v>
      </c>
      <c r="G2002" t="s">
        <v>11536</v>
      </c>
      <c r="H2002" t="s">
        <v>11536</v>
      </c>
      <c r="M2002" t="s">
        <v>14297</v>
      </c>
    </row>
    <row r="2003" spans="1:13" x14ac:dyDescent="0.3">
      <c r="A2003" t="s">
        <v>13462</v>
      </c>
      <c r="B2003" t="s">
        <v>11557</v>
      </c>
      <c r="C2003" t="s">
        <v>14298</v>
      </c>
      <c r="D2003" t="s">
        <v>569</v>
      </c>
      <c r="E2003" t="s">
        <v>14294</v>
      </c>
      <c r="F2003">
        <v>14</v>
      </c>
      <c r="G2003" t="s">
        <v>14299</v>
      </c>
      <c r="H2003" t="s">
        <v>14300</v>
      </c>
      <c r="M2003" t="s">
        <v>13148</v>
      </c>
    </row>
    <row r="2004" spans="1:13" x14ac:dyDescent="0.3">
      <c r="A2004" t="s">
        <v>11658</v>
      </c>
      <c r="B2004" t="s">
        <v>11557</v>
      </c>
      <c r="C2004" t="s">
        <v>14301</v>
      </c>
      <c r="D2004" t="s">
        <v>569</v>
      </c>
      <c r="E2004" t="s">
        <v>14294</v>
      </c>
      <c r="F2004">
        <v>14</v>
      </c>
      <c r="G2004" t="s">
        <v>11536</v>
      </c>
      <c r="H2004" t="s">
        <v>11524</v>
      </c>
      <c r="M2004" t="s">
        <v>13554</v>
      </c>
    </row>
    <row r="2005" spans="1:13" x14ac:dyDescent="0.3">
      <c r="A2005" t="s">
        <v>11526</v>
      </c>
      <c r="B2005" t="s">
        <v>11557</v>
      </c>
      <c r="C2005" t="s">
        <v>14302</v>
      </c>
      <c r="D2005" t="s">
        <v>569</v>
      </c>
      <c r="E2005" t="s">
        <v>14294</v>
      </c>
      <c r="F2005">
        <v>8.6999999999999993</v>
      </c>
      <c r="G2005" t="s">
        <v>12193</v>
      </c>
      <c r="H2005" t="s">
        <v>12193</v>
      </c>
      <c r="M2005" t="s">
        <v>11887</v>
      </c>
    </row>
    <row r="2006" spans="1:13" x14ac:dyDescent="0.3">
      <c r="A2006" t="s">
        <v>14280</v>
      </c>
      <c r="B2006" t="s">
        <v>11557</v>
      </c>
      <c r="C2006" t="s">
        <v>14303</v>
      </c>
      <c r="D2006" t="s">
        <v>569</v>
      </c>
      <c r="E2006" t="s">
        <v>14294</v>
      </c>
      <c r="F2006">
        <v>14</v>
      </c>
      <c r="G2006" t="s">
        <v>14282</v>
      </c>
      <c r="H2006" t="s">
        <v>14304</v>
      </c>
      <c r="M2006" t="s">
        <v>12962</v>
      </c>
    </row>
    <row r="2007" spans="1:13" x14ac:dyDescent="0.3">
      <c r="A2007" t="s">
        <v>11770</v>
      </c>
      <c r="B2007" t="s">
        <v>11557</v>
      </c>
      <c r="C2007" t="s">
        <v>14305</v>
      </c>
      <c r="D2007" t="s">
        <v>569</v>
      </c>
      <c r="E2007" t="s">
        <v>14294</v>
      </c>
      <c r="F2007">
        <v>14.5</v>
      </c>
      <c r="G2007" t="s">
        <v>11725</v>
      </c>
      <c r="H2007" t="s">
        <v>12781</v>
      </c>
      <c r="M2007" t="s">
        <v>14306</v>
      </c>
    </row>
    <row r="2008" spans="1:13" x14ac:dyDescent="0.3">
      <c r="A2008" t="s">
        <v>11680</v>
      </c>
      <c r="B2008" t="s">
        <v>11557</v>
      </c>
      <c r="C2008" t="s">
        <v>14307</v>
      </c>
      <c r="D2008" t="s">
        <v>569</v>
      </c>
      <c r="E2008" t="s">
        <v>14294</v>
      </c>
      <c r="F2008">
        <v>15</v>
      </c>
      <c r="G2008" t="s">
        <v>14282</v>
      </c>
      <c r="H2008" t="s">
        <v>11574</v>
      </c>
      <c r="M2008" t="s">
        <v>13740</v>
      </c>
    </row>
    <row r="2009" spans="1:13" x14ac:dyDescent="0.3">
      <c r="A2009" t="s">
        <v>13027</v>
      </c>
      <c r="B2009" t="s">
        <v>11557</v>
      </c>
      <c r="C2009" t="s">
        <v>14308</v>
      </c>
      <c r="D2009" t="s">
        <v>569</v>
      </c>
      <c r="E2009" t="s">
        <v>14294</v>
      </c>
      <c r="F2009">
        <v>14.8</v>
      </c>
      <c r="G2009" t="s">
        <v>11725</v>
      </c>
      <c r="H2009" t="s">
        <v>11524</v>
      </c>
      <c r="M2009" t="s">
        <v>14309</v>
      </c>
    </row>
    <row r="2010" spans="1:13" x14ac:dyDescent="0.3">
      <c r="A2010" t="s">
        <v>13713</v>
      </c>
      <c r="B2010" t="s">
        <v>11557</v>
      </c>
      <c r="C2010" t="s">
        <v>14310</v>
      </c>
      <c r="D2010" t="s">
        <v>569</v>
      </c>
      <c r="E2010" t="s">
        <v>14294</v>
      </c>
      <c r="F2010">
        <v>15</v>
      </c>
      <c r="G2010" t="s">
        <v>14282</v>
      </c>
      <c r="H2010" t="s">
        <v>14311</v>
      </c>
      <c r="M2010" t="s">
        <v>14312</v>
      </c>
    </row>
    <row r="2011" spans="1:13" x14ac:dyDescent="0.3">
      <c r="A2011" t="s">
        <v>12579</v>
      </c>
      <c r="B2011" t="s">
        <v>11557</v>
      </c>
      <c r="C2011" t="s">
        <v>14313</v>
      </c>
      <c r="D2011" t="s">
        <v>569</v>
      </c>
      <c r="E2011" t="s">
        <v>14294</v>
      </c>
      <c r="F2011">
        <v>14.8</v>
      </c>
      <c r="G2011" t="s">
        <v>11536</v>
      </c>
    </row>
    <row r="2012" spans="1:13" x14ac:dyDescent="0.3">
      <c r="A2012" t="s">
        <v>12009</v>
      </c>
      <c r="B2012" t="s">
        <v>11557</v>
      </c>
      <c r="C2012" t="s">
        <v>14314</v>
      </c>
      <c r="D2012" t="s">
        <v>569</v>
      </c>
      <c r="E2012" t="s">
        <v>14294</v>
      </c>
      <c r="F2012">
        <v>15</v>
      </c>
      <c r="G2012" t="s">
        <v>14288</v>
      </c>
      <c r="H2012" t="s">
        <v>11725</v>
      </c>
      <c r="M2012" t="s">
        <v>14315</v>
      </c>
    </row>
    <row r="2013" spans="1:13" x14ac:dyDescent="0.3">
      <c r="A2013" t="s">
        <v>12027</v>
      </c>
      <c r="B2013" t="s">
        <v>11557</v>
      </c>
      <c r="C2013" t="s">
        <v>14316</v>
      </c>
      <c r="D2013" t="s">
        <v>569</v>
      </c>
      <c r="E2013" t="s">
        <v>14294</v>
      </c>
      <c r="F2013">
        <v>15</v>
      </c>
      <c r="G2013" t="s">
        <v>14288</v>
      </c>
      <c r="H2013" t="s">
        <v>11520</v>
      </c>
      <c r="M2013" t="s">
        <v>13677</v>
      </c>
    </row>
    <row r="2014" spans="1:13" x14ac:dyDescent="0.3">
      <c r="A2014" t="s">
        <v>12361</v>
      </c>
      <c r="B2014" t="s">
        <v>11557</v>
      </c>
      <c r="C2014" t="s">
        <v>14317</v>
      </c>
      <c r="D2014" t="s">
        <v>569</v>
      </c>
      <c r="E2014" t="s">
        <v>14294</v>
      </c>
      <c r="F2014">
        <v>14.8</v>
      </c>
      <c r="G2014" t="s">
        <v>12208</v>
      </c>
      <c r="H2014" t="s">
        <v>11524</v>
      </c>
      <c r="M2014" t="s">
        <v>14318</v>
      </c>
    </row>
    <row r="2015" spans="1:13" x14ac:dyDescent="0.3">
      <c r="A2015" t="s">
        <v>13526</v>
      </c>
      <c r="B2015" t="s">
        <v>11557</v>
      </c>
      <c r="C2015" t="s">
        <v>14319</v>
      </c>
      <c r="D2015" t="s">
        <v>14320</v>
      </c>
      <c r="E2015" t="s">
        <v>14321</v>
      </c>
      <c r="F2015">
        <v>16.5</v>
      </c>
      <c r="G2015" t="s">
        <v>12794</v>
      </c>
      <c r="H2015" t="s">
        <v>11905</v>
      </c>
      <c r="M2015" t="s">
        <v>13006</v>
      </c>
    </row>
    <row r="2016" spans="1:13" x14ac:dyDescent="0.3">
      <c r="A2016" t="s">
        <v>13850</v>
      </c>
      <c r="B2016" t="s">
        <v>11507</v>
      </c>
      <c r="C2016" t="s">
        <v>13851</v>
      </c>
      <c r="D2016" t="s">
        <v>1136</v>
      </c>
      <c r="E2016" t="s">
        <v>14321</v>
      </c>
      <c r="F2016">
        <v>8.5</v>
      </c>
      <c r="G2016" t="s">
        <v>11515</v>
      </c>
      <c r="M2016" t="s">
        <v>14322</v>
      </c>
    </row>
    <row r="2017" spans="1:13" x14ac:dyDescent="0.3">
      <c r="A2017" t="s">
        <v>13419</v>
      </c>
      <c r="B2017" t="s">
        <v>11557</v>
      </c>
      <c r="C2017" t="s">
        <v>14323</v>
      </c>
      <c r="D2017" t="s">
        <v>14320</v>
      </c>
      <c r="E2017" t="s">
        <v>14321</v>
      </c>
      <c r="F2017">
        <v>16.5</v>
      </c>
      <c r="G2017" t="s">
        <v>11725</v>
      </c>
      <c r="M2017" t="s">
        <v>13485</v>
      </c>
    </row>
    <row r="2018" spans="1:13" x14ac:dyDescent="0.3">
      <c r="A2018" t="s">
        <v>11951</v>
      </c>
      <c r="B2018" t="s">
        <v>11557</v>
      </c>
      <c r="C2018" t="s">
        <v>14324</v>
      </c>
      <c r="D2018" t="s">
        <v>1136</v>
      </c>
      <c r="E2018" t="s">
        <v>14321</v>
      </c>
      <c r="F2018">
        <v>14</v>
      </c>
      <c r="G2018" t="s">
        <v>11561</v>
      </c>
    </row>
    <row r="2019" spans="1:13" x14ac:dyDescent="0.3">
      <c r="A2019" t="s">
        <v>11692</v>
      </c>
      <c r="B2019" t="s">
        <v>11557</v>
      </c>
      <c r="C2019" t="s">
        <v>14070</v>
      </c>
      <c r="D2019" t="s">
        <v>1136</v>
      </c>
      <c r="E2019" t="s">
        <v>14321</v>
      </c>
      <c r="F2019">
        <v>15</v>
      </c>
      <c r="G2019" t="s">
        <v>11561</v>
      </c>
    </row>
    <row r="2020" spans="1:13" x14ac:dyDescent="0.3">
      <c r="A2020" t="s">
        <v>11696</v>
      </c>
      <c r="B2020" t="s">
        <v>11507</v>
      </c>
      <c r="C2020" t="s">
        <v>11727</v>
      </c>
      <c r="D2020" t="s">
        <v>1136</v>
      </c>
      <c r="E2020" t="s">
        <v>14321</v>
      </c>
      <c r="F2020">
        <v>8.5</v>
      </c>
      <c r="G2020" t="s">
        <v>11524</v>
      </c>
      <c r="M2020" t="s">
        <v>12450</v>
      </c>
    </row>
    <row r="2021" spans="1:13" x14ac:dyDescent="0.3">
      <c r="A2021" t="s">
        <v>12493</v>
      </c>
      <c r="B2021" t="s">
        <v>11557</v>
      </c>
      <c r="C2021" t="s">
        <v>13819</v>
      </c>
      <c r="D2021" t="s">
        <v>1136</v>
      </c>
      <c r="E2021" t="s">
        <v>14321</v>
      </c>
      <c r="F2021">
        <v>13</v>
      </c>
      <c r="G2021" t="s">
        <v>11826</v>
      </c>
    </row>
    <row r="2022" spans="1:13" x14ac:dyDescent="0.3">
      <c r="A2022" t="s">
        <v>12357</v>
      </c>
      <c r="B2022" t="s">
        <v>11507</v>
      </c>
      <c r="C2022" t="s">
        <v>12358</v>
      </c>
      <c r="D2022" t="s">
        <v>1136</v>
      </c>
      <c r="E2022" t="s">
        <v>14321</v>
      </c>
      <c r="F2022">
        <v>8.5</v>
      </c>
      <c r="G2022" t="s">
        <v>11524</v>
      </c>
      <c r="M2022" t="s">
        <v>12288</v>
      </c>
    </row>
    <row r="2023" spans="1:13" x14ac:dyDescent="0.3">
      <c r="A2023" t="s">
        <v>11990</v>
      </c>
      <c r="B2023" t="s">
        <v>11507</v>
      </c>
      <c r="C2023" t="s">
        <v>13973</v>
      </c>
      <c r="D2023" t="s">
        <v>1136</v>
      </c>
      <c r="E2023" t="s">
        <v>14321</v>
      </c>
      <c r="F2023">
        <v>8.5</v>
      </c>
      <c r="G2023" t="s">
        <v>11826</v>
      </c>
      <c r="M2023" t="s">
        <v>14325</v>
      </c>
    </row>
    <row r="2024" spans="1:13" x14ac:dyDescent="0.3">
      <c r="A2024" t="s">
        <v>11531</v>
      </c>
      <c r="B2024" t="s">
        <v>11507</v>
      </c>
      <c r="C2024" t="s">
        <v>14181</v>
      </c>
      <c r="D2024" t="s">
        <v>1136</v>
      </c>
      <c r="E2024" t="s">
        <v>14321</v>
      </c>
      <c r="F2024">
        <v>8.5</v>
      </c>
      <c r="G2024" t="s">
        <v>11515</v>
      </c>
      <c r="M2024" t="s">
        <v>14291</v>
      </c>
    </row>
    <row r="2025" spans="1:13" x14ac:dyDescent="0.3">
      <c r="A2025" t="s">
        <v>11531</v>
      </c>
      <c r="B2025" t="s">
        <v>11507</v>
      </c>
      <c r="C2025" t="s">
        <v>14182</v>
      </c>
      <c r="D2025" t="s">
        <v>1136</v>
      </c>
      <c r="E2025" t="s">
        <v>14321</v>
      </c>
      <c r="F2025">
        <v>8.5</v>
      </c>
      <c r="G2025" t="s">
        <v>11515</v>
      </c>
      <c r="M2025" t="s">
        <v>12264</v>
      </c>
    </row>
    <row r="2026" spans="1:13" x14ac:dyDescent="0.3">
      <c r="A2026" t="s">
        <v>12082</v>
      </c>
      <c r="B2026" t="s">
        <v>11507</v>
      </c>
      <c r="C2026" t="s">
        <v>14157</v>
      </c>
      <c r="D2026" t="s">
        <v>1136</v>
      </c>
      <c r="E2026" t="s">
        <v>14321</v>
      </c>
      <c r="F2026">
        <v>8.5</v>
      </c>
      <c r="G2026" t="s">
        <v>11561</v>
      </c>
    </row>
    <row r="2027" spans="1:13" x14ac:dyDescent="0.3">
      <c r="A2027" t="s">
        <v>12354</v>
      </c>
      <c r="B2027" t="s">
        <v>11557</v>
      </c>
      <c r="C2027" t="s">
        <v>14326</v>
      </c>
      <c r="D2027" t="s">
        <v>14327</v>
      </c>
      <c r="E2027" t="s">
        <v>14328</v>
      </c>
      <c r="F2027">
        <v>17</v>
      </c>
      <c r="G2027" t="s">
        <v>11510</v>
      </c>
      <c r="H2027" t="s">
        <v>11510</v>
      </c>
      <c r="M2027" t="s">
        <v>12802</v>
      </c>
    </row>
    <row r="2028" spans="1:13" x14ac:dyDescent="0.3">
      <c r="A2028" t="s">
        <v>12524</v>
      </c>
      <c r="B2028" t="s">
        <v>11557</v>
      </c>
      <c r="C2028" t="s">
        <v>14329</v>
      </c>
      <c r="D2028" t="s">
        <v>14327</v>
      </c>
      <c r="E2028" t="s">
        <v>14328</v>
      </c>
      <c r="F2028">
        <v>17</v>
      </c>
      <c r="G2028" t="s">
        <v>14330</v>
      </c>
      <c r="H2028" t="s">
        <v>14330</v>
      </c>
      <c r="M2028" t="s">
        <v>12958</v>
      </c>
    </row>
    <row r="2029" spans="1:13" x14ac:dyDescent="0.3">
      <c r="A2029" t="s">
        <v>12499</v>
      </c>
      <c r="B2029" t="s">
        <v>11557</v>
      </c>
      <c r="C2029" t="s">
        <v>14331</v>
      </c>
      <c r="D2029" t="s">
        <v>14327</v>
      </c>
      <c r="E2029" t="s">
        <v>14328</v>
      </c>
      <c r="F2029">
        <v>18</v>
      </c>
      <c r="G2029" t="s">
        <v>14332</v>
      </c>
      <c r="H2029" t="s">
        <v>14332</v>
      </c>
    </row>
    <row r="2030" spans="1:13" x14ac:dyDescent="0.3">
      <c r="A2030" t="s">
        <v>12920</v>
      </c>
      <c r="B2030" t="s">
        <v>11507</v>
      </c>
      <c r="C2030" t="s">
        <v>12921</v>
      </c>
      <c r="D2030" t="s">
        <v>475</v>
      </c>
      <c r="E2030" t="s">
        <v>14333</v>
      </c>
      <c r="F2030">
        <v>8</v>
      </c>
      <c r="G2030" t="s">
        <v>11561</v>
      </c>
      <c r="M2030" t="s">
        <v>14334</v>
      </c>
    </row>
    <row r="2031" spans="1:13" x14ac:dyDescent="0.3">
      <c r="A2031" t="s">
        <v>14335</v>
      </c>
      <c r="B2031" t="s">
        <v>11507</v>
      </c>
      <c r="C2031" t="s">
        <v>14336</v>
      </c>
      <c r="D2031" t="s">
        <v>475</v>
      </c>
      <c r="E2031" t="s">
        <v>14333</v>
      </c>
      <c r="F2031">
        <v>8</v>
      </c>
      <c r="G2031" t="s">
        <v>11524</v>
      </c>
      <c r="H2031" t="s">
        <v>11614</v>
      </c>
      <c r="M2031" t="s">
        <v>14337</v>
      </c>
    </row>
    <row r="2032" spans="1:13" x14ac:dyDescent="0.3">
      <c r="A2032" t="s">
        <v>11696</v>
      </c>
      <c r="B2032" t="s">
        <v>11507</v>
      </c>
      <c r="C2032" t="s">
        <v>11727</v>
      </c>
      <c r="D2032" t="s">
        <v>475</v>
      </c>
      <c r="E2032" t="s">
        <v>14333</v>
      </c>
      <c r="F2032">
        <v>8</v>
      </c>
      <c r="G2032" t="s">
        <v>11524</v>
      </c>
      <c r="H2032" t="s">
        <v>11614</v>
      </c>
      <c r="M2032" t="s">
        <v>13292</v>
      </c>
    </row>
    <row r="2033" spans="1:13" x14ac:dyDescent="0.3">
      <c r="A2033" t="s">
        <v>13884</v>
      </c>
      <c r="B2033" t="s">
        <v>11507</v>
      </c>
      <c r="C2033" t="s">
        <v>13885</v>
      </c>
      <c r="D2033" t="s">
        <v>475</v>
      </c>
      <c r="E2033" t="s">
        <v>14333</v>
      </c>
      <c r="F2033">
        <v>8</v>
      </c>
      <c r="G2033" t="s">
        <v>11552</v>
      </c>
    </row>
    <row r="2034" spans="1:13" x14ac:dyDescent="0.3">
      <c r="A2034" t="s">
        <v>11506</v>
      </c>
      <c r="B2034" t="s">
        <v>11507</v>
      </c>
      <c r="C2034" t="s">
        <v>11508</v>
      </c>
      <c r="D2034" t="s">
        <v>475</v>
      </c>
      <c r="E2034" t="s">
        <v>14333</v>
      </c>
      <c r="F2034">
        <v>8.5</v>
      </c>
      <c r="G2034" t="s">
        <v>11510</v>
      </c>
      <c r="M2034" t="s">
        <v>14097</v>
      </c>
    </row>
    <row r="2035" spans="1:13" x14ac:dyDescent="0.3">
      <c r="A2035" t="s">
        <v>12772</v>
      </c>
      <c r="B2035" t="s">
        <v>11507</v>
      </c>
      <c r="C2035" t="s">
        <v>13890</v>
      </c>
      <c r="D2035" t="s">
        <v>475</v>
      </c>
      <c r="E2035" t="s">
        <v>14333</v>
      </c>
      <c r="F2035">
        <v>8.5</v>
      </c>
      <c r="G2035" t="s">
        <v>11574</v>
      </c>
      <c r="M2035" t="s">
        <v>14338</v>
      </c>
    </row>
    <row r="2036" spans="1:13" x14ac:dyDescent="0.3">
      <c r="A2036" t="s">
        <v>13262</v>
      </c>
      <c r="B2036" t="s">
        <v>11507</v>
      </c>
      <c r="C2036" t="s">
        <v>13897</v>
      </c>
      <c r="D2036" t="s">
        <v>475</v>
      </c>
      <c r="E2036" t="s">
        <v>14333</v>
      </c>
      <c r="F2036">
        <v>8.5</v>
      </c>
      <c r="G2036" t="s">
        <v>11552</v>
      </c>
      <c r="M2036" t="s">
        <v>14339</v>
      </c>
    </row>
    <row r="2037" spans="1:13" x14ac:dyDescent="0.3">
      <c r="A2037" t="s">
        <v>12231</v>
      </c>
      <c r="B2037" t="s">
        <v>11557</v>
      </c>
      <c r="C2037" t="s">
        <v>14340</v>
      </c>
      <c r="D2037" t="s">
        <v>13</v>
      </c>
      <c r="E2037" t="s">
        <v>14341</v>
      </c>
      <c r="F2037">
        <v>16.5</v>
      </c>
      <c r="G2037" t="s">
        <v>11536</v>
      </c>
      <c r="H2037" t="s">
        <v>11536</v>
      </c>
      <c r="M2037" t="s">
        <v>14342</v>
      </c>
    </row>
    <row r="2038" spans="1:13" x14ac:dyDescent="0.3">
      <c r="A2038" t="s">
        <v>13861</v>
      </c>
      <c r="B2038" t="s">
        <v>11557</v>
      </c>
      <c r="C2038" t="s">
        <v>14343</v>
      </c>
      <c r="D2038" t="s">
        <v>711</v>
      </c>
      <c r="E2038" t="s">
        <v>14341</v>
      </c>
      <c r="F2038">
        <v>16.5</v>
      </c>
      <c r="G2038" t="s">
        <v>12193</v>
      </c>
      <c r="H2038" t="s">
        <v>12193</v>
      </c>
      <c r="M2038" t="s">
        <v>14023</v>
      </c>
    </row>
    <row r="2039" spans="1:13" x14ac:dyDescent="0.3">
      <c r="A2039" t="s">
        <v>11565</v>
      </c>
      <c r="B2039" t="s">
        <v>11557</v>
      </c>
      <c r="C2039" t="s">
        <v>14344</v>
      </c>
      <c r="D2039" t="s">
        <v>13</v>
      </c>
      <c r="E2039" t="s">
        <v>14341</v>
      </c>
      <c r="F2039">
        <v>18</v>
      </c>
      <c r="G2039" t="s">
        <v>11536</v>
      </c>
      <c r="H2039" t="s">
        <v>11536</v>
      </c>
      <c r="M2039" t="s">
        <v>12477</v>
      </c>
    </row>
    <row r="2040" spans="1:13" x14ac:dyDescent="0.3">
      <c r="A2040" t="s">
        <v>12082</v>
      </c>
      <c r="B2040" t="s">
        <v>11557</v>
      </c>
      <c r="C2040" t="s">
        <v>14345</v>
      </c>
      <c r="D2040" t="s">
        <v>13</v>
      </c>
      <c r="E2040" t="s">
        <v>14341</v>
      </c>
      <c r="F2040">
        <v>18</v>
      </c>
      <c r="G2040" t="s">
        <v>11536</v>
      </c>
      <c r="H2040" t="s">
        <v>11536</v>
      </c>
      <c r="M2040" t="s">
        <v>13964</v>
      </c>
    </row>
    <row r="2041" spans="1:13" x14ac:dyDescent="0.3">
      <c r="A2041" t="s">
        <v>12576</v>
      </c>
      <c r="B2041" t="s">
        <v>11557</v>
      </c>
      <c r="C2041" t="s">
        <v>14346</v>
      </c>
      <c r="D2041" t="s">
        <v>711</v>
      </c>
      <c r="E2041" t="s">
        <v>14341</v>
      </c>
      <c r="F2041">
        <v>18</v>
      </c>
      <c r="G2041" t="s">
        <v>11536</v>
      </c>
      <c r="H2041" t="s">
        <v>11524</v>
      </c>
      <c r="M2041" t="s">
        <v>12054</v>
      </c>
    </row>
    <row r="2042" spans="1:13" x14ac:dyDescent="0.3">
      <c r="A2042" t="s">
        <v>14347</v>
      </c>
      <c r="B2042" t="s">
        <v>11557</v>
      </c>
      <c r="C2042" t="s">
        <v>14348</v>
      </c>
      <c r="D2042" t="s">
        <v>13</v>
      </c>
      <c r="E2042" t="s">
        <v>14341</v>
      </c>
      <c r="F2042">
        <v>18</v>
      </c>
      <c r="G2042" t="s">
        <v>11536</v>
      </c>
      <c r="H2042" t="s">
        <v>11524</v>
      </c>
      <c r="M2042" t="s">
        <v>13202</v>
      </c>
    </row>
    <row r="2043" spans="1:13" x14ac:dyDescent="0.3">
      <c r="A2043" t="s">
        <v>11639</v>
      </c>
      <c r="B2043" t="s">
        <v>11557</v>
      </c>
      <c r="C2043" t="s">
        <v>14349</v>
      </c>
      <c r="D2043" t="s">
        <v>13</v>
      </c>
      <c r="E2043" t="s">
        <v>14341</v>
      </c>
      <c r="F2043">
        <v>18</v>
      </c>
      <c r="G2043" t="s">
        <v>14350</v>
      </c>
      <c r="H2043" t="s">
        <v>11524</v>
      </c>
      <c r="M2043" t="s">
        <v>14351</v>
      </c>
    </row>
    <row r="2044" spans="1:13" x14ac:dyDescent="0.3">
      <c r="A2044" t="s">
        <v>12705</v>
      </c>
      <c r="B2044" t="s">
        <v>11557</v>
      </c>
      <c r="C2044" t="s">
        <v>14141</v>
      </c>
      <c r="D2044" t="s">
        <v>4992</v>
      </c>
      <c r="E2044" t="s">
        <v>14341</v>
      </c>
      <c r="F2044">
        <v>16</v>
      </c>
      <c r="G2044" t="s">
        <v>11515</v>
      </c>
      <c r="M2044" t="s">
        <v>14318</v>
      </c>
    </row>
    <row r="2045" spans="1:13" x14ac:dyDescent="0.3">
      <c r="A2045" t="s">
        <v>12953</v>
      </c>
      <c r="B2045" t="s">
        <v>11557</v>
      </c>
      <c r="C2045" t="s">
        <v>12954</v>
      </c>
      <c r="D2045" t="s">
        <v>14352</v>
      </c>
      <c r="E2045" t="s">
        <v>14353</v>
      </c>
      <c r="F2045">
        <v>15</v>
      </c>
      <c r="G2045" t="s">
        <v>11905</v>
      </c>
    </row>
    <row r="2046" spans="1:13" x14ac:dyDescent="0.3">
      <c r="A2046" t="s">
        <v>12202</v>
      </c>
      <c r="B2046" t="s">
        <v>11557</v>
      </c>
      <c r="C2046" t="s">
        <v>14143</v>
      </c>
      <c r="D2046" t="s">
        <v>272</v>
      </c>
      <c r="E2046" t="s">
        <v>14354</v>
      </c>
      <c r="F2046">
        <v>13.5</v>
      </c>
      <c r="G2046" t="s">
        <v>11515</v>
      </c>
      <c r="M2046" t="s">
        <v>14355</v>
      </c>
    </row>
    <row r="2047" spans="1:13" x14ac:dyDescent="0.3">
      <c r="A2047" t="s">
        <v>13850</v>
      </c>
      <c r="B2047" t="s">
        <v>11507</v>
      </c>
      <c r="C2047" t="s">
        <v>13851</v>
      </c>
      <c r="D2047" t="s">
        <v>272</v>
      </c>
      <c r="E2047" t="s">
        <v>14354</v>
      </c>
      <c r="F2047">
        <v>8.5</v>
      </c>
      <c r="G2047" t="s">
        <v>11515</v>
      </c>
      <c r="M2047" t="s">
        <v>13677</v>
      </c>
    </row>
    <row r="2048" spans="1:13" x14ac:dyDescent="0.3">
      <c r="A2048" t="s">
        <v>11763</v>
      </c>
      <c r="B2048" t="s">
        <v>11507</v>
      </c>
      <c r="C2048" t="s">
        <v>12351</v>
      </c>
      <c r="D2048" t="s">
        <v>272</v>
      </c>
      <c r="E2048" t="s">
        <v>14354</v>
      </c>
      <c r="F2048">
        <v>8.5</v>
      </c>
      <c r="G2048" t="s">
        <v>11510</v>
      </c>
      <c r="M2048" t="s">
        <v>14356</v>
      </c>
    </row>
    <row r="2049" spans="1:13" x14ac:dyDescent="0.3">
      <c r="A2049" t="s">
        <v>13556</v>
      </c>
      <c r="B2049" t="s">
        <v>11557</v>
      </c>
      <c r="C2049" t="s">
        <v>13816</v>
      </c>
      <c r="D2049" t="s">
        <v>272</v>
      </c>
      <c r="E2049" t="s">
        <v>14354</v>
      </c>
      <c r="F2049">
        <v>8.5</v>
      </c>
      <c r="G2049" t="s">
        <v>11826</v>
      </c>
      <c r="M2049" t="s">
        <v>13644</v>
      </c>
    </row>
    <row r="2050" spans="1:13" x14ac:dyDescent="0.3">
      <c r="A2050" t="s">
        <v>12051</v>
      </c>
      <c r="B2050" t="s">
        <v>11507</v>
      </c>
      <c r="C2050" t="s">
        <v>12052</v>
      </c>
      <c r="D2050" t="s">
        <v>272</v>
      </c>
      <c r="E2050" t="s">
        <v>14354</v>
      </c>
      <c r="F2050">
        <v>8.5</v>
      </c>
      <c r="G2050" t="s">
        <v>11510</v>
      </c>
      <c r="M2050" t="s">
        <v>14357</v>
      </c>
    </row>
    <row r="2051" spans="1:13" x14ac:dyDescent="0.3">
      <c r="A2051" t="s">
        <v>12428</v>
      </c>
      <c r="B2051" t="s">
        <v>11557</v>
      </c>
      <c r="C2051" t="s">
        <v>12429</v>
      </c>
      <c r="D2051" t="s">
        <v>272</v>
      </c>
      <c r="E2051" t="s">
        <v>14354</v>
      </c>
      <c r="F2051">
        <v>14</v>
      </c>
      <c r="G2051" t="s">
        <v>11905</v>
      </c>
    </row>
    <row r="2052" spans="1:13" x14ac:dyDescent="0.3">
      <c r="A2052" t="s">
        <v>12493</v>
      </c>
      <c r="B2052" t="s">
        <v>11557</v>
      </c>
      <c r="C2052" t="s">
        <v>13819</v>
      </c>
      <c r="D2052" t="s">
        <v>272</v>
      </c>
      <c r="E2052" t="s">
        <v>14354</v>
      </c>
      <c r="F2052">
        <v>13</v>
      </c>
      <c r="G2052" t="s">
        <v>11826</v>
      </c>
    </row>
    <row r="2053" spans="1:13" x14ac:dyDescent="0.3">
      <c r="A2053" t="s">
        <v>12536</v>
      </c>
      <c r="B2053" t="s">
        <v>11507</v>
      </c>
      <c r="C2053" t="s">
        <v>13831</v>
      </c>
      <c r="D2053" t="s">
        <v>272</v>
      </c>
      <c r="E2053" t="s">
        <v>14354</v>
      </c>
      <c r="F2053">
        <v>8.5</v>
      </c>
      <c r="G2053" t="s">
        <v>11524</v>
      </c>
      <c r="H2053" t="s">
        <v>11510</v>
      </c>
      <c r="M2053" t="s">
        <v>14211</v>
      </c>
    </row>
    <row r="2054" spans="1:13" x14ac:dyDescent="0.3">
      <c r="A2054" t="s">
        <v>12186</v>
      </c>
      <c r="B2054" t="s">
        <v>11557</v>
      </c>
      <c r="C2054" t="s">
        <v>14358</v>
      </c>
      <c r="D2054" t="s">
        <v>272</v>
      </c>
      <c r="E2054" t="s">
        <v>14354</v>
      </c>
      <c r="F2054">
        <v>15</v>
      </c>
      <c r="G2054" t="s">
        <v>11524</v>
      </c>
      <c r="H2054" t="s">
        <v>11510</v>
      </c>
      <c r="M2054" t="s">
        <v>14318</v>
      </c>
    </row>
    <row r="2055" spans="1:13" x14ac:dyDescent="0.3">
      <c r="A2055" t="s">
        <v>11758</v>
      </c>
      <c r="B2055" t="s">
        <v>11507</v>
      </c>
      <c r="C2055" t="s">
        <v>14359</v>
      </c>
      <c r="D2055" t="s">
        <v>272</v>
      </c>
      <c r="E2055" t="s">
        <v>14354</v>
      </c>
      <c r="F2055">
        <v>8.5</v>
      </c>
      <c r="G2055" t="s">
        <v>11567</v>
      </c>
      <c r="H2055" t="s">
        <v>11524</v>
      </c>
      <c r="M2055" t="s">
        <v>14360</v>
      </c>
    </row>
    <row r="2056" spans="1:13" x14ac:dyDescent="0.3">
      <c r="A2056" t="s">
        <v>13012</v>
      </c>
      <c r="B2056" t="s">
        <v>11507</v>
      </c>
      <c r="C2056" t="s">
        <v>13824</v>
      </c>
      <c r="D2056" t="s">
        <v>272</v>
      </c>
      <c r="E2056" t="s">
        <v>14354</v>
      </c>
      <c r="F2056">
        <v>8.5</v>
      </c>
      <c r="G2056" t="s">
        <v>11536</v>
      </c>
      <c r="M2056" t="s">
        <v>13008</v>
      </c>
    </row>
    <row r="2057" spans="1:13" x14ac:dyDescent="0.3">
      <c r="A2057" t="s">
        <v>12165</v>
      </c>
      <c r="B2057" t="s">
        <v>11557</v>
      </c>
      <c r="C2057" t="s">
        <v>13975</v>
      </c>
      <c r="D2057" t="s">
        <v>272</v>
      </c>
      <c r="E2057" t="s">
        <v>14354</v>
      </c>
      <c r="F2057">
        <v>13</v>
      </c>
      <c r="G2057" t="s">
        <v>11826</v>
      </c>
      <c r="M2057" t="s">
        <v>14361</v>
      </c>
    </row>
    <row r="2058" spans="1:13" x14ac:dyDescent="0.3">
      <c r="A2058" t="s">
        <v>12056</v>
      </c>
      <c r="B2058" t="s">
        <v>11507</v>
      </c>
      <c r="C2058" t="s">
        <v>12057</v>
      </c>
      <c r="D2058" t="s">
        <v>272</v>
      </c>
      <c r="E2058" t="s">
        <v>14354</v>
      </c>
      <c r="F2058">
        <v>8.5</v>
      </c>
      <c r="G2058" t="s">
        <v>11510</v>
      </c>
      <c r="H2058" t="s">
        <v>11510</v>
      </c>
      <c r="M2058" t="s">
        <v>14362</v>
      </c>
    </row>
    <row r="2059" spans="1:13" x14ac:dyDescent="0.3">
      <c r="A2059" t="s">
        <v>12956</v>
      </c>
      <c r="B2059" t="s">
        <v>11557</v>
      </c>
      <c r="C2059" t="s">
        <v>13962</v>
      </c>
      <c r="D2059" t="s">
        <v>272</v>
      </c>
      <c r="E2059" t="s">
        <v>14354</v>
      </c>
      <c r="F2059">
        <v>13.5</v>
      </c>
      <c r="G2059" t="s">
        <v>11826</v>
      </c>
    </row>
    <row r="2060" spans="1:13" x14ac:dyDescent="0.3">
      <c r="A2060" t="s">
        <v>11639</v>
      </c>
      <c r="B2060" t="s">
        <v>11557</v>
      </c>
      <c r="C2060" t="s">
        <v>12432</v>
      </c>
      <c r="D2060" t="s">
        <v>272</v>
      </c>
      <c r="E2060" t="s">
        <v>14354</v>
      </c>
      <c r="F2060">
        <v>15</v>
      </c>
      <c r="G2060" t="s">
        <v>12208</v>
      </c>
      <c r="H2060" t="s">
        <v>11524</v>
      </c>
    </row>
    <row r="2061" spans="1:13" x14ac:dyDescent="0.3">
      <c r="A2061" t="s">
        <v>12260</v>
      </c>
      <c r="B2061" t="s">
        <v>11557</v>
      </c>
      <c r="C2061" t="s">
        <v>13809</v>
      </c>
      <c r="D2061" t="s">
        <v>272</v>
      </c>
      <c r="E2061" t="s">
        <v>14354</v>
      </c>
      <c r="F2061">
        <v>8.5</v>
      </c>
      <c r="G2061" t="s">
        <v>11552</v>
      </c>
      <c r="M2061" t="s">
        <v>12189</v>
      </c>
    </row>
    <row r="2062" spans="1:13" x14ac:dyDescent="0.3">
      <c r="A2062" t="s">
        <v>13262</v>
      </c>
      <c r="B2062" t="s">
        <v>11507</v>
      </c>
      <c r="C2062" t="s">
        <v>13897</v>
      </c>
      <c r="D2062" t="s">
        <v>272</v>
      </c>
      <c r="E2062" t="s">
        <v>14354</v>
      </c>
      <c r="F2062">
        <v>8.5</v>
      </c>
      <c r="G2062" t="s">
        <v>11552</v>
      </c>
      <c r="M2062" t="s">
        <v>14363</v>
      </c>
    </row>
    <row r="2063" spans="1:13" x14ac:dyDescent="0.3">
      <c r="A2063" t="s">
        <v>13771</v>
      </c>
      <c r="B2063" t="s">
        <v>11557</v>
      </c>
      <c r="C2063" t="s">
        <v>13899</v>
      </c>
      <c r="D2063" t="s">
        <v>272</v>
      </c>
      <c r="E2063" t="s">
        <v>14354</v>
      </c>
      <c r="F2063">
        <v>15</v>
      </c>
      <c r="G2063" t="s">
        <v>12208</v>
      </c>
      <c r="H2063" t="s">
        <v>11905</v>
      </c>
      <c r="M2063" t="s">
        <v>13102</v>
      </c>
    </row>
    <row r="2064" spans="1:13" x14ac:dyDescent="0.3">
      <c r="A2064" t="s">
        <v>14042</v>
      </c>
      <c r="B2064" t="s">
        <v>11507</v>
      </c>
      <c r="C2064" t="s">
        <v>14043</v>
      </c>
      <c r="D2064" t="s">
        <v>272</v>
      </c>
      <c r="E2064" t="s">
        <v>14354</v>
      </c>
      <c r="F2064">
        <v>8.5</v>
      </c>
      <c r="G2064" t="s">
        <v>11524</v>
      </c>
      <c r="H2064" t="s">
        <v>12208</v>
      </c>
      <c r="M2064" t="s">
        <v>12194</v>
      </c>
    </row>
    <row r="2065" spans="1:13" x14ac:dyDescent="0.3">
      <c r="A2065" t="s">
        <v>12434</v>
      </c>
      <c r="B2065" t="s">
        <v>11557</v>
      </c>
      <c r="C2065" t="s">
        <v>12435</v>
      </c>
      <c r="D2065" t="s">
        <v>272</v>
      </c>
      <c r="E2065" t="s">
        <v>14354</v>
      </c>
      <c r="F2065">
        <v>15.5</v>
      </c>
      <c r="G2065" t="s">
        <v>11524</v>
      </c>
    </row>
    <row r="2066" spans="1:13" x14ac:dyDescent="0.3">
      <c r="A2066" t="s">
        <v>11946</v>
      </c>
      <c r="B2066" t="s">
        <v>11507</v>
      </c>
      <c r="C2066" t="s">
        <v>13829</v>
      </c>
      <c r="D2066" t="s">
        <v>5459</v>
      </c>
      <c r="E2066" t="s">
        <v>14364</v>
      </c>
      <c r="F2066">
        <v>10.3</v>
      </c>
      <c r="G2066" t="s">
        <v>12240</v>
      </c>
      <c r="M2066" t="s">
        <v>11967</v>
      </c>
    </row>
    <row r="2067" spans="1:13" x14ac:dyDescent="0.3">
      <c r="A2067" t="s">
        <v>11699</v>
      </c>
      <c r="B2067" t="s">
        <v>11507</v>
      </c>
      <c r="C2067" t="s">
        <v>11809</v>
      </c>
      <c r="D2067" t="s">
        <v>5459</v>
      </c>
      <c r="E2067" t="s">
        <v>14364</v>
      </c>
      <c r="F2067">
        <v>8.5</v>
      </c>
      <c r="G2067" t="s">
        <v>11536</v>
      </c>
      <c r="M2067" t="s">
        <v>12973</v>
      </c>
    </row>
    <row r="2068" spans="1:13" x14ac:dyDescent="0.3">
      <c r="A2068" t="s">
        <v>12977</v>
      </c>
      <c r="B2068" t="s">
        <v>11557</v>
      </c>
      <c r="C2068" t="s">
        <v>14153</v>
      </c>
      <c r="D2068" t="s">
        <v>14365</v>
      </c>
      <c r="E2068" t="s">
        <v>14364</v>
      </c>
      <c r="F2068">
        <v>17</v>
      </c>
      <c r="G2068" t="s">
        <v>11510</v>
      </c>
    </row>
    <row r="2069" spans="1:13" x14ac:dyDescent="0.3">
      <c r="A2069" t="s">
        <v>13383</v>
      </c>
      <c r="B2069" t="s">
        <v>11507</v>
      </c>
      <c r="C2069" t="s">
        <v>14052</v>
      </c>
      <c r="D2069" t="s">
        <v>5459</v>
      </c>
      <c r="E2069" t="s">
        <v>14364</v>
      </c>
      <c r="F2069">
        <v>8.5</v>
      </c>
      <c r="G2069" t="s">
        <v>11536</v>
      </c>
    </row>
    <row r="2070" spans="1:13" x14ac:dyDescent="0.3">
      <c r="A2070" t="s">
        <v>11922</v>
      </c>
      <c r="B2070" t="s">
        <v>11507</v>
      </c>
      <c r="C2070" t="s">
        <v>13848</v>
      </c>
      <c r="D2070" t="s">
        <v>676</v>
      </c>
      <c r="E2070" t="s">
        <v>14366</v>
      </c>
      <c r="F2070">
        <v>8.5</v>
      </c>
      <c r="G2070" t="s">
        <v>11561</v>
      </c>
      <c r="M2070" t="s">
        <v>11955</v>
      </c>
    </row>
    <row r="2071" spans="1:13" x14ac:dyDescent="0.3">
      <c r="A2071" t="s">
        <v>12920</v>
      </c>
      <c r="B2071" t="s">
        <v>11507</v>
      </c>
      <c r="C2071" t="s">
        <v>14053</v>
      </c>
      <c r="D2071" t="s">
        <v>676</v>
      </c>
      <c r="E2071" t="s">
        <v>14366</v>
      </c>
      <c r="F2071">
        <v>8</v>
      </c>
      <c r="G2071" t="s">
        <v>11742</v>
      </c>
      <c r="M2071" t="s">
        <v>13588</v>
      </c>
    </row>
    <row r="2072" spans="1:13" x14ac:dyDescent="0.3">
      <c r="A2072" t="s">
        <v>11946</v>
      </c>
      <c r="B2072" t="s">
        <v>11507</v>
      </c>
      <c r="C2072" t="s">
        <v>13005</v>
      </c>
      <c r="D2072" t="s">
        <v>676</v>
      </c>
      <c r="E2072" t="s">
        <v>14366</v>
      </c>
      <c r="F2072">
        <v>9</v>
      </c>
      <c r="G2072" t="s">
        <v>11561</v>
      </c>
      <c r="M2072" t="s">
        <v>12608</v>
      </c>
    </row>
    <row r="2073" spans="1:13" x14ac:dyDescent="0.3">
      <c r="A2073" t="s">
        <v>12046</v>
      </c>
      <c r="B2073" t="s">
        <v>11507</v>
      </c>
      <c r="C2073" t="s">
        <v>14367</v>
      </c>
      <c r="D2073" t="s">
        <v>676</v>
      </c>
      <c r="E2073" t="s">
        <v>14366</v>
      </c>
      <c r="F2073">
        <v>9</v>
      </c>
      <c r="G2073" t="s">
        <v>11510</v>
      </c>
      <c r="M2073" t="s">
        <v>14368</v>
      </c>
    </row>
    <row r="2074" spans="1:13" x14ac:dyDescent="0.3">
      <c r="A2074" t="s">
        <v>14200</v>
      </c>
      <c r="B2074" t="s">
        <v>11507</v>
      </c>
      <c r="C2074" t="s">
        <v>14201</v>
      </c>
      <c r="D2074" t="s">
        <v>676</v>
      </c>
      <c r="E2074" t="s">
        <v>14366</v>
      </c>
      <c r="F2074">
        <v>9</v>
      </c>
      <c r="G2074" t="s">
        <v>11510</v>
      </c>
      <c r="M2074" t="s">
        <v>12660</v>
      </c>
    </row>
    <row r="2075" spans="1:13" x14ac:dyDescent="0.3">
      <c r="A2075" t="s">
        <v>13556</v>
      </c>
      <c r="B2075" t="s">
        <v>11507</v>
      </c>
      <c r="C2075" t="s">
        <v>14369</v>
      </c>
      <c r="D2075" t="s">
        <v>676</v>
      </c>
      <c r="E2075" t="s">
        <v>14366</v>
      </c>
      <c r="F2075">
        <v>14</v>
      </c>
      <c r="G2075" t="s">
        <v>11524</v>
      </c>
      <c r="M2075" t="s">
        <v>14370</v>
      </c>
    </row>
    <row r="2076" spans="1:13" x14ac:dyDescent="0.3">
      <c r="A2076" t="s">
        <v>12487</v>
      </c>
      <c r="B2076" t="s">
        <v>11507</v>
      </c>
      <c r="C2076" t="s">
        <v>12558</v>
      </c>
      <c r="D2076" t="s">
        <v>676</v>
      </c>
      <c r="E2076" t="s">
        <v>14366</v>
      </c>
      <c r="F2076">
        <v>9</v>
      </c>
      <c r="G2076" t="s">
        <v>11524</v>
      </c>
      <c r="M2076" t="s">
        <v>14371</v>
      </c>
    </row>
    <row r="2077" spans="1:13" x14ac:dyDescent="0.3">
      <c r="A2077" t="s">
        <v>12063</v>
      </c>
      <c r="B2077" t="s">
        <v>11507</v>
      </c>
      <c r="C2077" t="s">
        <v>13580</v>
      </c>
      <c r="D2077" t="s">
        <v>676</v>
      </c>
      <c r="E2077" t="s">
        <v>14366</v>
      </c>
      <c r="F2077">
        <v>14</v>
      </c>
      <c r="G2077" t="s">
        <v>11510</v>
      </c>
      <c r="M2077" t="s">
        <v>12923</v>
      </c>
    </row>
    <row r="2078" spans="1:13" x14ac:dyDescent="0.3">
      <c r="A2078" t="s">
        <v>12536</v>
      </c>
      <c r="B2078" t="s">
        <v>11507</v>
      </c>
      <c r="C2078" t="s">
        <v>13831</v>
      </c>
      <c r="D2078" t="s">
        <v>676</v>
      </c>
      <c r="E2078" t="s">
        <v>14366</v>
      </c>
      <c r="F2078">
        <v>9</v>
      </c>
      <c r="G2078" t="s">
        <v>11524</v>
      </c>
      <c r="H2078" t="s">
        <v>11510</v>
      </c>
      <c r="M2078" t="s">
        <v>11739</v>
      </c>
    </row>
    <row r="2079" spans="1:13" x14ac:dyDescent="0.3">
      <c r="A2079" t="s">
        <v>11673</v>
      </c>
      <c r="B2079" t="s">
        <v>11507</v>
      </c>
      <c r="C2079" t="s">
        <v>11674</v>
      </c>
      <c r="D2079" t="s">
        <v>676</v>
      </c>
      <c r="E2079" t="s">
        <v>14366</v>
      </c>
      <c r="F2079">
        <v>8.5</v>
      </c>
      <c r="G2079" t="s">
        <v>11515</v>
      </c>
      <c r="M2079" t="s">
        <v>12472</v>
      </c>
    </row>
    <row r="2080" spans="1:13" x14ac:dyDescent="0.3">
      <c r="A2080" t="s">
        <v>12210</v>
      </c>
      <c r="B2080" t="s">
        <v>11507</v>
      </c>
      <c r="C2080" t="s">
        <v>12471</v>
      </c>
      <c r="D2080" t="s">
        <v>676</v>
      </c>
      <c r="E2080" t="s">
        <v>14366</v>
      </c>
      <c r="F2080">
        <v>8.5</v>
      </c>
      <c r="G2080" t="s">
        <v>11567</v>
      </c>
      <c r="M2080" t="s">
        <v>12198</v>
      </c>
    </row>
    <row r="2081" spans="1:13" x14ac:dyDescent="0.3">
      <c r="A2081" t="s">
        <v>12436</v>
      </c>
      <c r="B2081" t="s">
        <v>11507</v>
      </c>
      <c r="C2081" t="s">
        <v>14061</v>
      </c>
      <c r="D2081" t="s">
        <v>676</v>
      </c>
      <c r="E2081" t="s">
        <v>14366</v>
      </c>
      <c r="F2081">
        <v>7.5</v>
      </c>
      <c r="G2081" t="s">
        <v>11614</v>
      </c>
      <c r="M2081" t="s">
        <v>11511</v>
      </c>
    </row>
    <row r="2082" spans="1:13" x14ac:dyDescent="0.3">
      <c r="A2082" t="s">
        <v>13722</v>
      </c>
      <c r="B2082" t="s">
        <v>11507</v>
      </c>
      <c r="C2082" t="s">
        <v>14008</v>
      </c>
      <c r="D2082" t="s">
        <v>676</v>
      </c>
      <c r="E2082" t="s">
        <v>14366</v>
      </c>
      <c r="F2082">
        <v>7.5</v>
      </c>
      <c r="G2082" t="s">
        <v>11735</v>
      </c>
      <c r="M2082" t="s">
        <v>13039</v>
      </c>
    </row>
    <row r="2083" spans="1:13" x14ac:dyDescent="0.3">
      <c r="A2083" t="s">
        <v>12260</v>
      </c>
      <c r="B2083" t="s">
        <v>11557</v>
      </c>
      <c r="C2083" t="s">
        <v>13809</v>
      </c>
      <c r="D2083" t="s">
        <v>676</v>
      </c>
      <c r="E2083" t="s">
        <v>14366</v>
      </c>
      <c r="F2083">
        <v>7.5</v>
      </c>
      <c r="G2083" t="s">
        <v>11552</v>
      </c>
      <c r="M2083" t="s">
        <v>11580</v>
      </c>
    </row>
    <row r="2084" spans="1:13" x14ac:dyDescent="0.3">
      <c r="A2084" t="s">
        <v>12920</v>
      </c>
      <c r="B2084" t="s">
        <v>11507</v>
      </c>
      <c r="C2084" t="s">
        <v>14053</v>
      </c>
      <c r="D2084" t="s">
        <v>14372</v>
      </c>
      <c r="E2084" t="s">
        <v>14373</v>
      </c>
      <c r="F2084">
        <v>8</v>
      </c>
      <c r="G2084" t="s">
        <v>11561</v>
      </c>
      <c r="H2084" t="s">
        <v>11614</v>
      </c>
      <c r="M2084" t="s">
        <v>11953</v>
      </c>
    </row>
    <row r="2085" spans="1:13" x14ac:dyDescent="0.3">
      <c r="A2085" t="s">
        <v>14200</v>
      </c>
      <c r="B2085" t="s">
        <v>11507</v>
      </c>
      <c r="C2085" t="s">
        <v>14201</v>
      </c>
      <c r="D2085" t="s">
        <v>14372</v>
      </c>
      <c r="E2085" t="s">
        <v>14373</v>
      </c>
      <c r="F2085">
        <v>9</v>
      </c>
      <c r="G2085" t="s">
        <v>11510</v>
      </c>
      <c r="H2085" t="s">
        <v>11614</v>
      </c>
      <c r="M2085" t="s">
        <v>12837</v>
      </c>
    </row>
    <row r="2086" spans="1:13" x14ac:dyDescent="0.3">
      <c r="A2086" t="s">
        <v>12536</v>
      </c>
      <c r="B2086" t="s">
        <v>11507</v>
      </c>
      <c r="C2086" t="s">
        <v>13831</v>
      </c>
      <c r="D2086" t="s">
        <v>14372</v>
      </c>
      <c r="E2086" t="s">
        <v>14373</v>
      </c>
      <c r="F2086">
        <v>9</v>
      </c>
      <c r="G2086" t="s">
        <v>11524</v>
      </c>
      <c r="H2086" t="s">
        <v>11516</v>
      </c>
      <c r="M2086" t="s">
        <v>13444</v>
      </c>
    </row>
    <row r="2087" spans="1:13" x14ac:dyDescent="0.3">
      <c r="A2087" t="s">
        <v>12920</v>
      </c>
      <c r="B2087" t="s">
        <v>11507</v>
      </c>
      <c r="C2087" t="s">
        <v>14053</v>
      </c>
      <c r="D2087" t="s">
        <v>14374</v>
      </c>
      <c r="E2087" t="s">
        <v>14375</v>
      </c>
      <c r="F2087">
        <v>8</v>
      </c>
      <c r="G2087" t="s">
        <v>11742</v>
      </c>
      <c r="M2087" t="s">
        <v>14097</v>
      </c>
    </row>
    <row r="2088" spans="1:13" x14ac:dyDescent="0.3">
      <c r="A2088" t="s">
        <v>11946</v>
      </c>
      <c r="B2088" t="s">
        <v>11507</v>
      </c>
      <c r="C2088" t="s">
        <v>13005</v>
      </c>
      <c r="D2088" t="s">
        <v>14374</v>
      </c>
      <c r="E2088" t="s">
        <v>14375</v>
      </c>
      <c r="F2088">
        <v>9</v>
      </c>
      <c r="G2088" t="s">
        <v>11561</v>
      </c>
      <c r="M2088" t="s">
        <v>11984</v>
      </c>
    </row>
    <row r="2089" spans="1:13" x14ac:dyDescent="0.3">
      <c r="A2089" t="s">
        <v>11845</v>
      </c>
      <c r="B2089" t="s">
        <v>11507</v>
      </c>
      <c r="C2089" t="s">
        <v>13171</v>
      </c>
      <c r="D2089" t="s">
        <v>14374</v>
      </c>
      <c r="E2089" t="s">
        <v>14375</v>
      </c>
      <c r="F2089">
        <v>14</v>
      </c>
      <c r="G2089" t="s">
        <v>11510</v>
      </c>
      <c r="M2089" t="s">
        <v>14376</v>
      </c>
    </row>
    <row r="2090" spans="1:13" x14ac:dyDescent="0.3">
      <c r="A2090" t="s">
        <v>12619</v>
      </c>
      <c r="B2090" t="s">
        <v>11507</v>
      </c>
      <c r="C2090" t="s">
        <v>13822</v>
      </c>
      <c r="D2090" t="s">
        <v>1795</v>
      </c>
      <c r="E2090" t="s">
        <v>14377</v>
      </c>
      <c r="F2090">
        <v>15</v>
      </c>
      <c r="G2090" t="s">
        <v>11826</v>
      </c>
      <c r="M2090" t="s">
        <v>13090</v>
      </c>
    </row>
    <row r="2091" spans="1:13" x14ac:dyDescent="0.3">
      <c r="A2091" t="s">
        <v>12260</v>
      </c>
      <c r="B2091" t="s">
        <v>11557</v>
      </c>
      <c r="C2091" t="s">
        <v>13809</v>
      </c>
      <c r="D2091" t="s">
        <v>1795</v>
      </c>
      <c r="E2091" t="s">
        <v>14377</v>
      </c>
      <c r="F2091">
        <v>8.5</v>
      </c>
      <c r="G2091" t="s">
        <v>11552</v>
      </c>
      <c r="M2091" t="s">
        <v>12768</v>
      </c>
    </row>
    <row r="2092" spans="1:13" x14ac:dyDescent="0.3">
      <c r="A2092" t="s">
        <v>12202</v>
      </c>
      <c r="B2092" t="s">
        <v>11557</v>
      </c>
      <c r="C2092" t="s">
        <v>13023</v>
      </c>
      <c r="D2092" t="s">
        <v>2524</v>
      </c>
      <c r="E2092" t="s">
        <v>14378</v>
      </c>
      <c r="F2092">
        <v>14</v>
      </c>
      <c r="G2092" t="s">
        <v>12208</v>
      </c>
      <c r="H2092" t="s">
        <v>11524</v>
      </c>
      <c r="M2092" t="s">
        <v>12782</v>
      </c>
    </row>
    <row r="2093" spans="1:13" x14ac:dyDescent="0.3">
      <c r="A2093" t="s">
        <v>12953</v>
      </c>
      <c r="B2093" t="s">
        <v>11557</v>
      </c>
      <c r="C2093" t="s">
        <v>12954</v>
      </c>
      <c r="D2093" t="s">
        <v>2524</v>
      </c>
      <c r="E2093" t="s">
        <v>14378</v>
      </c>
      <c r="F2093">
        <v>15</v>
      </c>
      <c r="G2093" t="s">
        <v>11905</v>
      </c>
      <c r="M2093" t="s">
        <v>14379</v>
      </c>
    </row>
    <row r="2094" spans="1:13" x14ac:dyDescent="0.3">
      <c r="A2094" t="s">
        <v>11922</v>
      </c>
      <c r="B2094" t="s">
        <v>11557</v>
      </c>
      <c r="C2094" t="s">
        <v>14205</v>
      </c>
      <c r="D2094" t="s">
        <v>877</v>
      </c>
      <c r="E2094" t="s">
        <v>14380</v>
      </c>
      <c r="F2094">
        <v>8.3000000000000007</v>
      </c>
      <c r="G2094" t="s">
        <v>11826</v>
      </c>
      <c r="M2094" t="s">
        <v>14381</v>
      </c>
    </row>
    <row r="2095" spans="1:13" x14ac:dyDescent="0.3">
      <c r="A2095" t="s">
        <v>11946</v>
      </c>
      <c r="B2095" t="s">
        <v>11507</v>
      </c>
      <c r="C2095" t="s">
        <v>13005</v>
      </c>
      <c r="D2095" t="s">
        <v>877</v>
      </c>
      <c r="E2095" t="s">
        <v>14380</v>
      </c>
      <c r="F2095">
        <v>8.3000000000000007</v>
      </c>
      <c r="G2095" t="s">
        <v>11561</v>
      </c>
      <c r="M2095" t="s">
        <v>12741</v>
      </c>
    </row>
    <row r="2096" spans="1:13" x14ac:dyDescent="0.3">
      <c r="A2096" t="s">
        <v>13812</v>
      </c>
      <c r="B2096" t="s">
        <v>11507</v>
      </c>
      <c r="C2096" t="s">
        <v>13813</v>
      </c>
      <c r="D2096" t="s">
        <v>877</v>
      </c>
      <c r="E2096" t="s">
        <v>14380</v>
      </c>
      <c r="F2096">
        <v>8.3000000000000007</v>
      </c>
      <c r="G2096" t="s">
        <v>11515</v>
      </c>
      <c r="H2096" t="s">
        <v>11516</v>
      </c>
      <c r="M2096" t="s">
        <v>14382</v>
      </c>
    </row>
    <row r="2097" spans="1:13" x14ac:dyDescent="0.3">
      <c r="A2097" t="s">
        <v>13850</v>
      </c>
      <c r="B2097" t="s">
        <v>11507</v>
      </c>
      <c r="C2097" t="s">
        <v>13851</v>
      </c>
      <c r="D2097" t="s">
        <v>877</v>
      </c>
      <c r="E2097" t="s">
        <v>14380</v>
      </c>
      <c r="F2097">
        <v>8.5</v>
      </c>
      <c r="G2097" t="s">
        <v>11515</v>
      </c>
      <c r="M2097" t="s">
        <v>13039</v>
      </c>
    </row>
    <row r="2098" spans="1:13" x14ac:dyDescent="0.3">
      <c r="A2098" t="s">
        <v>11692</v>
      </c>
      <c r="B2098" t="s">
        <v>11507</v>
      </c>
      <c r="C2098" t="s">
        <v>14155</v>
      </c>
      <c r="D2098" t="s">
        <v>877</v>
      </c>
      <c r="E2098" t="s">
        <v>14380</v>
      </c>
      <c r="F2098">
        <v>8.3000000000000007</v>
      </c>
      <c r="G2098" t="s">
        <v>11524</v>
      </c>
      <c r="H2098" t="s">
        <v>12444</v>
      </c>
      <c r="M2098" t="s">
        <v>12486</v>
      </c>
    </row>
    <row r="2099" spans="1:13" x14ac:dyDescent="0.3">
      <c r="A2099" t="s">
        <v>11696</v>
      </c>
      <c r="B2099" t="s">
        <v>11507</v>
      </c>
      <c r="C2099" t="s">
        <v>11727</v>
      </c>
      <c r="D2099" t="s">
        <v>877</v>
      </c>
      <c r="E2099" t="s">
        <v>14380</v>
      </c>
      <c r="F2099">
        <v>8.5</v>
      </c>
      <c r="G2099" t="s">
        <v>11524</v>
      </c>
      <c r="H2099" t="s">
        <v>11614</v>
      </c>
      <c r="M2099" t="s">
        <v>14383</v>
      </c>
    </row>
    <row r="2100" spans="1:13" x14ac:dyDescent="0.3">
      <c r="A2100" t="s">
        <v>12758</v>
      </c>
      <c r="B2100" t="s">
        <v>11557</v>
      </c>
      <c r="C2100" t="s">
        <v>14145</v>
      </c>
      <c r="D2100" t="s">
        <v>877</v>
      </c>
      <c r="E2100" t="s">
        <v>14380</v>
      </c>
      <c r="F2100">
        <v>13</v>
      </c>
      <c r="G2100" t="s">
        <v>11826</v>
      </c>
      <c r="M2100" t="s">
        <v>13647</v>
      </c>
    </row>
    <row r="2101" spans="1:13" x14ac:dyDescent="0.3">
      <c r="A2101" t="s">
        <v>12428</v>
      </c>
      <c r="B2101" t="s">
        <v>11557</v>
      </c>
      <c r="C2101" t="s">
        <v>12429</v>
      </c>
      <c r="D2101" t="s">
        <v>877</v>
      </c>
      <c r="E2101" t="s">
        <v>14380</v>
      </c>
      <c r="F2101">
        <v>14</v>
      </c>
      <c r="G2101" t="s">
        <v>11905</v>
      </c>
      <c r="H2101" t="s">
        <v>11510</v>
      </c>
      <c r="M2101" t="s">
        <v>12291</v>
      </c>
    </row>
    <row r="2102" spans="1:13" x14ac:dyDescent="0.3">
      <c r="A2102" t="s">
        <v>12402</v>
      </c>
      <c r="B2102" t="s">
        <v>11507</v>
      </c>
      <c r="C2102" t="s">
        <v>14040</v>
      </c>
      <c r="D2102" t="s">
        <v>877</v>
      </c>
      <c r="E2102" t="s">
        <v>14380</v>
      </c>
      <c r="F2102">
        <v>8.5</v>
      </c>
      <c r="G2102" t="s">
        <v>11510</v>
      </c>
      <c r="M2102" t="s">
        <v>13240</v>
      </c>
    </row>
    <row r="2103" spans="1:13" x14ac:dyDescent="0.3">
      <c r="A2103" t="s">
        <v>14046</v>
      </c>
      <c r="B2103" t="s">
        <v>11507</v>
      </c>
      <c r="C2103" t="s">
        <v>14047</v>
      </c>
      <c r="D2103" t="s">
        <v>877</v>
      </c>
      <c r="E2103" t="s">
        <v>14380</v>
      </c>
      <c r="F2103">
        <v>8.3000000000000007</v>
      </c>
      <c r="G2103" t="s">
        <v>11510</v>
      </c>
      <c r="M2103" t="s">
        <v>13558</v>
      </c>
    </row>
    <row r="2104" spans="1:13" x14ac:dyDescent="0.3">
      <c r="A2104" t="s">
        <v>12210</v>
      </c>
      <c r="B2104" t="s">
        <v>11507</v>
      </c>
      <c r="C2104" t="s">
        <v>12471</v>
      </c>
      <c r="D2104" t="s">
        <v>877</v>
      </c>
      <c r="E2104" t="s">
        <v>14380</v>
      </c>
      <c r="F2104">
        <v>8.5</v>
      </c>
      <c r="G2104" t="s">
        <v>11567</v>
      </c>
      <c r="M2104" t="s">
        <v>13452</v>
      </c>
    </row>
    <row r="2105" spans="1:13" x14ac:dyDescent="0.3">
      <c r="A2105" t="s">
        <v>13196</v>
      </c>
      <c r="B2105" t="s">
        <v>11507</v>
      </c>
      <c r="C2105" t="s">
        <v>14384</v>
      </c>
      <c r="D2105" t="s">
        <v>877</v>
      </c>
      <c r="E2105" t="s">
        <v>14380</v>
      </c>
      <c r="F2105">
        <v>8.5</v>
      </c>
      <c r="G2105" t="s">
        <v>11561</v>
      </c>
      <c r="M2105" t="s">
        <v>12914</v>
      </c>
    </row>
    <row r="2106" spans="1:13" x14ac:dyDescent="0.3">
      <c r="A2106" t="s">
        <v>11569</v>
      </c>
      <c r="B2106" t="s">
        <v>11557</v>
      </c>
      <c r="C2106" t="s">
        <v>14385</v>
      </c>
      <c r="D2106" t="s">
        <v>877</v>
      </c>
      <c r="E2106" t="s">
        <v>14380</v>
      </c>
      <c r="F2106">
        <v>8.5</v>
      </c>
      <c r="G2106" t="s">
        <v>11546</v>
      </c>
      <c r="M2106" t="s">
        <v>12054</v>
      </c>
    </row>
    <row r="2107" spans="1:13" x14ac:dyDescent="0.3">
      <c r="A2107" t="s">
        <v>13012</v>
      </c>
      <c r="B2107" t="s">
        <v>11507</v>
      </c>
      <c r="C2107" t="s">
        <v>13824</v>
      </c>
      <c r="D2107" t="s">
        <v>877</v>
      </c>
      <c r="E2107" t="s">
        <v>14380</v>
      </c>
      <c r="F2107">
        <v>8.5</v>
      </c>
      <c r="G2107" t="s">
        <v>11536</v>
      </c>
      <c r="M2107" t="s">
        <v>14386</v>
      </c>
    </row>
    <row r="2108" spans="1:13" x14ac:dyDescent="0.3">
      <c r="A2108" t="s">
        <v>11748</v>
      </c>
      <c r="B2108" t="s">
        <v>11507</v>
      </c>
      <c r="C2108" t="s">
        <v>14387</v>
      </c>
      <c r="D2108" t="s">
        <v>877</v>
      </c>
      <c r="E2108" t="s">
        <v>14380</v>
      </c>
      <c r="F2108">
        <v>8.5</v>
      </c>
      <c r="G2108" t="s">
        <v>11510</v>
      </c>
      <c r="M2108" t="s">
        <v>12329</v>
      </c>
    </row>
    <row r="2109" spans="1:13" x14ac:dyDescent="0.3">
      <c r="A2109" t="s">
        <v>12956</v>
      </c>
      <c r="B2109" t="s">
        <v>11557</v>
      </c>
      <c r="C2109" t="s">
        <v>13962</v>
      </c>
      <c r="D2109" t="s">
        <v>877</v>
      </c>
      <c r="E2109" t="s">
        <v>14380</v>
      </c>
      <c r="F2109">
        <v>13.5</v>
      </c>
      <c r="G2109" t="s">
        <v>11515</v>
      </c>
      <c r="M2109" t="s">
        <v>12950</v>
      </c>
    </row>
    <row r="2110" spans="1:13" x14ac:dyDescent="0.3">
      <c r="A2110" t="s">
        <v>11639</v>
      </c>
      <c r="B2110" t="s">
        <v>11557</v>
      </c>
      <c r="C2110" t="s">
        <v>12432</v>
      </c>
      <c r="D2110" t="s">
        <v>877</v>
      </c>
      <c r="E2110" t="s">
        <v>14380</v>
      </c>
      <c r="F2110">
        <v>15</v>
      </c>
      <c r="G2110" t="s">
        <v>11524</v>
      </c>
      <c r="H2110" t="s">
        <v>11510</v>
      </c>
      <c r="M2110" t="s">
        <v>12079</v>
      </c>
    </row>
    <row r="2111" spans="1:13" x14ac:dyDescent="0.3">
      <c r="A2111" t="s">
        <v>13262</v>
      </c>
      <c r="B2111" t="s">
        <v>11507</v>
      </c>
      <c r="C2111" t="s">
        <v>13897</v>
      </c>
      <c r="D2111" t="s">
        <v>877</v>
      </c>
      <c r="E2111" t="s">
        <v>14380</v>
      </c>
      <c r="F2111">
        <v>8.5</v>
      </c>
      <c r="G2111" t="s">
        <v>11552</v>
      </c>
      <c r="H2111" t="s">
        <v>11524</v>
      </c>
      <c r="M2111" t="s">
        <v>11525</v>
      </c>
    </row>
    <row r="2112" spans="1:13" x14ac:dyDescent="0.3">
      <c r="A2112" t="s">
        <v>13771</v>
      </c>
      <c r="B2112" t="s">
        <v>11557</v>
      </c>
      <c r="C2112" t="s">
        <v>13899</v>
      </c>
      <c r="D2112" t="s">
        <v>877</v>
      </c>
      <c r="E2112" t="s">
        <v>14380</v>
      </c>
      <c r="F2112">
        <v>15</v>
      </c>
      <c r="G2112" t="s">
        <v>12208</v>
      </c>
      <c r="H2112" t="s">
        <v>11524</v>
      </c>
      <c r="M2112" t="s">
        <v>13036</v>
      </c>
    </row>
    <row r="2113" spans="1:13" x14ac:dyDescent="0.3">
      <c r="A2113" t="s">
        <v>12887</v>
      </c>
      <c r="B2113" t="s">
        <v>11557</v>
      </c>
      <c r="C2113" t="s">
        <v>14076</v>
      </c>
      <c r="D2113" t="s">
        <v>877</v>
      </c>
      <c r="E2113" t="s">
        <v>14380</v>
      </c>
      <c r="F2113">
        <v>13.5</v>
      </c>
      <c r="G2113" t="s">
        <v>11826</v>
      </c>
      <c r="M2113" t="s">
        <v>13495</v>
      </c>
    </row>
    <row r="2114" spans="1:13" x14ac:dyDescent="0.3">
      <c r="A2114" t="s">
        <v>12418</v>
      </c>
      <c r="B2114" t="s">
        <v>11557</v>
      </c>
      <c r="C2114" t="s">
        <v>14388</v>
      </c>
      <c r="D2114" t="s">
        <v>877</v>
      </c>
      <c r="E2114" t="s">
        <v>14380</v>
      </c>
      <c r="F2114">
        <v>15</v>
      </c>
      <c r="G2114" t="s">
        <v>11567</v>
      </c>
    </row>
    <row r="2115" spans="1:13" x14ac:dyDescent="0.3">
      <c r="A2115" t="s">
        <v>11755</v>
      </c>
      <c r="B2115" t="s">
        <v>11507</v>
      </c>
      <c r="C2115" t="s">
        <v>14176</v>
      </c>
      <c r="D2115" t="s">
        <v>1241</v>
      </c>
      <c r="E2115" t="s">
        <v>14389</v>
      </c>
      <c r="F2115">
        <v>10.3</v>
      </c>
      <c r="G2115" t="s">
        <v>11567</v>
      </c>
      <c r="M2115" t="s">
        <v>14390</v>
      </c>
    </row>
    <row r="2116" spans="1:13" x14ac:dyDescent="0.3">
      <c r="A2116" t="s">
        <v>11857</v>
      </c>
      <c r="B2116" t="s">
        <v>11557</v>
      </c>
      <c r="C2116" t="s">
        <v>14391</v>
      </c>
      <c r="D2116" t="s">
        <v>801</v>
      </c>
      <c r="E2116" t="s">
        <v>14392</v>
      </c>
      <c r="F2116">
        <v>16.5</v>
      </c>
      <c r="G2116" t="s">
        <v>11510</v>
      </c>
      <c r="M2116" t="s">
        <v>14393</v>
      </c>
    </row>
    <row r="2117" spans="1:13" x14ac:dyDescent="0.3">
      <c r="A2117" t="s">
        <v>11775</v>
      </c>
      <c r="B2117" t="s">
        <v>11557</v>
      </c>
      <c r="C2117" t="s">
        <v>14394</v>
      </c>
      <c r="D2117" t="s">
        <v>801</v>
      </c>
      <c r="E2117" t="s">
        <v>14392</v>
      </c>
      <c r="F2117">
        <v>17</v>
      </c>
      <c r="G2117" t="s">
        <v>11510</v>
      </c>
      <c r="H2117" t="s">
        <v>11510</v>
      </c>
      <c r="M2117" t="s">
        <v>12259</v>
      </c>
    </row>
    <row r="2118" spans="1:13" x14ac:dyDescent="0.3">
      <c r="A2118" t="s">
        <v>11818</v>
      </c>
      <c r="B2118" t="s">
        <v>11557</v>
      </c>
      <c r="C2118" t="s">
        <v>14395</v>
      </c>
      <c r="D2118" t="s">
        <v>801</v>
      </c>
      <c r="E2118" t="s">
        <v>14392</v>
      </c>
      <c r="F2118">
        <v>18</v>
      </c>
      <c r="G2118" t="s">
        <v>11510</v>
      </c>
      <c r="H2118" t="s">
        <v>11510</v>
      </c>
      <c r="M2118" t="s">
        <v>13288</v>
      </c>
    </row>
    <row r="2119" spans="1:13" x14ac:dyDescent="0.3">
      <c r="A2119" t="s">
        <v>13788</v>
      </c>
      <c r="B2119" t="s">
        <v>11557</v>
      </c>
      <c r="C2119" t="s">
        <v>14396</v>
      </c>
      <c r="D2119" t="s">
        <v>801</v>
      </c>
      <c r="E2119" t="s">
        <v>14392</v>
      </c>
      <c r="F2119">
        <v>18</v>
      </c>
      <c r="G2119" t="s">
        <v>11510</v>
      </c>
      <c r="H2119" t="s">
        <v>11510</v>
      </c>
      <c r="M2119" t="s">
        <v>11913</v>
      </c>
    </row>
    <row r="2120" spans="1:13" x14ac:dyDescent="0.3">
      <c r="A2120" t="s">
        <v>13282</v>
      </c>
      <c r="B2120" t="s">
        <v>11557</v>
      </c>
      <c r="C2120" t="s">
        <v>14397</v>
      </c>
      <c r="D2120" t="s">
        <v>801</v>
      </c>
      <c r="E2120" t="s">
        <v>14392</v>
      </c>
      <c r="F2120">
        <v>18</v>
      </c>
      <c r="G2120" t="s">
        <v>11905</v>
      </c>
      <c r="H2120" t="s">
        <v>11905</v>
      </c>
      <c r="M2120" t="s">
        <v>14099</v>
      </c>
    </row>
    <row r="2121" spans="1:13" x14ac:dyDescent="0.3">
      <c r="A2121" t="s">
        <v>14398</v>
      </c>
      <c r="B2121" t="s">
        <v>11557</v>
      </c>
      <c r="C2121" t="s">
        <v>14399</v>
      </c>
      <c r="D2121" t="s">
        <v>801</v>
      </c>
      <c r="E2121" t="s">
        <v>14392</v>
      </c>
      <c r="F2121">
        <v>18</v>
      </c>
      <c r="G2121" t="s">
        <v>11510</v>
      </c>
      <c r="H2121" t="s">
        <v>11510</v>
      </c>
      <c r="M2121" t="s">
        <v>14400</v>
      </c>
    </row>
    <row r="2122" spans="1:13" x14ac:dyDescent="0.3">
      <c r="A2122" t="s">
        <v>11922</v>
      </c>
      <c r="B2122" t="s">
        <v>11507</v>
      </c>
      <c r="C2122" t="s">
        <v>13969</v>
      </c>
      <c r="D2122" t="s">
        <v>572</v>
      </c>
      <c r="E2122" t="s">
        <v>14401</v>
      </c>
      <c r="F2122">
        <v>8.5</v>
      </c>
      <c r="G2122" t="s">
        <v>11661</v>
      </c>
      <c r="M2122" t="s">
        <v>12145</v>
      </c>
    </row>
    <row r="2123" spans="1:13" x14ac:dyDescent="0.3">
      <c r="A2123" t="s">
        <v>13812</v>
      </c>
      <c r="B2123" t="s">
        <v>11507</v>
      </c>
      <c r="C2123" t="s">
        <v>13813</v>
      </c>
      <c r="D2123" t="s">
        <v>572</v>
      </c>
      <c r="E2123" t="s">
        <v>14401</v>
      </c>
      <c r="F2123">
        <v>8.5</v>
      </c>
      <c r="G2123" t="s">
        <v>11515</v>
      </c>
      <c r="M2123" t="s">
        <v>14402</v>
      </c>
    </row>
    <row r="2124" spans="1:13" x14ac:dyDescent="0.3">
      <c r="A2124" t="s">
        <v>12441</v>
      </c>
      <c r="B2124" t="s">
        <v>11507</v>
      </c>
      <c r="C2124" t="s">
        <v>13855</v>
      </c>
      <c r="D2124" t="s">
        <v>572</v>
      </c>
      <c r="E2124" t="s">
        <v>14401</v>
      </c>
      <c r="F2124">
        <v>8.5</v>
      </c>
      <c r="G2124" t="s">
        <v>11510</v>
      </c>
      <c r="M2124" t="s">
        <v>14014</v>
      </c>
    </row>
    <row r="2125" spans="1:13" x14ac:dyDescent="0.3">
      <c r="A2125" t="s">
        <v>13556</v>
      </c>
      <c r="B2125" t="s">
        <v>11557</v>
      </c>
      <c r="C2125" t="s">
        <v>13816</v>
      </c>
      <c r="D2125" t="s">
        <v>572</v>
      </c>
      <c r="E2125" t="s">
        <v>14401</v>
      </c>
      <c r="F2125">
        <v>8.5</v>
      </c>
      <c r="G2125" t="s">
        <v>11826</v>
      </c>
      <c r="M2125" t="s">
        <v>14403</v>
      </c>
    </row>
    <row r="2126" spans="1:13" x14ac:dyDescent="0.3">
      <c r="A2126" t="s">
        <v>11578</v>
      </c>
      <c r="B2126" t="s">
        <v>11507</v>
      </c>
      <c r="C2126" t="s">
        <v>12964</v>
      </c>
      <c r="D2126" t="s">
        <v>572</v>
      </c>
      <c r="E2126" t="s">
        <v>14401</v>
      </c>
      <c r="F2126">
        <v>8.5</v>
      </c>
      <c r="G2126" t="s">
        <v>11520</v>
      </c>
      <c r="M2126" t="s">
        <v>13009</v>
      </c>
    </row>
    <row r="2127" spans="1:13" x14ac:dyDescent="0.3">
      <c r="A2127" t="s">
        <v>11696</v>
      </c>
      <c r="B2127" t="s">
        <v>11507</v>
      </c>
      <c r="C2127" t="s">
        <v>14125</v>
      </c>
      <c r="D2127" t="s">
        <v>572</v>
      </c>
      <c r="E2127" t="s">
        <v>14401</v>
      </c>
      <c r="F2127">
        <v>8.5</v>
      </c>
      <c r="G2127" t="s">
        <v>11524</v>
      </c>
      <c r="H2127" t="s">
        <v>11510</v>
      </c>
      <c r="M2127" t="s">
        <v>12467</v>
      </c>
    </row>
    <row r="2128" spans="1:13" x14ac:dyDescent="0.3">
      <c r="A2128" t="s">
        <v>12493</v>
      </c>
      <c r="B2128" t="s">
        <v>11557</v>
      </c>
      <c r="C2128" t="s">
        <v>13819</v>
      </c>
      <c r="D2128" t="s">
        <v>572</v>
      </c>
      <c r="E2128" t="s">
        <v>14401</v>
      </c>
      <c r="F2128">
        <v>13</v>
      </c>
      <c r="G2128" t="s">
        <v>11826</v>
      </c>
      <c r="M2128" t="s">
        <v>13103</v>
      </c>
    </row>
    <row r="2129" spans="1:13" x14ac:dyDescent="0.3">
      <c r="A2129" t="s">
        <v>11528</v>
      </c>
      <c r="B2129" t="s">
        <v>11507</v>
      </c>
      <c r="C2129" t="s">
        <v>11529</v>
      </c>
      <c r="D2129" t="s">
        <v>572</v>
      </c>
      <c r="E2129" t="s">
        <v>14401</v>
      </c>
      <c r="F2129">
        <v>8.5</v>
      </c>
      <c r="G2129" t="s">
        <v>11510</v>
      </c>
      <c r="M2129" t="s">
        <v>14404</v>
      </c>
    </row>
    <row r="2130" spans="1:13" x14ac:dyDescent="0.3">
      <c r="A2130" t="s">
        <v>13798</v>
      </c>
      <c r="B2130" t="s">
        <v>11507</v>
      </c>
      <c r="C2130" t="s">
        <v>13821</v>
      </c>
      <c r="D2130" t="s">
        <v>572</v>
      </c>
      <c r="E2130" t="s">
        <v>14401</v>
      </c>
      <c r="F2130">
        <v>8.5</v>
      </c>
      <c r="G2130" t="s">
        <v>11510</v>
      </c>
      <c r="M2130" t="s">
        <v>14405</v>
      </c>
    </row>
    <row r="2131" spans="1:13" x14ac:dyDescent="0.3">
      <c r="A2131" t="s">
        <v>13196</v>
      </c>
      <c r="B2131" t="s">
        <v>11507</v>
      </c>
      <c r="C2131" t="s">
        <v>14148</v>
      </c>
      <c r="D2131" t="s">
        <v>572</v>
      </c>
      <c r="E2131" t="s">
        <v>14401</v>
      </c>
      <c r="F2131">
        <v>8.5</v>
      </c>
      <c r="G2131" t="s">
        <v>11561</v>
      </c>
      <c r="M2131" t="s">
        <v>12981</v>
      </c>
    </row>
    <row r="2132" spans="1:13" x14ac:dyDescent="0.3">
      <c r="A2132" t="s">
        <v>13012</v>
      </c>
      <c r="B2132" t="s">
        <v>11507</v>
      </c>
      <c r="C2132" t="s">
        <v>13824</v>
      </c>
      <c r="D2132" t="s">
        <v>572</v>
      </c>
      <c r="E2132" t="s">
        <v>14401</v>
      </c>
      <c r="F2132">
        <v>8.5</v>
      </c>
      <c r="G2132" t="s">
        <v>11536</v>
      </c>
      <c r="M2132" t="s">
        <v>14406</v>
      </c>
    </row>
    <row r="2133" spans="1:13" x14ac:dyDescent="0.3">
      <c r="A2133" t="s">
        <v>11818</v>
      </c>
      <c r="B2133" t="s">
        <v>11507</v>
      </c>
      <c r="C2133" t="s">
        <v>14407</v>
      </c>
      <c r="D2133" t="s">
        <v>5418</v>
      </c>
      <c r="E2133" t="s">
        <v>14401</v>
      </c>
      <c r="F2133">
        <v>8.5</v>
      </c>
      <c r="G2133" t="s">
        <v>11536</v>
      </c>
      <c r="M2133" t="s">
        <v>14120</v>
      </c>
    </row>
    <row r="2134" spans="1:13" x14ac:dyDescent="0.3">
      <c r="A2134" t="s">
        <v>12299</v>
      </c>
      <c r="B2134" t="s">
        <v>11557</v>
      </c>
      <c r="C2134" t="s">
        <v>13886</v>
      </c>
      <c r="D2134" t="s">
        <v>572</v>
      </c>
      <c r="E2134" t="s">
        <v>14401</v>
      </c>
      <c r="F2134">
        <v>14.5</v>
      </c>
      <c r="G2134" t="s">
        <v>11567</v>
      </c>
    </row>
    <row r="2135" spans="1:13" x14ac:dyDescent="0.3">
      <c r="A2135" t="s">
        <v>11899</v>
      </c>
      <c r="B2135" t="s">
        <v>11557</v>
      </c>
      <c r="C2135" t="s">
        <v>14158</v>
      </c>
      <c r="D2135" t="s">
        <v>572</v>
      </c>
      <c r="E2135" t="s">
        <v>14401</v>
      </c>
      <c r="F2135">
        <v>13</v>
      </c>
      <c r="G2135" t="s">
        <v>11515</v>
      </c>
      <c r="M2135" t="s">
        <v>14408</v>
      </c>
    </row>
    <row r="2136" spans="1:13" x14ac:dyDescent="0.3">
      <c r="A2136" t="s">
        <v>11733</v>
      </c>
      <c r="B2136" t="s">
        <v>11507</v>
      </c>
      <c r="C2136" t="s">
        <v>12360</v>
      </c>
      <c r="D2136" t="s">
        <v>572</v>
      </c>
      <c r="E2136" t="s">
        <v>14401</v>
      </c>
      <c r="F2136">
        <v>8.5</v>
      </c>
      <c r="G2136" t="s">
        <v>11510</v>
      </c>
      <c r="M2136" t="s">
        <v>14409</v>
      </c>
    </row>
    <row r="2137" spans="1:13" x14ac:dyDescent="0.3">
      <c r="A2137" t="s">
        <v>12956</v>
      </c>
      <c r="B2137" t="s">
        <v>11557</v>
      </c>
      <c r="C2137" t="s">
        <v>13962</v>
      </c>
      <c r="D2137" t="s">
        <v>572</v>
      </c>
      <c r="E2137" t="s">
        <v>14401</v>
      </c>
      <c r="F2137">
        <v>13.5</v>
      </c>
      <c r="G2137" t="s">
        <v>11826</v>
      </c>
      <c r="M2137" t="s">
        <v>12891</v>
      </c>
    </row>
    <row r="2138" spans="1:13" x14ac:dyDescent="0.3">
      <c r="A2138" t="s">
        <v>12260</v>
      </c>
      <c r="B2138" t="s">
        <v>11557</v>
      </c>
      <c r="C2138" t="s">
        <v>13809</v>
      </c>
      <c r="D2138" t="s">
        <v>572</v>
      </c>
      <c r="E2138" t="s">
        <v>14401</v>
      </c>
      <c r="F2138">
        <v>8.5</v>
      </c>
      <c r="G2138" t="s">
        <v>11552</v>
      </c>
      <c r="M2138" t="s">
        <v>11682</v>
      </c>
    </row>
    <row r="2139" spans="1:13" x14ac:dyDescent="0.3">
      <c r="A2139" t="s">
        <v>12260</v>
      </c>
      <c r="B2139" t="s">
        <v>11557</v>
      </c>
      <c r="C2139" t="s">
        <v>13030</v>
      </c>
      <c r="D2139" t="s">
        <v>572</v>
      </c>
      <c r="E2139" t="s">
        <v>14401</v>
      </c>
      <c r="F2139">
        <v>15</v>
      </c>
      <c r="G2139" t="s">
        <v>11826</v>
      </c>
    </row>
    <row r="2140" spans="1:13" x14ac:dyDescent="0.3">
      <c r="A2140" t="s">
        <v>13262</v>
      </c>
      <c r="B2140" t="s">
        <v>11507</v>
      </c>
      <c r="C2140" t="s">
        <v>13897</v>
      </c>
      <c r="D2140" t="s">
        <v>572</v>
      </c>
      <c r="E2140" t="s">
        <v>14401</v>
      </c>
      <c r="F2140">
        <v>8.5</v>
      </c>
      <c r="G2140" t="s">
        <v>11552</v>
      </c>
      <c r="M2140" t="s">
        <v>11678</v>
      </c>
    </row>
    <row r="2141" spans="1:13" x14ac:dyDescent="0.3">
      <c r="A2141" t="s">
        <v>13850</v>
      </c>
      <c r="B2141" t="s">
        <v>11507</v>
      </c>
      <c r="C2141" t="s">
        <v>13851</v>
      </c>
      <c r="D2141" t="s">
        <v>1243</v>
      </c>
      <c r="E2141" t="s">
        <v>14410</v>
      </c>
      <c r="F2141">
        <v>10.3</v>
      </c>
      <c r="G2141" t="s">
        <v>11515</v>
      </c>
      <c r="M2141" t="s">
        <v>11861</v>
      </c>
    </row>
    <row r="2142" spans="1:13" x14ac:dyDescent="0.3">
      <c r="A2142" t="s">
        <v>11755</v>
      </c>
      <c r="B2142" t="s">
        <v>11507</v>
      </c>
      <c r="C2142" t="s">
        <v>14176</v>
      </c>
      <c r="D2142" t="s">
        <v>1243</v>
      </c>
      <c r="E2142" t="s">
        <v>14410</v>
      </c>
      <c r="F2142">
        <v>10.3</v>
      </c>
      <c r="G2142" t="s">
        <v>11826</v>
      </c>
      <c r="M2142" t="s">
        <v>13008</v>
      </c>
    </row>
    <row r="2143" spans="1:13" x14ac:dyDescent="0.3">
      <c r="A2143" t="s">
        <v>12299</v>
      </c>
      <c r="B2143" t="s">
        <v>11507</v>
      </c>
      <c r="C2143" t="s">
        <v>14220</v>
      </c>
      <c r="D2143" t="s">
        <v>1243</v>
      </c>
      <c r="E2143" t="s">
        <v>14410</v>
      </c>
      <c r="F2143">
        <v>8.5</v>
      </c>
      <c r="G2143" t="s">
        <v>11742</v>
      </c>
      <c r="M2143" t="s">
        <v>14102</v>
      </c>
    </row>
    <row r="2144" spans="1:13" x14ac:dyDescent="0.3">
      <c r="A2144" t="s">
        <v>12006</v>
      </c>
      <c r="B2144" t="s">
        <v>11557</v>
      </c>
      <c r="C2144" t="s">
        <v>14090</v>
      </c>
      <c r="D2144" t="s">
        <v>5166</v>
      </c>
      <c r="E2144" t="s">
        <v>14411</v>
      </c>
      <c r="F2144">
        <v>15</v>
      </c>
      <c r="G2144" t="s">
        <v>11567</v>
      </c>
      <c r="H2144" t="s">
        <v>11567</v>
      </c>
    </row>
    <row r="2145" spans="1:13" x14ac:dyDescent="0.3">
      <c r="A2145" t="s">
        <v>13473</v>
      </c>
      <c r="B2145" t="s">
        <v>11507</v>
      </c>
      <c r="C2145" t="s">
        <v>14412</v>
      </c>
      <c r="D2145" t="s">
        <v>5166</v>
      </c>
      <c r="E2145" t="s">
        <v>14411</v>
      </c>
      <c r="F2145">
        <v>8.5</v>
      </c>
      <c r="G2145" t="s">
        <v>11567</v>
      </c>
      <c r="M2145" t="s">
        <v>14413</v>
      </c>
    </row>
    <row r="2146" spans="1:13" x14ac:dyDescent="0.3">
      <c r="A2146" t="s">
        <v>11518</v>
      </c>
      <c r="B2146" t="s">
        <v>11557</v>
      </c>
      <c r="C2146" t="s">
        <v>13860</v>
      </c>
      <c r="D2146" t="s">
        <v>14414</v>
      </c>
      <c r="E2146" t="s">
        <v>14415</v>
      </c>
      <c r="F2146">
        <v>14</v>
      </c>
      <c r="G2146" t="s">
        <v>11561</v>
      </c>
    </row>
    <row r="2147" spans="1:13" x14ac:dyDescent="0.3">
      <c r="A2147" t="s">
        <v>12920</v>
      </c>
      <c r="B2147" t="s">
        <v>11507</v>
      </c>
      <c r="C2147" t="s">
        <v>14053</v>
      </c>
      <c r="D2147" t="s">
        <v>1505</v>
      </c>
      <c r="E2147" t="s">
        <v>14416</v>
      </c>
      <c r="F2147">
        <v>8.5</v>
      </c>
      <c r="G2147" t="s">
        <v>12255</v>
      </c>
      <c r="M2147" t="s">
        <v>14417</v>
      </c>
    </row>
    <row r="2148" spans="1:13" x14ac:dyDescent="0.3">
      <c r="A2148" t="s">
        <v>11743</v>
      </c>
      <c r="B2148" t="s">
        <v>11557</v>
      </c>
      <c r="C2148" t="s">
        <v>12146</v>
      </c>
      <c r="D2148" t="s">
        <v>1505</v>
      </c>
      <c r="E2148" t="s">
        <v>14416</v>
      </c>
      <c r="F2148">
        <v>8.5</v>
      </c>
      <c r="G2148" t="s">
        <v>11510</v>
      </c>
      <c r="M2148" t="s">
        <v>12523</v>
      </c>
    </row>
    <row r="2149" spans="1:13" x14ac:dyDescent="0.3">
      <c r="A2149" t="s">
        <v>12675</v>
      </c>
      <c r="B2149" t="s">
        <v>11557</v>
      </c>
      <c r="C2149" t="s">
        <v>14418</v>
      </c>
      <c r="D2149" t="s">
        <v>1505</v>
      </c>
      <c r="E2149" t="s">
        <v>14416</v>
      </c>
      <c r="F2149">
        <v>8.5</v>
      </c>
      <c r="G2149" t="s">
        <v>11826</v>
      </c>
      <c r="H2149" t="s">
        <v>12208</v>
      </c>
      <c r="M2149" t="s">
        <v>12194</v>
      </c>
    </row>
    <row r="2150" spans="1:13" x14ac:dyDescent="0.3">
      <c r="A2150" t="s">
        <v>11518</v>
      </c>
      <c r="B2150" t="s">
        <v>11557</v>
      </c>
      <c r="C2150" t="s">
        <v>14419</v>
      </c>
      <c r="D2150" t="s">
        <v>14420</v>
      </c>
      <c r="E2150" t="s">
        <v>14416</v>
      </c>
      <c r="F2150">
        <v>16</v>
      </c>
      <c r="G2150" t="s">
        <v>11515</v>
      </c>
    </row>
    <row r="2151" spans="1:13" x14ac:dyDescent="0.3">
      <c r="A2151" t="s">
        <v>13556</v>
      </c>
      <c r="B2151" t="s">
        <v>11557</v>
      </c>
      <c r="C2151" t="s">
        <v>13816</v>
      </c>
      <c r="D2151" t="s">
        <v>1505</v>
      </c>
      <c r="E2151" t="s">
        <v>14416</v>
      </c>
      <c r="F2151">
        <v>8.5</v>
      </c>
      <c r="G2151" t="s">
        <v>11826</v>
      </c>
      <c r="M2151" t="s">
        <v>13638</v>
      </c>
    </row>
    <row r="2152" spans="1:13" x14ac:dyDescent="0.3">
      <c r="A2152" t="s">
        <v>12399</v>
      </c>
      <c r="B2152" t="s">
        <v>11507</v>
      </c>
      <c r="C2152" t="s">
        <v>14421</v>
      </c>
      <c r="D2152" t="s">
        <v>1505</v>
      </c>
      <c r="E2152" t="s">
        <v>14416</v>
      </c>
      <c r="F2152">
        <v>8.5</v>
      </c>
      <c r="G2152" t="s">
        <v>11524</v>
      </c>
      <c r="H2152" t="s">
        <v>11614</v>
      </c>
      <c r="M2152" t="s">
        <v>12189</v>
      </c>
    </row>
    <row r="2153" spans="1:13" x14ac:dyDescent="0.3">
      <c r="A2153" t="s">
        <v>12493</v>
      </c>
      <c r="B2153" t="s">
        <v>11557</v>
      </c>
      <c r="C2153" t="s">
        <v>13819</v>
      </c>
      <c r="D2153" t="s">
        <v>1505</v>
      </c>
      <c r="E2153" t="s">
        <v>14416</v>
      </c>
      <c r="F2153">
        <v>13</v>
      </c>
      <c r="G2153" t="s">
        <v>11826</v>
      </c>
      <c r="M2153" t="s">
        <v>14422</v>
      </c>
    </row>
    <row r="2154" spans="1:13" x14ac:dyDescent="0.3">
      <c r="A2154" t="s">
        <v>12063</v>
      </c>
      <c r="B2154" t="s">
        <v>11507</v>
      </c>
      <c r="C2154" t="s">
        <v>13580</v>
      </c>
      <c r="D2154" t="s">
        <v>1505</v>
      </c>
      <c r="E2154" t="s">
        <v>14416</v>
      </c>
      <c r="F2154">
        <v>8.5</v>
      </c>
      <c r="G2154" t="s">
        <v>11510</v>
      </c>
    </row>
    <row r="2155" spans="1:13" x14ac:dyDescent="0.3">
      <c r="A2155" t="s">
        <v>12550</v>
      </c>
      <c r="B2155" t="s">
        <v>11507</v>
      </c>
      <c r="C2155" t="s">
        <v>12551</v>
      </c>
      <c r="D2155" t="s">
        <v>1505</v>
      </c>
      <c r="E2155" t="s">
        <v>14416</v>
      </c>
      <c r="F2155">
        <v>8.5</v>
      </c>
      <c r="G2155" t="s">
        <v>11510</v>
      </c>
      <c r="M2155" t="s">
        <v>11643</v>
      </c>
    </row>
    <row r="2156" spans="1:13" x14ac:dyDescent="0.3">
      <c r="A2156" t="s">
        <v>12402</v>
      </c>
      <c r="B2156" t="s">
        <v>11507</v>
      </c>
      <c r="C2156" t="s">
        <v>14040</v>
      </c>
      <c r="D2156" t="s">
        <v>1505</v>
      </c>
      <c r="E2156" t="s">
        <v>14416</v>
      </c>
      <c r="F2156">
        <v>8.5</v>
      </c>
      <c r="G2156" t="s">
        <v>11510</v>
      </c>
      <c r="M2156" t="s">
        <v>11917</v>
      </c>
    </row>
    <row r="2157" spans="1:13" x14ac:dyDescent="0.3">
      <c r="A2157" t="s">
        <v>11528</v>
      </c>
      <c r="B2157" t="s">
        <v>11507</v>
      </c>
      <c r="C2157" t="s">
        <v>11529</v>
      </c>
      <c r="D2157" t="s">
        <v>1505</v>
      </c>
      <c r="E2157" t="s">
        <v>14416</v>
      </c>
      <c r="F2157">
        <v>8.5</v>
      </c>
      <c r="G2157" t="s">
        <v>11510</v>
      </c>
      <c r="H2157" t="s">
        <v>11510</v>
      </c>
      <c r="M2157" t="s">
        <v>14423</v>
      </c>
    </row>
    <row r="2158" spans="1:13" x14ac:dyDescent="0.3">
      <c r="A2158" t="s">
        <v>12186</v>
      </c>
      <c r="B2158" t="s">
        <v>11507</v>
      </c>
      <c r="C2158" t="s">
        <v>12647</v>
      </c>
      <c r="D2158" t="s">
        <v>1505</v>
      </c>
      <c r="E2158" t="s">
        <v>14416</v>
      </c>
      <c r="F2158">
        <v>8.5</v>
      </c>
      <c r="G2158" t="s">
        <v>11567</v>
      </c>
      <c r="M2158" t="s">
        <v>14424</v>
      </c>
    </row>
    <row r="2159" spans="1:13" x14ac:dyDescent="0.3">
      <c r="A2159" t="s">
        <v>12082</v>
      </c>
      <c r="B2159" t="s">
        <v>11557</v>
      </c>
      <c r="C2159" t="s">
        <v>13877</v>
      </c>
      <c r="D2159" t="s">
        <v>1505</v>
      </c>
      <c r="E2159" t="s">
        <v>14416</v>
      </c>
      <c r="F2159">
        <v>13</v>
      </c>
      <c r="G2159" t="s">
        <v>11515</v>
      </c>
      <c r="M2159" t="s">
        <v>13044</v>
      </c>
    </row>
    <row r="2160" spans="1:13" x14ac:dyDescent="0.3">
      <c r="A2160" t="s">
        <v>12082</v>
      </c>
      <c r="B2160" t="s">
        <v>11507</v>
      </c>
      <c r="C2160" t="s">
        <v>14157</v>
      </c>
      <c r="D2160" t="s">
        <v>1505</v>
      </c>
      <c r="E2160" t="s">
        <v>14416</v>
      </c>
      <c r="F2160">
        <v>8.5</v>
      </c>
      <c r="G2160" t="s">
        <v>11515</v>
      </c>
      <c r="M2160" t="s">
        <v>11547</v>
      </c>
    </row>
    <row r="2161" spans="1:13" x14ac:dyDescent="0.3">
      <c r="A2161" t="s">
        <v>12082</v>
      </c>
      <c r="B2161" t="s">
        <v>11507</v>
      </c>
      <c r="C2161" t="s">
        <v>14157</v>
      </c>
      <c r="D2161" t="s">
        <v>1505</v>
      </c>
      <c r="E2161" t="s">
        <v>14416</v>
      </c>
      <c r="F2161">
        <v>8.5</v>
      </c>
      <c r="G2161" t="s">
        <v>11567</v>
      </c>
      <c r="M2161" t="s">
        <v>11547</v>
      </c>
    </row>
    <row r="2162" spans="1:13" x14ac:dyDescent="0.3">
      <c r="A2162" t="s">
        <v>11680</v>
      </c>
      <c r="B2162" t="s">
        <v>11507</v>
      </c>
      <c r="C2162" t="s">
        <v>14425</v>
      </c>
      <c r="D2162" t="s">
        <v>1505</v>
      </c>
      <c r="E2162" t="s">
        <v>14416</v>
      </c>
      <c r="F2162">
        <v>8.5</v>
      </c>
      <c r="G2162" t="s">
        <v>11567</v>
      </c>
    </row>
    <row r="2163" spans="1:13" x14ac:dyDescent="0.3">
      <c r="A2163" t="s">
        <v>13012</v>
      </c>
      <c r="B2163" t="s">
        <v>11507</v>
      </c>
      <c r="C2163" t="s">
        <v>13824</v>
      </c>
      <c r="D2163" t="s">
        <v>1505</v>
      </c>
      <c r="E2163" t="s">
        <v>14416</v>
      </c>
      <c r="F2163">
        <v>8.5</v>
      </c>
      <c r="G2163" t="s">
        <v>11536</v>
      </c>
      <c r="M2163" t="s">
        <v>14426</v>
      </c>
    </row>
    <row r="2164" spans="1:13" x14ac:dyDescent="0.3">
      <c r="A2164" t="s">
        <v>11899</v>
      </c>
      <c r="B2164" t="s">
        <v>11557</v>
      </c>
      <c r="C2164" t="s">
        <v>14158</v>
      </c>
      <c r="D2164" t="s">
        <v>1505</v>
      </c>
      <c r="E2164" t="s">
        <v>14416</v>
      </c>
      <c r="F2164">
        <v>13</v>
      </c>
      <c r="G2164" t="s">
        <v>11515</v>
      </c>
      <c r="M2164" t="s">
        <v>13444</v>
      </c>
    </row>
    <row r="2165" spans="1:13" x14ac:dyDescent="0.3">
      <c r="A2165" t="s">
        <v>13262</v>
      </c>
      <c r="B2165" t="s">
        <v>11507</v>
      </c>
      <c r="C2165" t="s">
        <v>13897</v>
      </c>
      <c r="D2165" t="s">
        <v>1505</v>
      </c>
      <c r="E2165" t="s">
        <v>14416</v>
      </c>
      <c r="F2165">
        <v>8.5</v>
      </c>
      <c r="G2165" t="s">
        <v>11552</v>
      </c>
      <c r="M2165" t="s">
        <v>12022</v>
      </c>
    </row>
    <row r="2166" spans="1:13" x14ac:dyDescent="0.3">
      <c r="A2166" t="s">
        <v>12884</v>
      </c>
      <c r="B2166" t="s">
        <v>11557</v>
      </c>
      <c r="C2166" t="s">
        <v>14075</v>
      </c>
      <c r="D2166" t="s">
        <v>1505</v>
      </c>
      <c r="E2166" t="s">
        <v>14416</v>
      </c>
      <c r="F2166">
        <v>13.5</v>
      </c>
      <c r="G2166" t="s">
        <v>11515</v>
      </c>
      <c r="M2166" t="s">
        <v>12345</v>
      </c>
    </row>
    <row r="2167" spans="1:13" x14ac:dyDescent="0.3">
      <c r="A2167" t="s">
        <v>13826</v>
      </c>
      <c r="B2167" t="s">
        <v>11507</v>
      </c>
      <c r="C2167" t="s">
        <v>13827</v>
      </c>
      <c r="D2167" t="s">
        <v>1505</v>
      </c>
      <c r="E2167" t="s">
        <v>14416</v>
      </c>
      <c r="F2167">
        <v>8</v>
      </c>
      <c r="G2167" t="s">
        <v>11552</v>
      </c>
      <c r="M2167" t="s">
        <v>13671</v>
      </c>
    </row>
    <row r="2168" spans="1:13" x14ac:dyDescent="0.3">
      <c r="A2168" t="s">
        <v>12887</v>
      </c>
      <c r="B2168" t="s">
        <v>11557</v>
      </c>
      <c r="C2168" t="s">
        <v>14076</v>
      </c>
      <c r="D2168" t="s">
        <v>1505</v>
      </c>
      <c r="E2168" t="s">
        <v>14416</v>
      </c>
      <c r="F2168">
        <v>13.5</v>
      </c>
      <c r="G2168" t="s">
        <v>11826</v>
      </c>
      <c r="M2168" t="s">
        <v>11791</v>
      </c>
    </row>
    <row r="2169" spans="1:13" x14ac:dyDescent="0.3">
      <c r="A2169" t="s">
        <v>13850</v>
      </c>
      <c r="B2169" t="s">
        <v>11507</v>
      </c>
      <c r="C2169" t="s">
        <v>13851</v>
      </c>
      <c r="D2169" t="s">
        <v>1278</v>
      </c>
      <c r="E2169" t="s">
        <v>14427</v>
      </c>
      <c r="F2169">
        <v>10.3</v>
      </c>
      <c r="G2169" t="s">
        <v>11515</v>
      </c>
      <c r="M2169" t="s">
        <v>11866</v>
      </c>
    </row>
    <row r="2170" spans="1:13" x14ac:dyDescent="0.3">
      <c r="A2170" t="s">
        <v>11763</v>
      </c>
      <c r="B2170" t="s">
        <v>11507</v>
      </c>
      <c r="C2170" t="s">
        <v>13853</v>
      </c>
      <c r="D2170" t="s">
        <v>1278</v>
      </c>
      <c r="E2170" t="s">
        <v>14427</v>
      </c>
      <c r="F2170">
        <v>10.3</v>
      </c>
      <c r="G2170" t="s">
        <v>11510</v>
      </c>
      <c r="M2170" t="s">
        <v>14099</v>
      </c>
    </row>
    <row r="2171" spans="1:13" x14ac:dyDescent="0.3">
      <c r="A2171" t="s">
        <v>11565</v>
      </c>
      <c r="B2171" t="s">
        <v>11507</v>
      </c>
      <c r="C2171" t="s">
        <v>12860</v>
      </c>
      <c r="D2171" t="s">
        <v>1278</v>
      </c>
      <c r="E2171" t="s">
        <v>14427</v>
      </c>
      <c r="F2171">
        <v>10.3</v>
      </c>
      <c r="G2171" t="s">
        <v>11742</v>
      </c>
      <c r="M2171" t="s">
        <v>12072</v>
      </c>
    </row>
    <row r="2172" spans="1:13" x14ac:dyDescent="0.3">
      <c r="A2172" t="s">
        <v>11699</v>
      </c>
      <c r="B2172" t="s">
        <v>11507</v>
      </c>
      <c r="C2172" t="s">
        <v>11809</v>
      </c>
      <c r="D2172" t="s">
        <v>1278</v>
      </c>
      <c r="E2172" t="s">
        <v>14427</v>
      </c>
      <c r="F2172">
        <v>8.5</v>
      </c>
      <c r="G2172" t="s">
        <v>11536</v>
      </c>
      <c r="M2172" t="s">
        <v>13368</v>
      </c>
    </row>
    <row r="2173" spans="1:13" x14ac:dyDescent="0.3">
      <c r="A2173" t="s">
        <v>12231</v>
      </c>
      <c r="B2173" t="s">
        <v>11557</v>
      </c>
      <c r="C2173" t="s">
        <v>14237</v>
      </c>
      <c r="D2173" t="s">
        <v>14428</v>
      </c>
      <c r="E2173" t="s">
        <v>14429</v>
      </c>
      <c r="F2173">
        <v>18</v>
      </c>
      <c r="G2173" t="s">
        <v>11567</v>
      </c>
      <c r="H2173" t="s">
        <v>11516</v>
      </c>
      <c r="M2173" t="s">
        <v>14430</v>
      </c>
    </row>
    <row r="2174" spans="1:13" x14ac:dyDescent="0.3">
      <c r="A2174" t="s">
        <v>14221</v>
      </c>
      <c r="B2174" t="s">
        <v>11557</v>
      </c>
      <c r="C2174" t="s">
        <v>14222</v>
      </c>
      <c r="D2174" t="s">
        <v>1498</v>
      </c>
      <c r="E2174" t="s">
        <v>14429</v>
      </c>
      <c r="F2174">
        <v>18</v>
      </c>
      <c r="G2174" t="s">
        <v>11567</v>
      </c>
      <c r="H2174" t="s">
        <v>11567</v>
      </c>
      <c r="M2174" t="s">
        <v>13076</v>
      </c>
    </row>
    <row r="2175" spans="1:13" x14ac:dyDescent="0.3">
      <c r="A2175" t="s">
        <v>12953</v>
      </c>
      <c r="B2175" t="s">
        <v>11557</v>
      </c>
      <c r="C2175" t="s">
        <v>14239</v>
      </c>
      <c r="D2175" t="s">
        <v>1498</v>
      </c>
      <c r="E2175" t="s">
        <v>14429</v>
      </c>
      <c r="F2175">
        <v>18</v>
      </c>
      <c r="G2175" t="s">
        <v>11567</v>
      </c>
      <c r="M2175" t="s">
        <v>14431</v>
      </c>
    </row>
    <row r="2176" spans="1:13" x14ac:dyDescent="0.3">
      <c r="A2176" t="s">
        <v>13297</v>
      </c>
      <c r="B2176" t="s">
        <v>11557</v>
      </c>
      <c r="C2176" t="s">
        <v>14432</v>
      </c>
      <c r="D2176" t="s">
        <v>1498</v>
      </c>
      <c r="E2176" t="s">
        <v>14429</v>
      </c>
      <c r="F2176">
        <v>18</v>
      </c>
      <c r="G2176" t="s">
        <v>11567</v>
      </c>
      <c r="H2176" t="s">
        <v>11567</v>
      </c>
      <c r="M2176" t="s">
        <v>12523</v>
      </c>
    </row>
    <row r="2177" spans="1:13" x14ac:dyDescent="0.3">
      <c r="A2177" t="s">
        <v>11845</v>
      </c>
      <c r="B2177" t="s">
        <v>11507</v>
      </c>
      <c r="C2177" t="s">
        <v>13171</v>
      </c>
      <c r="D2177" t="s">
        <v>477</v>
      </c>
      <c r="E2177" t="s">
        <v>14433</v>
      </c>
      <c r="F2177">
        <v>9</v>
      </c>
      <c r="G2177" t="s">
        <v>11510</v>
      </c>
      <c r="M2177" t="s">
        <v>14434</v>
      </c>
    </row>
    <row r="2178" spans="1:13" x14ac:dyDescent="0.3">
      <c r="A2178" t="s">
        <v>13971</v>
      </c>
      <c r="B2178" t="s">
        <v>11557</v>
      </c>
      <c r="C2178" t="s">
        <v>13972</v>
      </c>
      <c r="D2178" t="s">
        <v>477</v>
      </c>
      <c r="E2178" t="s">
        <v>14433</v>
      </c>
      <c r="F2178">
        <v>14</v>
      </c>
      <c r="G2178" t="s">
        <v>11826</v>
      </c>
      <c r="M2178" t="s">
        <v>13024</v>
      </c>
    </row>
    <row r="2179" spans="1:13" x14ac:dyDescent="0.3">
      <c r="A2179" t="s">
        <v>14200</v>
      </c>
      <c r="B2179" t="s">
        <v>11557</v>
      </c>
      <c r="C2179" t="s">
        <v>14435</v>
      </c>
      <c r="D2179" t="s">
        <v>477</v>
      </c>
      <c r="E2179" t="s">
        <v>14433</v>
      </c>
      <c r="F2179">
        <v>14</v>
      </c>
      <c r="G2179" t="s">
        <v>11561</v>
      </c>
      <c r="M2179" t="s">
        <v>12309</v>
      </c>
    </row>
    <row r="2180" spans="1:13" x14ac:dyDescent="0.3">
      <c r="A2180" t="s">
        <v>12944</v>
      </c>
      <c r="B2180" t="s">
        <v>11507</v>
      </c>
      <c r="C2180" t="s">
        <v>12945</v>
      </c>
      <c r="D2180" t="s">
        <v>477</v>
      </c>
      <c r="E2180" t="s">
        <v>14433</v>
      </c>
      <c r="F2180">
        <v>9</v>
      </c>
      <c r="G2180" t="s">
        <v>11510</v>
      </c>
      <c r="M2180" t="s">
        <v>11908</v>
      </c>
    </row>
    <row r="2181" spans="1:13" x14ac:dyDescent="0.3">
      <c r="A2181" t="s">
        <v>11751</v>
      </c>
      <c r="B2181" t="s">
        <v>11507</v>
      </c>
      <c r="C2181" t="s">
        <v>13818</v>
      </c>
      <c r="D2181" t="s">
        <v>477</v>
      </c>
      <c r="E2181" t="s">
        <v>14433</v>
      </c>
      <c r="F2181">
        <v>9</v>
      </c>
      <c r="G2181" t="s">
        <v>11510</v>
      </c>
      <c r="M2181" t="s">
        <v>13559</v>
      </c>
    </row>
    <row r="2182" spans="1:13" x14ac:dyDescent="0.3">
      <c r="A2182" t="s">
        <v>12758</v>
      </c>
      <c r="B2182" t="s">
        <v>11557</v>
      </c>
      <c r="C2182" t="s">
        <v>14145</v>
      </c>
      <c r="D2182" t="s">
        <v>477</v>
      </c>
      <c r="E2182" t="s">
        <v>14433</v>
      </c>
      <c r="F2182">
        <v>13</v>
      </c>
      <c r="G2182" t="s">
        <v>11515</v>
      </c>
      <c r="M2182" t="s">
        <v>14436</v>
      </c>
    </row>
    <row r="2183" spans="1:13" x14ac:dyDescent="0.3">
      <c r="A2183" t="s">
        <v>12493</v>
      </c>
      <c r="B2183" t="s">
        <v>11557</v>
      </c>
      <c r="C2183" t="s">
        <v>13819</v>
      </c>
      <c r="D2183" t="s">
        <v>477</v>
      </c>
      <c r="E2183" t="s">
        <v>14433</v>
      </c>
      <c r="F2183">
        <v>13</v>
      </c>
      <c r="G2183" t="s">
        <v>11826</v>
      </c>
    </row>
    <row r="2184" spans="1:13" x14ac:dyDescent="0.3">
      <c r="A2184" t="s">
        <v>12536</v>
      </c>
      <c r="B2184" t="s">
        <v>11507</v>
      </c>
      <c r="C2184" t="s">
        <v>13831</v>
      </c>
      <c r="D2184" t="s">
        <v>477</v>
      </c>
      <c r="E2184" t="s">
        <v>14433</v>
      </c>
      <c r="F2184">
        <v>9</v>
      </c>
      <c r="G2184" t="s">
        <v>11524</v>
      </c>
      <c r="H2184" t="s">
        <v>11515</v>
      </c>
      <c r="M2184" t="s">
        <v>11965</v>
      </c>
    </row>
    <row r="2185" spans="1:13" x14ac:dyDescent="0.3">
      <c r="A2185" t="s">
        <v>11528</v>
      </c>
      <c r="B2185" t="s">
        <v>11507</v>
      </c>
      <c r="C2185" t="s">
        <v>11529</v>
      </c>
      <c r="D2185" t="s">
        <v>477</v>
      </c>
      <c r="E2185" t="s">
        <v>14433</v>
      </c>
      <c r="F2185">
        <v>9</v>
      </c>
      <c r="G2185" t="s">
        <v>11510</v>
      </c>
      <c r="M2185" t="s">
        <v>13299</v>
      </c>
    </row>
    <row r="2186" spans="1:13" x14ac:dyDescent="0.3">
      <c r="A2186" t="s">
        <v>12347</v>
      </c>
      <c r="B2186" t="s">
        <v>11507</v>
      </c>
      <c r="C2186" t="s">
        <v>12348</v>
      </c>
      <c r="D2186" t="s">
        <v>477</v>
      </c>
      <c r="E2186" t="s">
        <v>14433</v>
      </c>
      <c r="F2186">
        <v>9</v>
      </c>
      <c r="G2186" t="s">
        <v>11561</v>
      </c>
      <c r="M2186" t="s">
        <v>14334</v>
      </c>
    </row>
    <row r="2187" spans="1:13" x14ac:dyDescent="0.3">
      <c r="A2187" t="s">
        <v>12186</v>
      </c>
      <c r="B2187" t="s">
        <v>11507</v>
      </c>
      <c r="C2187" t="s">
        <v>12647</v>
      </c>
      <c r="D2187" t="s">
        <v>477</v>
      </c>
      <c r="E2187" t="s">
        <v>14433</v>
      </c>
      <c r="F2187">
        <v>9</v>
      </c>
      <c r="G2187" t="s">
        <v>11567</v>
      </c>
      <c r="M2187" t="s">
        <v>13559</v>
      </c>
    </row>
    <row r="2188" spans="1:13" x14ac:dyDescent="0.3">
      <c r="A2188" t="s">
        <v>12082</v>
      </c>
      <c r="B2188" t="s">
        <v>11557</v>
      </c>
      <c r="C2188" t="s">
        <v>13877</v>
      </c>
      <c r="D2188" t="s">
        <v>477</v>
      </c>
      <c r="E2188" t="s">
        <v>14433</v>
      </c>
      <c r="F2188">
        <v>13</v>
      </c>
      <c r="G2188" t="s">
        <v>11515</v>
      </c>
      <c r="M2188" t="s">
        <v>13099</v>
      </c>
    </row>
    <row r="2189" spans="1:13" x14ac:dyDescent="0.3">
      <c r="A2189" t="s">
        <v>12619</v>
      </c>
      <c r="B2189" t="s">
        <v>11507</v>
      </c>
      <c r="C2189" t="s">
        <v>13822</v>
      </c>
      <c r="D2189" t="s">
        <v>477</v>
      </c>
      <c r="E2189" t="s">
        <v>14433</v>
      </c>
      <c r="F2189">
        <v>9</v>
      </c>
      <c r="G2189" t="s">
        <v>11515</v>
      </c>
      <c r="M2189" t="s">
        <v>12104</v>
      </c>
    </row>
    <row r="2190" spans="1:13" x14ac:dyDescent="0.3">
      <c r="A2190" t="s">
        <v>11899</v>
      </c>
      <c r="B2190" t="s">
        <v>11557</v>
      </c>
      <c r="C2190" t="s">
        <v>14158</v>
      </c>
      <c r="D2190" t="s">
        <v>477</v>
      </c>
      <c r="E2190" t="s">
        <v>14433</v>
      </c>
      <c r="F2190">
        <v>13</v>
      </c>
      <c r="G2190" t="s">
        <v>11515</v>
      </c>
      <c r="M2190" t="s">
        <v>14437</v>
      </c>
    </row>
    <row r="2191" spans="1:13" x14ac:dyDescent="0.3">
      <c r="A2191" t="s">
        <v>11506</v>
      </c>
      <c r="B2191" t="s">
        <v>11557</v>
      </c>
      <c r="C2191" t="s">
        <v>14101</v>
      </c>
      <c r="D2191" t="s">
        <v>477</v>
      </c>
      <c r="E2191" t="s">
        <v>14433</v>
      </c>
      <c r="F2191">
        <v>15.3</v>
      </c>
      <c r="G2191" t="s">
        <v>11561</v>
      </c>
      <c r="M2191" t="s">
        <v>13090</v>
      </c>
    </row>
    <row r="2192" spans="1:13" x14ac:dyDescent="0.3">
      <c r="A2192" t="s">
        <v>11506</v>
      </c>
      <c r="B2192" t="s">
        <v>11507</v>
      </c>
      <c r="C2192" t="s">
        <v>11508</v>
      </c>
      <c r="D2192" t="s">
        <v>477</v>
      </c>
      <c r="E2192" t="s">
        <v>14433</v>
      </c>
      <c r="F2192">
        <v>8.5</v>
      </c>
      <c r="G2192" t="s">
        <v>11510</v>
      </c>
      <c r="M2192" t="s">
        <v>13033</v>
      </c>
    </row>
    <row r="2193" spans="1:13" x14ac:dyDescent="0.3">
      <c r="A2193" t="s">
        <v>11616</v>
      </c>
      <c r="B2193" t="s">
        <v>11557</v>
      </c>
      <c r="C2193" t="s">
        <v>14103</v>
      </c>
      <c r="D2193" t="s">
        <v>477</v>
      </c>
      <c r="E2193" t="s">
        <v>14433</v>
      </c>
      <c r="F2193">
        <v>15</v>
      </c>
      <c r="G2193" t="s">
        <v>11561</v>
      </c>
    </row>
    <row r="2194" spans="1:13" x14ac:dyDescent="0.3">
      <c r="A2194" t="s">
        <v>12260</v>
      </c>
      <c r="B2194" t="s">
        <v>11557</v>
      </c>
      <c r="C2194" t="s">
        <v>13809</v>
      </c>
      <c r="D2194" t="s">
        <v>477</v>
      </c>
      <c r="E2194" t="s">
        <v>14433</v>
      </c>
      <c r="F2194">
        <v>8.5</v>
      </c>
      <c r="G2194" t="s">
        <v>11552</v>
      </c>
      <c r="M2194" t="s">
        <v>13546</v>
      </c>
    </row>
    <row r="2195" spans="1:13" x14ac:dyDescent="0.3">
      <c r="A2195" t="s">
        <v>12478</v>
      </c>
      <c r="B2195" t="s">
        <v>11557</v>
      </c>
      <c r="C2195" t="s">
        <v>14214</v>
      </c>
      <c r="D2195" t="s">
        <v>477</v>
      </c>
      <c r="E2195" t="s">
        <v>14433</v>
      </c>
      <c r="F2195">
        <v>13.5</v>
      </c>
      <c r="G2195" t="s">
        <v>11826</v>
      </c>
      <c r="M2195" t="s">
        <v>14022</v>
      </c>
    </row>
    <row r="2196" spans="1:13" x14ac:dyDescent="0.3">
      <c r="A2196" t="s">
        <v>12887</v>
      </c>
      <c r="B2196" t="s">
        <v>11557</v>
      </c>
      <c r="C2196" t="s">
        <v>14076</v>
      </c>
      <c r="D2196" t="s">
        <v>477</v>
      </c>
      <c r="E2196" t="s">
        <v>14433</v>
      </c>
      <c r="F2196">
        <v>13.5</v>
      </c>
      <c r="G2196" t="s">
        <v>11826</v>
      </c>
      <c r="M2196" t="s">
        <v>14438</v>
      </c>
    </row>
    <row r="2197" spans="1:13" x14ac:dyDescent="0.3">
      <c r="A2197" t="s">
        <v>12418</v>
      </c>
      <c r="B2197" t="s">
        <v>11557</v>
      </c>
      <c r="C2197" t="s">
        <v>14388</v>
      </c>
      <c r="D2197" t="s">
        <v>477</v>
      </c>
      <c r="E2197" t="s">
        <v>14433</v>
      </c>
      <c r="F2197">
        <v>15</v>
      </c>
      <c r="G2197" t="s">
        <v>11567</v>
      </c>
    </row>
    <row r="2198" spans="1:13" x14ac:dyDescent="0.3">
      <c r="A2198" t="s">
        <v>13850</v>
      </c>
      <c r="B2198" t="s">
        <v>11507</v>
      </c>
      <c r="C2198" t="s">
        <v>13851</v>
      </c>
      <c r="D2198" t="s">
        <v>4995</v>
      </c>
      <c r="E2198" t="s">
        <v>14439</v>
      </c>
      <c r="F2198">
        <v>10.5</v>
      </c>
      <c r="G2198" t="s">
        <v>11515</v>
      </c>
      <c r="M2198" t="s">
        <v>13669</v>
      </c>
    </row>
    <row r="2199" spans="1:13" x14ac:dyDescent="0.3">
      <c r="A2199" t="s">
        <v>11696</v>
      </c>
      <c r="B2199" t="s">
        <v>11507</v>
      </c>
      <c r="C2199" t="s">
        <v>11727</v>
      </c>
      <c r="D2199" t="s">
        <v>4995</v>
      </c>
      <c r="E2199" t="s">
        <v>14439</v>
      </c>
      <c r="F2199">
        <v>10.5</v>
      </c>
      <c r="G2199" t="s">
        <v>11524</v>
      </c>
      <c r="M2199" t="s">
        <v>11987</v>
      </c>
    </row>
    <row r="2200" spans="1:13" x14ac:dyDescent="0.3">
      <c r="A2200" t="s">
        <v>11589</v>
      </c>
      <c r="B2200" t="s">
        <v>11557</v>
      </c>
      <c r="C2200" t="s">
        <v>14152</v>
      </c>
      <c r="D2200" t="s">
        <v>2060</v>
      </c>
      <c r="E2200" t="s">
        <v>14439</v>
      </c>
      <c r="F2200">
        <v>17.5</v>
      </c>
      <c r="G2200" t="s">
        <v>11599</v>
      </c>
      <c r="M2200" t="s">
        <v>12405</v>
      </c>
    </row>
    <row r="2201" spans="1:13" x14ac:dyDescent="0.3">
      <c r="A2201" t="s">
        <v>12260</v>
      </c>
      <c r="B2201" t="s">
        <v>11557</v>
      </c>
      <c r="C2201" t="s">
        <v>13030</v>
      </c>
      <c r="D2201" t="s">
        <v>4995</v>
      </c>
      <c r="E2201" t="s">
        <v>14439</v>
      </c>
      <c r="F2201">
        <v>17</v>
      </c>
      <c r="G2201" t="s">
        <v>11826</v>
      </c>
    </row>
    <row r="2202" spans="1:13" x14ac:dyDescent="0.3">
      <c r="A2202" t="s">
        <v>12705</v>
      </c>
      <c r="B2202" t="s">
        <v>11557</v>
      </c>
      <c r="C2202" t="s">
        <v>14141</v>
      </c>
      <c r="D2202" t="s">
        <v>4995</v>
      </c>
      <c r="E2202" t="s">
        <v>14439</v>
      </c>
      <c r="F2202">
        <v>16</v>
      </c>
      <c r="G2202" t="s">
        <v>11515</v>
      </c>
      <c r="M2202" t="s">
        <v>13482</v>
      </c>
    </row>
    <row r="2203" spans="1:13" x14ac:dyDescent="0.3">
      <c r="A2203" t="s">
        <v>12977</v>
      </c>
      <c r="B2203" t="s">
        <v>11557</v>
      </c>
      <c r="C2203" t="s">
        <v>14153</v>
      </c>
      <c r="D2203" t="s">
        <v>2060</v>
      </c>
      <c r="E2203" t="s">
        <v>14439</v>
      </c>
      <c r="F2203">
        <v>17</v>
      </c>
      <c r="G2203" t="s">
        <v>11510</v>
      </c>
    </row>
    <row r="2204" spans="1:13" x14ac:dyDescent="0.3">
      <c r="A2204" t="s">
        <v>11824</v>
      </c>
      <c r="B2204" t="s">
        <v>11507</v>
      </c>
      <c r="C2204" t="s">
        <v>14440</v>
      </c>
      <c r="D2204" t="s">
        <v>4995</v>
      </c>
      <c r="E2204" t="s">
        <v>14439</v>
      </c>
      <c r="F2204">
        <v>10</v>
      </c>
      <c r="G2204" t="s">
        <v>11561</v>
      </c>
      <c r="M2204" t="s">
        <v>13009</v>
      </c>
    </row>
    <row r="2205" spans="1:13" x14ac:dyDescent="0.3">
      <c r="A2205" t="s">
        <v>12231</v>
      </c>
      <c r="B2205" t="s">
        <v>11557</v>
      </c>
      <c r="C2205" t="s">
        <v>14237</v>
      </c>
      <c r="D2205" t="s">
        <v>3278</v>
      </c>
      <c r="E2205" t="s">
        <v>14441</v>
      </c>
      <c r="F2205">
        <v>18</v>
      </c>
      <c r="G2205" t="s">
        <v>11567</v>
      </c>
      <c r="H2205" t="s">
        <v>11614</v>
      </c>
      <c r="M2205" t="s">
        <v>14442</v>
      </c>
    </row>
    <row r="2206" spans="1:13" x14ac:dyDescent="0.3">
      <c r="A2206" t="s">
        <v>12953</v>
      </c>
      <c r="B2206" t="s">
        <v>11557</v>
      </c>
      <c r="C2206" t="s">
        <v>14239</v>
      </c>
      <c r="D2206" t="s">
        <v>3278</v>
      </c>
      <c r="E2206" t="s">
        <v>14441</v>
      </c>
      <c r="F2206">
        <v>18</v>
      </c>
      <c r="G2206" t="s">
        <v>11567</v>
      </c>
      <c r="H2206" t="s">
        <v>11567</v>
      </c>
      <c r="M2206" t="s">
        <v>12856</v>
      </c>
    </row>
    <row r="2207" spans="1:13" x14ac:dyDescent="0.3">
      <c r="A2207" t="s">
        <v>13297</v>
      </c>
      <c r="B2207" t="s">
        <v>11557</v>
      </c>
      <c r="C2207" t="s">
        <v>14432</v>
      </c>
      <c r="D2207" t="s">
        <v>3278</v>
      </c>
      <c r="E2207" t="s">
        <v>14441</v>
      </c>
      <c r="F2207">
        <v>18</v>
      </c>
      <c r="G2207" t="s">
        <v>11516</v>
      </c>
      <c r="H2207" t="s">
        <v>11516</v>
      </c>
      <c r="M2207" t="s">
        <v>14209</v>
      </c>
    </row>
    <row r="2208" spans="1:13" x14ac:dyDescent="0.3">
      <c r="A2208" t="s">
        <v>11922</v>
      </c>
      <c r="B2208" t="s">
        <v>11557</v>
      </c>
      <c r="C2208" t="s">
        <v>14205</v>
      </c>
      <c r="D2208" t="s">
        <v>175</v>
      </c>
      <c r="E2208" t="s">
        <v>14443</v>
      </c>
      <c r="F2208">
        <v>8.3000000000000007</v>
      </c>
      <c r="G2208" t="s">
        <v>11826</v>
      </c>
      <c r="M2208" t="s">
        <v>12911</v>
      </c>
    </row>
    <row r="2209" spans="1:13" x14ac:dyDescent="0.3">
      <c r="A2209" t="s">
        <v>12202</v>
      </c>
      <c r="B2209" t="s">
        <v>11557</v>
      </c>
      <c r="C2209" t="s">
        <v>14143</v>
      </c>
      <c r="D2209" t="s">
        <v>175</v>
      </c>
      <c r="E2209" t="s">
        <v>14443</v>
      </c>
      <c r="F2209">
        <v>13.5</v>
      </c>
      <c r="G2209" t="s">
        <v>11515</v>
      </c>
      <c r="M2209" t="s">
        <v>13022</v>
      </c>
    </row>
    <row r="2210" spans="1:13" x14ac:dyDescent="0.3">
      <c r="A2210" t="s">
        <v>12675</v>
      </c>
      <c r="B2210" t="s">
        <v>11557</v>
      </c>
      <c r="C2210" t="s">
        <v>13960</v>
      </c>
      <c r="D2210" t="s">
        <v>175</v>
      </c>
      <c r="E2210" t="s">
        <v>14443</v>
      </c>
      <c r="F2210">
        <v>8.3000000000000007</v>
      </c>
      <c r="G2210" t="s">
        <v>11826</v>
      </c>
      <c r="M2210" t="s">
        <v>11525</v>
      </c>
    </row>
    <row r="2211" spans="1:13" x14ac:dyDescent="0.3">
      <c r="A2211" t="s">
        <v>13971</v>
      </c>
      <c r="B2211" t="s">
        <v>11557</v>
      </c>
      <c r="C2211" t="s">
        <v>13972</v>
      </c>
      <c r="D2211" t="s">
        <v>175</v>
      </c>
      <c r="E2211" t="s">
        <v>14443</v>
      </c>
      <c r="F2211">
        <v>140</v>
      </c>
      <c r="G2211" t="s">
        <v>11826</v>
      </c>
      <c r="M2211" t="s">
        <v>13754</v>
      </c>
    </row>
    <row r="2212" spans="1:13" x14ac:dyDescent="0.3">
      <c r="A2212" t="s">
        <v>11518</v>
      </c>
      <c r="B2212" t="s">
        <v>11557</v>
      </c>
      <c r="C2212" t="s">
        <v>13860</v>
      </c>
      <c r="D2212" t="s">
        <v>175</v>
      </c>
      <c r="E2212" t="s">
        <v>14443</v>
      </c>
      <c r="F2212">
        <v>14</v>
      </c>
      <c r="G2212" t="s">
        <v>11561</v>
      </c>
    </row>
    <row r="2213" spans="1:13" x14ac:dyDescent="0.3">
      <c r="A2213" t="s">
        <v>11626</v>
      </c>
      <c r="B2213" t="s">
        <v>11507</v>
      </c>
      <c r="C2213" t="s">
        <v>12077</v>
      </c>
      <c r="D2213" t="s">
        <v>175</v>
      </c>
      <c r="E2213" t="s">
        <v>14443</v>
      </c>
      <c r="F2213">
        <v>8.3000000000000007</v>
      </c>
      <c r="G2213" t="s">
        <v>11520</v>
      </c>
      <c r="M2213" t="s">
        <v>13038</v>
      </c>
    </row>
    <row r="2214" spans="1:13" x14ac:dyDescent="0.3">
      <c r="A2214" t="s">
        <v>11692</v>
      </c>
      <c r="B2214" t="s">
        <v>11557</v>
      </c>
      <c r="C2214" t="s">
        <v>14070</v>
      </c>
      <c r="D2214" t="s">
        <v>175</v>
      </c>
      <c r="E2214" t="s">
        <v>14443</v>
      </c>
      <c r="F2214">
        <v>15</v>
      </c>
      <c r="G2214" t="s">
        <v>11561</v>
      </c>
      <c r="M2214" t="s">
        <v>14444</v>
      </c>
    </row>
    <row r="2215" spans="1:13" x14ac:dyDescent="0.3">
      <c r="A2215" t="s">
        <v>11696</v>
      </c>
      <c r="B2215" t="s">
        <v>11507</v>
      </c>
      <c r="C2215" t="s">
        <v>11727</v>
      </c>
      <c r="D2215" t="s">
        <v>175</v>
      </c>
      <c r="E2215" t="s">
        <v>14443</v>
      </c>
      <c r="F2215">
        <v>8.3000000000000007</v>
      </c>
      <c r="G2215" t="s">
        <v>11524</v>
      </c>
      <c r="H2215" t="s">
        <v>11599</v>
      </c>
      <c r="M2215" t="s">
        <v>14445</v>
      </c>
    </row>
    <row r="2216" spans="1:13" x14ac:dyDescent="0.3">
      <c r="A2216" t="s">
        <v>12758</v>
      </c>
      <c r="B2216" t="s">
        <v>11557</v>
      </c>
      <c r="C2216" t="s">
        <v>14145</v>
      </c>
      <c r="D2216" t="s">
        <v>175</v>
      </c>
      <c r="E2216" t="s">
        <v>14443</v>
      </c>
      <c r="F2216">
        <v>13</v>
      </c>
      <c r="G2216" t="s">
        <v>11515</v>
      </c>
      <c r="M2216" t="s">
        <v>14446</v>
      </c>
    </row>
    <row r="2217" spans="1:13" x14ac:dyDescent="0.3">
      <c r="A2217" t="s">
        <v>12524</v>
      </c>
      <c r="B2217" t="s">
        <v>11557</v>
      </c>
      <c r="C2217" t="s">
        <v>14447</v>
      </c>
      <c r="D2217" t="s">
        <v>175</v>
      </c>
      <c r="E2217" t="s">
        <v>14443</v>
      </c>
      <c r="F2217">
        <v>14.5</v>
      </c>
      <c r="G2217" t="s">
        <v>11567</v>
      </c>
      <c r="M2217" t="s">
        <v>13959</v>
      </c>
    </row>
    <row r="2218" spans="1:13" x14ac:dyDescent="0.3">
      <c r="A2218" t="s">
        <v>11526</v>
      </c>
      <c r="B2218" t="s">
        <v>11507</v>
      </c>
      <c r="C2218" t="s">
        <v>11527</v>
      </c>
      <c r="D2218" t="s">
        <v>175</v>
      </c>
      <c r="E2218" t="s">
        <v>14443</v>
      </c>
      <c r="F2218">
        <v>8.3000000000000007</v>
      </c>
      <c r="G2218" t="s">
        <v>11510</v>
      </c>
      <c r="M2218" t="s">
        <v>13090</v>
      </c>
    </row>
    <row r="2219" spans="1:13" x14ac:dyDescent="0.3">
      <c r="A2219" t="s">
        <v>12533</v>
      </c>
      <c r="B2219" t="s">
        <v>11507</v>
      </c>
      <c r="C2219" t="s">
        <v>14448</v>
      </c>
      <c r="D2219" t="s">
        <v>175</v>
      </c>
      <c r="E2219" t="s">
        <v>14443</v>
      </c>
      <c r="F2219">
        <v>8.3000000000000007</v>
      </c>
      <c r="G2219" t="s">
        <v>11510</v>
      </c>
      <c r="H2219" t="s">
        <v>11567</v>
      </c>
    </row>
    <row r="2220" spans="1:13" x14ac:dyDescent="0.3">
      <c r="A2220" t="s">
        <v>11528</v>
      </c>
      <c r="B2220" t="s">
        <v>11507</v>
      </c>
      <c r="C2220" t="s">
        <v>11529</v>
      </c>
      <c r="D2220" t="s">
        <v>175</v>
      </c>
      <c r="E2220" t="s">
        <v>14443</v>
      </c>
      <c r="F2220">
        <v>8.3000000000000007</v>
      </c>
      <c r="G2220" t="s">
        <v>11510</v>
      </c>
      <c r="M2220" t="s">
        <v>13531</v>
      </c>
    </row>
    <row r="2221" spans="1:13" x14ac:dyDescent="0.3">
      <c r="A2221" t="s">
        <v>11770</v>
      </c>
      <c r="B2221" t="s">
        <v>11557</v>
      </c>
      <c r="C2221" t="s">
        <v>14449</v>
      </c>
      <c r="D2221" t="s">
        <v>175</v>
      </c>
      <c r="E2221" t="s">
        <v>14443</v>
      </c>
      <c r="F2221">
        <v>13.5</v>
      </c>
      <c r="G2221" t="s">
        <v>11515</v>
      </c>
    </row>
    <row r="2222" spans="1:13" x14ac:dyDescent="0.3">
      <c r="A2222" t="s">
        <v>11770</v>
      </c>
      <c r="B2222" t="s">
        <v>11557</v>
      </c>
      <c r="C2222" t="s">
        <v>14450</v>
      </c>
      <c r="D2222" t="s">
        <v>175</v>
      </c>
      <c r="E2222" t="s">
        <v>14443</v>
      </c>
      <c r="F2222">
        <v>15</v>
      </c>
      <c r="G2222" t="s">
        <v>11826</v>
      </c>
      <c r="M2222" t="s">
        <v>13601</v>
      </c>
    </row>
    <row r="2223" spans="1:13" x14ac:dyDescent="0.3">
      <c r="A2223" t="s">
        <v>12067</v>
      </c>
      <c r="B2223" t="s">
        <v>11507</v>
      </c>
      <c r="C2223" t="s">
        <v>14451</v>
      </c>
      <c r="D2223" t="s">
        <v>175</v>
      </c>
      <c r="E2223" t="s">
        <v>14443</v>
      </c>
      <c r="F2223">
        <v>8.3000000000000007</v>
      </c>
      <c r="G2223" t="s">
        <v>11515</v>
      </c>
      <c r="M2223" t="s">
        <v>13988</v>
      </c>
    </row>
    <row r="2224" spans="1:13" x14ac:dyDescent="0.3">
      <c r="A2224" t="s">
        <v>11960</v>
      </c>
      <c r="B2224" t="s">
        <v>11557</v>
      </c>
      <c r="C2224" t="s">
        <v>14100</v>
      </c>
      <c r="D2224" t="s">
        <v>175</v>
      </c>
      <c r="E2224" t="s">
        <v>14443</v>
      </c>
      <c r="F2224">
        <v>14.5</v>
      </c>
      <c r="G2224" t="s">
        <v>11561</v>
      </c>
      <c r="M2224" t="s">
        <v>13009</v>
      </c>
    </row>
    <row r="2225" spans="1:13" x14ac:dyDescent="0.3">
      <c r="A2225" t="s">
        <v>11758</v>
      </c>
      <c r="B2225" t="s">
        <v>11507</v>
      </c>
      <c r="C2225" t="s">
        <v>13961</v>
      </c>
      <c r="D2225" t="s">
        <v>175</v>
      </c>
      <c r="E2225" t="s">
        <v>14443</v>
      </c>
      <c r="F2225">
        <v>8.3000000000000007</v>
      </c>
      <c r="G2225" t="s">
        <v>11826</v>
      </c>
      <c r="M2225" t="s">
        <v>13090</v>
      </c>
    </row>
    <row r="2226" spans="1:13" x14ac:dyDescent="0.3">
      <c r="A2226" t="s">
        <v>11680</v>
      </c>
      <c r="B2226" t="s">
        <v>11507</v>
      </c>
      <c r="C2226" t="s">
        <v>14452</v>
      </c>
      <c r="D2226" t="s">
        <v>175</v>
      </c>
      <c r="E2226" t="s">
        <v>14443</v>
      </c>
      <c r="F2226">
        <v>8.3000000000000007</v>
      </c>
      <c r="G2226" t="s">
        <v>11742</v>
      </c>
      <c r="M2226" t="s">
        <v>12649</v>
      </c>
    </row>
    <row r="2227" spans="1:13" x14ac:dyDescent="0.3">
      <c r="A2227" t="s">
        <v>12165</v>
      </c>
      <c r="B2227" t="s">
        <v>11557</v>
      </c>
      <c r="C2227" t="s">
        <v>13975</v>
      </c>
      <c r="D2227" t="s">
        <v>175</v>
      </c>
      <c r="E2227" t="s">
        <v>14443</v>
      </c>
      <c r="F2227">
        <v>13</v>
      </c>
      <c r="G2227" t="s">
        <v>11515</v>
      </c>
      <c r="M2227" t="s">
        <v>14137</v>
      </c>
    </row>
    <row r="2228" spans="1:13" x14ac:dyDescent="0.3">
      <c r="A2228" t="s">
        <v>13884</v>
      </c>
      <c r="B2228" t="s">
        <v>11507</v>
      </c>
      <c r="C2228" t="s">
        <v>14453</v>
      </c>
      <c r="D2228" t="s">
        <v>175</v>
      </c>
      <c r="E2228" t="s">
        <v>14443</v>
      </c>
      <c r="F2228">
        <v>8</v>
      </c>
      <c r="G2228" t="s">
        <v>11536</v>
      </c>
      <c r="H2228" t="s">
        <v>11510</v>
      </c>
    </row>
    <row r="2229" spans="1:13" x14ac:dyDescent="0.3">
      <c r="A2229" t="s">
        <v>12507</v>
      </c>
      <c r="B2229" t="s">
        <v>11557</v>
      </c>
      <c r="C2229" t="s">
        <v>14454</v>
      </c>
      <c r="D2229" t="s">
        <v>175</v>
      </c>
      <c r="E2229" t="s">
        <v>14443</v>
      </c>
      <c r="F2229">
        <v>15.5</v>
      </c>
      <c r="G2229" t="s">
        <v>11561</v>
      </c>
      <c r="M2229" t="s">
        <v>11740</v>
      </c>
    </row>
    <row r="2230" spans="1:13" x14ac:dyDescent="0.3">
      <c r="A2230" t="s">
        <v>11899</v>
      </c>
      <c r="B2230" t="s">
        <v>11557</v>
      </c>
      <c r="C2230" t="s">
        <v>14158</v>
      </c>
      <c r="D2230" t="s">
        <v>175</v>
      </c>
      <c r="E2230" t="s">
        <v>14443</v>
      </c>
      <c r="F2230">
        <v>13</v>
      </c>
      <c r="G2230" t="s">
        <v>11515</v>
      </c>
      <c r="M2230" t="s">
        <v>12947</v>
      </c>
    </row>
    <row r="2231" spans="1:13" x14ac:dyDescent="0.3">
      <c r="A2231" t="s">
        <v>11733</v>
      </c>
      <c r="B2231" t="s">
        <v>11507</v>
      </c>
      <c r="C2231" t="s">
        <v>12360</v>
      </c>
      <c r="D2231" t="s">
        <v>175</v>
      </c>
      <c r="E2231" t="s">
        <v>14443</v>
      </c>
      <c r="F2231">
        <v>8</v>
      </c>
      <c r="G2231" t="s">
        <v>11510</v>
      </c>
    </row>
    <row r="2232" spans="1:13" x14ac:dyDescent="0.3">
      <c r="A2232" t="s">
        <v>12772</v>
      </c>
      <c r="B2232" t="s">
        <v>11507</v>
      </c>
      <c r="C2232" t="s">
        <v>13890</v>
      </c>
      <c r="D2232" t="s">
        <v>175</v>
      </c>
      <c r="E2232" t="s">
        <v>14443</v>
      </c>
      <c r="F2232">
        <v>8.5</v>
      </c>
      <c r="G2232" t="s">
        <v>11574</v>
      </c>
      <c r="M2232" t="s">
        <v>14120</v>
      </c>
    </row>
    <row r="2233" spans="1:13" x14ac:dyDescent="0.3">
      <c r="A2233" t="s">
        <v>13262</v>
      </c>
      <c r="B2233" t="s">
        <v>11507</v>
      </c>
      <c r="C2233" t="s">
        <v>13897</v>
      </c>
      <c r="D2233" t="s">
        <v>175</v>
      </c>
      <c r="E2233" t="s">
        <v>14443</v>
      </c>
      <c r="F2233">
        <v>8.5</v>
      </c>
      <c r="G2233" t="s">
        <v>11552</v>
      </c>
      <c r="M2233" t="s">
        <v>12158</v>
      </c>
    </row>
    <row r="2234" spans="1:13" x14ac:dyDescent="0.3">
      <c r="A2234" t="s">
        <v>12884</v>
      </c>
      <c r="B2234" t="s">
        <v>11557</v>
      </c>
      <c r="C2234" t="s">
        <v>14075</v>
      </c>
      <c r="D2234" t="s">
        <v>175</v>
      </c>
      <c r="E2234" t="s">
        <v>14443</v>
      </c>
      <c r="F2234">
        <v>13.5</v>
      </c>
      <c r="G2234" t="s">
        <v>11515</v>
      </c>
      <c r="M2234" t="s">
        <v>11723</v>
      </c>
    </row>
    <row r="2235" spans="1:13" x14ac:dyDescent="0.3">
      <c r="A2235" t="s">
        <v>12628</v>
      </c>
      <c r="B2235" t="s">
        <v>11557</v>
      </c>
      <c r="C2235" t="s">
        <v>14455</v>
      </c>
      <c r="D2235" t="s">
        <v>175</v>
      </c>
      <c r="E2235" t="s">
        <v>14443</v>
      </c>
      <c r="F2235">
        <v>15</v>
      </c>
      <c r="G2235" t="s">
        <v>11561</v>
      </c>
      <c r="M2235" t="s">
        <v>11974</v>
      </c>
    </row>
    <row r="2236" spans="1:13" x14ac:dyDescent="0.3">
      <c r="A2236" t="s">
        <v>12478</v>
      </c>
      <c r="B2236" t="s">
        <v>11557</v>
      </c>
      <c r="C2236" t="s">
        <v>14214</v>
      </c>
      <c r="D2236" t="s">
        <v>175</v>
      </c>
      <c r="E2236" t="s">
        <v>14443</v>
      </c>
      <c r="F2236">
        <v>13.5</v>
      </c>
      <c r="G2236" t="s">
        <v>11826</v>
      </c>
    </row>
    <row r="2237" spans="1:13" x14ac:dyDescent="0.3">
      <c r="A2237" t="s">
        <v>13270</v>
      </c>
      <c r="B2237" t="s">
        <v>11507</v>
      </c>
      <c r="C2237" t="s">
        <v>14235</v>
      </c>
      <c r="D2237" t="s">
        <v>2309</v>
      </c>
      <c r="E2237" t="s">
        <v>14456</v>
      </c>
      <c r="F2237">
        <v>10.5</v>
      </c>
      <c r="G2237" t="s">
        <v>11561</v>
      </c>
      <c r="M2237" t="s">
        <v>13008</v>
      </c>
    </row>
    <row r="2238" spans="1:13" x14ac:dyDescent="0.3">
      <c r="A2238" t="s">
        <v>11518</v>
      </c>
      <c r="B2238" t="s">
        <v>11557</v>
      </c>
      <c r="C2238" t="s">
        <v>13860</v>
      </c>
      <c r="D2238" t="s">
        <v>2309</v>
      </c>
      <c r="E2238" t="s">
        <v>14456</v>
      </c>
      <c r="F2238">
        <v>17</v>
      </c>
      <c r="G2238" t="s">
        <v>11826</v>
      </c>
    </row>
    <row r="2239" spans="1:13" x14ac:dyDescent="0.3">
      <c r="A2239" t="s">
        <v>12051</v>
      </c>
      <c r="B2239" t="s">
        <v>11507</v>
      </c>
      <c r="C2239" t="s">
        <v>12052</v>
      </c>
      <c r="D2239" t="s">
        <v>2309</v>
      </c>
      <c r="E2239" t="s">
        <v>14456</v>
      </c>
      <c r="F2239">
        <v>10.5</v>
      </c>
      <c r="G2239" t="s">
        <v>11510</v>
      </c>
      <c r="M2239" t="s">
        <v>14132</v>
      </c>
    </row>
    <row r="2240" spans="1:13" x14ac:dyDescent="0.3">
      <c r="A2240" t="s">
        <v>14138</v>
      </c>
      <c r="B2240" t="s">
        <v>11557</v>
      </c>
      <c r="C2240" t="s">
        <v>14139</v>
      </c>
      <c r="D2240" t="s">
        <v>1330</v>
      </c>
      <c r="E2240" t="s">
        <v>14456</v>
      </c>
      <c r="F2240">
        <v>17.5</v>
      </c>
      <c r="G2240" t="s">
        <v>13042</v>
      </c>
      <c r="M2240" t="s">
        <v>13029</v>
      </c>
    </row>
    <row r="2241" spans="1:13" x14ac:dyDescent="0.3">
      <c r="A2241" t="s">
        <v>14138</v>
      </c>
      <c r="B2241" t="s">
        <v>11557</v>
      </c>
      <c r="C2241" t="s">
        <v>14139</v>
      </c>
      <c r="D2241" t="s">
        <v>1330</v>
      </c>
      <c r="E2241" t="s">
        <v>14456</v>
      </c>
      <c r="F2241">
        <v>17.5</v>
      </c>
      <c r="G2241" t="s">
        <v>13042</v>
      </c>
      <c r="M2241" t="s">
        <v>13029</v>
      </c>
    </row>
    <row r="2242" spans="1:13" x14ac:dyDescent="0.3">
      <c r="A2242" t="s">
        <v>12769</v>
      </c>
      <c r="B2242" t="s">
        <v>11507</v>
      </c>
      <c r="C2242" t="s">
        <v>14457</v>
      </c>
      <c r="D2242" t="s">
        <v>2309</v>
      </c>
      <c r="E2242" t="s">
        <v>14456</v>
      </c>
      <c r="F2242">
        <v>8.5</v>
      </c>
      <c r="G2242" t="s">
        <v>11536</v>
      </c>
      <c r="M2242" t="s">
        <v>14458</v>
      </c>
    </row>
    <row r="2243" spans="1:13" x14ac:dyDescent="0.3">
      <c r="A2243" t="s">
        <v>13383</v>
      </c>
      <c r="B2243" t="s">
        <v>11507</v>
      </c>
      <c r="C2243" t="s">
        <v>14052</v>
      </c>
      <c r="D2243" t="s">
        <v>2309</v>
      </c>
      <c r="E2243" t="s">
        <v>14456</v>
      </c>
      <c r="F2243">
        <v>8.5</v>
      </c>
      <c r="G2243" t="s">
        <v>11536</v>
      </c>
      <c r="M2243" t="s">
        <v>14459</v>
      </c>
    </row>
    <row r="2244" spans="1:13" x14ac:dyDescent="0.3">
      <c r="A2244" t="s">
        <v>11578</v>
      </c>
      <c r="B2244" t="s">
        <v>11507</v>
      </c>
      <c r="C2244" t="s">
        <v>14460</v>
      </c>
      <c r="D2244" t="s">
        <v>56</v>
      </c>
      <c r="E2244" t="s">
        <v>14461</v>
      </c>
      <c r="F2244">
        <v>8.5</v>
      </c>
      <c r="G2244" t="s">
        <v>11520</v>
      </c>
      <c r="H2244" t="s">
        <v>13133</v>
      </c>
      <c r="M2244" t="s">
        <v>13087</v>
      </c>
    </row>
    <row r="2245" spans="1:13" x14ac:dyDescent="0.3">
      <c r="A2245" t="s">
        <v>12533</v>
      </c>
      <c r="B2245" t="s">
        <v>11507</v>
      </c>
      <c r="C2245" t="s">
        <v>14448</v>
      </c>
      <c r="D2245" t="s">
        <v>56</v>
      </c>
      <c r="E2245" t="s">
        <v>14461</v>
      </c>
      <c r="F2245">
        <v>8.5</v>
      </c>
      <c r="G2245" t="s">
        <v>11510</v>
      </c>
      <c r="H2245" t="s">
        <v>11725</v>
      </c>
      <c r="M2245" t="s">
        <v>13867</v>
      </c>
    </row>
    <row r="2246" spans="1:13" x14ac:dyDescent="0.3">
      <c r="A2246" t="s">
        <v>12082</v>
      </c>
      <c r="B2246" t="s">
        <v>11557</v>
      </c>
      <c r="C2246" t="s">
        <v>13877</v>
      </c>
      <c r="D2246" t="s">
        <v>2385</v>
      </c>
      <c r="E2246" t="s">
        <v>14461</v>
      </c>
      <c r="F2246">
        <v>13</v>
      </c>
      <c r="G2246" t="s">
        <v>11515</v>
      </c>
      <c r="M2246" t="s">
        <v>14462</v>
      </c>
    </row>
    <row r="2247" spans="1:13" x14ac:dyDescent="0.3">
      <c r="A2247" t="s">
        <v>13884</v>
      </c>
      <c r="B2247" t="s">
        <v>11507</v>
      </c>
      <c r="C2247" t="s">
        <v>13885</v>
      </c>
      <c r="D2247" t="s">
        <v>56</v>
      </c>
      <c r="E2247" t="s">
        <v>14461</v>
      </c>
      <c r="F2247">
        <v>8.5</v>
      </c>
      <c r="G2247" t="s">
        <v>11552</v>
      </c>
      <c r="H2247" t="s">
        <v>14105</v>
      </c>
      <c r="M2247" t="s">
        <v>14463</v>
      </c>
    </row>
    <row r="2248" spans="1:13" x14ac:dyDescent="0.3">
      <c r="A2248" t="s">
        <v>13884</v>
      </c>
      <c r="B2248" t="s">
        <v>11507</v>
      </c>
      <c r="C2248" t="s">
        <v>13885</v>
      </c>
      <c r="D2248" t="s">
        <v>56</v>
      </c>
      <c r="E2248" t="s">
        <v>14461</v>
      </c>
      <c r="F2248">
        <v>8.5</v>
      </c>
      <c r="G2248" t="s">
        <v>11552</v>
      </c>
      <c r="H2248" t="s">
        <v>14105</v>
      </c>
      <c r="M2248" t="s">
        <v>14463</v>
      </c>
    </row>
    <row r="2249" spans="1:13" x14ac:dyDescent="0.3">
      <c r="A2249" t="s">
        <v>12772</v>
      </c>
      <c r="B2249" t="s">
        <v>11507</v>
      </c>
      <c r="C2249" t="s">
        <v>13890</v>
      </c>
      <c r="D2249" t="s">
        <v>56</v>
      </c>
      <c r="E2249" t="s">
        <v>14461</v>
      </c>
      <c r="F2249">
        <v>8.5</v>
      </c>
      <c r="G2249" t="s">
        <v>11574</v>
      </c>
      <c r="M2249" t="s">
        <v>13521</v>
      </c>
    </row>
    <row r="2250" spans="1:13" x14ac:dyDescent="0.3">
      <c r="A2250" t="s">
        <v>14065</v>
      </c>
      <c r="B2250" t="s">
        <v>11557</v>
      </c>
      <c r="C2250" t="s">
        <v>14066</v>
      </c>
      <c r="D2250" t="s">
        <v>5429</v>
      </c>
      <c r="E2250" t="s">
        <v>14464</v>
      </c>
      <c r="F2250">
        <v>17</v>
      </c>
      <c r="G2250" t="s">
        <v>11614</v>
      </c>
    </row>
    <row r="2251" spans="1:13" x14ac:dyDescent="0.3">
      <c r="A2251" t="s">
        <v>13383</v>
      </c>
      <c r="B2251" t="s">
        <v>11507</v>
      </c>
      <c r="C2251" t="s">
        <v>13384</v>
      </c>
      <c r="D2251" t="s">
        <v>5429</v>
      </c>
      <c r="E2251" t="s">
        <v>14464</v>
      </c>
      <c r="F2251">
        <v>8.8000000000000007</v>
      </c>
      <c r="G2251" t="s">
        <v>11826</v>
      </c>
      <c r="M2251" t="s">
        <v>13280</v>
      </c>
    </row>
    <row r="2252" spans="1:13" x14ac:dyDescent="0.3">
      <c r="A2252" t="s">
        <v>12082</v>
      </c>
      <c r="B2252" t="s">
        <v>11557</v>
      </c>
      <c r="C2252" t="s">
        <v>13877</v>
      </c>
      <c r="D2252" t="s">
        <v>1978</v>
      </c>
      <c r="E2252" t="s">
        <v>14465</v>
      </c>
      <c r="F2252">
        <v>13</v>
      </c>
      <c r="G2252" t="s">
        <v>11515</v>
      </c>
      <c r="M2252" t="s">
        <v>13280</v>
      </c>
    </row>
    <row r="2253" spans="1:13" x14ac:dyDescent="0.3">
      <c r="A2253" t="s">
        <v>13012</v>
      </c>
      <c r="B2253" t="s">
        <v>11507</v>
      </c>
      <c r="C2253" t="s">
        <v>14254</v>
      </c>
      <c r="D2253" t="s">
        <v>1978</v>
      </c>
      <c r="E2253" t="s">
        <v>14465</v>
      </c>
      <c r="F2253">
        <v>8.5</v>
      </c>
      <c r="G2253" t="s">
        <v>11826</v>
      </c>
      <c r="M2253" t="s">
        <v>12792</v>
      </c>
    </row>
    <row r="2254" spans="1:13" x14ac:dyDescent="0.3">
      <c r="A2254" t="s">
        <v>13270</v>
      </c>
      <c r="B2254" t="s">
        <v>11507</v>
      </c>
      <c r="C2254" t="s">
        <v>14235</v>
      </c>
      <c r="D2254" t="s">
        <v>1280</v>
      </c>
      <c r="E2254" t="s">
        <v>14466</v>
      </c>
      <c r="F2254">
        <v>10.5</v>
      </c>
      <c r="G2254" t="s">
        <v>11561</v>
      </c>
      <c r="M2254" t="s">
        <v>11602</v>
      </c>
    </row>
    <row r="2255" spans="1:13" x14ac:dyDescent="0.3">
      <c r="A2255" t="s">
        <v>13850</v>
      </c>
      <c r="B2255" t="s">
        <v>11507</v>
      </c>
      <c r="C2255" t="s">
        <v>13851</v>
      </c>
      <c r="D2255" t="s">
        <v>1280</v>
      </c>
      <c r="E2255" t="s">
        <v>14466</v>
      </c>
      <c r="F2255">
        <v>10.5</v>
      </c>
      <c r="G2255" t="s">
        <v>11515</v>
      </c>
      <c r="M2255" t="s">
        <v>11611</v>
      </c>
    </row>
    <row r="2256" spans="1:13" x14ac:dyDescent="0.3">
      <c r="A2256" t="s">
        <v>14138</v>
      </c>
      <c r="B2256" t="s">
        <v>11557</v>
      </c>
      <c r="C2256" t="s">
        <v>14139</v>
      </c>
      <c r="D2256" t="s">
        <v>1335</v>
      </c>
      <c r="E2256" t="s">
        <v>14466</v>
      </c>
      <c r="F2256">
        <v>17</v>
      </c>
      <c r="G2256" t="s">
        <v>12053</v>
      </c>
      <c r="M2256" t="s">
        <v>14467</v>
      </c>
    </row>
    <row r="2257" spans="1:13" x14ac:dyDescent="0.3">
      <c r="A2257" t="s">
        <v>11755</v>
      </c>
      <c r="B2257" t="s">
        <v>11507</v>
      </c>
      <c r="C2257" t="s">
        <v>14176</v>
      </c>
      <c r="D2257" t="s">
        <v>1280</v>
      </c>
      <c r="E2257" t="s">
        <v>14466</v>
      </c>
      <c r="F2257">
        <v>10.5</v>
      </c>
      <c r="G2257" t="s">
        <v>11561</v>
      </c>
      <c r="M2257" t="s">
        <v>14339</v>
      </c>
    </row>
    <row r="2258" spans="1:13" x14ac:dyDescent="0.3">
      <c r="A2258" t="s">
        <v>11589</v>
      </c>
      <c r="B2258" t="s">
        <v>11557</v>
      </c>
      <c r="C2258" t="s">
        <v>14152</v>
      </c>
      <c r="D2258" t="s">
        <v>2064</v>
      </c>
      <c r="E2258" t="s">
        <v>14466</v>
      </c>
      <c r="F2258">
        <v>17.5</v>
      </c>
      <c r="G2258" t="s">
        <v>11599</v>
      </c>
      <c r="M2258" t="s">
        <v>11732</v>
      </c>
    </row>
    <row r="2259" spans="1:13" x14ac:dyDescent="0.3">
      <c r="A2259" t="s">
        <v>11699</v>
      </c>
      <c r="B2259" t="s">
        <v>11507</v>
      </c>
      <c r="C2259" t="s">
        <v>11809</v>
      </c>
      <c r="D2259" t="s">
        <v>1280</v>
      </c>
      <c r="E2259" t="s">
        <v>14466</v>
      </c>
      <c r="F2259">
        <v>8.5</v>
      </c>
      <c r="G2259" t="s">
        <v>11536</v>
      </c>
    </row>
    <row r="2260" spans="1:13" x14ac:dyDescent="0.3">
      <c r="A2260" t="s">
        <v>11692</v>
      </c>
      <c r="B2260" t="s">
        <v>11507</v>
      </c>
      <c r="C2260" t="s">
        <v>14155</v>
      </c>
      <c r="D2260" t="s">
        <v>3601</v>
      </c>
      <c r="E2260" t="s">
        <v>14468</v>
      </c>
      <c r="F2260">
        <v>9</v>
      </c>
      <c r="G2260" t="s">
        <v>11524</v>
      </c>
      <c r="H2260" t="s">
        <v>11599</v>
      </c>
      <c r="M2260" t="s">
        <v>12240</v>
      </c>
    </row>
    <row r="2261" spans="1:13" x14ac:dyDescent="0.3">
      <c r="A2261" t="s">
        <v>14121</v>
      </c>
      <c r="B2261" t="s">
        <v>11507</v>
      </c>
      <c r="C2261" t="s">
        <v>14122</v>
      </c>
      <c r="D2261" t="s">
        <v>3601</v>
      </c>
      <c r="E2261" t="s">
        <v>14468</v>
      </c>
      <c r="F2261">
        <v>7.5</v>
      </c>
      <c r="G2261" t="s">
        <v>11614</v>
      </c>
      <c r="M2261" t="s">
        <v>11661</v>
      </c>
    </row>
    <row r="2262" spans="1:13" x14ac:dyDescent="0.3">
      <c r="A2262" t="s">
        <v>12389</v>
      </c>
      <c r="B2262" t="s">
        <v>11507</v>
      </c>
      <c r="C2262" t="s">
        <v>14469</v>
      </c>
      <c r="D2262" t="s">
        <v>3601</v>
      </c>
      <c r="E2262" t="s">
        <v>14468</v>
      </c>
      <c r="F2262">
        <v>7.5</v>
      </c>
      <c r="G2262" t="s">
        <v>11510</v>
      </c>
    </row>
    <row r="2263" spans="1:13" x14ac:dyDescent="0.3">
      <c r="A2263" t="s">
        <v>11763</v>
      </c>
      <c r="B2263" t="s">
        <v>11507</v>
      </c>
      <c r="C2263" t="s">
        <v>12351</v>
      </c>
      <c r="D2263" t="s">
        <v>2166</v>
      </c>
      <c r="E2263" t="s">
        <v>14470</v>
      </c>
      <c r="F2263">
        <v>9</v>
      </c>
      <c r="G2263" t="s">
        <v>11510</v>
      </c>
      <c r="M2263" t="s">
        <v>13766</v>
      </c>
    </row>
    <row r="2264" spans="1:13" x14ac:dyDescent="0.3">
      <c r="A2264" t="s">
        <v>11528</v>
      </c>
      <c r="B2264" t="s">
        <v>11507</v>
      </c>
      <c r="C2264" t="s">
        <v>11529</v>
      </c>
      <c r="D2264" t="s">
        <v>2166</v>
      </c>
      <c r="E2264" t="s">
        <v>14470</v>
      </c>
      <c r="F2264">
        <v>8</v>
      </c>
      <c r="G2264" t="s">
        <v>11510</v>
      </c>
      <c r="H2264" t="s">
        <v>13319</v>
      </c>
      <c r="M2264" t="s">
        <v>11656</v>
      </c>
    </row>
    <row r="2265" spans="1:13" x14ac:dyDescent="0.3">
      <c r="A2265" t="s">
        <v>11569</v>
      </c>
      <c r="B2265" t="s">
        <v>11557</v>
      </c>
      <c r="C2265" t="s">
        <v>14063</v>
      </c>
      <c r="D2265" t="s">
        <v>2166</v>
      </c>
      <c r="E2265" t="s">
        <v>14470</v>
      </c>
      <c r="F2265">
        <v>8.5</v>
      </c>
      <c r="G2265" t="s">
        <v>11546</v>
      </c>
      <c r="M2265" t="s">
        <v>14471</v>
      </c>
    </row>
    <row r="2266" spans="1:13" x14ac:dyDescent="0.3">
      <c r="A2266" t="s">
        <v>12165</v>
      </c>
      <c r="B2266" t="s">
        <v>11557</v>
      </c>
      <c r="C2266" t="s">
        <v>13975</v>
      </c>
      <c r="D2266" t="s">
        <v>2166</v>
      </c>
      <c r="E2266" t="s">
        <v>14470</v>
      </c>
      <c r="F2266">
        <v>13</v>
      </c>
      <c r="G2266" t="s">
        <v>11742</v>
      </c>
    </row>
    <row r="2267" spans="1:13" x14ac:dyDescent="0.3">
      <c r="A2267" t="s">
        <v>12887</v>
      </c>
      <c r="B2267" t="s">
        <v>11557</v>
      </c>
      <c r="C2267" t="s">
        <v>14076</v>
      </c>
      <c r="D2267" t="s">
        <v>2166</v>
      </c>
      <c r="E2267" t="s">
        <v>14470</v>
      </c>
      <c r="F2267">
        <v>13.5</v>
      </c>
      <c r="G2267" t="s">
        <v>11760</v>
      </c>
      <c r="M2267" t="s">
        <v>12545</v>
      </c>
    </row>
    <row r="2268" spans="1:13" x14ac:dyDescent="0.3">
      <c r="A2268" t="s">
        <v>14472</v>
      </c>
      <c r="B2268" t="s">
        <v>11557</v>
      </c>
      <c r="C2268" t="s">
        <v>14473</v>
      </c>
      <c r="D2268" t="s">
        <v>2166</v>
      </c>
      <c r="E2268" t="s">
        <v>14470</v>
      </c>
      <c r="F2268">
        <v>8.8000000000000007</v>
      </c>
      <c r="G2268" t="s">
        <v>11510</v>
      </c>
      <c r="M2268" t="s">
        <v>11689</v>
      </c>
    </row>
    <row r="2269" spans="1:13" x14ac:dyDescent="0.3">
      <c r="A2269" t="s">
        <v>11696</v>
      </c>
      <c r="B2269" t="s">
        <v>11507</v>
      </c>
      <c r="C2269" t="s">
        <v>11727</v>
      </c>
      <c r="D2269" t="s">
        <v>14474</v>
      </c>
      <c r="E2269" t="s">
        <v>14475</v>
      </c>
      <c r="F2269">
        <v>10.5</v>
      </c>
      <c r="G2269" t="s">
        <v>11524</v>
      </c>
      <c r="H2269" t="s">
        <v>11524</v>
      </c>
      <c r="M2269" t="s">
        <v>11511</v>
      </c>
    </row>
    <row r="2270" spans="1:13" x14ac:dyDescent="0.3">
      <c r="A2270" t="s">
        <v>13054</v>
      </c>
      <c r="B2270" t="s">
        <v>11557</v>
      </c>
      <c r="C2270" t="s">
        <v>14476</v>
      </c>
      <c r="D2270" t="s">
        <v>14477</v>
      </c>
      <c r="E2270" t="s">
        <v>14478</v>
      </c>
      <c r="F2270">
        <v>17</v>
      </c>
      <c r="G2270" t="s">
        <v>11510</v>
      </c>
      <c r="H2270" t="s">
        <v>11510</v>
      </c>
      <c r="M2270" t="s">
        <v>14479</v>
      </c>
    </row>
    <row r="2271" spans="1:13" x14ac:dyDescent="0.3">
      <c r="A2271" t="s">
        <v>12953</v>
      </c>
      <c r="B2271" t="s">
        <v>11557</v>
      </c>
      <c r="C2271" t="s">
        <v>12954</v>
      </c>
      <c r="D2271" t="s">
        <v>2863</v>
      </c>
      <c r="E2271" t="s">
        <v>14480</v>
      </c>
      <c r="F2271">
        <v>15</v>
      </c>
      <c r="G2271" t="s">
        <v>11905</v>
      </c>
      <c r="H2271" t="s">
        <v>11510</v>
      </c>
      <c r="M2271" t="s">
        <v>12145</v>
      </c>
    </row>
    <row r="2272" spans="1:13" x14ac:dyDescent="0.3">
      <c r="A2272" t="s">
        <v>11922</v>
      </c>
      <c r="B2272" t="s">
        <v>11507</v>
      </c>
      <c r="C2272" t="s">
        <v>13969</v>
      </c>
      <c r="D2272" t="s">
        <v>1139</v>
      </c>
      <c r="E2272" t="s">
        <v>14481</v>
      </c>
      <c r="F2272">
        <v>8.5</v>
      </c>
      <c r="G2272" t="s">
        <v>11664</v>
      </c>
      <c r="M2272" t="s">
        <v>13495</v>
      </c>
    </row>
    <row r="2273" spans="1:13" x14ac:dyDescent="0.3">
      <c r="A2273" t="s">
        <v>12202</v>
      </c>
      <c r="B2273" t="s">
        <v>11557</v>
      </c>
      <c r="C2273" t="s">
        <v>14143</v>
      </c>
      <c r="D2273" t="s">
        <v>1139</v>
      </c>
      <c r="E2273" t="s">
        <v>14481</v>
      </c>
      <c r="F2273">
        <v>13.5</v>
      </c>
      <c r="G2273" t="s">
        <v>11515</v>
      </c>
      <c r="M2273" t="s">
        <v>13102</v>
      </c>
    </row>
    <row r="2274" spans="1:13" x14ac:dyDescent="0.3">
      <c r="A2274" t="s">
        <v>11743</v>
      </c>
      <c r="B2274" t="s">
        <v>11557</v>
      </c>
      <c r="C2274" t="s">
        <v>11744</v>
      </c>
      <c r="D2274" t="s">
        <v>1139</v>
      </c>
      <c r="E2274" t="s">
        <v>14481</v>
      </c>
      <c r="F2274">
        <v>8.5</v>
      </c>
      <c r="G2274" t="s">
        <v>11510</v>
      </c>
      <c r="M2274" t="s">
        <v>13022</v>
      </c>
    </row>
    <row r="2275" spans="1:13" x14ac:dyDescent="0.3">
      <c r="A2275" t="s">
        <v>12675</v>
      </c>
      <c r="B2275" t="s">
        <v>11557</v>
      </c>
      <c r="C2275" t="s">
        <v>13960</v>
      </c>
      <c r="D2275" t="s">
        <v>1139</v>
      </c>
      <c r="E2275" t="s">
        <v>14481</v>
      </c>
      <c r="F2275">
        <v>8.5</v>
      </c>
      <c r="G2275" t="s">
        <v>11826</v>
      </c>
    </row>
    <row r="2276" spans="1:13" x14ac:dyDescent="0.3">
      <c r="A2276" t="s">
        <v>13971</v>
      </c>
      <c r="B2276" t="s">
        <v>11557</v>
      </c>
      <c r="C2276" t="s">
        <v>13972</v>
      </c>
      <c r="D2276" t="s">
        <v>1139</v>
      </c>
      <c r="E2276" t="s">
        <v>14481</v>
      </c>
      <c r="F2276">
        <v>14</v>
      </c>
      <c r="G2276" t="s">
        <v>11826</v>
      </c>
      <c r="M2276" t="s">
        <v>14482</v>
      </c>
    </row>
    <row r="2277" spans="1:13" x14ac:dyDescent="0.3">
      <c r="A2277" t="s">
        <v>11518</v>
      </c>
      <c r="B2277" t="s">
        <v>11557</v>
      </c>
      <c r="C2277" t="s">
        <v>14419</v>
      </c>
      <c r="D2277" t="s">
        <v>14483</v>
      </c>
      <c r="E2277" t="s">
        <v>14481</v>
      </c>
      <c r="F2277">
        <v>16</v>
      </c>
      <c r="G2277" t="s">
        <v>11516</v>
      </c>
    </row>
    <row r="2278" spans="1:13" x14ac:dyDescent="0.3">
      <c r="A2278" t="s">
        <v>14200</v>
      </c>
      <c r="B2278" t="s">
        <v>11507</v>
      </c>
      <c r="C2278" t="s">
        <v>14201</v>
      </c>
      <c r="D2278" t="s">
        <v>1139</v>
      </c>
      <c r="E2278" t="s">
        <v>14481</v>
      </c>
      <c r="F2278">
        <v>8.5</v>
      </c>
      <c r="G2278" t="s">
        <v>11510</v>
      </c>
      <c r="H2278" t="s">
        <v>11614</v>
      </c>
      <c r="M2278" t="s">
        <v>14484</v>
      </c>
    </row>
    <row r="2279" spans="1:13" x14ac:dyDescent="0.3">
      <c r="A2279" t="s">
        <v>12399</v>
      </c>
      <c r="B2279" t="s">
        <v>11507</v>
      </c>
      <c r="C2279" t="s">
        <v>14050</v>
      </c>
      <c r="D2279" t="s">
        <v>1139</v>
      </c>
      <c r="E2279" t="s">
        <v>14481</v>
      </c>
      <c r="F2279">
        <v>8.5</v>
      </c>
      <c r="G2279" t="s">
        <v>11561</v>
      </c>
      <c r="M2279" t="s">
        <v>13016</v>
      </c>
    </row>
    <row r="2280" spans="1:13" x14ac:dyDescent="0.3">
      <c r="A2280" t="s">
        <v>11751</v>
      </c>
      <c r="B2280" t="s">
        <v>11507</v>
      </c>
      <c r="C2280" t="s">
        <v>13818</v>
      </c>
      <c r="D2280" t="s">
        <v>1139</v>
      </c>
      <c r="E2280" t="s">
        <v>14481</v>
      </c>
      <c r="F2280">
        <v>8.5</v>
      </c>
      <c r="G2280" t="s">
        <v>11510</v>
      </c>
      <c r="M2280" t="s">
        <v>11760</v>
      </c>
    </row>
    <row r="2281" spans="1:13" x14ac:dyDescent="0.3">
      <c r="A2281" t="s">
        <v>12402</v>
      </c>
      <c r="B2281" t="s">
        <v>11507</v>
      </c>
      <c r="C2281" t="s">
        <v>14040</v>
      </c>
      <c r="D2281" t="s">
        <v>1139</v>
      </c>
      <c r="E2281" t="s">
        <v>14481</v>
      </c>
      <c r="F2281">
        <v>8.5</v>
      </c>
      <c r="G2281" t="s">
        <v>11510</v>
      </c>
      <c r="M2281" t="s">
        <v>13174</v>
      </c>
    </row>
    <row r="2282" spans="1:13" x14ac:dyDescent="0.3">
      <c r="A2282" t="s">
        <v>11528</v>
      </c>
      <c r="B2282" t="s">
        <v>11507</v>
      </c>
      <c r="C2282" t="s">
        <v>11529</v>
      </c>
      <c r="D2282" t="s">
        <v>1139</v>
      </c>
      <c r="E2282" t="s">
        <v>14481</v>
      </c>
      <c r="F2282">
        <v>8.5</v>
      </c>
      <c r="G2282" t="s">
        <v>11510</v>
      </c>
      <c r="M2282" t="s">
        <v>12250</v>
      </c>
    </row>
    <row r="2283" spans="1:13" x14ac:dyDescent="0.3">
      <c r="A2283" t="s">
        <v>12876</v>
      </c>
      <c r="B2283" t="s">
        <v>11557</v>
      </c>
      <c r="C2283" t="s">
        <v>13471</v>
      </c>
      <c r="D2283" t="s">
        <v>1139</v>
      </c>
      <c r="E2283" t="s">
        <v>14481</v>
      </c>
      <c r="F2283">
        <v>15</v>
      </c>
      <c r="G2283" t="s">
        <v>11905</v>
      </c>
      <c r="H2283" t="s">
        <v>11510</v>
      </c>
      <c r="M2283" t="s">
        <v>13993</v>
      </c>
    </row>
    <row r="2284" spans="1:13" x14ac:dyDescent="0.3">
      <c r="A2284" t="s">
        <v>11770</v>
      </c>
      <c r="B2284" t="s">
        <v>11557</v>
      </c>
      <c r="C2284" t="s">
        <v>14449</v>
      </c>
      <c r="D2284" t="s">
        <v>1139</v>
      </c>
      <c r="E2284" t="s">
        <v>14481</v>
      </c>
      <c r="F2284">
        <v>13.5</v>
      </c>
      <c r="G2284" t="s">
        <v>11515</v>
      </c>
    </row>
    <row r="2285" spans="1:13" x14ac:dyDescent="0.3">
      <c r="A2285" t="s">
        <v>12067</v>
      </c>
      <c r="B2285" t="s">
        <v>11507</v>
      </c>
      <c r="C2285" t="s">
        <v>14451</v>
      </c>
      <c r="D2285" t="s">
        <v>1139</v>
      </c>
      <c r="E2285" t="s">
        <v>14481</v>
      </c>
      <c r="F2285">
        <v>8.5</v>
      </c>
      <c r="G2285" t="s">
        <v>11515</v>
      </c>
      <c r="M2285" t="s">
        <v>14485</v>
      </c>
    </row>
    <row r="2286" spans="1:13" x14ac:dyDescent="0.3">
      <c r="A2286" t="s">
        <v>12347</v>
      </c>
      <c r="B2286" t="s">
        <v>11557</v>
      </c>
      <c r="C2286" t="s">
        <v>14229</v>
      </c>
      <c r="D2286" t="s">
        <v>14486</v>
      </c>
      <c r="E2286" t="s">
        <v>14481</v>
      </c>
      <c r="F2286">
        <v>18</v>
      </c>
      <c r="G2286" t="s">
        <v>11515</v>
      </c>
    </row>
    <row r="2287" spans="1:13" x14ac:dyDescent="0.3">
      <c r="A2287" t="s">
        <v>12347</v>
      </c>
      <c r="B2287" t="s">
        <v>11557</v>
      </c>
      <c r="C2287" t="s">
        <v>14229</v>
      </c>
      <c r="D2287" t="s">
        <v>14487</v>
      </c>
      <c r="E2287" t="s">
        <v>14481</v>
      </c>
      <c r="F2287">
        <v>18</v>
      </c>
      <c r="G2287" t="s">
        <v>11515</v>
      </c>
    </row>
    <row r="2288" spans="1:13" x14ac:dyDescent="0.3">
      <c r="A2288" t="s">
        <v>12347</v>
      </c>
      <c r="B2288" t="s">
        <v>11557</v>
      </c>
      <c r="C2288" t="s">
        <v>14229</v>
      </c>
      <c r="D2288" t="s">
        <v>14488</v>
      </c>
      <c r="E2288" t="s">
        <v>14481</v>
      </c>
      <c r="F2288">
        <v>18</v>
      </c>
      <c r="G2288" t="s">
        <v>11515</v>
      </c>
    </row>
    <row r="2289" spans="1:13" x14ac:dyDescent="0.3">
      <c r="A2289" t="s">
        <v>12682</v>
      </c>
      <c r="B2289" t="s">
        <v>11507</v>
      </c>
      <c r="C2289" t="s">
        <v>13040</v>
      </c>
      <c r="D2289" t="s">
        <v>1139</v>
      </c>
      <c r="E2289" t="s">
        <v>14481</v>
      </c>
      <c r="F2289">
        <v>8.5</v>
      </c>
      <c r="G2289" t="s">
        <v>11515</v>
      </c>
      <c r="M2289" t="s">
        <v>12973</v>
      </c>
    </row>
    <row r="2290" spans="1:13" x14ac:dyDescent="0.3">
      <c r="A2290" t="s">
        <v>12082</v>
      </c>
      <c r="B2290" t="s">
        <v>11557</v>
      </c>
      <c r="C2290" t="s">
        <v>13877</v>
      </c>
      <c r="D2290" t="s">
        <v>1139</v>
      </c>
      <c r="E2290" t="s">
        <v>14481</v>
      </c>
      <c r="F2290">
        <v>13</v>
      </c>
      <c r="G2290" t="s">
        <v>11515</v>
      </c>
      <c r="M2290" t="s">
        <v>12973</v>
      </c>
    </row>
    <row r="2291" spans="1:13" x14ac:dyDescent="0.3">
      <c r="A2291" t="s">
        <v>12154</v>
      </c>
      <c r="B2291" t="s">
        <v>11507</v>
      </c>
      <c r="C2291" t="s">
        <v>12155</v>
      </c>
      <c r="D2291" t="s">
        <v>1139</v>
      </c>
      <c r="E2291" t="s">
        <v>14481</v>
      </c>
      <c r="F2291">
        <v>8.5</v>
      </c>
      <c r="G2291" t="s">
        <v>11561</v>
      </c>
      <c r="M2291" t="s">
        <v>11988</v>
      </c>
    </row>
    <row r="2292" spans="1:13" x14ac:dyDescent="0.3">
      <c r="A2292" t="s">
        <v>12313</v>
      </c>
      <c r="B2292" t="s">
        <v>11507</v>
      </c>
      <c r="C2292" t="s">
        <v>14489</v>
      </c>
      <c r="D2292" t="s">
        <v>1139</v>
      </c>
      <c r="E2292" t="s">
        <v>14481</v>
      </c>
      <c r="F2292">
        <v>8.5</v>
      </c>
      <c r="G2292" t="s">
        <v>11567</v>
      </c>
      <c r="M2292" t="s">
        <v>14000</v>
      </c>
    </row>
    <row r="2293" spans="1:13" x14ac:dyDescent="0.3">
      <c r="A2293" t="s">
        <v>13012</v>
      </c>
      <c r="B2293" t="s">
        <v>11507</v>
      </c>
      <c r="C2293" t="s">
        <v>13824</v>
      </c>
      <c r="D2293" t="s">
        <v>1139</v>
      </c>
      <c r="E2293" t="s">
        <v>14481</v>
      </c>
      <c r="F2293">
        <v>8.5</v>
      </c>
      <c r="G2293" t="s">
        <v>11536</v>
      </c>
      <c r="M2293" t="s">
        <v>12520</v>
      </c>
    </row>
    <row r="2294" spans="1:13" x14ac:dyDescent="0.3">
      <c r="A2294" t="s">
        <v>11639</v>
      </c>
      <c r="B2294" t="s">
        <v>11557</v>
      </c>
      <c r="C2294" t="s">
        <v>12432</v>
      </c>
      <c r="D2294" t="s">
        <v>1139</v>
      </c>
      <c r="E2294" t="s">
        <v>14481</v>
      </c>
      <c r="F2294">
        <v>15</v>
      </c>
      <c r="G2294" t="s">
        <v>11905</v>
      </c>
      <c r="H2294" t="s">
        <v>11510</v>
      </c>
      <c r="M2294" t="s">
        <v>12275</v>
      </c>
    </row>
    <row r="2295" spans="1:13" x14ac:dyDescent="0.3">
      <c r="A2295" t="s">
        <v>13617</v>
      </c>
      <c r="B2295" t="s">
        <v>11507</v>
      </c>
      <c r="C2295" t="s">
        <v>14490</v>
      </c>
      <c r="D2295" t="s">
        <v>1139</v>
      </c>
      <c r="E2295" t="s">
        <v>14481</v>
      </c>
      <c r="F2295">
        <v>8.8000000000000007</v>
      </c>
      <c r="G2295" t="s">
        <v>11567</v>
      </c>
      <c r="M2295" t="s">
        <v>13183</v>
      </c>
    </row>
    <row r="2296" spans="1:13" x14ac:dyDescent="0.3">
      <c r="A2296" t="s">
        <v>12884</v>
      </c>
      <c r="B2296" t="s">
        <v>11557</v>
      </c>
      <c r="C2296" t="s">
        <v>14075</v>
      </c>
      <c r="D2296" t="s">
        <v>1139</v>
      </c>
      <c r="E2296" t="s">
        <v>14481</v>
      </c>
      <c r="F2296">
        <v>13.5</v>
      </c>
      <c r="G2296" t="s">
        <v>11515</v>
      </c>
      <c r="M2296" t="s">
        <v>14135</v>
      </c>
    </row>
    <row r="2297" spans="1:13" x14ac:dyDescent="0.3">
      <c r="A2297" t="s">
        <v>12887</v>
      </c>
      <c r="B2297" t="s">
        <v>11557</v>
      </c>
      <c r="C2297" t="s">
        <v>14076</v>
      </c>
      <c r="D2297" t="s">
        <v>1139</v>
      </c>
      <c r="E2297" t="s">
        <v>14481</v>
      </c>
      <c r="F2297">
        <v>13.5</v>
      </c>
      <c r="G2297" t="s">
        <v>11826</v>
      </c>
      <c r="M2297" t="s">
        <v>12523</v>
      </c>
    </row>
    <row r="2298" spans="1:13" x14ac:dyDescent="0.3">
      <c r="A2298" t="s">
        <v>13850</v>
      </c>
      <c r="B2298" t="s">
        <v>11507</v>
      </c>
      <c r="C2298" t="s">
        <v>13851</v>
      </c>
      <c r="D2298" t="s">
        <v>1282</v>
      </c>
      <c r="E2298" t="s">
        <v>14491</v>
      </c>
      <c r="F2298">
        <v>10.3</v>
      </c>
      <c r="G2298" t="s">
        <v>11515</v>
      </c>
      <c r="M2298" t="s">
        <v>14027</v>
      </c>
    </row>
    <row r="2299" spans="1:13" x14ac:dyDescent="0.3">
      <c r="A2299" t="s">
        <v>12399</v>
      </c>
      <c r="B2299" t="s">
        <v>11557</v>
      </c>
      <c r="C2299" t="s">
        <v>13914</v>
      </c>
      <c r="D2299" t="s">
        <v>3085</v>
      </c>
      <c r="E2299" t="s">
        <v>14491</v>
      </c>
      <c r="F2299">
        <v>50</v>
      </c>
      <c r="G2299" t="s">
        <v>12755</v>
      </c>
    </row>
    <row r="2300" spans="1:13" x14ac:dyDescent="0.3">
      <c r="A2300" t="s">
        <v>14269</v>
      </c>
      <c r="B2300" t="s">
        <v>11507</v>
      </c>
      <c r="C2300" t="s">
        <v>14492</v>
      </c>
      <c r="D2300" t="s">
        <v>3085</v>
      </c>
      <c r="E2300" t="s">
        <v>14491</v>
      </c>
      <c r="F2300">
        <v>8.3000000000000007</v>
      </c>
      <c r="G2300" t="s">
        <v>11524</v>
      </c>
      <c r="M2300" t="s">
        <v>14248</v>
      </c>
    </row>
    <row r="2301" spans="1:13" x14ac:dyDescent="0.3">
      <c r="A2301" t="s">
        <v>12051</v>
      </c>
      <c r="B2301" t="s">
        <v>11557</v>
      </c>
      <c r="C2301" t="s">
        <v>13918</v>
      </c>
      <c r="D2301" t="s">
        <v>3085</v>
      </c>
      <c r="E2301" t="s">
        <v>14491</v>
      </c>
      <c r="F2301">
        <v>5.2</v>
      </c>
      <c r="G2301" t="s">
        <v>11552</v>
      </c>
    </row>
    <row r="2302" spans="1:13" x14ac:dyDescent="0.3">
      <c r="A2302" t="s">
        <v>14138</v>
      </c>
      <c r="B2302" t="s">
        <v>11507</v>
      </c>
      <c r="C2302" t="s">
        <v>14493</v>
      </c>
      <c r="D2302" t="s">
        <v>3085</v>
      </c>
      <c r="E2302" t="s">
        <v>14491</v>
      </c>
      <c r="F2302">
        <v>8.3000000000000007</v>
      </c>
      <c r="G2302" t="s">
        <v>11510</v>
      </c>
      <c r="H2302" t="s">
        <v>11567</v>
      </c>
      <c r="M2302" t="s">
        <v>14494</v>
      </c>
    </row>
    <row r="2303" spans="1:13" x14ac:dyDescent="0.3">
      <c r="A2303" t="s">
        <v>11755</v>
      </c>
      <c r="B2303" t="s">
        <v>11507</v>
      </c>
      <c r="C2303" t="s">
        <v>14176</v>
      </c>
      <c r="D2303" t="s">
        <v>1282</v>
      </c>
      <c r="E2303" t="s">
        <v>14491</v>
      </c>
      <c r="F2303">
        <v>10.3</v>
      </c>
      <c r="G2303" t="s">
        <v>11826</v>
      </c>
      <c r="M2303" t="s">
        <v>14495</v>
      </c>
    </row>
    <row r="2304" spans="1:13" x14ac:dyDescent="0.3">
      <c r="A2304" t="s">
        <v>11699</v>
      </c>
      <c r="B2304" t="s">
        <v>11507</v>
      </c>
      <c r="C2304" t="s">
        <v>11809</v>
      </c>
      <c r="D2304" t="s">
        <v>1282</v>
      </c>
      <c r="E2304" t="s">
        <v>14491</v>
      </c>
      <c r="F2304">
        <v>8.5</v>
      </c>
      <c r="G2304" t="s">
        <v>11536</v>
      </c>
      <c r="M2304" t="s">
        <v>14371</v>
      </c>
    </row>
    <row r="2305" spans="1:13" x14ac:dyDescent="0.3">
      <c r="A2305" t="s">
        <v>12507</v>
      </c>
      <c r="B2305" t="s">
        <v>11507</v>
      </c>
      <c r="C2305" t="s">
        <v>12508</v>
      </c>
      <c r="D2305" t="s">
        <v>3085</v>
      </c>
      <c r="E2305" t="s">
        <v>14491</v>
      </c>
      <c r="F2305">
        <v>8</v>
      </c>
      <c r="G2305" t="s">
        <v>11552</v>
      </c>
      <c r="M2305" t="s">
        <v>14496</v>
      </c>
    </row>
    <row r="2306" spans="1:13" x14ac:dyDescent="0.3">
      <c r="A2306" t="s">
        <v>12698</v>
      </c>
      <c r="B2306" t="s">
        <v>11507</v>
      </c>
      <c r="C2306" t="s">
        <v>13965</v>
      </c>
      <c r="D2306" t="s">
        <v>1282</v>
      </c>
      <c r="E2306" t="s">
        <v>14491</v>
      </c>
      <c r="F2306">
        <v>14.5</v>
      </c>
      <c r="G2306" t="s">
        <v>11536</v>
      </c>
      <c r="M2306" t="s">
        <v>12282</v>
      </c>
    </row>
    <row r="2307" spans="1:13" x14ac:dyDescent="0.3">
      <c r="A2307" t="s">
        <v>11775</v>
      </c>
      <c r="B2307" t="s">
        <v>11557</v>
      </c>
      <c r="C2307" t="s">
        <v>14394</v>
      </c>
      <c r="D2307" t="s">
        <v>830</v>
      </c>
      <c r="E2307" t="s">
        <v>14497</v>
      </c>
      <c r="F2307">
        <v>17</v>
      </c>
      <c r="G2307" t="s">
        <v>11515</v>
      </c>
      <c r="H2307" t="s">
        <v>11515</v>
      </c>
      <c r="M2307" t="s">
        <v>11821</v>
      </c>
    </row>
    <row r="2308" spans="1:13" x14ac:dyDescent="0.3">
      <c r="A2308" t="s">
        <v>12473</v>
      </c>
      <c r="B2308" t="s">
        <v>11557</v>
      </c>
      <c r="C2308" t="s">
        <v>14498</v>
      </c>
      <c r="D2308" t="s">
        <v>830</v>
      </c>
      <c r="E2308" t="s">
        <v>14497</v>
      </c>
      <c r="F2308">
        <v>18</v>
      </c>
      <c r="G2308" t="s">
        <v>11510</v>
      </c>
      <c r="M2308" t="s">
        <v>13721</v>
      </c>
    </row>
    <row r="2309" spans="1:13" x14ac:dyDescent="0.3">
      <c r="A2309" t="s">
        <v>13788</v>
      </c>
      <c r="B2309" t="s">
        <v>11557</v>
      </c>
      <c r="C2309" t="s">
        <v>14396</v>
      </c>
      <c r="D2309" t="s">
        <v>830</v>
      </c>
      <c r="E2309" t="s">
        <v>14497</v>
      </c>
      <c r="F2309">
        <v>1.8</v>
      </c>
      <c r="G2309" t="s">
        <v>11515</v>
      </c>
      <c r="M2309" t="s">
        <v>13857</v>
      </c>
    </row>
    <row r="2310" spans="1:13" x14ac:dyDescent="0.3">
      <c r="A2310" t="s">
        <v>14398</v>
      </c>
      <c r="B2310" t="s">
        <v>11557</v>
      </c>
      <c r="C2310" t="s">
        <v>14399</v>
      </c>
      <c r="D2310" t="s">
        <v>830</v>
      </c>
      <c r="E2310" t="s">
        <v>14497</v>
      </c>
      <c r="F2310">
        <v>18</v>
      </c>
      <c r="G2310" t="s">
        <v>11510</v>
      </c>
      <c r="M2310" t="s">
        <v>13677</v>
      </c>
    </row>
    <row r="2311" spans="1:13" x14ac:dyDescent="0.3">
      <c r="A2311" t="s">
        <v>14138</v>
      </c>
      <c r="B2311" t="s">
        <v>11557</v>
      </c>
      <c r="C2311" t="s">
        <v>14139</v>
      </c>
      <c r="D2311" t="s">
        <v>1366</v>
      </c>
      <c r="E2311" t="s">
        <v>14499</v>
      </c>
      <c r="F2311">
        <v>17</v>
      </c>
      <c r="G2311" t="s">
        <v>12053</v>
      </c>
      <c r="M2311" t="s">
        <v>11726</v>
      </c>
    </row>
    <row r="2312" spans="1:13" x14ac:dyDescent="0.3">
      <c r="A2312" t="s">
        <v>12933</v>
      </c>
      <c r="B2312" t="s">
        <v>11507</v>
      </c>
      <c r="C2312" t="s">
        <v>14500</v>
      </c>
      <c r="D2312" t="s">
        <v>1366</v>
      </c>
      <c r="E2312" t="s">
        <v>14499</v>
      </c>
      <c r="F2312">
        <v>16</v>
      </c>
      <c r="G2312" t="s">
        <v>11515</v>
      </c>
      <c r="M2312" t="s">
        <v>12632</v>
      </c>
    </row>
    <row r="2313" spans="1:13" x14ac:dyDescent="0.3">
      <c r="A2313" t="s">
        <v>11922</v>
      </c>
      <c r="B2313" t="s">
        <v>11507</v>
      </c>
      <c r="C2313" t="s">
        <v>13969</v>
      </c>
      <c r="D2313" t="s">
        <v>1142</v>
      </c>
      <c r="E2313" t="s">
        <v>14501</v>
      </c>
      <c r="F2313">
        <v>8.5</v>
      </c>
      <c r="G2313" t="s">
        <v>11561</v>
      </c>
      <c r="M2313" t="s">
        <v>13090</v>
      </c>
    </row>
    <row r="2314" spans="1:13" x14ac:dyDescent="0.3">
      <c r="A2314" t="s">
        <v>13812</v>
      </c>
      <c r="B2314" t="s">
        <v>11507</v>
      </c>
      <c r="C2314" t="s">
        <v>13813</v>
      </c>
      <c r="D2314" t="s">
        <v>1142</v>
      </c>
      <c r="E2314" t="s">
        <v>14501</v>
      </c>
      <c r="F2314">
        <v>8.5</v>
      </c>
      <c r="G2314" t="s">
        <v>11515</v>
      </c>
      <c r="M2314" t="s">
        <v>14502</v>
      </c>
    </row>
    <row r="2315" spans="1:13" x14ac:dyDescent="0.3">
      <c r="A2315" t="s">
        <v>13850</v>
      </c>
      <c r="B2315" t="s">
        <v>11507</v>
      </c>
      <c r="C2315" t="s">
        <v>13851</v>
      </c>
      <c r="D2315" t="s">
        <v>1142</v>
      </c>
      <c r="E2315" t="s">
        <v>14501</v>
      </c>
      <c r="F2315">
        <v>8.5</v>
      </c>
      <c r="G2315" t="s">
        <v>11515</v>
      </c>
      <c r="M2315" t="s">
        <v>12198</v>
      </c>
    </row>
    <row r="2316" spans="1:13" x14ac:dyDescent="0.3">
      <c r="A2316" t="s">
        <v>12675</v>
      </c>
      <c r="B2316" t="s">
        <v>11557</v>
      </c>
      <c r="C2316" t="s">
        <v>13960</v>
      </c>
      <c r="D2316" t="s">
        <v>1142</v>
      </c>
      <c r="E2316" t="s">
        <v>14501</v>
      </c>
      <c r="F2316">
        <v>8.5</v>
      </c>
      <c r="G2316" t="s">
        <v>11826</v>
      </c>
      <c r="M2316" t="s">
        <v>14503</v>
      </c>
    </row>
    <row r="2317" spans="1:13" x14ac:dyDescent="0.3">
      <c r="A2317" t="s">
        <v>11845</v>
      </c>
      <c r="B2317" t="s">
        <v>11507</v>
      </c>
      <c r="C2317" t="s">
        <v>13171</v>
      </c>
      <c r="D2317" t="s">
        <v>1142</v>
      </c>
      <c r="E2317" t="s">
        <v>14501</v>
      </c>
      <c r="F2317">
        <v>8.5</v>
      </c>
      <c r="G2317" t="s">
        <v>11510</v>
      </c>
      <c r="M2317" t="s">
        <v>13934</v>
      </c>
    </row>
    <row r="2318" spans="1:13" x14ac:dyDescent="0.3">
      <c r="A2318" t="s">
        <v>11626</v>
      </c>
      <c r="B2318" t="s">
        <v>11507</v>
      </c>
      <c r="C2318" t="s">
        <v>12077</v>
      </c>
      <c r="D2318" t="s">
        <v>1142</v>
      </c>
      <c r="E2318" t="s">
        <v>14501</v>
      </c>
      <c r="F2318">
        <v>8.5</v>
      </c>
      <c r="G2318" t="s">
        <v>11520</v>
      </c>
      <c r="M2318" t="s">
        <v>12315</v>
      </c>
    </row>
    <row r="2319" spans="1:13" x14ac:dyDescent="0.3">
      <c r="A2319" t="s">
        <v>12493</v>
      </c>
      <c r="B2319" t="s">
        <v>11557</v>
      </c>
      <c r="C2319" t="s">
        <v>13819</v>
      </c>
      <c r="D2319" t="s">
        <v>1142</v>
      </c>
      <c r="E2319" t="s">
        <v>14501</v>
      </c>
      <c r="F2319">
        <v>13</v>
      </c>
      <c r="G2319" t="s">
        <v>11826</v>
      </c>
    </row>
    <row r="2320" spans="1:13" x14ac:dyDescent="0.3">
      <c r="A2320" t="s">
        <v>11990</v>
      </c>
      <c r="B2320" t="s">
        <v>11507</v>
      </c>
      <c r="C2320" t="s">
        <v>13973</v>
      </c>
      <c r="D2320" t="s">
        <v>1142</v>
      </c>
      <c r="E2320" t="s">
        <v>14501</v>
      </c>
      <c r="F2320">
        <v>8.5</v>
      </c>
      <c r="G2320" t="s">
        <v>11826</v>
      </c>
      <c r="M2320" t="s">
        <v>14038</v>
      </c>
    </row>
    <row r="2321" spans="1:13" x14ac:dyDescent="0.3">
      <c r="A2321" t="s">
        <v>12082</v>
      </c>
      <c r="B2321" t="s">
        <v>11507</v>
      </c>
      <c r="C2321" t="s">
        <v>14504</v>
      </c>
      <c r="D2321" t="s">
        <v>1142</v>
      </c>
      <c r="E2321" t="s">
        <v>14501</v>
      </c>
      <c r="F2321">
        <v>8.5</v>
      </c>
      <c r="G2321" t="s">
        <v>11567</v>
      </c>
      <c r="M2321" t="s">
        <v>12322</v>
      </c>
    </row>
    <row r="2322" spans="1:13" x14ac:dyDescent="0.3">
      <c r="A2322" t="s">
        <v>13012</v>
      </c>
      <c r="B2322" t="s">
        <v>11507</v>
      </c>
      <c r="C2322" t="s">
        <v>13824</v>
      </c>
      <c r="D2322" t="s">
        <v>1142</v>
      </c>
      <c r="E2322" t="s">
        <v>14501</v>
      </c>
      <c r="F2322">
        <v>8.5</v>
      </c>
      <c r="G2322" t="s">
        <v>11536</v>
      </c>
      <c r="M2322" t="s">
        <v>14000</v>
      </c>
    </row>
    <row r="2323" spans="1:13" x14ac:dyDescent="0.3">
      <c r="A2323" t="s">
        <v>12956</v>
      </c>
      <c r="B2323" t="s">
        <v>11557</v>
      </c>
      <c r="C2323" t="s">
        <v>13962</v>
      </c>
      <c r="D2323" t="s">
        <v>1142</v>
      </c>
      <c r="E2323" t="s">
        <v>14501</v>
      </c>
      <c r="F2323">
        <v>13.5</v>
      </c>
      <c r="G2323" t="s">
        <v>11826</v>
      </c>
      <c r="M2323" t="s">
        <v>13559</v>
      </c>
    </row>
    <row r="2324" spans="1:13" x14ac:dyDescent="0.3">
      <c r="A2324" t="s">
        <v>12742</v>
      </c>
      <c r="B2324" t="s">
        <v>11507</v>
      </c>
      <c r="C2324" t="s">
        <v>14505</v>
      </c>
      <c r="D2324" t="s">
        <v>1142</v>
      </c>
      <c r="E2324" t="s">
        <v>14501</v>
      </c>
      <c r="F2324">
        <v>8.8000000000000007</v>
      </c>
      <c r="G2324" t="s">
        <v>11567</v>
      </c>
      <c r="M2324" t="s">
        <v>12089</v>
      </c>
    </row>
    <row r="2325" spans="1:13" x14ac:dyDescent="0.3">
      <c r="A2325" t="s">
        <v>13826</v>
      </c>
      <c r="B2325" t="s">
        <v>11507</v>
      </c>
      <c r="C2325" t="s">
        <v>13827</v>
      </c>
      <c r="D2325" t="s">
        <v>1142</v>
      </c>
      <c r="E2325" t="s">
        <v>14501</v>
      </c>
      <c r="F2325">
        <v>8</v>
      </c>
      <c r="G2325" t="s">
        <v>14506</v>
      </c>
      <c r="M2325" t="s">
        <v>13146</v>
      </c>
    </row>
    <row r="2326" spans="1:13" x14ac:dyDescent="0.3">
      <c r="A2326" t="s">
        <v>12478</v>
      </c>
      <c r="B2326" t="s">
        <v>11557</v>
      </c>
      <c r="C2326" t="s">
        <v>14214</v>
      </c>
      <c r="D2326" t="s">
        <v>1142</v>
      </c>
      <c r="E2326" t="s">
        <v>14501</v>
      </c>
      <c r="F2326">
        <v>13.5</v>
      </c>
      <c r="G2326" t="s">
        <v>11826</v>
      </c>
      <c r="M2326" t="s">
        <v>11538</v>
      </c>
    </row>
    <row r="2327" spans="1:13" x14ac:dyDescent="0.3">
      <c r="A2327" t="s">
        <v>13771</v>
      </c>
      <c r="B2327" t="s">
        <v>11557</v>
      </c>
      <c r="C2327" t="s">
        <v>14507</v>
      </c>
      <c r="D2327" t="s">
        <v>1142</v>
      </c>
      <c r="E2327" t="s">
        <v>14501</v>
      </c>
      <c r="F2327">
        <v>15</v>
      </c>
      <c r="G2327" t="s">
        <v>11826</v>
      </c>
    </row>
    <row r="2328" spans="1:13" x14ac:dyDescent="0.3">
      <c r="A2328" t="s">
        <v>12412</v>
      </c>
      <c r="B2328" t="s">
        <v>11507</v>
      </c>
      <c r="C2328" t="s">
        <v>12918</v>
      </c>
      <c r="D2328" t="s">
        <v>1142</v>
      </c>
      <c r="E2328" t="s">
        <v>14501</v>
      </c>
      <c r="F2328">
        <v>8.5</v>
      </c>
      <c r="G2328" t="s">
        <v>11536</v>
      </c>
      <c r="M2328" t="s">
        <v>14508</v>
      </c>
    </row>
    <row r="2329" spans="1:13" x14ac:dyDescent="0.3">
      <c r="A2329" t="s">
        <v>13270</v>
      </c>
      <c r="B2329" t="s">
        <v>11507</v>
      </c>
      <c r="C2329" t="s">
        <v>14235</v>
      </c>
      <c r="D2329" t="s">
        <v>2335</v>
      </c>
      <c r="E2329" t="s">
        <v>14509</v>
      </c>
      <c r="F2329">
        <v>10.3</v>
      </c>
      <c r="G2329" t="s">
        <v>11561</v>
      </c>
      <c r="M2329" t="s">
        <v>12290</v>
      </c>
    </row>
    <row r="2330" spans="1:13" x14ac:dyDescent="0.3">
      <c r="A2330" t="s">
        <v>12536</v>
      </c>
      <c r="B2330" t="s">
        <v>11507</v>
      </c>
      <c r="C2330" t="s">
        <v>13831</v>
      </c>
      <c r="D2330" t="s">
        <v>2335</v>
      </c>
      <c r="E2330" t="s">
        <v>14509</v>
      </c>
      <c r="F2330">
        <v>10.3</v>
      </c>
      <c r="G2330" t="s">
        <v>11524</v>
      </c>
      <c r="H2330" t="s">
        <v>11524</v>
      </c>
      <c r="M2330" t="s">
        <v>12243</v>
      </c>
    </row>
    <row r="2331" spans="1:13" x14ac:dyDescent="0.3">
      <c r="A2331" t="s">
        <v>11699</v>
      </c>
      <c r="B2331" t="s">
        <v>11507</v>
      </c>
      <c r="C2331" t="s">
        <v>11809</v>
      </c>
      <c r="D2331" t="s">
        <v>2335</v>
      </c>
      <c r="E2331" t="s">
        <v>14509</v>
      </c>
      <c r="F2331">
        <v>8.5</v>
      </c>
      <c r="G2331" t="s">
        <v>11536</v>
      </c>
      <c r="M2331" t="s">
        <v>11547</v>
      </c>
    </row>
    <row r="2332" spans="1:13" x14ac:dyDescent="0.3">
      <c r="A2332" t="s">
        <v>11857</v>
      </c>
      <c r="B2332" t="s">
        <v>11557</v>
      </c>
      <c r="C2332" t="s">
        <v>14391</v>
      </c>
      <c r="D2332" t="s">
        <v>14510</v>
      </c>
      <c r="E2332" t="s">
        <v>14511</v>
      </c>
      <c r="F2332">
        <v>16.5</v>
      </c>
      <c r="G2332" t="s">
        <v>12053</v>
      </c>
      <c r="H2332" t="s">
        <v>12053</v>
      </c>
      <c r="M2332" t="s">
        <v>11533</v>
      </c>
    </row>
    <row r="2333" spans="1:13" x14ac:dyDescent="0.3">
      <c r="A2333" t="s">
        <v>12717</v>
      </c>
      <c r="B2333" t="s">
        <v>11557</v>
      </c>
      <c r="C2333" t="s">
        <v>14512</v>
      </c>
      <c r="D2333" t="s">
        <v>2767</v>
      </c>
      <c r="E2333" t="s">
        <v>14511</v>
      </c>
      <c r="F2333">
        <v>16.5</v>
      </c>
      <c r="G2333" t="s">
        <v>11515</v>
      </c>
      <c r="H2333" t="s">
        <v>11515</v>
      </c>
      <c r="M2333" t="s">
        <v>12868</v>
      </c>
    </row>
    <row r="2334" spans="1:13" x14ac:dyDescent="0.3">
      <c r="A2334" t="s">
        <v>12386</v>
      </c>
      <c r="B2334" t="s">
        <v>11557</v>
      </c>
      <c r="C2334" t="s">
        <v>14513</v>
      </c>
      <c r="D2334" t="s">
        <v>2767</v>
      </c>
      <c r="E2334" t="s">
        <v>14511</v>
      </c>
      <c r="F2334">
        <v>16.5</v>
      </c>
      <c r="G2334" t="s">
        <v>11515</v>
      </c>
      <c r="H2334" t="s">
        <v>11515</v>
      </c>
      <c r="M2334" t="s">
        <v>14514</v>
      </c>
    </row>
    <row r="2335" spans="1:13" x14ac:dyDescent="0.3">
      <c r="A2335" t="s">
        <v>11922</v>
      </c>
      <c r="B2335" t="s">
        <v>11507</v>
      </c>
      <c r="C2335" t="s">
        <v>13969</v>
      </c>
      <c r="D2335" t="s">
        <v>1800</v>
      </c>
      <c r="E2335" t="s">
        <v>14515</v>
      </c>
      <c r="F2335">
        <v>8.5</v>
      </c>
      <c r="G2335" t="s">
        <v>11561</v>
      </c>
      <c r="H2335" t="s">
        <v>12208</v>
      </c>
      <c r="M2335" t="s">
        <v>14516</v>
      </c>
    </row>
    <row r="2336" spans="1:13" x14ac:dyDescent="0.3">
      <c r="A2336" t="s">
        <v>12202</v>
      </c>
      <c r="B2336" t="s">
        <v>11557</v>
      </c>
      <c r="C2336" t="s">
        <v>14143</v>
      </c>
      <c r="D2336" t="s">
        <v>1800</v>
      </c>
      <c r="E2336" t="s">
        <v>14515</v>
      </c>
      <c r="F2336">
        <v>13.5</v>
      </c>
      <c r="G2336" t="s">
        <v>11515</v>
      </c>
      <c r="M2336" t="s">
        <v>11975</v>
      </c>
    </row>
    <row r="2337" spans="1:13" x14ac:dyDescent="0.3">
      <c r="A2337" t="s">
        <v>13971</v>
      </c>
      <c r="B2337" t="s">
        <v>11557</v>
      </c>
      <c r="C2337" t="s">
        <v>13972</v>
      </c>
      <c r="D2337" t="s">
        <v>1800</v>
      </c>
      <c r="E2337" t="s">
        <v>14515</v>
      </c>
      <c r="F2337">
        <v>14</v>
      </c>
      <c r="G2337" t="s">
        <v>11826</v>
      </c>
      <c r="M2337" t="s">
        <v>14517</v>
      </c>
    </row>
    <row r="2338" spans="1:13" x14ac:dyDescent="0.3">
      <c r="A2338" t="s">
        <v>11626</v>
      </c>
      <c r="B2338" t="s">
        <v>11507</v>
      </c>
      <c r="C2338" t="s">
        <v>12077</v>
      </c>
      <c r="D2338" t="s">
        <v>1800</v>
      </c>
      <c r="E2338" t="s">
        <v>14515</v>
      </c>
      <c r="F2338">
        <v>8.5</v>
      </c>
      <c r="G2338" t="s">
        <v>11520</v>
      </c>
      <c r="M2338" t="s">
        <v>11913</v>
      </c>
    </row>
    <row r="2339" spans="1:13" x14ac:dyDescent="0.3">
      <c r="A2339" t="s">
        <v>11751</v>
      </c>
      <c r="B2339" t="s">
        <v>11507</v>
      </c>
      <c r="C2339" t="s">
        <v>13818</v>
      </c>
      <c r="D2339" t="s">
        <v>1800</v>
      </c>
      <c r="E2339" t="s">
        <v>14515</v>
      </c>
      <c r="F2339">
        <v>8.5</v>
      </c>
      <c r="G2339" t="s">
        <v>11510</v>
      </c>
      <c r="M2339" t="s">
        <v>12061</v>
      </c>
    </row>
    <row r="2340" spans="1:13" x14ac:dyDescent="0.3">
      <c r="A2340" t="s">
        <v>12493</v>
      </c>
      <c r="B2340" t="s">
        <v>11557</v>
      </c>
      <c r="C2340" t="s">
        <v>13819</v>
      </c>
      <c r="D2340" t="s">
        <v>1800</v>
      </c>
      <c r="E2340" t="s">
        <v>14515</v>
      </c>
      <c r="F2340">
        <v>13</v>
      </c>
      <c r="G2340" t="s">
        <v>11826</v>
      </c>
    </row>
    <row r="2341" spans="1:13" x14ac:dyDescent="0.3">
      <c r="A2341" t="s">
        <v>11775</v>
      </c>
      <c r="B2341" t="s">
        <v>11557</v>
      </c>
      <c r="C2341" t="s">
        <v>14394</v>
      </c>
      <c r="D2341" t="s">
        <v>1800</v>
      </c>
      <c r="E2341" t="s">
        <v>14515</v>
      </c>
      <c r="F2341">
        <v>14.5</v>
      </c>
      <c r="G2341" t="s">
        <v>11567</v>
      </c>
    </row>
    <row r="2342" spans="1:13" x14ac:dyDescent="0.3">
      <c r="A2342" t="s">
        <v>11528</v>
      </c>
      <c r="B2342" t="s">
        <v>11507</v>
      </c>
      <c r="C2342" t="s">
        <v>11529</v>
      </c>
      <c r="D2342" t="s">
        <v>1800</v>
      </c>
      <c r="E2342" t="s">
        <v>14515</v>
      </c>
      <c r="F2342">
        <v>8.5</v>
      </c>
      <c r="G2342" t="s">
        <v>11510</v>
      </c>
      <c r="M2342" t="s">
        <v>12912</v>
      </c>
    </row>
    <row r="2343" spans="1:13" x14ac:dyDescent="0.3">
      <c r="A2343" t="s">
        <v>12210</v>
      </c>
      <c r="B2343" t="s">
        <v>11557</v>
      </c>
      <c r="C2343" t="s">
        <v>14518</v>
      </c>
      <c r="D2343" t="s">
        <v>1800</v>
      </c>
      <c r="E2343" t="s">
        <v>14515</v>
      </c>
      <c r="F2343">
        <v>14</v>
      </c>
      <c r="G2343" t="s">
        <v>11515</v>
      </c>
      <c r="M2343" t="s">
        <v>11856</v>
      </c>
    </row>
    <row r="2344" spans="1:13" x14ac:dyDescent="0.3">
      <c r="A2344" t="s">
        <v>12619</v>
      </c>
      <c r="B2344" t="s">
        <v>11507</v>
      </c>
      <c r="C2344" t="s">
        <v>14003</v>
      </c>
      <c r="D2344" t="s">
        <v>1800</v>
      </c>
      <c r="E2344" t="s">
        <v>14515</v>
      </c>
      <c r="F2344">
        <v>8.5</v>
      </c>
      <c r="G2344" t="s">
        <v>11561</v>
      </c>
      <c r="M2344" t="s">
        <v>11561</v>
      </c>
    </row>
    <row r="2345" spans="1:13" x14ac:dyDescent="0.3">
      <c r="A2345" t="s">
        <v>12165</v>
      </c>
      <c r="B2345" t="s">
        <v>11557</v>
      </c>
      <c r="C2345" t="s">
        <v>13975</v>
      </c>
      <c r="D2345" t="s">
        <v>1800</v>
      </c>
      <c r="E2345" t="s">
        <v>14515</v>
      </c>
      <c r="F2345">
        <v>13</v>
      </c>
      <c r="G2345" t="s">
        <v>11826</v>
      </c>
      <c r="M2345" t="s">
        <v>14519</v>
      </c>
    </row>
    <row r="2346" spans="1:13" x14ac:dyDescent="0.3">
      <c r="A2346" t="s">
        <v>13884</v>
      </c>
      <c r="B2346" t="s">
        <v>11507</v>
      </c>
      <c r="C2346" t="s">
        <v>13885</v>
      </c>
      <c r="D2346" t="s">
        <v>1800</v>
      </c>
      <c r="E2346" t="s">
        <v>14515</v>
      </c>
      <c r="F2346">
        <v>8.5</v>
      </c>
      <c r="G2346" t="s">
        <v>11552</v>
      </c>
      <c r="M2346" t="s">
        <v>13490</v>
      </c>
    </row>
    <row r="2347" spans="1:13" x14ac:dyDescent="0.3">
      <c r="A2347" t="s">
        <v>12772</v>
      </c>
      <c r="B2347" t="s">
        <v>11507</v>
      </c>
      <c r="C2347" t="s">
        <v>13890</v>
      </c>
      <c r="D2347" t="s">
        <v>1800</v>
      </c>
      <c r="E2347" t="s">
        <v>14515</v>
      </c>
      <c r="F2347">
        <v>8.5</v>
      </c>
      <c r="G2347" t="s">
        <v>11574</v>
      </c>
      <c r="M2347" t="s">
        <v>12414</v>
      </c>
    </row>
    <row r="2348" spans="1:13" x14ac:dyDescent="0.3">
      <c r="A2348" t="s">
        <v>13523</v>
      </c>
      <c r="B2348" t="s">
        <v>11557</v>
      </c>
      <c r="C2348" t="s">
        <v>14520</v>
      </c>
      <c r="D2348" t="s">
        <v>1800</v>
      </c>
      <c r="E2348" t="s">
        <v>14515</v>
      </c>
      <c r="F2348">
        <v>15</v>
      </c>
      <c r="G2348" t="s">
        <v>11515</v>
      </c>
    </row>
    <row r="2349" spans="1:13" x14ac:dyDescent="0.3">
      <c r="A2349" t="s">
        <v>12956</v>
      </c>
      <c r="B2349" t="s">
        <v>11557</v>
      </c>
      <c r="C2349" t="s">
        <v>13962</v>
      </c>
      <c r="D2349" t="s">
        <v>1800</v>
      </c>
      <c r="E2349" t="s">
        <v>14515</v>
      </c>
      <c r="F2349">
        <v>13.5</v>
      </c>
      <c r="G2349" t="s">
        <v>11826</v>
      </c>
      <c r="M2349" t="s">
        <v>12281</v>
      </c>
    </row>
    <row r="2350" spans="1:13" x14ac:dyDescent="0.3">
      <c r="A2350" t="s">
        <v>13262</v>
      </c>
      <c r="B2350" t="s">
        <v>11507</v>
      </c>
      <c r="C2350" t="s">
        <v>13897</v>
      </c>
      <c r="D2350" t="s">
        <v>1800</v>
      </c>
      <c r="E2350" t="s">
        <v>14515</v>
      </c>
      <c r="F2350">
        <v>8.5</v>
      </c>
      <c r="G2350" t="s">
        <v>11552</v>
      </c>
    </row>
    <row r="2351" spans="1:13" x14ac:dyDescent="0.3">
      <c r="A2351" t="s">
        <v>13540</v>
      </c>
      <c r="B2351" t="s">
        <v>11557</v>
      </c>
      <c r="C2351" t="s">
        <v>14521</v>
      </c>
      <c r="D2351" t="s">
        <v>1800</v>
      </c>
      <c r="E2351" t="s">
        <v>14515</v>
      </c>
      <c r="F2351">
        <v>8.5</v>
      </c>
      <c r="G2351" t="s">
        <v>11510</v>
      </c>
    </row>
    <row r="2352" spans="1:13" x14ac:dyDescent="0.3">
      <c r="A2352" t="s">
        <v>14398</v>
      </c>
      <c r="B2352" t="s">
        <v>11557</v>
      </c>
      <c r="C2352" t="s">
        <v>14399</v>
      </c>
      <c r="D2352" t="s">
        <v>1800</v>
      </c>
      <c r="E2352" t="s">
        <v>14515</v>
      </c>
      <c r="F2352">
        <v>15</v>
      </c>
      <c r="G2352" t="s">
        <v>11614</v>
      </c>
    </row>
    <row r="2353" spans="1:13" x14ac:dyDescent="0.3">
      <c r="A2353" t="s">
        <v>13850</v>
      </c>
      <c r="B2353" t="s">
        <v>11507</v>
      </c>
      <c r="C2353" t="s">
        <v>13851</v>
      </c>
      <c r="D2353" t="s">
        <v>1217</v>
      </c>
      <c r="E2353" t="s">
        <v>14522</v>
      </c>
      <c r="F2353">
        <v>10.5</v>
      </c>
      <c r="G2353" t="s">
        <v>11515</v>
      </c>
      <c r="M2353" t="s">
        <v>13039</v>
      </c>
    </row>
    <row r="2354" spans="1:13" x14ac:dyDescent="0.3">
      <c r="A2354" t="s">
        <v>11755</v>
      </c>
      <c r="B2354" t="s">
        <v>11507</v>
      </c>
      <c r="C2354" t="s">
        <v>14176</v>
      </c>
      <c r="D2354" t="s">
        <v>1217</v>
      </c>
      <c r="E2354" t="s">
        <v>14522</v>
      </c>
      <c r="F2354">
        <v>10.5</v>
      </c>
      <c r="G2354" t="s">
        <v>11826</v>
      </c>
      <c r="M2354" t="s">
        <v>11826</v>
      </c>
    </row>
    <row r="2355" spans="1:13" x14ac:dyDescent="0.3">
      <c r="A2355" t="s">
        <v>13526</v>
      </c>
      <c r="B2355" t="s">
        <v>11557</v>
      </c>
      <c r="C2355" t="s">
        <v>13908</v>
      </c>
      <c r="D2355" t="s">
        <v>882</v>
      </c>
      <c r="E2355" t="s">
        <v>14523</v>
      </c>
      <c r="F2355">
        <v>15.5</v>
      </c>
      <c r="G2355" t="s">
        <v>12208</v>
      </c>
      <c r="H2355" t="s">
        <v>12208</v>
      </c>
      <c r="M2355" t="s">
        <v>11547</v>
      </c>
    </row>
    <row r="2356" spans="1:13" x14ac:dyDescent="0.3">
      <c r="A2356" t="s">
        <v>11708</v>
      </c>
      <c r="B2356" t="s">
        <v>11507</v>
      </c>
      <c r="C2356" t="s">
        <v>11718</v>
      </c>
      <c r="D2356" t="s">
        <v>882</v>
      </c>
      <c r="E2356" t="s">
        <v>14523</v>
      </c>
      <c r="F2356">
        <v>10.5</v>
      </c>
      <c r="G2356" t="s">
        <v>11510</v>
      </c>
      <c r="M2356" t="s">
        <v>12958</v>
      </c>
    </row>
    <row r="2357" spans="1:13" x14ac:dyDescent="0.3">
      <c r="A2357" t="s">
        <v>13209</v>
      </c>
      <c r="B2357" t="s">
        <v>11557</v>
      </c>
      <c r="C2357" t="s">
        <v>13911</v>
      </c>
      <c r="D2357" t="s">
        <v>882</v>
      </c>
      <c r="E2357" t="s">
        <v>14523</v>
      </c>
      <c r="F2357">
        <v>15.5</v>
      </c>
      <c r="G2357" t="s">
        <v>11905</v>
      </c>
      <c r="H2357" t="s">
        <v>11905</v>
      </c>
      <c r="M2357" t="s">
        <v>14524</v>
      </c>
    </row>
    <row r="2358" spans="1:13" x14ac:dyDescent="0.3">
      <c r="A2358" t="s">
        <v>11518</v>
      </c>
      <c r="B2358" t="s">
        <v>11557</v>
      </c>
      <c r="C2358" t="s">
        <v>14419</v>
      </c>
      <c r="D2358" t="s">
        <v>14525</v>
      </c>
      <c r="E2358" t="s">
        <v>14523</v>
      </c>
      <c r="F2358">
        <v>16</v>
      </c>
      <c r="G2358" t="s">
        <v>11567</v>
      </c>
    </row>
    <row r="2359" spans="1:13" x14ac:dyDescent="0.3">
      <c r="A2359" t="s">
        <v>13611</v>
      </c>
      <c r="B2359" t="s">
        <v>11557</v>
      </c>
      <c r="C2359" t="s">
        <v>13917</v>
      </c>
      <c r="D2359" t="s">
        <v>882</v>
      </c>
      <c r="E2359" t="s">
        <v>14523</v>
      </c>
      <c r="F2359">
        <v>15.5</v>
      </c>
      <c r="G2359" t="s">
        <v>11599</v>
      </c>
      <c r="H2359" t="s">
        <v>11515</v>
      </c>
    </row>
    <row r="2360" spans="1:13" x14ac:dyDescent="0.3">
      <c r="A2360" t="s">
        <v>14177</v>
      </c>
      <c r="B2360" t="s">
        <v>11557</v>
      </c>
      <c r="C2360" t="s">
        <v>14526</v>
      </c>
      <c r="D2360" t="s">
        <v>882</v>
      </c>
      <c r="E2360" t="s">
        <v>14523</v>
      </c>
      <c r="F2360">
        <v>15.5</v>
      </c>
      <c r="G2360" t="s">
        <v>11510</v>
      </c>
      <c r="H2360" t="s">
        <v>11510</v>
      </c>
      <c r="M2360" t="s">
        <v>14376</v>
      </c>
    </row>
    <row r="2361" spans="1:13" x14ac:dyDescent="0.3">
      <c r="A2361" t="s">
        <v>12496</v>
      </c>
      <c r="B2361" t="s">
        <v>11557</v>
      </c>
      <c r="C2361" t="s">
        <v>13920</v>
      </c>
      <c r="D2361" t="s">
        <v>882</v>
      </c>
      <c r="E2361" t="s">
        <v>14523</v>
      </c>
      <c r="F2361">
        <v>15.5</v>
      </c>
      <c r="G2361" t="s">
        <v>11524</v>
      </c>
      <c r="H2361" t="s">
        <v>11524</v>
      </c>
    </row>
    <row r="2362" spans="1:13" x14ac:dyDescent="0.3">
      <c r="A2362" t="s">
        <v>12451</v>
      </c>
      <c r="B2362" t="s">
        <v>11507</v>
      </c>
      <c r="C2362" t="s">
        <v>14527</v>
      </c>
      <c r="D2362" t="s">
        <v>882</v>
      </c>
      <c r="E2362" t="s">
        <v>14523</v>
      </c>
      <c r="F2362">
        <v>10.5</v>
      </c>
      <c r="G2362" t="s">
        <v>11510</v>
      </c>
      <c r="M2362" t="s">
        <v>14528</v>
      </c>
    </row>
    <row r="2363" spans="1:13" x14ac:dyDescent="0.3">
      <c r="A2363" t="s">
        <v>11899</v>
      </c>
      <c r="B2363" t="s">
        <v>11557</v>
      </c>
      <c r="C2363" t="s">
        <v>14529</v>
      </c>
      <c r="D2363" t="s">
        <v>882</v>
      </c>
      <c r="E2363" t="s">
        <v>14523</v>
      </c>
      <c r="F2363">
        <v>15.5</v>
      </c>
      <c r="G2363" t="s">
        <v>11510</v>
      </c>
      <c r="M2363" t="s">
        <v>12958</v>
      </c>
    </row>
    <row r="2364" spans="1:13" x14ac:dyDescent="0.3">
      <c r="A2364" t="s">
        <v>13966</v>
      </c>
      <c r="B2364" t="s">
        <v>11557</v>
      </c>
      <c r="C2364" t="s">
        <v>13967</v>
      </c>
      <c r="D2364" t="s">
        <v>882</v>
      </c>
      <c r="E2364" t="s">
        <v>14523</v>
      </c>
      <c r="F2364">
        <v>17</v>
      </c>
      <c r="G2364" t="s">
        <v>11826</v>
      </c>
    </row>
    <row r="2365" spans="1:13" x14ac:dyDescent="0.3">
      <c r="A2365" t="s">
        <v>14530</v>
      </c>
      <c r="B2365" t="s">
        <v>11507</v>
      </c>
      <c r="C2365" t="s">
        <v>14531</v>
      </c>
      <c r="D2365" t="s">
        <v>882</v>
      </c>
      <c r="E2365" t="s">
        <v>14523</v>
      </c>
      <c r="F2365">
        <v>7.8</v>
      </c>
      <c r="G2365" t="s">
        <v>11510</v>
      </c>
      <c r="M2365" t="s">
        <v>12897</v>
      </c>
    </row>
    <row r="2366" spans="1:13" x14ac:dyDescent="0.3">
      <c r="A2366" t="s">
        <v>13904</v>
      </c>
      <c r="B2366" t="s">
        <v>11507</v>
      </c>
      <c r="C2366" t="s">
        <v>14532</v>
      </c>
      <c r="D2366" t="s">
        <v>882</v>
      </c>
      <c r="E2366" t="s">
        <v>14523</v>
      </c>
      <c r="F2366">
        <v>8.5</v>
      </c>
      <c r="G2366" t="s">
        <v>11510</v>
      </c>
      <c r="M2366" t="s">
        <v>14533</v>
      </c>
    </row>
    <row r="2367" spans="1:13" x14ac:dyDescent="0.3">
      <c r="A2367" t="s">
        <v>11581</v>
      </c>
      <c r="B2367" t="s">
        <v>11557</v>
      </c>
      <c r="C2367" t="s">
        <v>14534</v>
      </c>
      <c r="D2367" t="s">
        <v>903</v>
      </c>
      <c r="E2367" t="s">
        <v>14535</v>
      </c>
      <c r="F2367">
        <v>17</v>
      </c>
      <c r="G2367" t="s">
        <v>11510</v>
      </c>
      <c r="H2367" t="s">
        <v>11510</v>
      </c>
      <c r="M2367" t="s">
        <v>14536</v>
      </c>
    </row>
    <row r="2368" spans="1:13" x14ac:dyDescent="0.3">
      <c r="A2368" t="s">
        <v>12051</v>
      </c>
      <c r="B2368" t="s">
        <v>11507</v>
      </c>
      <c r="C2368" t="s">
        <v>12052</v>
      </c>
      <c r="D2368" t="s">
        <v>14537</v>
      </c>
      <c r="E2368" t="s">
        <v>14535</v>
      </c>
      <c r="F2368">
        <v>10.5</v>
      </c>
      <c r="G2368" t="s">
        <v>11510</v>
      </c>
      <c r="M2368" t="s">
        <v>14064</v>
      </c>
    </row>
    <row r="2369" spans="1:13" x14ac:dyDescent="0.3">
      <c r="A2369" t="s">
        <v>12402</v>
      </c>
      <c r="B2369" t="s">
        <v>11507</v>
      </c>
      <c r="C2369" t="s">
        <v>14040</v>
      </c>
      <c r="D2369" t="s">
        <v>14537</v>
      </c>
      <c r="E2369" t="s">
        <v>14535</v>
      </c>
      <c r="F2369">
        <v>10.5</v>
      </c>
      <c r="G2369" t="s">
        <v>11510</v>
      </c>
      <c r="M2369" t="s">
        <v>13093</v>
      </c>
    </row>
    <row r="2370" spans="1:13" x14ac:dyDescent="0.3">
      <c r="A2370" t="s">
        <v>14538</v>
      </c>
      <c r="B2370" t="s">
        <v>11557</v>
      </c>
      <c r="C2370" t="s">
        <v>14539</v>
      </c>
      <c r="D2370" t="s">
        <v>903</v>
      </c>
      <c r="E2370" t="s">
        <v>14535</v>
      </c>
      <c r="F2370">
        <v>18</v>
      </c>
      <c r="G2370" t="s">
        <v>11510</v>
      </c>
      <c r="M2370" t="s">
        <v>12145</v>
      </c>
    </row>
    <row r="2371" spans="1:13" x14ac:dyDescent="0.3">
      <c r="A2371" t="s">
        <v>11733</v>
      </c>
      <c r="B2371" t="s">
        <v>11557</v>
      </c>
      <c r="C2371" t="s">
        <v>14540</v>
      </c>
      <c r="D2371" t="s">
        <v>5084</v>
      </c>
      <c r="E2371" t="s">
        <v>14535</v>
      </c>
      <c r="F2371">
        <v>18</v>
      </c>
      <c r="G2371" t="s">
        <v>11510</v>
      </c>
      <c r="H2371" t="s">
        <v>11510</v>
      </c>
      <c r="M2371" t="s">
        <v>14541</v>
      </c>
    </row>
    <row r="2372" spans="1:13" x14ac:dyDescent="0.3">
      <c r="A2372" t="s">
        <v>12159</v>
      </c>
      <c r="B2372" t="s">
        <v>11557</v>
      </c>
      <c r="C2372" t="s">
        <v>14542</v>
      </c>
      <c r="D2372" t="s">
        <v>2026</v>
      </c>
      <c r="E2372" t="s">
        <v>14543</v>
      </c>
      <c r="F2372">
        <v>16.5</v>
      </c>
      <c r="G2372" t="s">
        <v>11510</v>
      </c>
      <c r="M2372" t="s">
        <v>13987</v>
      </c>
    </row>
    <row r="2373" spans="1:13" x14ac:dyDescent="0.3">
      <c r="A2373" t="s">
        <v>12717</v>
      </c>
      <c r="B2373" t="s">
        <v>11557</v>
      </c>
      <c r="C2373" t="s">
        <v>14512</v>
      </c>
      <c r="D2373" t="s">
        <v>2755</v>
      </c>
      <c r="E2373" t="s">
        <v>14543</v>
      </c>
      <c r="F2373">
        <v>16.5</v>
      </c>
      <c r="G2373" t="s">
        <v>11510</v>
      </c>
      <c r="M2373" t="s">
        <v>12341</v>
      </c>
    </row>
    <row r="2374" spans="1:13" x14ac:dyDescent="0.3">
      <c r="A2374" t="s">
        <v>11775</v>
      </c>
      <c r="B2374" t="s">
        <v>11557</v>
      </c>
      <c r="C2374" t="s">
        <v>14394</v>
      </c>
      <c r="D2374" t="s">
        <v>2026</v>
      </c>
      <c r="E2374" t="s">
        <v>14543</v>
      </c>
      <c r="F2374">
        <v>17</v>
      </c>
      <c r="G2374" t="s">
        <v>11510</v>
      </c>
      <c r="H2374" t="s">
        <v>11510</v>
      </c>
      <c r="M2374" t="s">
        <v>14406</v>
      </c>
    </row>
    <row r="2375" spans="1:13" x14ac:dyDescent="0.3">
      <c r="A2375" t="s">
        <v>12210</v>
      </c>
      <c r="B2375" t="s">
        <v>11557</v>
      </c>
      <c r="C2375" t="s">
        <v>14518</v>
      </c>
      <c r="D2375" t="s">
        <v>2026</v>
      </c>
      <c r="E2375" t="s">
        <v>14543</v>
      </c>
      <c r="F2375">
        <v>17.5</v>
      </c>
      <c r="G2375" t="s">
        <v>11524</v>
      </c>
      <c r="M2375" t="s">
        <v>14444</v>
      </c>
    </row>
    <row r="2376" spans="1:13" x14ac:dyDescent="0.3">
      <c r="A2376" t="s">
        <v>12386</v>
      </c>
      <c r="B2376" t="s">
        <v>11557</v>
      </c>
      <c r="C2376" t="s">
        <v>14513</v>
      </c>
      <c r="D2376" t="s">
        <v>2755</v>
      </c>
      <c r="E2376" t="s">
        <v>14543</v>
      </c>
      <c r="F2376">
        <v>16.5</v>
      </c>
      <c r="G2376" t="s">
        <v>11905</v>
      </c>
      <c r="H2376" t="s">
        <v>11510</v>
      </c>
      <c r="M2376" t="s">
        <v>11750</v>
      </c>
    </row>
    <row r="2377" spans="1:13" x14ac:dyDescent="0.3">
      <c r="A2377" t="s">
        <v>13523</v>
      </c>
      <c r="B2377" t="s">
        <v>11557</v>
      </c>
      <c r="C2377" t="s">
        <v>14520</v>
      </c>
      <c r="D2377" t="s">
        <v>2026</v>
      </c>
      <c r="E2377" t="s">
        <v>14543</v>
      </c>
      <c r="F2377">
        <v>17.5</v>
      </c>
      <c r="G2377" t="s">
        <v>11524</v>
      </c>
      <c r="H2377" t="s">
        <v>11510</v>
      </c>
      <c r="M2377" t="s">
        <v>12259</v>
      </c>
    </row>
    <row r="2378" spans="1:13" x14ac:dyDescent="0.3">
      <c r="A2378" t="s">
        <v>13282</v>
      </c>
      <c r="B2378" t="s">
        <v>11557</v>
      </c>
      <c r="C2378" t="s">
        <v>14397</v>
      </c>
      <c r="D2378" t="s">
        <v>2026</v>
      </c>
      <c r="E2378" t="s">
        <v>14543</v>
      </c>
      <c r="F2378">
        <v>18</v>
      </c>
      <c r="G2378" t="s">
        <v>11905</v>
      </c>
      <c r="H2378" t="s">
        <v>11510</v>
      </c>
      <c r="M2378" t="s">
        <v>14544</v>
      </c>
    </row>
    <row r="2379" spans="1:13" x14ac:dyDescent="0.3">
      <c r="A2379" t="s">
        <v>13282</v>
      </c>
      <c r="B2379" t="s">
        <v>11557</v>
      </c>
      <c r="C2379" t="s">
        <v>14545</v>
      </c>
      <c r="D2379" t="s">
        <v>2755</v>
      </c>
      <c r="E2379" t="s">
        <v>14543</v>
      </c>
      <c r="F2379">
        <v>17</v>
      </c>
      <c r="G2379" t="s">
        <v>11905</v>
      </c>
      <c r="H2379" t="s">
        <v>11905</v>
      </c>
      <c r="M2379" t="s">
        <v>11877</v>
      </c>
    </row>
    <row r="2380" spans="1:13" x14ac:dyDescent="0.3">
      <c r="A2380" t="s">
        <v>12953</v>
      </c>
      <c r="B2380" t="s">
        <v>11557</v>
      </c>
      <c r="C2380" t="s">
        <v>12954</v>
      </c>
      <c r="D2380" t="s">
        <v>14546</v>
      </c>
      <c r="E2380" t="s">
        <v>14547</v>
      </c>
      <c r="F2380">
        <v>15</v>
      </c>
      <c r="G2380" t="s">
        <v>11905</v>
      </c>
    </row>
    <row r="2381" spans="1:13" x14ac:dyDescent="0.3">
      <c r="A2381" t="s">
        <v>11922</v>
      </c>
      <c r="B2381" t="s">
        <v>11557</v>
      </c>
      <c r="C2381" t="s">
        <v>14205</v>
      </c>
      <c r="D2381" t="s">
        <v>153</v>
      </c>
      <c r="E2381" t="s">
        <v>14548</v>
      </c>
      <c r="F2381">
        <v>8.3000000000000007</v>
      </c>
      <c r="G2381" t="s">
        <v>11826</v>
      </c>
      <c r="M2381" t="s">
        <v>11856</v>
      </c>
    </row>
    <row r="2382" spans="1:13" x14ac:dyDescent="0.3">
      <c r="A2382" t="s">
        <v>11922</v>
      </c>
      <c r="B2382" t="s">
        <v>11507</v>
      </c>
      <c r="C2382" t="s">
        <v>13969</v>
      </c>
      <c r="D2382" t="s">
        <v>153</v>
      </c>
      <c r="E2382" t="s">
        <v>14548</v>
      </c>
      <c r="F2382">
        <v>8.3000000000000007</v>
      </c>
      <c r="G2382" t="s">
        <v>11561</v>
      </c>
      <c r="M2382" t="s">
        <v>14174</v>
      </c>
    </row>
    <row r="2383" spans="1:13" x14ac:dyDescent="0.3">
      <c r="A2383" t="s">
        <v>12202</v>
      </c>
      <c r="B2383" t="s">
        <v>11557</v>
      </c>
      <c r="C2383" t="s">
        <v>13023</v>
      </c>
      <c r="D2383" t="s">
        <v>153</v>
      </c>
      <c r="E2383" t="s">
        <v>14548</v>
      </c>
      <c r="F2383">
        <v>14</v>
      </c>
      <c r="G2383" t="s">
        <v>12208</v>
      </c>
      <c r="M2383" t="s">
        <v>14549</v>
      </c>
    </row>
    <row r="2384" spans="1:13" x14ac:dyDescent="0.3">
      <c r="A2384" t="s">
        <v>13812</v>
      </c>
      <c r="B2384" t="s">
        <v>11507</v>
      </c>
      <c r="C2384" t="s">
        <v>13813</v>
      </c>
      <c r="D2384" t="s">
        <v>153</v>
      </c>
      <c r="E2384" t="s">
        <v>14548</v>
      </c>
      <c r="F2384">
        <v>8.3000000000000007</v>
      </c>
      <c r="G2384" t="s">
        <v>11515</v>
      </c>
      <c r="M2384" t="s">
        <v>13643</v>
      </c>
    </row>
    <row r="2385" spans="1:13" x14ac:dyDescent="0.3">
      <c r="A2385" t="s">
        <v>13850</v>
      </c>
      <c r="B2385" t="s">
        <v>11507</v>
      </c>
      <c r="C2385" t="s">
        <v>13851</v>
      </c>
      <c r="D2385" t="s">
        <v>153</v>
      </c>
      <c r="E2385" t="s">
        <v>14548</v>
      </c>
      <c r="F2385">
        <v>8.3000000000000007</v>
      </c>
      <c r="G2385" t="s">
        <v>11515</v>
      </c>
      <c r="M2385" t="s">
        <v>12133</v>
      </c>
    </row>
    <row r="2386" spans="1:13" x14ac:dyDescent="0.3">
      <c r="A2386" t="s">
        <v>11968</v>
      </c>
      <c r="B2386" t="s">
        <v>11507</v>
      </c>
      <c r="C2386" t="s">
        <v>14057</v>
      </c>
      <c r="D2386" t="s">
        <v>153</v>
      </c>
      <c r="E2386" t="s">
        <v>14548</v>
      </c>
      <c r="F2386">
        <v>8.3000000000000007</v>
      </c>
      <c r="G2386" t="s">
        <v>11510</v>
      </c>
      <c r="H2386" t="s">
        <v>11599</v>
      </c>
      <c r="M2386" t="s">
        <v>12271</v>
      </c>
    </row>
    <row r="2387" spans="1:13" x14ac:dyDescent="0.3">
      <c r="A2387" t="s">
        <v>11743</v>
      </c>
      <c r="B2387" t="s">
        <v>11557</v>
      </c>
      <c r="C2387" t="s">
        <v>12146</v>
      </c>
      <c r="D2387" t="s">
        <v>153</v>
      </c>
      <c r="E2387" t="s">
        <v>14548</v>
      </c>
      <c r="F2387">
        <v>8.3000000000000007</v>
      </c>
      <c r="G2387" t="s">
        <v>11510</v>
      </c>
      <c r="M2387" t="s">
        <v>12108</v>
      </c>
    </row>
    <row r="2388" spans="1:13" x14ac:dyDescent="0.3">
      <c r="A2388" t="s">
        <v>12675</v>
      </c>
      <c r="B2388" t="s">
        <v>11557</v>
      </c>
      <c r="C2388" t="s">
        <v>13960</v>
      </c>
      <c r="D2388" t="s">
        <v>153</v>
      </c>
      <c r="E2388" t="s">
        <v>14548</v>
      </c>
      <c r="F2388">
        <v>8.3000000000000007</v>
      </c>
      <c r="G2388" t="s">
        <v>11826</v>
      </c>
      <c r="M2388" t="s">
        <v>13008</v>
      </c>
    </row>
    <row r="2389" spans="1:13" x14ac:dyDescent="0.3">
      <c r="A2389" t="s">
        <v>11518</v>
      </c>
      <c r="B2389" t="s">
        <v>11557</v>
      </c>
      <c r="C2389" t="s">
        <v>14419</v>
      </c>
      <c r="D2389" t="s">
        <v>14550</v>
      </c>
      <c r="E2389" t="s">
        <v>14548</v>
      </c>
      <c r="F2389">
        <v>16</v>
      </c>
      <c r="G2389" t="s">
        <v>11567</v>
      </c>
    </row>
    <row r="2390" spans="1:13" x14ac:dyDescent="0.3">
      <c r="A2390" t="s">
        <v>14200</v>
      </c>
      <c r="B2390" t="s">
        <v>11557</v>
      </c>
      <c r="C2390" t="s">
        <v>14435</v>
      </c>
      <c r="D2390" t="s">
        <v>153</v>
      </c>
      <c r="E2390" t="s">
        <v>14548</v>
      </c>
      <c r="F2390">
        <v>14</v>
      </c>
      <c r="G2390" t="s">
        <v>11561</v>
      </c>
      <c r="M2390" t="s">
        <v>13817</v>
      </c>
    </row>
    <row r="2391" spans="1:13" x14ac:dyDescent="0.3">
      <c r="A2391" t="s">
        <v>12944</v>
      </c>
      <c r="B2391" t="s">
        <v>11507</v>
      </c>
      <c r="C2391" t="s">
        <v>12945</v>
      </c>
      <c r="D2391" t="s">
        <v>153</v>
      </c>
      <c r="E2391" t="s">
        <v>14548</v>
      </c>
      <c r="F2391">
        <v>8.3000000000000007</v>
      </c>
      <c r="G2391" t="s">
        <v>11510</v>
      </c>
      <c r="M2391" t="s">
        <v>13985</v>
      </c>
    </row>
    <row r="2392" spans="1:13" x14ac:dyDescent="0.3">
      <c r="A2392" t="s">
        <v>13556</v>
      </c>
      <c r="B2392" t="s">
        <v>11557</v>
      </c>
      <c r="C2392" t="s">
        <v>13816</v>
      </c>
      <c r="D2392" t="s">
        <v>153</v>
      </c>
      <c r="E2392" t="s">
        <v>14548</v>
      </c>
      <c r="F2392">
        <v>8.3000000000000007</v>
      </c>
      <c r="G2392" t="s">
        <v>11826</v>
      </c>
      <c r="M2392" t="s">
        <v>14551</v>
      </c>
    </row>
    <row r="2393" spans="1:13" x14ac:dyDescent="0.3">
      <c r="A2393" t="s">
        <v>11692</v>
      </c>
      <c r="B2393" t="s">
        <v>11557</v>
      </c>
      <c r="C2393" t="s">
        <v>14070</v>
      </c>
      <c r="D2393" t="s">
        <v>153</v>
      </c>
      <c r="E2393" t="s">
        <v>14548</v>
      </c>
      <c r="F2393">
        <v>15</v>
      </c>
      <c r="G2393" t="s">
        <v>11561</v>
      </c>
      <c r="M2393" t="s">
        <v>12608</v>
      </c>
    </row>
    <row r="2394" spans="1:13" x14ac:dyDescent="0.3">
      <c r="A2394" t="s">
        <v>11751</v>
      </c>
      <c r="B2394" t="s">
        <v>11507</v>
      </c>
      <c r="C2394" t="s">
        <v>13818</v>
      </c>
      <c r="D2394" t="s">
        <v>153</v>
      </c>
      <c r="E2394" t="s">
        <v>14548</v>
      </c>
      <c r="F2394">
        <v>8.3000000000000007</v>
      </c>
      <c r="G2394" t="s">
        <v>11510</v>
      </c>
      <c r="M2394" t="s">
        <v>13190</v>
      </c>
    </row>
    <row r="2395" spans="1:13" x14ac:dyDescent="0.3">
      <c r="A2395" t="s">
        <v>12758</v>
      </c>
      <c r="B2395" t="s">
        <v>11557</v>
      </c>
      <c r="C2395" t="s">
        <v>14145</v>
      </c>
      <c r="D2395" t="s">
        <v>153</v>
      </c>
      <c r="E2395" t="s">
        <v>14548</v>
      </c>
      <c r="F2395">
        <v>13</v>
      </c>
      <c r="G2395" t="s">
        <v>11826</v>
      </c>
      <c r="M2395" t="s">
        <v>11729</v>
      </c>
    </row>
    <row r="2396" spans="1:13" x14ac:dyDescent="0.3">
      <c r="A2396" t="s">
        <v>12428</v>
      </c>
      <c r="B2396" t="s">
        <v>11557</v>
      </c>
      <c r="C2396" t="s">
        <v>12429</v>
      </c>
      <c r="D2396" t="s">
        <v>153</v>
      </c>
      <c r="E2396" t="s">
        <v>14548</v>
      </c>
      <c r="F2396">
        <v>14</v>
      </c>
      <c r="G2396" t="s">
        <v>11905</v>
      </c>
      <c r="H2396" t="s">
        <v>11510</v>
      </c>
      <c r="M2396" t="s">
        <v>13721</v>
      </c>
    </row>
    <row r="2397" spans="1:13" x14ac:dyDescent="0.3">
      <c r="A2397" t="s">
        <v>12493</v>
      </c>
      <c r="B2397" t="s">
        <v>11557</v>
      </c>
      <c r="C2397" t="s">
        <v>13819</v>
      </c>
      <c r="D2397" t="s">
        <v>153</v>
      </c>
      <c r="E2397" t="s">
        <v>14548</v>
      </c>
      <c r="F2397">
        <v>13</v>
      </c>
      <c r="G2397" t="s">
        <v>11826</v>
      </c>
      <c r="M2397" t="s">
        <v>12837</v>
      </c>
    </row>
    <row r="2398" spans="1:13" x14ac:dyDescent="0.3">
      <c r="A2398" t="s">
        <v>12524</v>
      </c>
      <c r="B2398" t="s">
        <v>11557</v>
      </c>
      <c r="C2398" t="s">
        <v>14447</v>
      </c>
      <c r="D2398" t="s">
        <v>153</v>
      </c>
      <c r="E2398" t="s">
        <v>14548</v>
      </c>
      <c r="F2398">
        <v>14.5</v>
      </c>
      <c r="G2398" t="s">
        <v>11567</v>
      </c>
      <c r="M2398" t="s">
        <v>11714</v>
      </c>
    </row>
    <row r="2399" spans="1:13" x14ac:dyDescent="0.3">
      <c r="A2399" t="s">
        <v>12533</v>
      </c>
      <c r="B2399" t="s">
        <v>11507</v>
      </c>
      <c r="C2399" t="s">
        <v>14448</v>
      </c>
      <c r="D2399" t="s">
        <v>153</v>
      </c>
      <c r="E2399" t="s">
        <v>14548</v>
      </c>
      <c r="F2399">
        <v>8.3000000000000007</v>
      </c>
      <c r="G2399" t="s">
        <v>11510</v>
      </c>
      <c r="H2399" t="s">
        <v>11567</v>
      </c>
      <c r="M2399" t="s">
        <v>14552</v>
      </c>
    </row>
    <row r="2400" spans="1:13" x14ac:dyDescent="0.3">
      <c r="A2400" t="s">
        <v>11528</v>
      </c>
      <c r="B2400" t="s">
        <v>11507</v>
      </c>
      <c r="C2400" t="s">
        <v>11529</v>
      </c>
      <c r="D2400" t="s">
        <v>153</v>
      </c>
      <c r="E2400" t="s">
        <v>14548</v>
      </c>
      <c r="F2400">
        <v>8.3000000000000007</v>
      </c>
      <c r="G2400" t="s">
        <v>11510</v>
      </c>
      <c r="M2400" t="s">
        <v>11511</v>
      </c>
    </row>
    <row r="2401" spans="1:13" x14ac:dyDescent="0.3">
      <c r="A2401" t="s">
        <v>11770</v>
      </c>
      <c r="B2401" t="s">
        <v>11557</v>
      </c>
      <c r="C2401" t="s">
        <v>14449</v>
      </c>
      <c r="D2401" t="s">
        <v>153</v>
      </c>
      <c r="E2401" t="s">
        <v>14548</v>
      </c>
      <c r="F2401">
        <v>13.5</v>
      </c>
      <c r="G2401" t="s">
        <v>11515</v>
      </c>
    </row>
    <row r="2402" spans="1:13" x14ac:dyDescent="0.3">
      <c r="A2402" t="s">
        <v>11770</v>
      </c>
      <c r="B2402" t="s">
        <v>11557</v>
      </c>
      <c r="C2402" t="s">
        <v>14450</v>
      </c>
      <c r="D2402" t="s">
        <v>153</v>
      </c>
      <c r="E2402" t="s">
        <v>14548</v>
      </c>
      <c r="F2402">
        <v>15</v>
      </c>
      <c r="G2402" t="s">
        <v>11826</v>
      </c>
      <c r="M2402" t="s">
        <v>13186</v>
      </c>
    </row>
    <row r="2403" spans="1:13" x14ac:dyDescent="0.3">
      <c r="A2403" t="s">
        <v>12067</v>
      </c>
      <c r="B2403" t="s">
        <v>11507</v>
      </c>
      <c r="C2403" t="s">
        <v>14451</v>
      </c>
      <c r="D2403" t="s">
        <v>153</v>
      </c>
      <c r="E2403" t="s">
        <v>14548</v>
      </c>
      <c r="F2403">
        <v>8.3000000000000007</v>
      </c>
      <c r="G2403" t="s">
        <v>11515</v>
      </c>
      <c r="M2403" t="s">
        <v>12668</v>
      </c>
    </row>
    <row r="2404" spans="1:13" x14ac:dyDescent="0.3">
      <c r="A2404" t="s">
        <v>11990</v>
      </c>
      <c r="B2404" t="s">
        <v>11507</v>
      </c>
      <c r="C2404" t="s">
        <v>14553</v>
      </c>
      <c r="D2404" t="s">
        <v>153</v>
      </c>
      <c r="E2404" t="s">
        <v>14548</v>
      </c>
      <c r="F2404">
        <v>8.3000000000000007</v>
      </c>
      <c r="G2404" t="s">
        <v>11567</v>
      </c>
      <c r="H2404" t="s">
        <v>11524</v>
      </c>
      <c r="M2404" t="s">
        <v>13016</v>
      </c>
    </row>
    <row r="2405" spans="1:13" x14ac:dyDescent="0.3">
      <c r="A2405" t="s">
        <v>11960</v>
      </c>
      <c r="B2405" t="s">
        <v>11557</v>
      </c>
      <c r="C2405" t="s">
        <v>14100</v>
      </c>
      <c r="D2405" t="s">
        <v>153</v>
      </c>
      <c r="E2405" t="s">
        <v>14548</v>
      </c>
      <c r="F2405">
        <v>14.5</v>
      </c>
      <c r="G2405" t="s">
        <v>11561</v>
      </c>
      <c r="M2405" t="s">
        <v>13281</v>
      </c>
    </row>
    <row r="2406" spans="1:13" x14ac:dyDescent="0.3">
      <c r="A2406" t="s">
        <v>12082</v>
      </c>
      <c r="B2406" t="s">
        <v>11557</v>
      </c>
      <c r="C2406" t="s">
        <v>13877</v>
      </c>
      <c r="D2406" t="s">
        <v>153</v>
      </c>
      <c r="E2406" t="s">
        <v>14548</v>
      </c>
      <c r="F2406">
        <v>13</v>
      </c>
      <c r="G2406" t="s">
        <v>11515</v>
      </c>
      <c r="M2406" t="s">
        <v>12054</v>
      </c>
    </row>
    <row r="2407" spans="1:13" x14ac:dyDescent="0.3">
      <c r="A2407" t="s">
        <v>11758</v>
      </c>
      <c r="B2407" t="s">
        <v>11507</v>
      </c>
      <c r="C2407" t="s">
        <v>13961</v>
      </c>
      <c r="D2407" t="s">
        <v>153</v>
      </c>
      <c r="E2407" t="s">
        <v>14548</v>
      </c>
      <c r="F2407">
        <v>8.3000000000000007</v>
      </c>
      <c r="G2407" t="s">
        <v>11515</v>
      </c>
      <c r="M2407" t="s">
        <v>13090</v>
      </c>
    </row>
    <row r="2408" spans="1:13" x14ac:dyDescent="0.3">
      <c r="A2408" t="s">
        <v>11680</v>
      </c>
      <c r="B2408" t="s">
        <v>11507</v>
      </c>
      <c r="C2408" t="s">
        <v>14554</v>
      </c>
      <c r="D2408" t="s">
        <v>153</v>
      </c>
      <c r="E2408" t="s">
        <v>14548</v>
      </c>
      <c r="F2408">
        <v>8.3000000000000007</v>
      </c>
      <c r="G2408" t="s">
        <v>11561</v>
      </c>
      <c r="M2408" t="s">
        <v>14555</v>
      </c>
    </row>
    <row r="2409" spans="1:13" x14ac:dyDescent="0.3">
      <c r="A2409" t="s">
        <v>13012</v>
      </c>
      <c r="B2409" t="s">
        <v>11507</v>
      </c>
      <c r="C2409" t="s">
        <v>13824</v>
      </c>
      <c r="D2409" t="s">
        <v>153</v>
      </c>
      <c r="E2409" t="s">
        <v>14548</v>
      </c>
      <c r="F2409">
        <v>8.5</v>
      </c>
      <c r="G2409" t="s">
        <v>11536</v>
      </c>
      <c r="M2409" t="s">
        <v>13472</v>
      </c>
    </row>
    <row r="2410" spans="1:13" x14ac:dyDescent="0.3">
      <c r="A2410" t="s">
        <v>12507</v>
      </c>
      <c r="B2410" t="s">
        <v>11557</v>
      </c>
      <c r="C2410" t="s">
        <v>14454</v>
      </c>
      <c r="D2410" t="s">
        <v>153</v>
      </c>
      <c r="E2410" t="s">
        <v>14548</v>
      </c>
      <c r="F2410">
        <v>15.5</v>
      </c>
      <c r="G2410" t="s">
        <v>11561</v>
      </c>
      <c r="M2410" t="s">
        <v>11575</v>
      </c>
    </row>
    <row r="2411" spans="1:13" x14ac:dyDescent="0.3">
      <c r="A2411" t="s">
        <v>11899</v>
      </c>
      <c r="B2411" t="s">
        <v>11557</v>
      </c>
      <c r="C2411" t="s">
        <v>14158</v>
      </c>
      <c r="D2411" t="s">
        <v>153</v>
      </c>
      <c r="E2411" t="s">
        <v>14548</v>
      </c>
      <c r="F2411">
        <v>13</v>
      </c>
      <c r="G2411" t="s">
        <v>11515</v>
      </c>
      <c r="M2411" t="s">
        <v>12458</v>
      </c>
    </row>
    <row r="2412" spans="1:13" x14ac:dyDescent="0.3">
      <c r="A2412" t="s">
        <v>11506</v>
      </c>
      <c r="B2412" t="s">
        <v>11557</v>
      </c>
      <c r="C2412" t="s">
        <v>14101</v>
      </c>
      <c r="D2412" t="s">
        <v>153</v>
      </c>
      <c r="E2412" t="s">
        <v>14548</v>
      </c>
      <c r="F2412">
        <v>15.3</v>
      </c>
      <c r="G2412" t="s">
        <v>11561</v>
      </c>
      <c r="M2412" t="s">
        <v>14556</v>
      </c>
    </row>
    <row r="2413" spans="1:13" x14ac:dyDescent="0.3">
      <c r="A2413" t="s">
        <v>12772</v>
      </c>
      <c r="B2413" t="s">
        <v>11507</v>
      </c>
      <c r="C2413" t="s">
        <v>13890</v>
      </c>
      <c r="D2413" t="s">
        <v>153</v>
      </c>
      <c r="E2413" t="s">
        <v>14548</v>
      </c>
      <c r="F2413">
        <v>8.5</v>
      </c>
      <c r="G2413" t="s">
        <v>11574</v>
      </c>
      <c r="M2413" t="s">
        <v>12914</v>
      </c>
    </row>
    <row r="2414" spans="1:13" x14ac:dyDescent="0.3">
      <c r="A2414" t="s">
        <v>12956</v>
      </c>
      <c r="B2414" t="s">
        <v>11557</v>
      </c>
      <c r="C2414" t="s">
        <v>13962</v>
      </c>
      <c r="D2414" t="s">
        <v>153</v>
      </c>
      <c r="E2414" t="s">
        <v>14548</v>
      </c>
      <c r="F2414">
        <v>13.5</v>
      </c>
      <c r="G2414" t="s">
        <v>11826</v>
      </c>
    </row>
    <row r="2415" spans="1:13" x14ac:dyDescent="0.3">
      <c r="A2415" t="s">
        <v>11938</v>
      </c>
      <c r="B2415" t="s">
        <v>11557</v>
      </c>
      <c r="C2415" t="s">
        <v>14557</v>
      </c>
      <c r="D2415" t="s">
        <v>153</v>
      </c>
      <c r="E2415" t="s">
        <v>14548</v>
      </c>
      <c r="F2415">
        <v>15</v>
      </c>
      <c r="G2415" t="s">
        <v>11599</v>
      </c>
    </row>
    <row r="2416" spans="1:13" x14ac:dyDescent="0.3">
      <c r="A2416" t="s">
        <v>11616</v>
      </c>
      <c r="B2416" t="s">
        <v>11557</v>
      </c>
      <c r="C2416" t="s">
        <v>14103</v>
      </c>
      <c r="D2416" t="s">
        <v>153</v>
      </c>
      <c r="E2416" t="s">
        <v>14548</v>
      </c>
      <c r="F2416">
        <v>15</v>
      </c>
      <c r="G2416" t="s">
        <v>11561</v>
      </c>
    </row>
    <row r="2417" spans="1:13" x14ac:dyDescent="0.3">
      <c r="A2417" t="s">
        <v>11639</v>
      </c>
      <c r="B2417" t="s">
        <v>11557</v>
      </c>
      <c r="C2417" t="s">
        <v>12432</v>
      </c>
      <c r="D2417" t="s">
        <v>153</v>
      </c>
      <c r="E2417" t="s">
        <v>14548</v>
      </c>
      <c r="F2417">
        <v>15</v>
      </c>
      <c r="G2417" t="s">
        <v>11905</v>
      </c>
      <c r="H2417" t="s">
        <v>11510</v>
      </c>
      <c r="M2417" t="s">
        <v>12697</v>
      </c>
    </row>
    <row r="2418" spans="1:13" x14ac:dyDescent="0.3">
      <c r="A2418" t="s">
        <v>12260</v>
      </c>
      <c r="B2418" t="s">
        <v>11557</v>
      </c>
      <c r="C2418" t="s">
        <v>13809</v>
      </c>
      <c r="D2418" t="s">
        <v>153</v>
      </c>
      <c r="E2418" t="s">
        <v>14548</v>
      </c>
      <c r="F2418">
        <v>8.5</v>
      </c>
      <c r="G2418" t="s">
        <v>11552</v>
      </c>
      <c r="M2418" t="s">
        <v>13591</v>
      </c>
    </row>
    <row r="2419" spans="1:13" x14ac:dyDescent="0.3">
      <c r="A2419" t="s">
        <v>12260</v>
      </c>
      <c r="B2419" t="s">
        <v>11557</v>
      </c>
      <c r="C2419" t="s">
        <v>13030</v>
      </c>
      <c r="D2419" t="s">
        <v>153</v>
      </c>
      <c r="E2419" t="s">
        <v>14548</v>
      </c>
      <c r="F2419">
        <v>15</v>
      </c>
      <c r="G2419" t="s">
        <v>11826</v>
      </c>
      <c r="M2419" t="s">
        <v>13044</v>
      </c>
    </row>
    <row r="2420" spans="1:13" x14ac:dyDescent="0.3">
      <c r="A2420" t="s">
        <v>12884</v>
      </c>
      <c r="B2420" t="s">
        <v>11557</v>
      </c>
      <c r="C2420" t="s">
        <v>14075</v>
      </c>
      <c r="D2420" t="s">
        <v>153</v>
      </c>
      <c r="E2420" t="s">
        <v>14548</v>
      </c>
      <c r="F2420">
        <v>13.5</v>
      </c>
      <c r="G2420" t="s">
        <v>11515</v>
      </c>
      <c r="M2420" t="s">
        <v>13022</v>
      </c>
    </row>
    <row r="2421" spans="1:13" x14ac:dyDescent="0.3">
      <c r="A2421" t="s">
        <v>12628</v>
      </c>
      <c r="B2421" t="s">
        <v>11557</v>
      </c>
      <c r="C2421" t="s">
        <v>14455</v>
      </c>
      <c r="D2421" t="s">
        <v>153</v>
      </c>
      <c r="E2421" t="s">
        <v>14548</v>
      </c>
      <c r="F2421">
        <v>15</v>
      </c>
      <c r="G2421" t="s">
        <v>11561</v>
      </c>
      <c r="M2421" t="s">
        <v>11955</v>
      </c>
    </row>
    <row r="2422" spans="1:13" x14ac:dyDescent="0.3">
      <c r="A2422" t="s">
        <v>12120</v>
      </c>
      <c r="B2422" t="s">
        <v>11507</v>
      </c>
      <c r="C2422" t="s">
        <v>14558</v>
      </c>
      <c r="D2422" t="s">
        <v>153</v>
      </c>
      <c r="E2422" t="s">
        <v>14548</v>
      </c>
      <c r="F2422">
        <v>8.3000000000000007</v>
      </c>
      <c r="G2422" t="s">
        <v>11905</v>
      </c>
      <c r="M2422" t="s">
        <v>14559</v>
      </c>
    </row>
    <row r="2423" spans="1:13" x14ac:dyDescent="0.3">
      <c r="A2423" t="s">
        <v>14107</v>
      </c>
      <c r="B2423" t="s">
        <v>11557</v>
      </c>
      <c r="C2423" t="s">
        <v>14108</v>
      </c>
      <c r="D2423" t="s">
        <v>153</v>
      </c>
      <c r="E2423" t="s">
        <v>14548</v>
      </c>
      <c r="F2423">
        <v>15</v>
      </c>
      <c r="G2423" t="s">
        <v>11561</v>
      </c>
      <c r="M2423" t="s">
        <v>14560</v>
      </c>
    </row>
    <row r="2424" spans="1:13" x14ac:dyDescent="0.3">
      <c r="A2424" t="s">
        <v>12478</v>
      </c>
      <c r="B2424" t="s">
        <v>11557</v>
      </c>
      <c r="C2424" t="s">
        <v>14214</v>
      </c>
      <c r="D2424" t="s">
        <v>153</v>
      </c>
      <c r="E2424" t="s">
        <v>14548</v>
      </c>
      <c r="F2424">
        <v>13.5</v>
      </c>
      <c r="G2424" t="s">
        <v>11515</v>
      </c>
      <c r="M2424" t="s">
        <v>12483</v>
      </c>
    </row>
    <row r="2425" spans="1:13" x14ac:dyDescent="0.3">
      <c r="A2425" t="s">
        <v>12887</v>
      </c>
      <c r="B2425" t="s">
        <v>11557</v>
      </c>
      <c r="C2425" t="s">
        <v>14076</v>
      </c>
      <c r="D2425" t="s">
        <v>153</v>
      </c>
      <c r="E2425" t="s">
        <v>14548</v>
      </c>
      <c r="F2425">
        <v>13.5</v>
      </c>
      <c r="G2425" t="s">
        <v>11515</v>
      </c>
    </row>
    <row r="2426" spans="1:13" x14ac:dyDescent="0.3">
      <c r="A2426" t="s">
        <v>12845</v>
      </c>
      <c r="B2426" t="s">
        <v>11557</v>
      </c>
      <c r="C2426" t="s">
        <v>14113</v>
      </c>
      <c r="D2426" t="s">
        <v>153</v>
      </c>
      <c r="E2426" t="s">
        <v>14548</v>
      </c>
      <c r="F2426">
        <v>15</v>
      </c>
      <c r="G2426" t="s">
        <v>11561</v>
      </c>
      <c r="M2426" t="s">
        <v>12808</v>
      </c>
    </row>
    <row r="2427" spans="1:13" x14ac:dyDescent="0.3">
      <c r="A2427" t="s">
        <v>12222</v>
      </c>
      <c r="B2427" t="s">
        <v>11557</v>
      </c>
      <c r="C2427" t="s">
        <v>14109</v>
      </c>
      <c r="D2427" t="s">
        <v>153</v>
      </c>
      <c r="E2427" t="s">
        <v>14548</v>
      </c>
      <c r="F2427">
        <v>15.5</v>
      </c>
      <c r="G2427" t="s">
        <v>11561</v>
      </c>
    </row>
    <row r="2428" spans="1:13" x14ac:dyDescent="0.3">
      <c r="A2428" t="s">
        <v>14078</v>
      </c>
      <c r="B2428" t="s">
        <v>11557</v>
      </c>
      <c r="C2428" t="s">
        <v>14079</v>
      </c>
      <c r="D2428" t="s">
        <v>153</v>
      </c>
      <c r="E2428" t="s">
        <v>14548</v>
      </c>
      <c r="F2428">
        <v>15</v>
      </c>
      <c r="G2428" t="s">
        <v>11561</v>
      </c>
      <c r="M2428" t="s">
        <v>11682</v>
      </c>
    </row>
    <row r="2429" spans="1:13" x14ac:dyDescent="0.3">
      <c r="A2429" t="s">
        <v>12977</v>
      </c>
      <c r="B2429" t="s">
        <v>11557</v>
      </c>
      <c r="C2429" t="s">
        <v>12978</v>
      </c>
      <c r="D2429" t="s">
        <v>153</v>
      </c>
      <c r="E2429" t="s">
        <v>14548</v>
      </c>
      <c r="F2429">
        <v>15</v>
      </c>
      <c r="G2429" t="s">
        <v>11561</v>
      </c>
    </row>
    <row r="2430" spans="1:13" x14ac:dyDescent="0.3">
      <c r="A2430" t="s">
        <v>11922</v>
      </c>
      <c r="B2430" t="s">
        <v>11557</v>
      </c>
      <c r="C2430" t="s">
        <v>14561</v>
      </c>
      <c r="D2430" t="s">
        <v>14562</v>
      </c>
      <c r="E2430" t="s">
        <v>14563</v>
      </c>
      <c r="F2430">
        <v>17</v>
      </c>
      <c r="G2430" t="s">
        <v>12053</v>
      </c>
      <c r="M2430" t="s">
        <v>12034</v>
      </c>
    </row>
    <row r="2431" spans="1:13" x14ac:dyDescent="0.3">
      <c r="A2431" t="s">
        <v>13270</v>
      </c>
      <c r="B2431" t="s">
        <v>11507</v>
      </c>
      <c r="C2431" t="s">
        <v>14235</v>
      </c>
      <c r="D2431" t="s">
        <v>1284</v>
      </c>
      <c r="E2431" t="s">
        <v>14563</v>
      </c>
      <c r="F2431">
        <v>10.3</v>
      </c>
      <c r="G2431" t="s">
        <v>11561</v>
      </c>
      <c r="M2431" t="s">
        <v>11561</v>
      </c>
    </row>
    <row r="2432" spans="1:13" x14ac:dyDescent="0.3">
      <c r="A2432" t="s">
        <v>13850</v>
      </c>
      <c r="B2432" t="s">
        <v>11507</v>
      </c>
      <c r="C2432" t="s">
        <v>13851</v>
      </c>
      <c r="D2432" t="s">
        <v>1284</v>
      </c>
      <c r="E2432" t="s">
        <v>14563</v>
      </c>
      <c r="F2432">
        <v>10.3</v>
      </c>
      <c r="G2432" t="s">
        <v>11515</v>
      </c>
      <c r="M2432" t="s">
        <v>12315</v>
      </c>
    </row>
    <row r="2433" spans="1:13" x14ac:dyDescent="0.3">
      <c r="A2433" t="s">
        <v>11763</v>
      </c>
      <c r="B2433" t="s">
        <v>11507</v>
      </c>
      <c r="C2433" t="s">
        <v>13853</v>
      </c>
      <c r="D2433" t="s">
        <v>1284</v>
      </c>
      <c r="E2433" t="s">
        <v>14563</v>
      </c>
      <c r="F2433">
        <v>10.3</v>
      </c>
      <c r="G2433" t="s">
        <v>11510</v>
      </c>
      <c r="M2433" t="s">
        <v>11844</v>
      </c>
    </row>
    <row r="2434" spans="1:13" x14ac:dyDescent="0.3">
      <c r="A2434" t="s">
        <v>12051</v>
      </c>
      <c r="B2434" t="s">
        <v>11507</v>
      </c>
      <c r="C2434" t="s">
        <v>12052</v>
      </c>
      <c r="D2434" t="s">
        <v>1284</v>
      </c>
      <c r="E2434" t="s">
        <v>14563</v>
      </c>
      <c r="F2434">
        <v>10.3</v>
      </c>
      <c r="G2434" t="s">
        <v>11510</v>
      </c>
      <c r="M2434" t="s">
        <v>14564</v>
      </c>
    </row>
    <row r="2435" spans="1:13" x14ac:dyDescent="0.3">
      <c r="A2435" t="s">
        <v>11755</v>
      </c>
      <c r="B2435" t="s">
        <v>11507</v>
      </c>
      <c r="C2435" t="s">
        <v>14176</v>
      </c>
      <c r="D2435" t="s">
        <v>1284</v>
      </c>
      <c r="E2435" t="s">
        <v>14563</v>
      </c>
      <c r="F2435">
        <v>10.3</v>
      </c>
      <c r="G2435" t="s">
        <v>11826</v>
      </c>
      <c r="M2435" t="s">
        <v>14565</v>
      </c>
    </row>
    <row r="2436" spans="1:13" x14ac:dyDescent="0.3">
      <c r="A2436" t="s">
        <v>11699</v>
      </c>
      <c r="B2436" t="s">
        <v>11507</v>
      </c>
      <c r="C2436" t="s">
        <v>11809</v>
      </c>
      <c r="D2436" t="s">
        <v>1284</v>
      </c>
      <c r="E2436" t="s">
        <v>14563</v>
      </c>
      <c r="F2436">
        <v>8.5</v>
      </c>
      <c r="G2436" t="s">
        <v>11536</v>
      </c>
      <c r="M2436" t="s">
        <v>14533</v>
      </c>
    </row>
    <row r="2437" spans="1:13" x14ac:dyDescent="0.3">
      <c r="A2437" t="s">
        <v>12260</v>
      </c>
      <c r="B2437" t="s">
        <v>11557</v>
      </c>
      <c r="C2437" t="s">
        <v>13030</v>
      </c>
      <c r="D2437" t="s">
        <v>1284</v>
      </c>
      <c r="E2437" t="s">
        <v>14563</v>
      </c>
      <c r="F2437">
        <v>17</v>
      </c>
      <c r="G2437" t="s">
        <v>11826</v>
      </c>
    </row>
    <row r="2438" spans="1:13" x14ac:dyDescent="0.3">
      <c r="A2438" t="s">
        <v>12977</v>
      </c>
      <c r="B2438" t="s">
        <v>11557</v>
      </c>
      <c r="C2438" t="s">
        <v>12978</v>
      </c>
      <c r="D2438" t="s">
        <v>1284</v>
      </c>
      <c r="E2438" t="s">
        <v>14563</v>
      </c>
      <c r="F2438">
        <v>17</v>
      </c>
      <c r="G2438" t="s">
        <v>11826</v>
      </c>
    </row>
    <row r="2439" spans="1:13" x14ac:dyDescent="0.3">
      <c r="A2439" t="s">
        <v>13383</v>
      </c>
      <c r="B2439" t="s">
        <v>11507</v>
      </c>
      <c r="C2439" t="s">
        <v>14052</v>
      </c>
      <c r="D2439" t="s">
        <v>1284</v>
      </c>
      <c r="E2439" t="s">
        <v>14563</v>
      </c>
      <c r="F2439">
        <v>8.5</v>
      </c>
      <c r="G2439" t="s">
        <v>11536</v>
      </c>
      <c r="M2439" t="s">
        <v>12123</v>
      </c>
    </row>
    <row r="2440" spans="1:13" x14ac:dyDescent="0.3">
      <c r="A2440" t="s">
        <v>12231</v>
      </c>
      <c r="B2440" t="s">
        <v>11557</v>
      </c>
      <c r="C2440" t="s">
        <v>14237</v>
      </c>
      <c r="D2440" t="s">
        <v>1469</v>
      </c>
      <c r="E2440" t="s">
        <v>14566</v>
      </c>
      <c r="F2440">
        <v>18</v>
      </c>
      <c r="G2440" t="s">
        <v>11516</v>
      </c>
      <c r="H2440" t="s">
        <v>11516</v>
      </c>
      <c r="M2440" t="s">
        <v>13546</v>
      </c>
    </row>
    <row r="2441" spans="1:13" x14ac:dyDescent="0.3">
      <c r="A2441" t="s">
        <v>14221</v>
      </c>
      <c r="B2441" t="s">
        <v>11557</v>
      </c>
      <c r="C2441" t="s">
        <v>14222</v>
      </c>
      <c r="D2441" t="s">
        <v>1469</v>
      </c>
      <c r="E2441" t="s">
        <v>14566</v>
      </c>
      <c r="F2441">
        <v>18</v>
      </c>
      <c r="G2441" t="s">
        <v>11567</v>
      </c>
      <c r="H2441" t="s">
        <v>11567</v>
      </c>
      <c r="M2441" t="s">
        <v>14567</v>
      </c>
    </row>
    <row r="2442" spans="1:13" x14ac:dyDescent="0.3">
      <c r="A2442" t="s">
        <v>12953</v>
      </c>
      <c r="B2442" t="s">
        <v>11557</v>
      </c>
      <c r="C2442" t="s">
        <v>14239</v>
      </c>
      <c r="D2442" t="s">
        <v>1469</v>
      </c>
      <c r="E2442" t="s">
        <v>14566</v>
      </c>
      <c r="F2442">
        <v>18</v>
      </c>
      <c r="G2442" t="s">
        <v>11516</v>
      </c>
      <c r="H2442" t="s">
        <v>11516</v>
      </c>
      <c r="M2442" t="s">
        <v>14383</v>
      </c>
    </row>
    <row r="2443" spans="1:13" x14ac:dyDescent="0.3">
      <c r="A2443" t="s">
        <v>13297</v>
      </c>
      <c r="B2443" t="s">
        <v>11557</v>
      </c>
      <c r="C2443" t="s">
        <v>14432</v>
      </c>
      <c r="D2443" t="s">
        <v>1469</v>
      </c>
      <c r="E2443" t="s">
        <v>14566</v>
      </c>
      <c r="F2443">
        <v>18</v>
      </c>
      <c r="G2443" t="s">
        <v>11516</v>
      </c>
      <c r="H2443" t="s">
        <v>11516</v>
      </c>
      <c r="M2443" t="s">
        <v>14409</v>
      </c>
    </row>
    <row r="2444" spans="1:13" x14ac:dyDescent="0.3">
      <c r="A2444" t="s">
        <v>12920</v>
      </c>
      <c r="B2444" t="s">
        <v>11507</v>
      </c>
      <c r="C2444" t="s">
        <v>12921</v>
      </c>
      <c r="D2444" t="s">
        <v>686</v>
      </c>
      <c r="E2444" t="s">
        <v>14568</v>
      </c>
      <c r="F2444">
        <v>8.5</v>
      </c>
      <c r="G2444" t="s">
        <v>11561</v>
      </c>
      <c r="M2444" t="s">
        <v>14569</v>
      </c>
    </row>
    <row r="2445" spans="1:13" x14ac:dyDescent="0.3">
      <c r="A2445" t="s">
        <v>11968</v>
      </c>
      <c r="B2445" t="s">
        <v>11507</v>
      </c>
      <c r="C2445" t="s">
        <v>14057</v>
      </c>
      <c r="D2445" t="s">
        <v>686</v>
      </c>
      <c r="E2445" t="s">
        <v>14568</v>
      </c>
      <c r="F2445">
        <v>8.5</v>
      </c>
      <c r="G2445" t="s">
        <v>11510</v>
      </c>
      <c r="H2445" t="s">
        <v>11614</v>
      </c>
    </row>
    <row r="2446" spans="1:13" x14ac:dyDescent="0.3">
      <c r="A2446" t="s">
        <v>11518</v>
      </c>
      <c r="B2446" t="s">
        <v>11557</v>
      </c>
      <c r="C2446" t="s">
        <v>14419</v>
      </c>
      <c r="D2446" t="s">
        <v>14570</v>
      </c>
      <c r="E2446" t="s">
        <v>14568</v>
      </c>
      <c r="F2446">
        <v>16</v>
      </c>
      <c r="G2446" t="s">
        <v>11567</v>
      </c>
    </row>
    <row r="2447" spans="1:13" x14ac:dyDescent="0.3">
      <c r="A2447" t="s">
        <v>11578</v>
      </c>
      <c r="B2447" t="s">
        <v>11507</v>
      </c>
      <c r="C2447" t="s">
        <v>12964</v>
      </c>
      <c r="D2447" t="s">
        <v>686</v>
      </c>
      <c r="E2447" t="s">
        <v>14568</v>
      </c>
      <c r="F2447">
        <v>8.5</v>
      </c>
      <c r="G2447" t="s">
        <v>11520</v>
      </c>
      <c r="H2447" t="s">
        <v>11516</v>
      </c>
      <c r="M2447" t="s">
        <v>14571</v>
      </c>
    </row>
    <row r="2448" spans="1:13" x14ac:dyDescent="0.3">
      <c r="A2448" t="s">
        <v>11696</v>
      </c>
      <c r="B2448" t="s">
        <v>11507</v>
      </c>
      <c r="C2448" t="s">
        <v>11727</v>
      </c>
      <c r="D2448" t="s">
        <v>686</v>
      </c>
      <c r="E2448" t="s">
        <v>14568</v>
      </c>
      <c r="F2448">
        <v>8.5</v>
      </c>
      <c r="G2448" t="s">
        <v>11524</v>
      </c>
      <c r="M2448" t="s">
        <v>13293</v>
      </c>
    </row>
    <row r="2449" spans="1:13" x14ac:dyDescent="0.3">
      <c r="A2449" t="s">
        <v>12490</v>
      </c>
      <c r="B2449" t="s">
        <v>11557</v>
      </c>
      <c r="C2449" t="s">
        <v>14572</v>
      </c>
      <c r="D2449" t="s">
        <v>686</v>
      </c>
      <c r="E2449" t="s">
        <v>14568</v>
      </c>
      <c r="F2449">
        <v>15</v>
      </c>
      <c r="G2449" t="s">
        <v>11561</v>
      </c>
    </row>
    <row r="2450" spans="1:13" x14ac:dyDescent="0.3">
      <c r="A2450" t="s">
        <v>12493</v>
      </c>
      <c r="B2450" t="s">
        <v>11557</v>
      </c>
      <c r="C2450" t="s">
        <v>13819</v>
      </c>
      <c r="D2450" t="s">
        <v>686</v>
      </c>
      <c r="E2450" t="s">
        <v>14568</v>
      </c>
      <c r="F2450">
        <v>13</v>
      </c>
      <c r="G2450" t="s">
        <v>11826</v>
      </c>
      <c r="M2450" t="s">
        <v>13762</v>
      </c>
    </row>
    <row r="2451" spans="1:13" x14ac:dyDescent="0.3">
      <c r="A2451" t="s">
        <v>14046</v>
      </c>
      <c r="B2451" t="s">
        <v>11507</v>
      </c>
      <c r="C2451" t="s">
        <v>14047</v>
      </c>
      <c r="D2451" t="s">
        <v>686</v>
      </c>
      <c r="E2451" t="s">
        <v>14568</v>
      </c>
      <c r="F2451">
        <v>8.5</v>
      </c>
      <c r="G2451" t="s">
        <v>11510</v>
      </c>
      <c r="M2451" t="s">
        <v>13601</v>
      </c>
    </row>
    <row r="2452" spans="1:13" x14ac:dyDescent="0.3">
      <c r="A2452" t="s">
        <v>12436</v>
      </c>
      <c r="B2452" t="s">
        <v>11507</v>
      </c>
      <c r="C2452" t="s">
        <v>14061</v>
      </c>
      <c r="D2452" t="s">
        <v>686</v>
      </c>
      <c r="E2452" t="s">
        <v>14568</v>
      </c>
      <c r="F2452">
        <v>7.5</v>
      </c>
      <c r="G2452" t="s">
        <v>11561</v>
      </c>
      <c r="M2452" t="s">
        <v>12477</v>
      </c>
    </row>
    <row r="2453" spans="1:13" x14ac:dyDescent="0.3">
      <c r="A2453" t="s">
        <v>13722</v>
      </c>
      <c r="B2453" t="s">
        <v>11507</v>
      </c>
      <c r="C2453" t="s">
        <v>14008</v>
      </c>
      <c r="D2453" t="s">
        <v>686</v>
      </c>
      <c r="E2453" t="s">
        <v>14568</v>
      </c>
      <c r="F2453">
        <v>8.5</v>
      </c>
      <c r="G2453" t="s">
        <v>11574</v>
      </c>
      <c r="M2453" t="s">
        <v>14573</v>
      </c>
    </row>
    <row r="2454" spans="1:13" x14ac:dyDescent="0.3">
      <c r="A2454" t="s">
        <v>13262</v>
      </c>
      <c r="B2454" t="s">
        <v>11507</v>
      </c>
      <c r="C2454" t="s">
        <v>13897</v>
      </c>
      <c r="D2454" t="s">
        <v>686</v>
      </c>
      <c r="E2454" t="s">
        <v>14568</v>
      </c>
      <c r="F2454">
        <v>8.5</v>
      </c>
      <c r="G2454" t="s">
        <v>11552</v>
      </c>
      <c r="M2454" t="s">
        <v>13278</v>
      </c>
    </row>
    <row r="2455" spans="1:13" x14ac:dyDescent="0.3">
      <c r="A2455" t="s">
        <v>13771</v>
      </c>
      <c r="B2455" t="s">
        <v>11557</v>
      </c>
      <c r="C2455" t="s">
        <v>14507</v>
      </c>
      <c r="D2455" t="s">
        <v>686</v>
      </c>
      <c r="E2455" t="s">
        <v>14568</v>
      </c>
      <c r="F2455">
        <v>15</v>
      </c>
      <c r="G2455" t="s">
        <v>11826</v>
      </c>
    </row>
    <row r="2456" spans="1:13" x14ac:dyDescent="0.3">
      <c r="A2456" t="s">
        <v>13383</v>
      </c>
      <c r="B2456" t="s">
        <v>11507</v>
      </c>
      <c r="C2456" t="s">
        <v>13384</v>
      </c>
      <c r="D2456" t="s">
        <v>5432</v>
      </c>
      <c r="E2456" t="s">
        <v>14568</v>
      </c>
      <c r="F2456">
        <v>8.8000000000000007</v>
      </c>
      <c r="G2456" t="s">
        <v>11561</v>
      </c>
      <c r="M2456" t="s">
        <v>14574</v>
      </c>
    </row>
    <row r="2457" spans="1:13" x14ac:dyDescent="0.3">
      <c r="A2457" t="s">
        <v>13850</v>
      </c>
      <c r="B2457" t="s">
        <v>11507</v>
      </c>
      <c r="C2457" t="s">
        <v>13851</v>
      </c>
      <c r="D2457" t="s">
        <v>119</v>
      </c>
      <c r="E2457" t="s">
        <v>14575</v>
      </c>
      <c r="F2457">
        <v>9.8000000000000007</v>
      </c>
      <c r="G2457" t="s">
        <v>11515</v>
      </c>
      <c r="M2457" t="s">
        <v>14576</v>
      </c>
    </row>
    <row r="2458" spans="1:13" x14ac:dyDescent="0.3">
      <c r="A2458" t="s">
        <v>12347</v>
      </c>
      <c r="B2458" t="s">
        <v>11557</v>
      </c>
      <c r="C2458" t="s">
        <v>14229</v>
      </c>
      <c r="D2458" t="s">
        <v>14577</v>
      </c>
      <c r="E2458" t="s">
        <v>14575</v>
      </c>
      <c r="F2458">
        <v>18</v>
      </c>
      <c r="G2458" t="s">
        <v>11515</v>
      </c>
    </row>
    <row r="2459" spans="1:13" x14ac:dyDescent="0.3">
      <c r="A2459" t="s">
        <v>11699</v>
      </c>
      <c r="B2459" t="s">
        <v>11507</v>
      </c>
      <c r="C2459" t="s">
        <v>11809</v>
      </c>
      <c r="D2459" t="s">
        <v>119</v>
      </c>
      <c r="E2459" t="s">
        <v>14575</v>
      </c>
      <c r="F2459">
        <v>8.5</v>
      </c>
      <c r="G2459" t="s">
        <v>11536</v>
      </c>
      <c r="M2459" t="s">
        <v>12545</v>
      </c>
    </row>
    <row r="2460" spans="1:13" x14ac:dyDescent="0.3">
      <c r="A2460" t="s">
        <v>12299</v>
      </c>
      <c r="B2460" t="s">
        <v>11507</v>
      </c>
      <c r="C2460" t="s">
        <v>12951</v>
      </c>
      <c r="D2460" t="s">
        <v>119</v>
      </c>
      <c r="E2460" t="s">
        <v>14575</v>
      </c>
      <c r="F2460">
        <v>8.5</v>
      </c>
      <c r="G2460" t="s">
        <v>11536</v>
      </c>
      <c r="M2460" t="s">
        <v>13514</v>
      </c>
    </row>
    <row r="2461" spans="1:13" x14ac:dyDescent="0.3">
      <c r="A2461" t="s">
        <v>13780</v>
      </c>
      <c r="B2461" t="s">
        <v>11507</v>
      </c>
      <c r="C2461" t="s">
        <v>14227</v>
      </c>
      <c r="D2461" t="s">
        <v>578</v>
      </c>
      <c r="E2461" t="s">
        <v>14578</v>
      </c>
      <c r="F2461">
        <v>8.5</v>
      </c>
      <c r="G2461" t="s">
        <v>11510</v>
      </c>
      <c r="H2461" t="s">
        <v>11599</v>
      </c>
      <c r="M2461" t="s">
        <v>13721</v>
      </c>
    </row>
    <row r="2462" spans="1:13" x14ac:dyDescent="0.3">
      <c r="A2462" t="s">
        <v>11578</v>
      </c>
      <c r="B2462" t="s">
        <v>11507</v>
      </c>
      <c r="C2462" t="s">
        <v>12964</v>
      </c>
      <c r="D2462" t="s">
        <v>578</v>
      </c>
      <c r="E2462" t="s">
        <v>14578</v>
      </c>
      <c r="F2462">
        <v>8.5</v>
      </c>
      <c r="G2462" t="s">
        <v>11520</v>
      </c>
      <c r="M2462" t="s">
        <v>13509</v>
      </c>
    </row>
    <row r="2463" spans="1:13" x14ac:dyDescent="0.3">
      <c r="A2463" t="s">
        <v>11565</v>
      </c>
      <c r="B2463" t="s">
        <v>11507</v>
      </c>
      <c r="C2463" t="s">
        <v>12860</v>
      </c>
      <c r="D2463" t="s">
        <v>578</v>
      </c>
      <c r="E2463" t="s">
        <v>14578</v>
      </c>
      <c r="F2463">
        <v>8.5</v>
      </c>
      <c r="G2463" t="s">
        <v>11561</v>
      </c>
      <c r="M2463" t="s">
        <v>13202</v>
      </c>
    </row>
    <row r="2464" spans="1:13" x14ac:dyDescent="0.3">
      <c r="A2464" t="s">
        <v>11506</v>
      </c>
      <c r="B2464" t="s">
        <v>11507</v>
      </c>
      <c r="C2464" t="s">
        <v>11535</v>
      </c>
      <c r="D2464" t="s">
        <v>578</v>
      </c>
      <c r="E2464" t="s">
        <v>14578</v>
      </c>
      <c r="F2464">
        <v>8.5</v>
      </c>
      <c r="G2464" t="s">
        <v>11536</v>
      </c>
      <c r="M2464" t="s">
        <v>14579</v>
      </c>
    </row>
    <row r="2465" spans="1:13" x14ac:dyDescent="0.3">
      <c r="A2465" t="s">
        <v>14221</v>
      </c>
      <c r="B2465" t="s">
        <v>11557</v>
      </c>
      <c r="C2465" t="s">
        <v>14222</v>
      </c>
      <c r="D2465" t="s">
        <v>1473</v>
      </c>
      <c r="E2465" t="s">
        <v>14580</v>
      </c>
      <c r="F2465">
        <v>18</v>
      </c>
      <c r="G2465" t="s">
        <v>11567</v>
      </c>
      <c r="M2465" t="s">
        <v>14581</v>
      </c>
    </row>
    <row r="2466" spans="1:13" x14ac:dyDescent="0.3">
      <c r="A2466" t="s">
        <v>12953</v>
      </c>
      <c r="B2466" t="s">
        <v>11557</v>
      </c>
      <c r="C2466" t="s">
        <v>14239</v>
      </c>
      <c r="D2466" t="s">
        <v>1473</v>
      </c>
      <c r="E2466" t="s">
        <v>14580</v>
      </c>
      <c r="F2466">
        <v>18</v>
      </c>
      <c r="G2466" t="s">
        <v>11567</v>
      </c>
      <c r="H2466" t="s">
        <v>11567</v>
      </c>
      <c r="M2466" t="s">
        <v>13442</v>
      </c>
    </row>
    <row r="2467" spans="1:13" x14ac:dyDescent="0.3">
      <c r="A2467" t="s">
        <v>13267</v>
      </c>
      <c r="B2467" t="s">
        <v>11557</v>
      </c>
      <c r="C2467" t="s">
        <v>14582</v>
      </c>
      <c r="D2467" t="s">
        <v>5170</v>
      </c>
      <c r="E2467" t="s">
        <v>14583</v>
      </c>
      <c r="F2467">
        <v>15</v>
      </c>
      <c r="G2467" t="s">
        <v>11742</v>
      </c>
      <c r="H2467" t="s">
        <v>11567</v>
      </c>
      <c r="M2467" t="s">
        <v>13356</v>
      </c>
    </row>
    <row r="2468" spans="1:13" x14ac:dyDescent="0.3">
      <c r="A2468" t="s">
        <v>13054</v>
      </c>
      <c r="B2468" t="s">
        <v>11557</v>
      </c>
      <c r="C2468" t="s">
        <v>13845</v>
      </c>
      <c r="D2468" t="s">
        <v>557</v>
      </c>
      <c r="E2468" t="s">
        <v>14584</v>
      </c>
      <c r="F2468">
        <v>14</v>
      </c>
      <c r="G2468" t="s">
        <v>11725</v>
      </c>
      <c r="H2468" t="s">
        <v>11725</v>
      </c>
      <c r="M2468" t="s">
        <v>12466</v>
      </c>
    </row>
    <row r="2469" spans="1:13" x14ac:dyDescent="0.3">
      <c r="A2469" t="s">
        <v>12202</v>
      </c>
      <c r="B2469" t="s">
        <v>11557</v>
      </c>
      <c r="C2469" t="s">
        <v>13023</v>
      </c>
      <c r="D2469" t="s">
        <v>557</v>
      </c>
      <c r="E2469" t="s">
        <v>14584</v>
      </c>
      <c r="F2469">
        <v>14</v>
      </c>
      <c r="G2469" t="s">
        <v>12208</v>
      </c>
      <c r="H2469" t="s">
        <v>11524</v>
      </c>
      <c r="M2469" t="s">
        <v>12323</v>
      </c>
    </row>
    <row r="2470" spans="1:13" x14ac:dyDescent="0.3">
      <c r="A2470" t="s">
        <v>12806</v>
      </c>
      <c r="B2470" t="s">
        <v>11507</v>
      </c>
      <c r="C2470" t="s">
        <v>14585</v>
      </c>
      <c r="D2470" t="s">
        <v>557</v>
      </c>
      <c r="E2470" t="s">
        <v>14584</v>
      </c>
      <c r="F2470">
        <v>8.5</v>
      </c>
      <c r="G2470" t="s">
        <v>11510</v>
      </c>
      <c r="M2470" t="s">
        <v>12564</v>
      </c>
    </row>
    <row r="2471" spans="1:13" x14ac:dyDescent="0.3">
      <c r="A2471" t="s">
        <v>11743</v>
      </c>
      <c r="B2471" t="s">
        <v>11557</v>
      </c>
      <c r="C2471" t="s">
        <v>12146</v>
      </c>
      <c r="D2471" t="s">
        <v>557</v>
      </c>
      <c r="E2471" t="s">
        <v>14584</v>
      </c>
      <c r="F2471">
        <v>8.5</v>
      </c>
      <c r="G2471" t="s">
        <v>11510</v>
      </c>
      <c r="M2471" t="s">
        <v>13022</v>
      </c>
    </row>
    <row r="2472" spans="1:13" x14ac:dyDescent="0.3">
      <c r="A2472" t="s">
        <v>11626</v>
      </c>
      <c r="B2472" t="s">
        <v>11507</v>
      </c>
      <c r="C2472" t="s">
        <v>12077</v>
      </c>
      <c r="D2472" t="s">
        <v>557</v>
      </c>
      <c r="E2472" t="s">
        <v>14584</v>
      </c>
      <c r="F2472">
        <v>8.5</v>
      </c>
      <c r="G2472" t="s">
        <v>11520</v>
      </c>
      <c r="H2472" t="s">
        <v>11524</v>
      </c>
    </row>
    <row r="2473" spans="1:13" x14ac:dyDescent="0.3">
      <c r="A2473" t="s">
        <v>12428</v>
      </c>
      <c r="B2473" t="s">
        <v>11557</v>
      </c>
      <c r="C2473" t="s">
        <v>12429</v>
      </c>
      <c r="D2473" t="s">
        <v>557</v>
      </c>
      <c r="E2473" t="s">
        <v>14584</v>
      </c>
      <c r="F2473">
        <v>14</v>
      </c>
      <c r="G2473" t="s">
        <v>11905</v>
      </c>
      <c r="H2473" t="s">
        <v>11905</v>
      </c>
      <c r="M2473" t="s">
        <v>13190</v>
      </c>
    </row>
    <row r="2474" spans="1:13" x14ac:dyDescent="0.3">
      <c r="A2474" t="s">
        <v>12357</v>
      </c>
      <c r="B2474" t="s">
        <v>11507</v>
      </c>
      <c r="C2474" t="s">
        <v>12358</v>
      </c>
      <c r="D2474" t="s">
        <v>557</v>
      </c>
      <c r="E2474" t="s">
        <v>14584</v>
      </c>
      <c r="F2474">
        <v>8.5</v>
      </c>
      <c r="G2474" t="s">
        <v>11524</v>
      </c>
      <c r="M2474" t="s">
        <v>11653</v>
      </c>
    </row>
    <row r="2475" spans="1:13" x14ac:dyDescent="0.3">
      <c r="A2475" t="s">
        <v>12536</v>
      </c>
      <c r="B2475" t="s">
        <v>11507</v>
      </c>
      <c r="C2475" t="s">
        <v>13831</v>
      </c>
      <c r="D2475" t="s">
        <v>557</v>
      </c>
      <c r="E2475" t="s">
        <v>14584</v>
      </c>
      <c r="F2475">
        <v>8.5</v>
      </c>
      <c r="G2475" t="s">
        <v>11524</v>
      </c>
      <c r="H2475" t="s">
        <v>11510</v>
      </c>
      <c r="M2475" t="s">
        <v>14586</v>
      </c>
    </row>
    <row r="2476" spans="1:13" x14ac:dyDescent="0.3">
      <c r="A2476" t="s">
        <v>11528</v>
      </c>
      <c r="B2476" t="s">
        <v>11507</v>
      </c>
      <c r="C2476" t="s">
        <v>11529</v>
      </c>
      <c r="D2476" t="s">
        <v>557</v>
      </c>
      <c r="E2476" t="s">
        <v>14584</v>
      </c>
      <c r="F2476">
        <v>8.5</v>
      </c>
      <c r="G2476" t="s">
        <v>11510</v>
      </c>
      <c r="M2476" t="s">
        <v>12288</v>
      </c>
    </row>
    <row r="2477" spans="1:13" x14ac:dyDescent="0.3">
      <c r="A2477" t="s">
        <v>12347</v>
      </c>
      <c r="B2477" t="s">
        <v>11507</v>
      </c>
      <c r="C2477" t="s">
        <v>12348</v>
      </c>
      <c r="D2477" t="s">
        <v>557</v>
      </c>
      <c r="E2477" t="s">
        <v>14584</v>
      </c>
      <c r="F2477">
        <v>8.5</v>
      </c>
      <c r="G2477" t="s">
        <v>11561</v>
      </c>
      <c r="M2477" t="s">
        <v>14022</v>
      </c>
    </row>
    <row r="2478" spans="1:13" x14ac:dyDescent="0.3">
      <c r="A2478" t="s">
        <v>12082</v>
      </c>
      <c r="B2478" t="s">
        <v>11557</v>
      </c>
      <c r="C2478" t="s">
        <v>13877</v>
      </c>
      <c r="D2478" t="s">
        <v>557</v>
      </c>
      <c r="E2478" t="s">
        <v>14584</v>
      </c>
      <c r="F2478">
        <v>13</v>
      </c>
      <c r="G2478" t="s">
        <v>11515</v>
      </c>
    </row>
    <row r="2479" spans="1:13" x14ac:dyDescent="0.3">
      <c r="A2479" t="s">
        <v>12082</v>
      </c>
      <c r="B2479" t="s">
        <v>11507</v>
      </c>
      <c r="C2479" t="s">
        <v>14504</v>
      </c>
      <c r="D2479" t="s">
        <v>557</v>
      </c>
      <c r="E2479" t="s">
        <v>14584</v>
      </c>
      <c r="F2479">
        <v>8.5</v>
      </c>
      <c r="G2479" t="s">
        <v>11567</v>
      </c>
      <c r="M2479" t="s">
        <v>14551</v>
      </c>
    </row>
    <row r="2480" spans="1:13" x14ac:dyDescent="0.3">
      <c r="A2480" t="s">
        <v>11680</v>
      </c>
      <c r="B2480" t="s">
        <v>11557</v>
      </c>
      <c r="C2480" t="s">
        <v>13880</v>
      </c>
      <c r="D2480" t="s">
        <v>557</v>
      </c>
      <c r="E2480" t="s">
        <v>14584</v>
      </c>
      <c r="F2480">
        <v>14</v>
      </c>
      <c r="G2480" t="s">
        <v>11826</v>
      </c>
    </row>
    <row r="2481" spans="1:13" x14ac:dyDescent="0.3">
      <c r="A2481" t="s">
        <v>11680</v>
      </c>
      <c r="B2481" t="s">
        <v>11507</v>
      </c>
      <c r="C2481" t="s">
        <v>14425</v>
      </c>
      <c r="D2481" t="s">
        <v>557</v>
      </c>
      <c r="E2481" t="s">
        <v>14584</v>
      </c>
      <c r="F2481">
        <v>8.5</v>
      </c>
      <c r="G2481" t="s">
        <v>11567</v>
      </c>
      <c r="M2481" t="s">
        <v>14587</v>
      </c>
    </row>
    <row r="2482" spans="1:13" x14ac:dyDescent="0.3">
      <c r="A2482" t="s">
        <v>13012</v>
      </c>
      <c r="B2482" t="s">
        <v>11507</v>
      </c>
      <c r="C2482" t="s">
        <v>13824</v>
      </c>
      <c r="D2482" t="s">
        <v>557</v>
      </c>
      <c r="E2482" t="s">
        <v>14584</v>
      </c>
      <c r="F2482">
        <v>8.5</v>
      </c>
      <c r="G2482" t="s">
        <v>11536</v>
      </c>
      <c r="M2482" t="s">
        <v>14588</v>
      </c>
    </row>
    <row r="2483" spans="1:13" x14ac:dyDescent="0.3">
      <c r="A2483" t="s">
        <v>11506</v>
      </c>
      <c r="B2483" t="s">
        <v>11507</v>
      </c>
      <c r="C2483" t="s">
        <v>11535</v>
      </c>
      <c r="D2483" t="s">
        <v>557</v>
      </c>
      <c r="E2483" t="s">
        <v>14584</v>
      </c>
      <c r="F2483">
        <v>8.5</v>
      </c>
      <c r="G2483" t="s">
        <v>11552</v>
      </c>
      <c r="H2483" t="s">
        <v>11524</v>
      </c>
      <c r="M2483" t="s">
        <v>14589</v>
      </c>
    </row>
    <row r="2484" spans="1:13" x14ac:dyDescent="0.3">
      <c r="A2484" t="s">
        <v>12953</v>
      </c>
      <c r="B2484" t="s">
        <v>11557</v>
      </c>
      <c r="C2484" t="s">
        <v>12954</v>
      </c>
      <c r="D2484" t="s">
        <v>557</v>
      </c>
      <c r="E2484" t="s">
        <v>14584</v>
      </c>
      <c r="F2484">
        <v>15</v>
      </c>
      <c r="G2484" t="s">
        <v>11905</v>
      </c>
      <c r="H2484" t="s">
        <v>11510</v>
      </c>
      <c r="M2484" t="s">
        <v>14031</v>
      </c>
    </row>
    <row r="2485" spans="1:13" x14ac:dyDescent="0.3">
      <c r="A2485" t="s">
        <v>11639</v>
      </c>
      <c r="B2485" t="s">
        <v>11557</v>
      </c>
      <c r="C2485" t="s">
        <v>12432</v>
      </c>
      <c r="D2485" t="s">
        <v>557</v>
      </c>
      <c r="E2485" t="s">
        <v>14584</v>
      </c>
      <c r="F2485">
        <v>15</v>
      </c>
      <c r="G2485" t="s">
        <v>11524</v>
      </c>
      <c r="H2485" t="s">
        <v>11510</v>
      </c>
      <c r="M2485" t="s">
        <v>13638</v>
      </c>
    </row>
    <row r="2486" spans="1:13" x14ac:dyDescent="0.3">
      <c r="A2486" t="s">
        <v>12478</v>
      </c>
      <c r="B2486" t="s">
        <v>11557</v>
      </c>
      <c r="C2486" t="s">
        <v>14214</v>
      </c>
      <c r="D2486" t="s">
        <v>557</v>
      </c>
      <c r="E2486" t="s">
        <v>14584</v>
      </c>
      <c r="F2486">
        <v>13.5</v>
      </c>
      <c r="G2486" t="s">
        <v>11826</v>
      </c>
      <c r="M2486" t="s">
        <v>13452</v>
      </c>
    </row>
    <row r="2487" spans="1:13" x14ac:dyDescent="0.3">
      <c r="A2487" t="s">
        <v>13282</v>
      </c>
      <c r="B2487" t="s">
        <v>11507</v>
      </c>
      <c r="C2487" t="s">
        <v>13283</v>
      </c>
      <c r="D2487" t="s">
        <v>557</v>
      </c>
      <c r="E2487" t="s">
        <v>14584</v>
      </c>
      <c r="F2487">
        <v>8.5</v>
      </c>
      <c r="G2487" t="s">
        <v>11510</v>
      </c>
      <c r="M2487" t="s">
        <v>14360</v>
      </c>
    </row>
    <row r="2488" spans="1:13" x14ac:dyDescent="0.3">
      <c r="A2488" t="s">
        <v>13771</v>
      </c>
      <c r="B2488" t="s">
        <v>11557</v>
      </c>
      <c r="C2488" t="s">
        <v>13899</v>
      </c>
      <c r="D2488" t="s">
        <v>557</v>
      </c>
      <c r="E2488" t="s">
        <v>14584</v>
      </c>
      <c r="F2488">
        <v>15</v>
      </c>
      <c r="G2488" t="s">
        <v>11642</v>
      </c>
      <c r="H2488" t="s">
        <v>11905</v>
      </c>
      <c r="M2488" t="s">
        <v>12939</v>
      </c>
    </row>
    <row r="2489" spans="1:13" x14ac:dyDescent="0.3">
      <c r="A2489" t="s">
        <v>12434</v>
      </c>
      <c r="B2489" t="s">
        <v>11557</v>
      </c>
      <c r="C2489" t="s">
        <v>12435</v>
      </c>
      <c r="D2489" t="s">
        <v>557</v>
      </c>
      <c r="E2489" t="s">
        <v>14584</v>
      </c>
      <c r="F2489">
        <v>15.5</v>
      </c>
      <c r="G2489" t="s">
        <v>11510</v>
      </c>
      <c r="H2489" t="s">
        <v>11510</v>
      </c>
    </row>
    <row r="2490" spans="1:13" x14ac:dyDescent="0.3">
      <c r="A2490" t="s">
        <v>12619</v>
      </c>
      <c r="B2490" t="s">
        <v>11507</v>
      </c>
      <c r="C2490" t="s">
        <v>13041</v>
      </c>
      <c r="D2490" t="s">
        <v>1827</v>
      </c>
      <c r="E2490" t="s">
        <v>14590</v>
      </c>
      <c r="F2490">
        <v>9.1999999999999993</v>
      </c>
      <c r="G2490" t="s">
        <v>11742</v>
      </c>
      <c r="M2490" t="s">
        <v>12269</v>
      </c>
    </row>
    <row r="2491" spans="1:13" x14ac:dyDescent="0.3">
      <c r="A2491" t="s">
        <v>11589</v>
      </c>
      <c r="B2491" t="s">
        <v>11557</v>
      </c>
      <c r="C2491" t="s">
        <v>14591</v>
      </c>
      <c r="D2491" t="s">
        <v>3091</v>
      </c>
      <c r="E2491" t="s">
        <v>14592</v>
      </c>
      <c r="F2491">
        <v>114</v>
      </c>
      <c r="G2491" t="s">
        <v>11904</v>
      </c>
      <c r="M2491" t="s">
        <v>12090</v>
      </c>
    </row>
    <row r="2492" spans="1:13" x14ac:dyDescent="0.3">
      <c r="A2492" t="s">
        <v>13688</v>
      </c>
      <c r="B2492" t="s">
        <v>11557</v>
      </c>
      <c r="C2492" t="s">
        <v>13935</v>
      </c>
      <c r="D2492" t="s">
        <v>3091</v>
      </c>
      <c r="E2492" t="s">
        <v>14592</v>
      </c>
      <c r="F2492">
        <v>80</v>
      </c>
      <c r="G2492" t="s">
        <v>13936</v>
      </c>
    </row>
    <row r="2493" spans="1:13" x14ac:dyDescent="0.3">
      <c r="A2493" t="s">
        <v>12579</v>
      </c>
      <c r="B2493" t="s">
        <v>11557</v>
      </c>
      <c r="C2493" t="s">
        <v>14593</v>
      </c>
      <c r="D2493" t="s">
        <v>3091</v>
      </c>
      <c r="E2493" t="s">
        <v>14592</v>
      </c>
      <c r="F2493">
        <v>114</v>
      </c>
      <c r="G2493" t="s">
        <v>11780</v>
      </c>
    </row>
    <row r="2494" spans="1:13" x14ac:dyDescent="0.3">
      <c r="A2494" t="s">
        <v>13850</v>
      </c>
      <c r="B2494" t="s">
        <v>11507</v>
      </c>
      <c r="C2494" t="s">
        <v>13851</v>
      </c>
      <c r="D2494" t="s">
        <v>58</v>
      </c>
      <c r="E2494" t="s">
        <v>14594</v>
      </c>
      <c r="F2494">
        <v>8.5</v>
      </c>
      <c r="G2494" t="s">
        <v>11515</v>
      </c>
      <c r="M2494" t="s">
        <v>13721</v>
      </c>
    </row>
    <row r="2495" spans="1:13" x14ac:dyDescent="0.3">
      <c r="A2495" t="s">
        <v>11518</v>
      </c>
      <c r="B2495" t="s">
        <v>11557</v>
      </c>
      <c r="C2495" t="s">
        <v>13860</v>
      </c>
      <c r="D2495" t="s">
        <v>58</v>
      </c>
      <c r="E2495" t="s">
        <v>14594</v>
      </c>
      <c r="F2495">
        <v>14</v>
      </c>
      <c r="G2495" t="s">
        <v>11515</v>
      </c>
    </row>
    <row r="2496" spans="1:13" x14ac:dyDescent="0.3">
      <c r="A2496" t="s">
        <v>11528</v>
      </c>
      <c r="B2496" t="s">
        <v>11507</v>
      </c>
      <c r="C2496" t="s">
        <v>11529</v>
      </c>
      <c r="D2496" t="s">
        <v>58</v>
      </c>
      <c r="E2496" t="s">
        <v>14594</v>
      </c>
      <c r="F2496">
        <v>8.5</v>
      </c>
      <c r="G2496" t="s">
        <v>11510</v>
      </c>
      <c r="M2496" t="s">
        <v>12535</v>
      </c>
    </row>
    <row r="2497" spans="1:13" x14ac:dyDescent="0.3">
      <c r="A2497" t="s">
        <v>13884</v>
      </c>
      <c r="B2497" t="s">
        <v>11507</v>
      </c>
      <c r="C2497" t="s">
        <v>13885</v>
      </c>
      <c r="D2497" t="s">
        <v>58</v>
      </c>
      <c r="E2497" t="s">
        <v>14594</v>
      </c>
      <c r="F2497">
        <v>8.5</v>
      </c>
      <c r="G2497" t="s">
        <v>11552</v>
      </c>
      <c r="M2497" t="s">
        <v>14595</v>
      </c>
    </row>
    <row r="2498" spans="1:13" x14ac:dyDescent="0.3">
      <c r="A2498" t="s">
        <v>12260</v>
      </c>
      <c r="B2498" t="s">
        <v>11557</v>
      </c>
      <c r="C2498" t="s">
        <v>13809</v>
      </c>
      <c r="D2498" t="s">
        <v>58</v>
      </c>
      <c r="E2498" t="s">
        <v>14594</v>
      </c>
      <c r="F2498">
        <v>8.5</v>
      </c>
      <c r="G2498" t="s">
        <v>11552</v>
      </c>
    </row>
    <row r="2499" spans="1:13" x14ac:dyDescent="0.3">
      <c r="A2499" t="s">
        <v>13262</v>
      </c>
      <c r="B2499" t="s">
        <v>11507</v>
      </c>
      <c r="C2499" t="s">
        <v>13897</v>
      </c>
      <c r="D2499" t="s">
        <v>58</v>
      </c>
      <c r="E2499" t="s">
        <v>14594</v>
      </c>
      <c r="F2499">
        <v>8.5</v>
      </c>
      <c r="G2499" t="s">
        <v>11552</v>
      </c>
      <c r="M2499" t="s">
        <v>11993</v>
      </c>
    </row>
    <row r="2500" spans="1:13" x14ac:dyDescent="0.3">
      <c r="A2500" t="s">
        <v>13473</v>
      </c>
      <c r="B2500" t="s">
        <v>11557</v>
      </c>
      <c r="C2500" t="s">
        <v>13474</v>
      </c>
      <c r="D2500" t="s">
        <v>58</v>
      </c>
      <c r="E2500" t="s">
        <v>14594</v>
      </c>
      <c r="F2500">
        <v>14</v>
      </c>
      <c r="G2500" t="s">
        <v>11515</v>
      </c>
      <c r="M2500" t="s">
        <v>11812</v>
      </c>
    </row>
    <row r="2501" spans="1:13" x14ac:dyDescent="0.3">
      <c r="A2501" t="s">
        <v>11968</v>
      </c>
      <c r="B2501" t="s">
        <v>11507</v>
      </c>
      <c r="C2501" t="s">
        <v>14057</v>
      </c>
      <c r="D2501" t="s">
        <v>156</v>
      </c>
      <c r="E2501" t="s">
        <v>14596</v>
      </c>
      <c r="F2501">
        <v>8</v>
      </c>
      <c r="G2501" t="s">
        <v>11510</v>
      </c>
      <c r="M2501" t="s">
        <v>14137</v>
      </c>
    </row>
    <row r="2502" spans="1:13" x14ac:dyDescent="0.3">
      <c r="A2502" t="s">
        <v>13971</v>
      </c>
      <c r="B2502" t="s">
        <v>11557</v>
      </c>
      <c r="C2502" t="s">
        <v>13972</v>
      </c>
      <c r="D2502" t="s">
        <v>156</v>
      </c>
      <c r="E2502" t="s">
        <v>14596</v>
      </c>
      <c r="F2502">
        <v>14</v>
      </c>
      <c r="G2502" t="s">
        <v>11826</v>
      </c>
      <c r="M2502" t="s">
        <v>14597</v>
      </c>
    </row>
    <row r="2503" spans="1:13" x14ac:dyDescent="0.3">
      <c r="A2503" t="s">
        <v>14200</v>
      </c>
      <c r="B2503" t="s">
        <v>11557</v>
      </c>
      <c r="C2503" t="s">
        <v>14435</v>
      </c>
      <c r="D2503" t="s">
        <v>156</v>
      </c>
      <c r="E2503" t="s">
        <v>14596</v>
      </c>
      <c r="F2503">
        <v>14</v>
      </c>
      <c r="G2503" t="s">
        <v>11561</v>
      </c>
      <c r="M2503" t="s">
        <v>13084</v>
      </c>
    </row>
    <row r="2504" spans="1:13" x14ac:dyDescent="0.3">
      <c r="A2504" t="s">
        <v>13556</v>
      </c>
      <c r="B2504" t="s">
        <v>11557</v>
      </c>
      <c r="C2504" t="s">
        <v>13816</v>
      </c>
      <c r="D2504" t="s">
        <v>156</v>
      </c>
      <c r="E2504" t="s">
        <v>14596</v>
      </c>
      <c r="F2504">
        <v>8</v>
      </c>
      <c r="G2504" t="s">
        <v>11826</v>
      </c>
      <c r="M2504" t="s">
        <v>12277</v>
      </c>
    </row>
    <row r="2505" spans="1:13" x14ac:dyDescent="0.3">
      <c r="A2505" t="s">
        <v>11692</v>
      </c>
      <c r="B2505" t="s">
        <v>11557</v>
      </c>
      <c r="C2505" t="s">
        <v>14070</v>
      </c>
      <c r="D2505" t="s">
        <v>156</v>
      </c>
      <c r="E2505" t="s">
        <v>14596</v>
      </c>
      <c r="F2505">
        <v>15</v>
      </c>
      <c r="G2505" t="s">
        <v>11561</v>
      </c>
      <c r="M2505" t="s">
        <v>13017</v>
      </c>
    </row>
    <row r="2506" spans="1:13" x14ac:dyDescent="0.3">
      <c r="A2506" t="s">
        <v>12524</v>
      </c>
      <c r="B2506" t="s">
        <v>11557</v>
      </c>
      <c r="C2506" t="s">
        <v>14447</v>
      </c>
      <c r="D2506" t="s">
        <v>156</v>
      </c>
      <c r="E2506" t="s">
        <v>14596</v>
      </c>
      <c r="F2506">
        <v>14.5</v>
      </c>
      <c r="G2506" t="s">
        <v>11515</v>
      </c>
      <c r="M2506" t="s">
        <v>11791</v>
      </c>
    </row>
    <row r="2507" spans="1:13" x14ac:dyDescent="0.3">
      <c r="A2507" t="s">
        <v>11526</v>
      </c>
      <c r="B2507" t="s">
        <v>11507</v>
      </c>
      <c r="C2507" t="s">
        <v>11527</v>
      </c>
      <c r="D2507" t="s">
        <v>156</v>
      </c>
      <c r="E2507" t="s">
        <v>14596</v>
      </c>
      <c r="F2507">
        <v>8</v>
      </c>
      <c r="G2507" t="s">
        <v>11510</v>
      </c>
      <c r="H2507" t="s">
        <v>11536</v>
      </c>
    </row>
    <row r="2508" spans="1:13" x14ac:dyDescent="0.3">
      <c r="A2508" t="s">
        <v>14598</v>
      </c>
      <c r="B2508" t="s">
        <v>11557</v>
      </c>
      <c r="C2508" t="s">
        <v>14599</v>
      </c>
      <c r="D2508" t="s">
        <v>156</v>
      </c>
      <c r="E2508" t="s">
        <v>14596</v>
      </c>
      <c r="F2508">
        <v>8</v>
      </c>
      <c r="G2508" t="s">
        <v>11510</v>
      </c>
      <c r="M2508" t="s">
        <v>12274</v>
      </c>
    </row>
    <row r="2509" spans="1:13" x14ac:dyDescent="0.3">
      <c r="A2509" t="s">
        <v>11960</v>
      </c>
      <c r="B2509" t="s">
        <v>11557</v>
      </c>
      <c r="C2509" t="s">
        <v>14100</v>
      </c>
      <c r="D2509" t="s">
        <v>156</v>
      </c>
      <c r="E2509" t="s">
        <v>14596</v>
      </c>
      <c r="F2509">
        <v>14.5</v>
      </c>
      <c r="G2509" t="s">
        <v>11561</v>
      </c>
      <c r="M2509" t="s">
        <v>13090</v>
      </c>
    </row>
    <row r="2510" spans="1:13" x14ac:dyDescent="0.3">
      <c r="A2510" t="s">
        <v>11680</v>
      </c>
      <c r="B2510" t="s">
        <v>11507</v>
      </c>
      <c r="C2510" t="s">
        <v>14600</v>
      </c>
      <c r="D2510" t="s">
        <v>156</v>
      </c>
      <c r="E2510" t="s">
        <v>14596</v>
      </c>
      <c r="F2510">
        <v>8</v>
      </c>
      <c r="G2510" t="s">
        <v>11561</v>
      </c>
      <c r="M2510" t="s">
        <v>14601</v>
      </c>
    </row>
    <row r="2511" spans="1:13" x14ac:dyDescent="0.3">
      <c r="A2511" t="s">
        <v>12507</v>
      </c>
      <c r="B2511" t="s">
        <v>11557</v>
      </c>
      <c r="C2511" t="s">
        <v>14454</v>
      </c>
      <c r="D2511" t="s">
        <v>156</v>
      </c>
      <c r="E2511" t="s">
        <v>14596</v>
      </c>
      <c r="F2511">
        <v>15.5</v>
      </c>
      <c r="G2511" t="s">
        <v>11561</v>
      </c>
      <c r="M2511" t="s">
        <v>12910</v>
      </c>
    </row>
    <row r="2512" spans="1:13" x14ac:dyDescent="0.3">
      <c r="A2512" t="s">
        <v>11506</v>
      </c>
      <c r="B2512" t="s">
        <v>11557</v>
      </c>
      <c r="C2512" t="s">
        <v>14101</v>
      </c>
      <c r="D2512" t="s">
        <v>156</v>
      </c>
      <c r="E2512" t="s">
        <v>14596</v>
      </c>
      <c r="F2512">
        <v>15.3</v>
      </c>
      <c r="G2512" t="s">
        <v>11742</v>
      </c>
      <c r="M2512" t="s">
        <v>14602</v>
      </c>
    </row>
    <row r="2513" spans="1:13" x14ac:dyDescent="0.3">
      <c r="A2513" t="s">
        <v>11616</v>
      </c>
      <c r="B2513" t="s">
        <v>11557</v>
      </c>
      <c r="C2513" t="s">
        <v>14103</v>
      </c>
      <c r="D2513" t="s">
        <v>156</v>
      </c>
      <c r="E2513" t="s">
        <v>14596</v>
      </c>
      <c r="F2513">
        <v>15</v>
      </c>
      <c r="G2513" t="s">
        <v>11561</v>
      </c>
    </row>
    <row r="2514" spans="1:13" x14ac:dyDescent="0.3">
      <c r="A2514" t="s">
        <v>12260</v>
      </c>
      <c r="B2514" t="s">
        <v>11557</v>
      </c>
      <c r="C2514" t="s">
        <v>13030</v>
      </c>
      <c r="D2514" t="s">
        <v>156</v>
      </c>
      <c r="E2514" t="s">
        <v>14596</v>
      </c>
      <c r="F2514">
        <v>15</v>
      </c>
      <c r="G2514" t="s">
        <v>11826</v>
      </c>
      <c r="M2514" t="s">
        <v>13033</v>
      </c>
    </row>
    <row r="2515" spans="1:13" x14ac:dyDescent="0.3">
      <c r="A2515" t="s">
        <v>12628</v>
      </c>
      <c r="B2515" t="s">
        <v>11557</v>
      </c>
      <c r="C2515" t="s">
        <v>14455</v>
      </c>
      <c r="D2515" t="s">
        <v>156</v>
      </c>
      <c r="E2515" t="s">
        <v>14596</v>
      </c>
      <c r="F2515">
        <v>15</v>
      </c>
      <c r="G2515" t="s">
        <v>11561</v>
      </c>
      <c r="M2515" t="s">
        <v>14082</v>
      </c>
    </row>
    <row r="2516" spans="1:13" x14ac:dyDescent="0.3">
      <c r="A2516" t="s">
        <v>14107</v>
      </c>
      <c r="B2516" t="s">
        <v>11557</v>
      </c>
      <c r="C2516" t="s">
        <v>14108</v>
      </c>
      <c r="D2516" t="s">
        <v>156</v>
      </c>
      <c r="E2516" t="s">
        <v>14596</v>
      </c>
      <c r="F2516">
        <v>15</v>
      </c>
      <c r="G2516" t="s">
        <v>11561</v>
      </c>
      <c r="M2516" t="s">
        <v>11789</v>
      </c>
    </row>
    <row r="2517" spans="1:13" x14ac:dyDescent="0.3">
      <c r="A2517" t="s">
        <v>12845</v>
      </c>
      <c r="B2517" t="s">
        <v>11557</v>
      </c>
      <c r="C2517" t="s">
        <v>14113</v>
      </c>
      <c r="D2517" t="s">
        <v>156</v>
      </c>
      <c r="E2517" t="s">
        <v>14596</v>
      </c>
      <c r="F2517">
        <v>15</v>
      </c>
      <c r="G2517" t="s">
        <v>11561</v>
      </c>
      <c r="M2517" t="s">
        <v>13039</v>
      </c>
    </row>
    <row r="2518" spans="1:13" x14ac:dyDescent="0.3">
      <c r="A2518" t="s">
        <v>12222</v>
      </c>
      <c r="B2518" t="s">
        <v>11557</v>
      </c>
      <c r="C2518" t="s">
        <v>14109</v>
      </c>
      <c r="D2518" t="s">
        <v>156</v>
      </c>
      <c r="E2518" t="s">
        <v>14596</v>
      </c>
      <c r="F2518">
        <v>15.5</v>
      </c>
      <c r="G2518" t="s">
        <v>11561</v>
      </c>
      <c r="M2518" t="s">
        <v>11750</v>
      </c>
    </row>
    <row r="2519" spans="1:13" x14ac:dyDescent="0.3">
      <c r="A2519" t="s">
        <v>14078</v>
      </c>
      <c r="B2519" t="s">
        <v>11557</v>
      </c>
      <c r="C2519" t="s">
        <v>14079</v>
      </c>
      <c r="D2519" t="s">
        <v>156</v>
      </c>
      <c r="E2519" t="s">
        <v>14596</v>
      </c>
      <c r="F2519">
        <v>15</v>
      </c>
      <c r="G2519" t="s">
        <v>11561</v>
      </c>
      <c r="M2519" t="s">
        <v>13087</v>
      </c>
    </row>
    <row r="2520" spans="1:13" x14ac:dyDescent="0.3">
      <c r="A2520" t="s">
        <v>13466</v>
      </c>
      <c r="B2520" t="s">
        <v>11557</v>
      </c>
      <c r="C2520" t="s">
        <v>13977</v>
      </c>
      <c r="D2520" t="s">
        <v>156</v>
      </c>
      <c r="E2520" t="s">
        <v>14596</v>
      </c>
      <c r="F2520">
        <v>15</v>
      </c>
      <c r="G2520" t="s">
        <v>11561</v>
      </c>
    </row>
    <row r="2521" spans="1:13" x14ac:dyDescent="0.3">
      <c r="A2521" t="s">
        <v>11528</v>
      </c>
      <c r="B2521" t="s">
        <v>11507</v>
      </c>
      <c r="C2521" t="s">
        <v>11529</v>
      </c>
      <c r="D2521" t="s">
        <v>14603</v>
      </c>
      <c r="E2521" t="s">
        <v>14604</v>
      </c>
      <c r="F2521">
        <v>8.5</v>
      </c>
      <c r="G2521" t="s">
        <v>11510</v>
      </c>
      <c r="H2521" t="s">
        <v>11524</v>
      </c>
      <c r="M2521" t="s">
        <v>11982</v>
      </c>
    </row>
    <row r="2522" spans="1:13" x14ac:dyDescent="0.3">
      <c r="A2522" t="s">
        <v>13466</v>
      </c>
      <c r="B2522" t="s">
        <v>11557</v>
      </c>
      <c r="C2522" t="s">
        <v>13622</v>
      </c>
      <c r="D2522" t="s">
        <v>14605</v>
      </c>
      <c r="E2522" t="s">
        <v>14606</v>
      </c>
      <c r="F2522">
        <v>11.5</v>
      </c>
      <c r="G2522" t="s">
        <v>11536</v>
      </c>
    </row>
    <row r="2523" spans="1:13" x14ac:dyDescent="0.3">
      <c r="A2523" t="s">
        <v>13466</v>
      </c>
      <c r="B2523" t="s">
        <v>11557</v>
      </c>
      <c r="C2523" t="s">
        <v>13622</v>
      </c>
      <c r="D2523" t="s">
        <v>14607</v>
      </c>
      <c r="E2523" t="s">
        <v>14608</v>
      </c>
      <c r="F2523">
        <v>11.5</v>
      </c>
      <c r="G2523" t="s">
        <v>11536</v>
      </c>
    </row>
    <row r="2524" spans="1:13" x14ac:dyDescent="0.3">
      <c r="A2524" t="s">
        <v>12821</v>
      </c>
      <c r="B2524" t="s">
        <v>11557</v>
      </c>
      <c r="C2524" t="s">
        <v>14609</v>
      </c>
      <c r="D2524" t="s">
        <v>14610</v>
      </c>
      <c r="E2524" t="s">
        <v>14611</v>
      </c>
      <c r="F2524">
        <v>15.5</v>
      </c>
      <c r="G2524" t="s">
        <v>11691</v>
      </c>
      <c r="M2524" t="s">
        <v>14586</v>
      </c>
    </row>
    <row r="2525" spans="1:13" x14ac:dyDescent="0.3">
      <c r="A2525" t="s">
        <v>11589</v>
      </c>
      <c r="B2525" t="s">
        <v>11557</v>
      </c>
      <c r="C2525" t="s">
        <v>14591</v>
      </c>
      <c r="D2525" t="s">
        <v>521</v>
      </c>
      <c r="E2525" t="s">
        <v>14612</v>
      </c>
      <c r="F2525">
        <v>19</v>
      </c>
      <c r="G2525" t="s">
        <v>12208</v>
      </c>
      <c r="H2525" t="s">
        <v>11536</v>
      </c>
      <c r="I2525" t="s">
        <v>14613</v>
      </c>
      <c r="K2525" t="s">
        <v>11742</v>
      </c>
      <c r="M2525" t="s">
        <v>11575</v>
      </c>
    </row>
    <row r="2526" spans="1:13" x14ac:dyDescent="0.3">
      <c r="A2526" t="s">
        <v>11849</v>
      </c>
      <c r="B2526" t="s">
        <v>11507</v>
      </c>
      <c r="C2526" t="s">
        <v>14614</v>
      </c>
      <c r="D2526" t="s">
        <v>521</v>
      </c>
      <c r="E2526" t="s">
        <v>14612</v>
      </c>
      <c r="F2526">
        <v>12.5</v>
      </c>
      <c r="G2526" t="s">
        <v>11520</v>
      </c>
      <c r="M2526" t="s">
        <v>13591</v>
      </c>
    </row>
    <row r="2527" spans="1:13" x14ac:dyDescent="0.3">
      <c r="A2527" t="s">
        <v>12579</v>
      </c>
      <c r="B2527" t="s">
        <v>11557</v>
      </c>
      <c r="C2527" t="s">
        <v>14615</v>
      </c>
      <c r="D2527" t="s">
        <v>521</v>
      </c>
      <c r="E2527" t="s">
        <v>14612</v>
      </c>
      <c r="F2527">
        <v>20</v>
      </c>
      <c r="G2527" t="s">
        <v>11515</v>
      </c>
      <c r="M2527" t="s">
        <v>14616</v>
      </c>
    </row>
    <row r="2528" spans="1:13" x14ac:dyDescent="0.3">
      <c r="A2528" t="s">
        <v>12434</v>
      </c>
      <c r="B2528" t="s">
        <v>11557</v>
      </c>
      <c r="C2528" t="s">
        <v>14617</v>
      </c>
      <c r="D2528" t="s">
        <v>521</v>
      </c>
      <c r="E2528" t="s">
        <v>14612</v>
      </c>
      <c r="F2528">
        <v>19</v>
      </c>
      <c r="G2528" t="s">
        <v>11510</v>
      </c>
    </row>
    <row r="2529" spans="1:13" x14ac:dyDescent="0.3">
      <c r="A2529" t="s">
        <v>11626</v>
      </c>
      <c r="B2529" t="s">
        <v>11557</v>
      </c>
      <c r="C2529" t="s">
        <v>11795</v>
      </c>
      <c r="D2529" t="s">
        <v>14618</v>
      </c>
      <c r="E2529" t="s">
        <v>14619</v>
      </c>
      <c r="F2529">
        <v>17</v>
      </c>
      <c r="G2529" t="s">
        <v>11510</v>
      </c>
      <c r="H2529" t="s">
        <v>11510</v>
      </c>
    </row>
    <row r="2530" spans="1:13" x14ac:dyDescent="0.3">
      <c r="A2530" t="s">
        <v>11708</v>
      </c>
      <c r="B2530" t="s">
        <v>11557</v>
      </c>
      <c r="C2530" t="s">
        <v>14620</v>
      </c>
      <c r="D2530" t="s">
        <v>2624</v>
      </c>
      <c r="E2530" t="s">
        <v>14621</v>
      </c>
      <c r="F2530">
        <v>15</v>
      </c>
      <c r="G2530" t="s">
        <v>11510</v>
      </c>
      <c r="H2530" t="s">
        <v>11510</v>
      </c>
      <c r="M2530" t="s">
        <v>12013</v>
      </c>
    </row>
    <row r="2531" spans="1:13" x14ac:dyDescent="0.3">
      <c r="A2531" t="s">
        <v>12821</v>
      </c>
      <c r="B2531" t="s">
        <v>11557</v>
      </c>
      <c r="C2531" t="s">
        <v>14609</v>
      </c>
      <c r="D2531" t="s">
        <v>2624</v>
      </c>
      <c r="E2531" t="s">
        <v>14621</v>
      </c>
      <c r="F2531">
        <v>15.5</v>
      </c>
      <c r="G2531" t="s">
        <v>11515</v>
      </c>
      <c r="H2531" t="s">
        <v>11515</v>
      </c>
      <c r="M2531" t="s">
        <v>13964</v>
      </c>
    </row>
    <row r="2532" spans="1:13" x14ac:dyDescent="0.3">
      <c r="A2532" t="s">
        <v>12878</v>
      </c>
      <c r="B2532" t="s">
        <v>11557</v>
      </c>
      <c r="C2532" t="s">
        <v>14622</v>
      </c>
      <c r="D2532" t="s">
        <v>2624</v>
      </c>
      <c r="E2532" t="s">
        <v>14621</v>
      </c>
      <c r="F2532">
        <v>15.5</v>
      </c>
      <c r="G2532" t="s">
        <v>11614</v>
      </c>
    </row>
    <row r="2533" spans="1:13" x14ac:dyDescent="0.3">
      <c r="A2533" t="s">
        <v>12299</v>
      </c>
      <c r="B2533" t="s">
        <v>11557</v>
      </c>
      <c r="C2533" t="s">
        <v>14623</v>
      </c>
      <c r="D2533" t="s">
        <v>2624</v>
      </c>
      <c r="E2533" t="s">
        <v>14621</v>
      </c>
      <c r="F2533">
        <v>8</v>
      </c>
      <c r="G2533" t="s">
        <v>11614</v>
      </c>
    </row>
    <row r="2534" spans="1:13" x14ac:dyDescent="0.3">
      <c r="A2534" t="s">
        <v>13109</v>
      </c>
      <c r="B2534" t="s">
        <v>11557</v>
      </c>
      <c r="C2534" t="s">
        <v>14624</v>
      </c>
      <c r="D2534" t="s">
        <v>2624</v>
      </c>
      <c r="E2534" t="s">
        <v>14621</v>
      </c>
      <c r="F2534">
        <v>16.5</v>
      </c>
      <c r="G2534" t="s">
        <v>11567</v>
      </c>
      <c r="M2534" t="s">
        <v>14625</v>
      </c>
    </row>
    <row r="2535" spans="1:13" x14ac:dyDescent="0.3">
      <c r="A2535" t="s">
        <v>11666</v>
      </c>
      <c r="B2535" t="s">
        <v>11557</v>
      </c>
      <c r="C2535" t="s">
        <v>14626</v>
      </c>
      <c r="D2535" t="s">
        <v>2624</v>
      </c>
      <c r="E2535" t="s">
        <v>14621</v>
      </c>
      <c r="F2535">
        <v>17</v>
      </c>
      <c r="G2535" t="s">
        <v>11848</v>
      </c>
      <c r="M2535" t="s">
        <v>13188</v>
      </c>
    </row>
    <row r="2536" spans="1:13" x14ac:dyDescent="0.3">
      <c r="A2536" t="s">
        <v>12579</v>
      </c>
      <c r="B2536" t="s">
        <v>11557</v>
      </c>
      <c r="C2536" t="s">
        <v>14615</v>
      </c>
      <c r="D2536" t="s">
        <v>2624</v>
      </c>
      <c r="E2536" t="s">
        <v>14621</v>
      </c>
      <c r="F2536">
        <v>18</v>
      </c>
      <c r="G2536" t="s">
        <v>11742</v>
      </c>
    </row>
    <row r="2537" spans="1:13" x14ac:dyDescent="0.3">
      <c r="A2537" t="s">
        <v>13096</v>
      </c>
      <c r="B2537" t="s">
        <v>11557</v>
      </c>
      <c r="C2537" t="s">
        <v>14627</v>
      </c>
      <c r="D2537" t="s">
        <v>2624</v>
      </c>
      <c r="E2537" t="s">
        <v>14621</v>
      </c>
      <c r="F2537">
        <v>17</v>
      </c>
      <c r="G2537" t="s">
        <v>11742</v>
      </c>
    </row>
    <row r="2538" spans="1:13" x14ac:dyDescent="0.3">
      <c r="A2538" t="s">
        <v>12434</v>
      </c>
      <c r="B2538" t="s">
        <v>11557</v>
      </c>
      <c r="C2538" t="s">
        <v>14617</v>
      </c>
      <c r="D2538" t="s">
        <v>2624</v>
      </c>
      <c r="E2538" t="s">
        <v>14621</v>
      </c>
      <c r="F2538">
        <v>17.5</v>
      </c>
      <c r="G2538" t="s">
        <v>11510</v>
      </c>
    </row>
    <row r="2539" spans="1:13" x14ac:dyDescent="0.3">
      <c r="A2539" t="s">
        <v>12783</v>
      </c>
      <c r="B2539" t="s">
        <v>11557</v>
      </c>
      <c r="C2539" t="s">
        <v>14628</v>
      </c>
      <c r="D2539" t="s">
        <v>2624</v>
      </c>
      <c r="E2539" t="s">
        <v>14621</v>
      </c>
      <c r="F2539">
        <v>16.5</v>
      </c>
      <c r="G2539" t="s">
        <v>11510</v>
      </c>
    </row>
    <row r="2540" spans="1:13" x14ac:dyDescent="0.3">
      <c r="A2540" t="s">
        <v>11708</v>
      </c>
      <c r="B2540" t="s">
        <v>11557</v>
      </c>
      <c r="C2540" t="s">
        <v>14620</v>
      </c>
      <c r="D2540" t="s">
        <v>138</v>
      </c>
      <c r="E2540" t="s">
        <v>14629</v>
      </c>
      <c r="F2540">
        <v>15</v>
      </c>
      <c r="G2540" t="s">
        <v>11510</v>
      </c>
      <c r="H2540" t="s">
        <v>11510</v>
      </c>
      <c r="M2540" t="s">
        <v>11580</v>
      </c>
    </row>
    <row r="2541" spans="1:13" x14ac:dyDescent="0.3">
      <c r="A2541" t="s">
        <v>12821</v>
      </c>
      <c r="B2541" t="s">
        <v>11557</v>
      </c>
      <c r="C2541" t="s">
        <v>14609</v>
      </c>
      <c r="D2541" t="s">
        <v>138</v>
      </c>
      <c r="E2541" t="s">
        <v>14629</v>
      </c>
      <c r="F2541">
        <v>15.5</v>
      </c>
      <c r="G2541" t="s">
        <v>11614</v>
      </c>
      <c r="M2541" t="s">
        <v>14630</v>
      </c>
    </row>
    <row r="2542" spans="1:13" x14ac:dyDescent="0.3">
      <c r="A2542" t="s">
        <v>12878</v>
      </c>
      <c r="B2542" t="s">
        <v>11557</v>
      </c>
      <c r="C2542" t="s">
        <v>14622</v>
      </c>
      <c r="D2542" t="s">
        <v>138</v>
      </c>
      <c r="E2542" t="s">
        <v>14629</v>
      </c>
      <c r="F2542">
        <v>15.5</v>
      </c>
      <c r="G2542" t="s">
        <v>11516</v>
      </c>
      <c r="M2542" t="s">
        <v>13787</v>
      </c>
    </row>
    <row r="2543" spans="1:13" x14ac:dyDescent="0.3">
      <c r="A2543" t="s">
        <v>12299</v>
      </c>
      <c r="B2543" t="s">
        <v>11557</v>
      </c>
      <c r="C2543" t="s">
        <v>14623</v>
      </c>
      <c r="D2543" t="s">
        <v>138</v>
      </c>
      <c r="E2543" t="s">
        <v>14629</v>
      </c>
      <c r="F2543">
        <v>8</v>
      </c>
      <c r="G2543" t="s">
        <v>11614</v>
      </c>
      <c r="M2543" t="s">
        <v>12932</v>
      </c>
    </row>
    <row r="2544" spans="1:13" x14ac:dyDescent="0.3">
      <c r="A2544" t="s">
        <v>11666</v>
      </c>
      <c r="B2544" t="s">
        <v>11557</v>
      </c>
      <c r="C2544" t="s">
        <v>14626</v>
      </c>
      <c r="D2544" t="s">
        <v>138</v>
      </c>
      <c r="E2544" t="s">
        <v>14629</v>
      </c>
      <c r="F2544">
        <v>17</v>
      </c>
      <c r="G2544" t="s">
        <v>11848</v>
      </c>
      <c r="M2544" t="s">
        <v>13562</v>
      </c>
    </row>
    <row r="2545" spans="1:13" x14ac:dyDescent="0.3">
      <c r="A2545" t="s">
        <v>13096</v>
      </c>
      <c r="B2545" t="s">
        <v>11557</v>
      </c>
      <c r="C2545" t="s">
        <v>14627</v>
      </c>
      <c r="D2545" t="s">
        <v>138</v>
      </c>
      <c r="E2545" t="s">
        <v>14629</v>
      </c>
      <c r="F2545">
        <v>17</v>
      </c>
      <c r="G2545" t="s">
        <v>11742</v>
      </c>
    </row>
    <row r="2546" spans="1:13" x14ac:dyDescent="0.3">
      <c r="A2546" t="s">
        <v>12434</v>
      </c>
      <c r="B2546" t="s">
        <v>11557</v>
      </c>
      <c r="C2546" t="s">
        <v>14617</v>
      </c>
      <c r="D2546" t="s">
        <v>138</v>
      </c>
      <c r="E2546" t="s">
        <v>14629</v>
      </c>
      <c r="F2546">
        <v>17.5</v>
      </c>
      <c r="G2546" t="s">
        <v>11510</v>
      </c>
    </row>
    <row r="2547" spans="1:13" x14ac:dyDescent="0.3">
      <c r="A2547" t="s">
        <v>12783</v>
      </c>
      <c r="B2547" t="s">
        <v>11557</v>
      </c>
      <c r="C2547" t="s">
        <v>14628</v>
      </c>
      <c r="D2547" t="s">
        <v>138</v>
      </c>
      <c r="E2547" t="s">
        <v>14629</v>
      </c>
      <c r="F2547">
        <v>16.5</v>
      </c>
      <c r="G2547" t="s">
        <v>11510</v>
      </c>
    </row>
    <row r="2548" spans="1:13" x14ac:dyDescent="0.3">
      <c r="A2548" t="s">
        <v>11994</v>
      </c>
      <c r="B2548" t="s">
        <v>11557</v>
      </c>
      <c r="C2548" t="s">
        <v>14631</v>
      </c>
      <c r="D2548" t="s">
        <v>2403</v>
      </c>
      <c r="E2548" t="s">
        <v>14632</v>
      </c>
      <c r="F2548">
        <v>18</v>
      </c>
      <c r="G2548" t="s">
        <v>11510</v>
      </c>
    </row>
    <row r="2549" spans="1:13" x14ac:dyDescent="0.3">
      <c r="A2549" t="s">
        <v>14347</v>
      </c>
      <c r="B2549" t="s">
        <v>11557</v>
      </c>
      <c r="C2549" t="s">
        <v>14633</v>
      </c>
      <c r="D2549" t="s">
        <v>2403</v>
      </c>
      <c r="E2549" t="s">
        <v>14632</v>
      </c>
      <c r="F2549">
        <v>19</v>
      </c>
      <c r="G2549" t="s">
        <v>11510</v>
      </c>
      <c r="H2549" t="s">
        <v>12711</v>
      </c>
      <c r="M2549" t="s">
        <v>12757</v>
      </c>
    </row>
    <row r="2550" spans="1:13" x14ac:dyDescent="0.3">
      <c r="A2550" t="s">
        <v>12783</v>
      </c>
      <c r="B2550" t="s">
        <v>11557</v>
      </c>
      <c r="C2550" t="s">
        <v>14628</v>
      </c>
      <c r="D2550" t="s">
        <v>2403</v>
      </c>
      <c r="E2550" t="s">
        <v>14632</v>
      </c>
      <c r="F2550">
        <v>19</v>
      </c>
      <c r="G2550" t="s">
        <v>11725</v>
      </c>
    </row>
    <row r="2551" spans="1:13" x14ac:dyDescent="0.3">
      <c r="A2551" t="s">
        <v>12821</v>
      </c>
      <c r="B2551" t="s">
        <v>11557</v>
      </c>
      <c r="C2551" t="s">
        <v>14609</v>
      </c>
      <c r="D2551" t="s">
        <v>14634</v>
      </c>
      <c r="E2551" t="s">
        <v>14635</v>
      </c>
      <c r="F2551">
        <v>15.5</v>
      </c>
      <c r="G2551" t="s">
        <v>14636</v>
      </c>
      <c r="M2551" t="s">
        <v>14637</v>
      </c>
    </row>
    <row r="2552" spans="1:13" x14ac:dyDescent="0.3">
      <c r="A2552" t="s">
        <v>13337</v>
      </c>
      <c r="B2552" t="s">
        <v>11557</v>
      </c>
      <c r="C2552" t="s">
        <v>14638</v>
      </c>
      <c r="D2552" t="s">
        <v>1093</v>
      </c>
      <c r="E2552" t="s">
        <v>14639</v>
      </c>
      <c r="F2552">
        <v>15</v>
      </c>
      <c r="G2552" t="s">
        <v>11510</v>
      </c>
      <c r="H2552" t="s">
        <v>12781</v>
      </c>
      <c r="M2552" t="s">
        <v>12291</v>
      </c>
    </row>
    <row r="2553" spans="1:13" x14ac:dyDescent="0.3">
      <c r="A2553" t="s">
        <v>13337</v>
      </c>
      <c r="B2553" t="s">
        <v>11557</v>
      </c>
      <c r="C2553" t="s">
        <v>14638</v>
      </c>
      <c r="D2553" t="s">
        <v>1093</v>
      </c>
      <c r="E2553" t="s">
        <v>14639</v>
      </c>
      <c r="F2553">
        <v>15</v>
      </c>
      <c r="G2553" t="s">
        <v>11510</v>
      </c>
      <c r="H2553" t="s">
        <v>12781</v>
      </c>
      <c r="M2553" t="s">
        <v>12291</v>
      </c>
    </row>
    <row r="2554" spans="1:13" x14ac:dyDescent="0.3">
      <c r="A2554" t="s">
        <v>11658</v>
      </c>
      <c r="B2554" t="s">
        <v>11557</v>
      </c>
      <c r="C2554" t="s">
        <v>14640</v>
      </c>
      <c r="D2554" t="s">
        <v>1093</v>
      </c>
      <c r="E2554" t="s">
        <v>14639</v>
      </c>
      <c r="F2554">
        <v>16</v>
      </c>
      <c r="G2554" t="s">
        <v>11515</v>
      </c>
      <c r="H2554" t="s">
        <v>11524</v>
      </c>
      <c r="I2554" t="s">
        <v>14641</v>
      </c>
      <c r="M2554" t="s">
        <v>11621</v>
      </c>
    </row>
    <row r="2555" spans="1:13" x14ac:dyDescent="0.3">
      <c r="A2555" t="s">
        <v>11658</v>
      </c>
      <c r="B2555" t="s">
        <v>11557</v>
      </c>
      <c r="C2555" t="s">
        <v>14640</v>
      </c>
      <c r="D2555" t="s">
        <v>1093</v>
      </c>
      <c r="E2555" t="s">
        <v>14639</v>
      </c>
      <c r="F2555">
        <v>16</v>
      </c>
      <c r="G2555" t="s">
        <v>11515</v>
      </c>
      <c r="H2555" t="s">
        <v>11524</v>
      </c>
      <c r="I2555" t="s">
        <v>14641</v>
      </c>
      <c r="M2555" t="s">
        <v>11621</v>
      </c>
    </row>
    <row r="2556" spans="1:13" x14ac:dyDescent="0.3">
      <c r="A2556" t="s">
        <v>11658</v>
      </c>
      <c r="B2556" t="s">
        <v>11557</v>
      </c>
      <c r="C2556" t="s">
        <v>14640</v>
      </c>
      <c r="D2556" t="s">
        <v>1093</v>
      </c>
      <c r="E2556" t="s">
        <v>14639</v>
      </c>
      <c r="F2556">
        <v>16</v>
      </c>
      <c r="G2556" t="s">
        <v>11515</v>
      </c>
      <c r="H2556" t="s">
        <v>11524</v>
      </c>
      <c r="I2556" t="s">
        <v>14641</v>
      </c>
      <c r="M2556" t="s">
        <v>11621</v>
      </c>
    </row>
    <row r="2557" spans="1:13" x14ac:dyDescent="0.3">
      <c r="A2557" t="s">
        <v>11658</v>
      </c>
      <c r="B2557" t="s">
        <v>11557</v>
      </c>
      <c r="C2557" t="s">
        <v>14640</v>
      </c>
      <c r="D2557" t="s">
        <v>1093</v>
      </c>
      <c r="E2557" t="s">
        <v>14639</v>
      </c>
      <c r="F2557">
        <v>16</v>
      </c>
      <c r="G2557" t="s">
        <v>11515</v>
      </c>
      <c r="H2557" t="s">
        <v>11524</v>
      </c>
      <c r="I2557" t="s">
        <v>14641</v>
      </c>
      <c r="M2557" t="s">
        <v>11621</v>
      </c>
    </row>
    <row r="2558" spans="1:13" x14ac:dyDescent="0.3">
      <c r="A2558" t="s">
        <v>12533</v>
      </c>
      <c r="B2558" t="s">
        <v>11557</v>
      </c>
      <c r="C2558" t="s">
        <v>14642</v>
      </c>
      <c r="D2558" t="s">
        <v>1093</v>
      </c>
      <c r="E2558" t="s">
        <v>14639</v>
      </c>
      <c r="F2558">
        <v>16</v>
      </c>
      <c r="G2558" t="s">
        <v>11510</v>
      </c>
      <c r="H2558" t="s">
        <v>11520</v>
      </c>
      <c r="I2558" t="s">
        <v>14643</v>
      </c>
      <c r="M2558" t="s">
        <v>14552</v>
      </c>
    </row>
    <row r="2559" spans="1:13" x14ac:dyDescent="0.3">
      <c r="A2559" t="s">
        <v>12533</v>
      </c>
      <c r="B2559" t="s">
        <v>11557</v>
      </c>
      <c r="C2559" t="s">
        <v>14642</v>
      </c>
      <c r="D2559" t="s">
        <v>1093</v>
      </c>
      <c r="E2559" t="s">
        <v>14639</v>
      </c>
      <c r="F2559">
        <v>16</v>
      </c>
      <c r="G2559" t="s">
        <v>11510</v>
      </c>
      <c r="H2559" t="s">
        <v>11520</v>
      </c>
      <c r="I2559" t="s">
        <v>14643</v>
      </c>
      <c r="M2559" t="s">
        <v>14552</v>
      </c>
    </row>
    <row r="2560" spans="1:13" x14ac:dyDescent="0.3">
      <c r="A2560" t="s">
        <v>12533</v>
      </c>
      <c r="B2560" t="s">
        <v>11557</v>
      </c>
      <c r="C2560" t="s">
        <v>14642</v>
      </c>
      <c r="D2560" t="s">
        <v>1093</v>
      </c>
      <c r="E2560" t="s">
        <v>14639</v>
      </c>
      <c r="F2560">
        <v>16</v>
      </c>
      <c r="G2560" t="s">
        <v>11516</v>
      </c>
      <c r="H2560" t="s">
        <v>11520</v>
      </c>
      <c r="I2560" t="s">
        <v>14643</v>
      </c>
      <c r="M2560" t="s">
        <v>14552</v>
      </c>
    </row>
    <row r="2561" spans="1:13" x14ac:dyDescent="0.3">
      <c r="A2561" t="s">
        <v>12533</v>
      </c>
      <c r="B2561" t="s">
        <v>11557</v>
      </c>
      <c r="C2561" t="s">
        <v>14642</v>
      </c>
      <c r="D2561" t="s">
        <v>1093</v>
      </c>
      <c r="E2561" t="s">
        <v>14639</v>
      </c>
      <c r="F2561">
        <v>16</v>
      </c>
      <c r="G2561" t="s">
        <v>11516</v>
      </c>
      <c r="H2561" t="s">
        <v>11520</v>
      </c>
      <c r="I2561" t="s">
        <v>14643</v>
      </c>
      <c r="M2561" t="s">
        <v>14552</v>
      </c>
    </row>
    <row r="2562" spans="1:13" x14ac:dyDescent="0.3">
      <c r="A2562" t="s">
        <v>11980</v>
      </c>
      <c r="B2562" t="s">
        <v>11557</v>
      </c>
      <c r="C2562" t="s">
        <v>14644</v>
      </c>
      <c r="D2562" t="s">
        <v>1093</v>
      </c>
      <c r="E2562" t="s">
        <v>14639</v>
      </c>
      <c r="F2562">
        <v>16.5</v>
      </c>
      <c r="G2562" t="s">
        <v>11515</v>
      </c>
      <c r="H2562" t="s">
        <v>12235</v>
      </c>
      <c r="M2562" t="s">
        <v>14645</v>
      </c>
    </row>
    <row r="2563" spans="1:13" x14ac:dyDescent="0.3">
      <c r="A2563" t="s">
        <v>11980</v>
      </c>
      <c r="B2563" t="s">
        <v>11557</v>
      </c>
      <c r="C2563" t="s">
        <v>14644</v>
      </c>
      <c r="D2563" t="s">
        <v>1093</v>
      </c>
      <c r="E2563" t="s">
        <v>14639</v>
      </c>
      <c r="F2563">
        <v>16.5</v>
      </c>
      <c r="G2563" t="s">
        <v>12048</v>
      </c>
      <c r="H2563" t="s">
        <v>12235</v>
      </c>
      <c r="M2563" t="s">
        <v>14645</v>
      </c>
    </row>
    <row r="2564" spans="1:13" x14ac:dyDescent="0.3">
      <c r="A2564" t="s">
        <v>11980</v>
      </c>
      <c r="B2564" t="s">
        <v>11557</v>
      </c>
      <c r="C2564" t="s">
        <v>14644</v>
      </c>
      <c r="D2564" t="s">
        <v>1093</v>
      </c>
      <c r="E2564" t="s">
        <v>14639</v>
      </c>
      <c r="F2564">
        <v>16.5</v>
      </c>
      <c r="G2564" t="s">
        <v>12048</v>
      </c>
      <c r="H2564" t="s">
        <v>12235</v>
      </c>
      <c r="M2564" t="s">
        <v>14645</v>
      </c>
    </row>
    <row r="2565" spans="1:13" x14ac:dyDescent="0.3">
      <c r="A2565" t="s">
        <v>12803</v>
      </c>
      <c r="B2565" t="s">
        <v>11557</v>
      </c>
      <c r="C2565" t="s">
        <v>12862</v>
      </c>
      <c r="D2565" t="s">
        <v>629</v>
      </c>
      <c r="E2565" t="s">
        <v>14646</v>
      </c>
      <c r="F2565">
        <v>12.8</v>
      </c>
      <c r="G2565" t="s">
        <v>11524</v>
      </c>
      <c r="H2565" t="s">
        <v>12544</v>
      </c>
      <c r="I2565" t="s">
        <v>13318</v>
      </c>
      <c r="M2565" t="s">
        <v>12973</v>
      </c>
    </row>
    <row r="2566" spans="1:13" x14ac:dyDescent="0.3">
      <c r="A2566" t="s">
        <v>12803</v>
      </c>
      <c r="B2566" t="s">
        <v>11557</v>
      </c>
      <c r="C2566" t="s">
        <v>12862</v>
      </c>
      <c r="D2566" t="s">
        <v>629</v>
      </c>
      <c r="E2566" t="s">
        <v>14646</v>
      </c>
      <c r="F2566">
        <v>12.8</v>
      </c>
      <c r="G2566" t="s">
        <v>11536</v>
      </c>
      <c r="H2566" t="s">
        <v>12544</v>
      </c>
      <c r="I2566" t="s">
        <v>13318</v>
      </c>
      <c r="M2566" t="s">
        <v>12973</v>
      </c>
    </row>
    <row r="2567" spans="1:13" x14ac:dyDescent="0.3">
      <c r="A2567" t="s">
        <v>12159</v>
      </c>
      <c r="B2567" t="s">
        <v>11557</v>
      </c>
      <c r="C2567" t="s">
        <v>12865</v>
      </c>
      <c r="D2567" t="s">
        <v>629</v>
      </c>
      <c r="E2567" t="s">
        <v>14646</v>
      </c>
      <c r="F2567">
        <v>13</v>
      </c>
      <c r="G2567" t="s">
        <v>11520</v>
      </c>
      <c r="H2567" t="s">
        <v>14647</v>
      </c>
      <c r="I2567" t="s">
        <v>12133</v>
      </c>
      <c r="M2567" t="s">
        <v>14226</v>
      </c>
    </row>
    <row r="2568" spans="1:13" x14ac:dyDescent="0.3">
      <c r="A2568" t="s">
        <v>12496</v>
      </c>
      <c r="B2568" t="s">
        <v>11557</v>
      </c>
      <c r="C2568" t="s">
        <v>12873</v>
      </c>
      <c r="D2568" t="s">
        <v>629</v>
      </c>
      <c r="E2568" t="s">
        <v>14646</v>
      </c>
      <c r="F2568">
        <v>13</v>
      </c>
      <c r="G2568" t="s">
        <v>11536</v>
      </c>
      <c r="M2568" t="s">
        <v>13266</v>
      </c>
    </row>
    <row r="2569" spans="1:13" x14ac:dyDescent="0.3">
      <c r="A2569" t="s">
        <v>12876</v>
      </c>
      <c r="B2569" t="s">
        <v>11557</v>
      </c>
      <c r="C2569" t="s">
        <v>12877</v>
      </c>
      <c r="D2569" t="s">
        <v>629</v>
      </c>
      <c r="E2569" t="s">
        <v>14646</v>
      </c>
      <c r="F2569">
        <v>13</v>
      </c>
      <c r="G2569" t="s">
        <v>11536</v>
      </c>
      <c r="H2569" t="s">
        <v>14648</v>
      </c>
      <c r="M2569" t="s">
        <v>14338</v>
      </c>
    </row>
    <row r="2570" spans="1:13" x14ac:dyDescent="0.3">
      <c r="A2570" t="s">
        <v>12876</v>
      </c>
      <c r="B2570" t="s">
        <v>11557</v>
      </c>
      <c r="C2570" t="s">
        <v>12877</v>
      </c>
      <c r="D2570" t="s">
        <v>629</v>
      </c>
      <c r="E2570" t="s">
        <v>14646</v>
      </c>
      <c r="F2570">
        <v>13</v>
      </c>
      <c r="G2570" t="s">
        <v>11536</v>
      </c>
      <c r="H2570" t="s">
        <v>14648</v>
      </c>
      <c r="M2570" t="s">
        <v>14338</v>
      </c>
    </row>
    <row r="2571" spans="1:13" x14ac:dyDescent="0.3">
      <c r="A2571" t="s">
        <v>11540</v>
      </c>
      <c r="B2571" t="s">
        <v>11557</v>
      </c>
      <c r="C2571" t="s">
        <v>14649</v>
      </c>
      <c r="D2571" t="s">
        <v>629</v>
      </c>
      <c r="E2571" t="s">
        <v>14646</v>
      </c>
      <c r="F2571">
        <v>13</v>
      </c>
      <c r="G2571" t="s">
        <v>11905</v>
      </c>
      <c r="H2571" t="s">
        <v>11536</v>
      </c>
      <c r="I2571" t="s">
        <v>14650</v>
      </c>
      <c r="M2571" t="s">
        <v>13175</v>
      </c>
    </row>
    <row r="2572" spans="1:13" x14ac:dyDescent="0.3">
      <c r="A2572" t="s">
        <v>11540</v>
      </c>
      <c r="B2572" t="s">
        <v>11557</v>
      </c>
      <c r="C2572" t="s">
        <v>14649</v>
      </c>
      <c r="D2572" t="s">
        <v>629</v>
      </c>
      <c r="E2572" t="s">
        <v>14646</v>
      </c>
      <c r="F2572">
        <v>13</v>
      </c>
      <c r="G2572" t="s">
        <v>11905</v>
      </c>
      <c r="H2572" t="s">
        <v>11536</v>
      </c>
      <c r="I2572" t="s">
        <v>14650</v>
      </c>
      <c r="M2572" t="s">
        <v>13175</v>
      </c>
    </row>
    <row r="2573" spans="1:13" x14ac:dyDescent="0.3">
      <c r="A2573" t="s">
        <v>12565</v>
      </c>
      <c r="B2573" t="s">
        <v>11557</v>
      </c>
      <c r="C2573" t="s">
        <v>14651</v>
      </c>
      <c r="D2573" t="s">
        <v>629</v>
      </c>
      <c r="E2573" t="s">
        <v>14646</v>
      </c>
      <c r="F2573">
        <v>14.5</v>
      </c>
      <c r="G2573" t="s">
        <v>11536</v>
      </c>
      <c r="H2573" t="s">
        <v>14652</v>
      </c>
      <c r="M2573" t="s">
        <v>14653</v>
      </c>
    </row>
    <row r="2574" spans="1:13" x14ac:dyDescent="0.3">
      <c r="A2574" t="s">
        <v>12565</v>
      </c>
      <c r="B2574" t="s">
        <v>11557</v>
      </c>
      <c r="C2574" t="s">
        <v>14651</v>
      </c>
      <c r="D2574" t="s">
        <v>629</v>
      </c>
      <c r="E2574" t="s">
        <v>14646</v>
      </c>
      <c r="F2574">
        <v>14.5</v>
      </c>
      <c r="G2574" t="s">
        <v>11536</v>
      </c>
      <c r="H2574" t="s">
        <v>14652</v>
      </c>
      <c r="M2574" t="s">
        <v>14653</v>
      </c>
    </row>
    <row r="2575" spans="1:13" x14ac:dyDescent="0.3">
      <c r="A2575" t="s">
        <v>13058</v>
      </c>
      <c r="B2575" t="s">
        <v>11557</v>
      </c>
      <c r="C2575" t="s">
        <v>14654</v>
      </c>
      <c r="D2575" t="s">
        <v>629</v>
      </c>
      <c r="E2575" t="s">
        <v>14646</v>
      </c>
      <c r="F2575">
        <v>15</v>
      </c>
      <c r="G2575" t="s">
        <v>11905</v>
      </c>
      <c r="H2575" t="s">
        <v>11524</v>
      </c>
      <c r="M2575" t="s">
        <v>14655</v>
      </c>
    </row>
    <row r="2576" spans="1:13" x14ac:dyDescent="0.3">
      <c r="A2576" t="s">
        <v>13058</v>
      </c>
      <c r="B2576" t="s">
        <v>11557</v>
      </c>
      <c r="C2576" t="s">
        <v>14654</v>
      </c>
      <c r="D2576" t="s">
        <v>629</v>
      </c>
      <c r="E2576" t="s">
        <v>14646</v>
      </c>
      <c r="F2576">
        <v>15</v>
      </c>
      <c r="G2576" t="s">
        <v>11905</v>
      </c>
      <c r="H2576" t="s">
        <v>11524</v>
      </c>
      <c r="M2576" t="s">
        <v>14655</v>
      </c>
    </row>
    <row r="2577" spans="1:13" x14ac:dyDescent="0.3">
      <c r="A2577" t="s">
        <v>12887</v>
      </c>
      <c r="B2577" t="s">
        <v>11557</v>
      </c>
      <c r="C2577" t="s">
        <v>12888</v>
      </c>
      <c r="D2577" t="s">
        <v>629</v>
      </c>
      <c r="E2577" t="s">
        <v>14646</v>
      </c>
      <c r="F2577">
        <v>15</v>
      </c>
      <c r="G2577" t="s">
        <v>11520</v>
      </c>
      <c r="H2577" t="s">
        <v>11524</v>
      </c>
      <c r="M2577" t="s">
        <v>13568</v>
      </c>
    </row>
    <row r="2578" spans="1:13" x14ac:dyDescent="0.3">
      <c r="A2578" t="s">
        <v>13337</v>
      </c>
      <c r="B2578" t="s">
        <v>11557</v>
      </c>
      <c r="C2578" t="s">
        <v>14638</v>
      </c>
      <c r="D2578" t="s">
        <v>14656</v>
      </c>
      <c r="E2578" t="s">
        <v>14657</v>
      </c>
      <c r="F2578">
        <v>15</v>
      </c>
      <c r="G2578" t="s">
        <v>11510</v>
      </c>
    </row>
    <row r="2579" spans="1:13" x14ac:dyDescent="0.3">
      <c r="A2579" t="s">
        <v>13337</v>
      </c>
      <c r="B2579" t="s">
        <v>11557</v>
      </c>
      <c r="C2579" t="s">
        <v>14638</v>
      </c>
      <c r="D2579" t="s">
        <v>14658</v>
      </c>
      <c r="E2579" t="s">
        <v>14657</v>
      </c>
      <c r="F2579">
        <v>15</v>
      </c>
      <c r="G2579" t="s">
        <v>11510</v>
      </c>
    </row>
    <row r="2580" spans="1:13" x14ac:dyDescent="0.3">
      <c r="A2580" t="s">
        <v>13337</v>
      </c>
      <c r="B2580" t="s">
        <v>11557</v>
      </c>
      <c r="C2580" t="s">
        <v>14638</v>
      </c>
      <c r="D2580" t="s">
        <v>14659</v>
      </c>
      <c r="E2580" t="s">
        <v>14657</v>
      </c>
      <c r="F2580">
        <v>15</v>
      </c>
      <c r="G2580" t="s">
        <v>11510</v>
      </c>
      <c r="H2580" t="s">
        <v>14648</v>
      </c>
      <c r="I2580" t="s">
        <v>13879</v>
      </c>
      <c r="M2580" t="s">
        <v>12973</v>
      </c>
    </row>
    <row r="2581" spans="1:13" x14ac:dyDescent="0.3">
      <c r="A2581" t="s">
        <v>11658</v>
      </c>
      <c r="B2581" t="s">
        <v>11557</v>
      </c>
      <c r="C2581" t="s">
        <v>14640</v>
      </c>
      <c r="D2581" t="s">
        <v>14659</v>
      </c>
      <c r="E2581" t="s">
        <v>14657</v>
      </c>
      <c r="F2581">
        <v>16</v>
      </c>
      <c r="G2581" t="s">
        <v>11516</v>
      </c>
    </row>
    <row r="2582" spans="1:13" x14ac:dyDescent="0.3">
      <c r="A2582" t="s">
        <v>12533</v>
      </c>
      <c r="B2582" t="s">
        <v>11557</v>
      </c>
      <c r="C2582" t="s">
        <v>14642</v>
      </c>
      <c r="D2582" t="s">
        <v>6325</v>
      </c>
      <c r="E2582" t="s">
        <v>14657</v>
      </c>
      <c r="F2582">
        <v>16</v>
      </c>
      <c r="G2582" t="s">
        <v>12053</v>
      </c>
      <c r="H2582" t="s">
        <v>11905</v>
      </c>
      <c r="M2582" t="s">
        <v>14660</v>
      </c>
    </row>
    <row r="2583" spans="1:13" x14ac:dyDescent="0.3">
      <c r="A2583" t="s">
        <v>12533</v>
      </c>
      <c r="B2583" t="s">
        <v>11557</v>
      </c>
      <c r="C2583" t="s">
        <v>14642</v>
      </c>
      <c r="D2583" t="s">
        <v>6325</v>
      </c>
      <c r="E2583" t="s">
        <v>14657</v>
      </c>
      <c r="F2583">
        <v>16</v>
      </c>
      <c r="G2583" t="s">
        <v>12053</v>
      </c>
      <c r="H2583" t="s">
        <v>11905</v>
      </c>
      <c r="M2583" t="s">
        <v>14660</v>
      </c>
    </row>
    <row r="2584" spans="1:13" x14ac:dyDescent="0.3">
      <c r="A2584" t="s">
        <v>11990</v>
      </c>
      <c r="B2584" t="s">
        <v>11557</v>
      </c>
      <c r="C2584" t="s">
        <v>14661</v>
      </c>
      <c r="D2584" t="s">
        <v>1878</v>
      </c>
      <c r="E2584" t="s">
        <v>14657</v>
      </c>
      <c r="F2584">
        <v>16</v>
      </c>
      <c r="G2584" t="s">
        <v>11510</v>
      </c>
      <c r="M2584" t="s">
        <v>12986</v>
      </c>
    </row>
    <row r="2585" spans="1:13" x14ac:dyDescent="0.3">
      <c r="A2585" t="s">
        <v>11990</v>
      </c>
      <c r="B2585" t="s">
        <v>11557</v>
      </c>
      <c r="C2585" t="s">
        <v>14661</v>
      </c>
      <c r="D2585" t="s">
        <v>1923</v>
      </c>
      <c r="E2585" t="s">
        <v>14657</v>
      </c>
      <c r="F2585">
        <v>16</v>
      </c>
      <c r="G2585" t="s">
        <v>12048</v>
      </c>
      <c r="H2585" t="s">
        <v>11629</v>
      </c>
      <c r="M2585" t="s">
        <v>12385</v>
      </c>
    </row>
    <row r="2586" spans="1:13" x14ac:dyDescent="0.3">
      <c r="A2586" t="s">
        <v>14662</v>
      </c>
      <c r="B2586" t="s">
        <v>11557</v>
      </c>
      <c r="C2586" t="s">
        <v>14663</v>
      </c>
      <c r="D2586" t="s">
        <v>14664</v>
      </c>
      <c r="E2586" t="s">
        <v>14665</v>
      </c>
      <c r="F2586">
        <v>15</v>
      </c>
      <c r="G2586" t="s">
        <v>11536</v>
      </c>
    </row>
    <row r="2587" spans="1:13" x14ac:dyDescent="0.3">
      <c r="A2587" t="s">
        <v>12159</v>
      </c>
      <c r="B2587" t="s">
        <v>11557</v>
      </c>
      <c r="C2587" t="s">
        <v>12865</v>
      </c>
      <c r="D2587" t="s">
        <v>3267</v>
      </c>
      <c r="E2587" t="s">
        <v>14666</v>
      </c>
      <c r="F2587">
        <v>12</v>
      </c>
      <c r="G2587" t="s">
        <v>11742</v>
      </c>
      <c r="H2587" t="s">
        <v>11760</v>
      </c>
      <c r="I2587" t="s">
        <v>13766</v>
      </c>
    </row>
    <row r="2588" spans="1:13" x14ac:dyDescent="0.3">
      <c r="A2588" t="s">
        <v>11696</v>
      </c>
      <c r="B2588" t="s">
        <v>11557</v>
      </c>
      <c r="C2588" t="s">
        <v>14667</v>
      </c>
      <c r="D2588" t="s">
        <v>3267</v>
      </c>
      <c r="E2588" t="s">
        <v>14666</v>
      </c>
      <c r="F2588">
        <v>13</v>
      </c>
      <c r="G2588" t="s">
        <v>11536</v>
      </c>
      <c r="M2588" t="s">
        <v>12005</v>
      </c>
    </row>
    <row r="2589" spans="1:13" x14ac:dyDescent="0.3">
      <c r="A2589" t="s">
        <v>13685</v>
      </c>
      <c r="B2589" t="s">
        <v>11557</v>
      </c>
      <c r="C2589" t="s">
        <v>14668</v>
      </c>
      <c r="D2589" t="s">
        <v>3267</v>
      </c>
      <c r="E2589" t="s">
        <v>14666</v>
      </c>
      <c r="F2589">
        <v>14</v>
      </c>
      <c r="G2589" t="s">
        <v>11905</v>
      </c>
      <c r="H2589" t="s">
        <v>11536</v>
      </c>
      <c r="I2589" t="s">
        <v>14669</v>
      </c>
    </row>
    <row r="2590" spans="1:13" x14ac:dyDescent="0.3">
      <c r="A2590" t="s">
        <v>11938</v>
      </c>
      <c r="B2590" t="s">
        <v>11557</v>
      </c>
      <c r="C2590" t="s">
        <v>12882</v>
      </c>
      <c r="D2590" t="s">
        <v>3267</v>
      </c>
      <c r="E2590" t="s">
        <v>14666</v>
      </c>
      <c r="F2590">
        <v>14.5</v>
      </c>
      <c r="G2590" t="s">
        <v>12208</v>
      </c>
      <c r="H2590" t="s">
        <v>12208</v>
      </c>
      <c r="M2590" t="s">
        <v>14424</v>
      </c>
    </row>
    <row r="2591" spans="1:13" x14ac:dyDescent="0.3">
      <c r="A2591" t="s">
        <v>12124</v>
      </c>
      <c r="B2591" t="s">
        <v>11557</v>
      </c>
      <c r="C2591" t="s">
        <v>12886</v>
      </c>
      <c r="D2591" t="s">
        <v>3267</v>
      </c>
      <c r="E2591" t="s">
        <v>14666</v>
      </c>
      <c r="F2591">
        <v>15</v>
      </c>
      <c r="G2591" t="s">
        <v>11510</v>
      </c>
      <c r="H2591" t="s">
        <v>11702</v>
      </c>
    </row>
    <row r="2592" spans="1:13" x14ac:dyDescent="0.3">
      <c r="A2592" t="s">
        <v>12887</v>
      </c>
      <c r="B2592" t="s">
        <v>11557</v>
      </c>
      <c r="C2592" t="s">
        <v>12888</v>
      </c>
      <c r="D2592" t="s">
        <v>3267</v>
      </c>
      <c r="E2592" t="s">
        <v>14666</v>
      </c>
      <c r="F2592">
        <v>15</v>
      </c>
      <c r="G2592" t="s">
        <v>11520</v>
      </c>
      <c r="M2592" t="s">
        <v>14670</v>
      </c>
    </row>
    <row r="2593" spans="1:13" x14ac:dyDescent="0.3">
      <c r="A2593" t="s">
        <v>13077</v>
      </c>
      <c r="B2593" t="s">
        <v>11557</v>
      </c>
      <c r="C2593" t="s">
        <v>13078</v>
      </c>
      <c r="D2593" t="s">
        <v>3304</v>
      </c>
      <c r="E2593" t="s">
        <v>14671</v>
      </c>
      <c r="F2593">
        <v>16.5</v>
      </c>
      <c r="G2593" t="s">
        <v>11510</v>
      </c>
      <c r="M2593" t="s">
        <v>12535</v>
      </c>
    </row>
    <row r="2594" spans="1:13" x14ac:dyDescent="0.3">
      <c r="A2594" t="s">
        <v>12687</v>
      </c>
      <c r="B2594" t="s">
        <v>11557</v>
      </c>
      <c r="C2594" t="s">
        <v>14672</v>
      </c>
      <c r="D2594" t="s">
        <v>3304</v>
      </c>
      <c r="E2594" t="s">
        <v>14671</v>
      </c>
      <c r="F2594">
        <v>16.5</v>
      </c>
      <c r="G2594" t="s">
        <v>11510</v>
      </c>
      <c r="H2594" t="s">
        <v>11702</v>
      </c>
      <c r="M2594" t="s">
        <v>13461</v>
      </c>
    </row>
    <row r="2595" spans="1:13" x14ac:dyDescent="0.3">
      <c r="A2595" t="s">
        <v>12810</v>
      </c>
      <c r="B2595" t="s">
        <v>11557</v>
      </c>
      <c r="C2595" t="s">
        <v>14673</v>
      </c>
      <c r="D2595" t="s">
        <v>3304</v>
      </c>
      <c r="E2595" t="s">
        <v>14671</v>
      </c>
      <c r="F2595">
        <v>16.5</v>
      </c>
      <c r="G2595" t="s">
        <v>11510</v>
      </c>
      <c r="H2595" t="s">
        <v>11702</v>
      </c>
      <c r="M2595" t="s">
        <v>14674</v>
      </c>
    </row>
    <row r="2596" spans="1:13" x14ac:dyDescent="0.3">
      <c r="A2596" t="s">
        <v>14200</v>
      </c>
      <c r="B2596" t="s">
        <v>11557</v>
      </c>
      <c r="C2596" t="s">
        <v>14675</v>
      </c>
      <c r="D2596" t="s">
        <v>14676</v>
      </c>
      <c r="E2596" t="s">
        <v>14677</v>
      </c>
      <c r="F2596">
        <v>15</v>
      </c>
      <c r="G2596" t="s">
        <v>11510</v>
      </c>
      <c r="H2596" t="s">
        <v>11520</v>
      </c>
      <c r="I2596" t="s">
        <v>12123</v>
      </c>
      <c r="M2596" t="s">
        <v>14225</v>
      </c>
    </row>
    <row r="2597" spans="1:13" x14ac:dyDescent="0.3">
      <c r="A2597" t="s">
        <v>14200</v>
      </c>
      <c r="B2597" t="s">
        <v>11557</v>
      </c>
      <c r="C2597" t="s">
        <v>14675</v>
      </c>
      <c r="D2597" t="s">
        <v>14676</v>
      </c>
      <c r="E2597" t="s">
        <v>14677</v>
      </c>
      <c r="F2597">
        <v>15</v>
      </c>
      <c r="G2597" t="s">
        <v>11510</v>
      </c>
      <c r="H2597" t="s">
        <v>11520</v>
      </c>
      <c r="I2597" t="s">
        <v>12123</v>
      </c>
      <c r="M2597" t="s">
        <v>14225</v>
      </c>
    </row>
    <row r="2598" spans="1:13" x14ac:dyDescent="0.3">
      <c r="A2598" t="s">
        <v>14200</v>
      </c>
      <c r="B2598" t="s">
        <v>11557</v>
      </c>
      <c r="C2598" t="s">
        <v>14675</v>
      </c>
      <c r="D2598" t="s">
        <v>14676</v>
      </c>
      <c r="E2598" t="s">
        <v>14677</v>
      </c>
      <c r="F2598">
        <v>15</v>
      </c>
      <c r="G2598" t="s">
        <v>11510</v>
      </c>
      <c r="H2598" t="s">
        <v>11520</v>
      </c>
      <c r="I2598" t="s">
        <v>12123</v>
      </c>
      <c r="M2598" t="s">
        <v>14225</v>
      </c>
    </row>
    <row r="2599" spans="1:13" x14ac:dyDescent="0.3">
      <c r="A2599" t="s">
        <v>14200</v>
      </c>
      <c r="B2599" t="s">
        <v>11557</v>
      </c>
      <c r="C2599" t="s">
        <v>14675</v>
      </c>
      <c r="D2599" t="s">
        <v>14676</v>
      </c>
      <c r="E2599" t="s">
        <v>14677</v>
      </c>
      <c r="F2599">
        <v>15</v>
      </c>
      <c r="G2599" t="s">
        <v>11515</v>
      </c>
      <c r="H2599" t="s">
        <v>11520</v>
      </c>
      <c r="I2599" t="s">
        <v>12123</v>
      </c>
      <c r="M2599" t="s">
        <v>14225</v>
      </c>
    </row>
    <row r="2600" spans="1:13" x14ac:dyDescent="0.3">
      <c r="A2600" t="s">
        <v>14200</v>
      </c>
      <c r="B2600" t="s">
        <v>11557</v>
      </c>
      <c r="C2600" t="s">
        <v>14675</v>
      </c>
      <c r="D2600" t="s">
        <v>14676</v>
      </c>
      <c r="E2600" t="s">
        <v>14677</v>
      </c>
      <c r="F2600">
        <v>15</v>
      </c>
      <c r="G2600" t="s">
        <v>11515</v>
      </c>
      <c r="H2600" t="s">
        <v>11520</v>
      </c>
      <c r="I2600" t="s">
        <v>12123</v>
      </c>
      <c r="M2600" t="s">
        <v>14225</v>
      </c>
    </row>
    <row r="2601" spans="1:13" x14ac:dyDescent="0.3">
      <c r="A2601" t="s">
        <v>14200</v>
      </c>
      <c r="B2601" t="s">
        <v>11557</v>
      </c>
      <c r="C2601" t="s">
        <v>14675</v>
      </c>
      <c r="D2601" t="s">
        <v>14676</v>
      </c>
      <c r="E2601" t="s">
        <v>14677</v>
      </c>
      <c r="F2601">
        <v>15</v>
      </c>
      <c r="G2601" t="s">
        <v>11515</v>
      </c>
      <c r="H2601" t="s">
        <v>11520</v>
      </c>
      <c r="I2601" t="s">
        <v>12123</v>
      </c>
      <c r="M2601" t="s">
        <v>14225</v>
      </c>
    </row>
    <row r="2602" spans="1:13" x14ac:dyDescent="0.3">
      <c r="A2602" t="s">
        <v>14200</v>
      </c>
      <c r="B2602" t="s">
        <v>11557</v>
      </c>
      <c r="C2602" t="s">
        <v>14675</v>
      </c>
      <c r="D2602" t="s">
        <v>14676</v>
      </c>
      <c r="E2602" t="s">
        <v>14677</v>
      </c>
      <c r="F2602">
        <v>15</v>
      </c>
      <c r="G2602" t="s">
        <v>11515</v>
      </c>
      <c r="H2602" t="s">
        <v>11520</v>
      </c>
      <c r="I2602" t="s">
        <v>12123</v>
      </c>
      <c r="M2602" t="s">
        <v>14225</v>
      </c>
    </row>
    <row r="2603" spans="1:13" x14ac:dyDescent="0.3">
      <c r="A2603" t="s">
        <v>11832</v>
      </c>
      <c r="B2603" t="s">
        <v>11507</v>
      </c>
      <c r="C2603" t="s">
        <v>11999</v>
      </c>
      <c r="D2603" t="s">
        <v>1252</v>
      </c>
      <c r="E2603" t="s">
        <v>14678</v>
      </c>
      <c r="F2603">
        <v>8.5</v>
      </c>
      <c r="G2603" t="s">
        <v>11510</v>
      </c>
      <c r="H2603" t="s">
        <v>11536</v>
      </c>
      <c r="M2603" t="s">
        <v>11547</v>
      </c>
    </row>
    <row r="2604" spans="1:13" x14ac:dyDescent="0.3">
      <c r="A2604" t="s">
        <v>12159</v>
      </c>
      <c r="B2604" t="s">
        <v>11557</v>
      </c>
      <c r="C2604" t="s">
        <v>14679</v>
      </c>
      <c r="D2604" t="s">
        <v>1252</v>
      </c>
      <c r="E2604" t="s">
        <v>14678</v>
      </c>
      <c r="F2604">
        <v>14.3</v>
      </c>
      <c r="G2604" t="s">
        <v>11515</v>
      </c>
      <c r="H2604" t="s">
        <v>11524</v>
      </c>
    </row>
    <row r="2605" spans="1:13" x14ac:dyDescent="0.3">
      <c r="A2605" t="s">
        <v>12196</v>
      </c>
      <c r="B2605" t="s">
        <v>11507</v>
      </c>
      <c r="C2605" t="s">
        <v>14680</v>
      </c>
      <c r="D2605" t="s">
        <v>1252</v>
      </c>
      <c r="E2605" t="s">
        <v>14678</v>
      </c>
      <c r="F2605">
        <v>8.5</v>
      </c>
      <c r="G2605" t="s">
        <v>11567</v>
      </c>
      <c r="H2605" t="s">
        <v>11567</v>
      </c>
      <c r="M2605" t="s">
        <v>11813</v>
      </c>
    </row>
    <row r="2606" spans="1:13" x14ac:dyDescent="0.3">
      <c r="A2606" t="s">
        <v>11960</v>
      </c>
      <c r="B2606" t="s">
        <v>11557</v>
      </c>
      <c r="C2606" t="s">
        <v>13590</v>
      </c>
      <c r="D2606" t="s">
        <v>1252</v>
      </c>
      <c r="E2606" t="s">
        <v>14678</v>
      </c>
      <c r="F2606">
        <v>8.5</v>
      </c>
      <c r="G2606" t="s">
        <v>11813</v>
      </c>
    </row>
    <row r="2607" spans="1:13" x14ac:dyDescent="0.3">
      <c r="A2607" t="s">
        <v>12154</v>
      </c>
      <c r="B2607" t="s">
        <v>11507</v>
      </c>
      <c r="C2607" t="s">
        <v>12640</v>
      </c>
      <c r="D2607" t="s">
        <v>1252</v>
      </c>
      <c r="E2607" t="s">
        <v>14678</v>
      </c>
      <c r="F2607">
        <v>8.5</v>
      </c>
      <c r="G2607" t="s">
        <v>12053</v>
      </c>
    </row>
    <row r="2608" spans="1:13" x14ac:dyDescent="0.3">
      <c r="A2608" t="s">
        <v>12591</v>
      </c>
      <c r="B2608" t="s">
        <v>11507</v>
      </c>
      <c r="C2608" t="s">
        <v>14681</v>
      </c>
      <c r="D2608" t="s">
        <v>1252</v>
      </c>
      <c r="E2608" t="s">
        <v>14678</v>
      </c>
      <c r="F2608">
        <v>10</v>
      </c>
      <c r="G2608" t="s">
        <v>11510</v>
      </c>
      <c r="M2608" t="s">
        <v>14105</v>
      </c>
    </row>
    <row r="2609" spans="1:13" x14ac:dyDescent="0.3">
      <c r="A2609" t="s">
        <v>11882</v>
      </c>
      <c r="B2609" t="s">
        <v>11557</v>
      </c>
      <c r="C2609" t="s">
        <v>14682</v>
      </c>
      <c r="D2609" t="s">
        <v>7208</v>
      </c>
      <c r="E2609" t="s">
        <v>14683</v>
      </c>
      <c r="F2609">
        <v>13</v>
      </c>
      <c r="G2609" t="s">
        <v>12053</v>
      </c>
      <c r="H2609" t="s">
        <v>12053</v>
      </c>
      <c r="I2609" t="s">
        <v>14684</v>
      </c>
    </row>
    <row r="2610" spans="1:13" x14ac:dyDescent="0.3">
      <c r="A2610" t="s">
        <v>11751</v>
      </c>
      <c r="B2610" t="s">
        <v>11557</v>
      </c>
      <c r="C2610" t="s">
        <v>14685</v>
      </c>
      <c r="D2610" t="s">
        <v>7208</v>
      </c>
      <c r="E2610" t="s">
        <v>14683</v>
      </c>
      <c r="F2610">
        <v>13</v>
      </c>
      <c r="G2610" t="s">
        <v>12053</v>
      </c>
      <c r="H2610" t="s">
        <v>12053</v>
      </c>
      <c r="I2610" t="s">
        <v>14686</v>
      </c>
    </row>
    <row r="2611" spans="1:13" x14ac:dyDescent="0.3">
      <c r="A2611" t="s">
        <v>13196</v>
      </c>
      <c r="B2611" t="s">
        <v>11557</v>
      </c>
      <c r="C2611" t="s">
        <v>14687</v>
      </c>
      <c r="D2611" t="s">
        <v>7208</v>
      </c>
      <c r="E2611" t="s">
        <v>14683</v>
      </c>
      <c r="F2611">
        <v>13.5</v>
      </c>
      <c r="G2611" t="s">
        <v>12053</v>
      </c>
      <c r="H2611" t="s">
        <v>12053</v>
      </c>
      <c r="I2611" t="s">
        <v>14688</v>
      </c>
    </row>
    <row r="2612" spans="1:13" x14ac:dyDescent="0.3">
      <c r="A2612" t="s">
        <v>13826</v>
      </c>
      <c r="B2612" t="s">
        <v>11557</v>
      </c>
      <c r="C2612" t="s">
        <v>14689</v>
      </c>
      <c r="D2612" t="s">
        <v>7208</v>
      </c>
      <c r="E2612" t="s">
        <v>14683</v>
      </c>
      <c r="F2612">
        <v>13.5</v>
      </c>
      <c r="G2612" t="s">
        <v>12053</v>
      </c>
      <c r="H2612" t="s">
        <v>12053</v>
      </c>
      <c r="I2612" t="s">
        <v>14643</v>
      </c>
    </row>
    <row r="2613" spans="1:13" x14ac:dyDescent="0.3">
      <c r="A2613" t="s">
        <v>12434</v>
      </c>
      <c r="B2613" t="s">
        <v>11557</v>
      </c>
      <c r="C2613" t="s">
        <v>14690</v>
      </c>
      <c r="D2613" t="s">
        <v>7208</v>
      </c>
      <c r="E2613" t="s">
        <v>14683</v>
      </c>
      <c r="F2613">
        <v>13.5</v>
      </c>
      <c r="G2613" t="s">
        <v>12053</v>
      </c>
      <c r="H2613" t="s">
        <v>12053</v>
      </c>
      <c r="I2613" t="s">
        <v>13042</v>
      </c>
    </row>
    <row r="2614" spans="1:13" x14ac:dyDescent="0.3">
      <c r="A2614" t="s">
        <v>12821</v>
      </c>
      <c r="B2614" t="s">
        <v>11557</v>
      </c>
      <c r="C2614" t="s">
        <v>14609</v>
      </c>
      <c r="D2614" t="s">
        <v>14691</v>
      </c>
      <c r="E2614" t="s">
        <v>14692</v>
      </c>
      <c r="F2614">
        <v>15.5</v>
      </c>
      <c r="G2614" t="s">
        <v>14636</v>
      </c>
      <c r="M2614" t="s">
        <v>12966</v>
      </c>
    </row>
    <row r="2615" spans="1:13" x14ac:dyDescent="0.3">
      <c r="A2615" t="s">
        <v>12478</v>
      </c>
      <c r="B2615" t="s">
        <v>11557</v>
      </c>
      <c r="C2615" t="s">
        <v>14693</v>
      </c>
      <c r="D2615" t="s">
        <v>4784</v>
      </c>
      <c r="E2615" t="s">
        <v>14694</v>
      </c>
      <c r="F2615">
        <v>30</v>
      </c>
      <c r="G2615" t="s">
        <v>11510</v>
      </c>
      <c r="M2615" t="s">
        <v>12336</v>
      </c>
    </row>
    <row r="2616" spans="1:13" x14ac:dyDescent="0.3">
      <c r="A2616" t="s">
        <v>11778</v>
      </c>
      <c r="B2616" t="s">
        <v>11557</v>
      </c>
      <c r="C2616" t="s">
        <v>14695</v>
      </c>
      <c r="D2616" t="s">
        <v>14696</v>
      </c>
      <c r="E2616" t="s">
        <v>14697</v>
      </c>
      <c r="F2616">
        <v>21.5</v>
      </c>
      <c r="G2616" t="s">
        <v>11567</v>
      </c>
      <c r="H2616" t="s">
        <v>11510</v>
      </c>
    </row>
    <row r="2617" spans="1:13" x14ac:dyDescent="0.3">
      <c r="A2617" t="s">
        <v>13661</v>
      </c>
      <c r="B2617" t="s">
        <v>11557</v>
      </c>
      <c r="C2617" t="s">
        <v>14698</v>
      </c>
      <c r="D2617" t="s">
        <v>14699</v>
      </c>
      <c r="E2617" t="s">
        <v>14700</v>
      </c>
      <c r="F2617">
        <v>21</v>
      </c>
      <c r="G2617" t="s">
        <v>11510</v>
      </c>
      <c r="H2617" t="s">
        <v>11510</v>
      </c>
    </row>
    <row r="2618" spans="1:13" x14ac:dyDescent="0.3">
      <c r="A2618" t="s">
        <v>11778</v>
      </c>
      <c r="B2618" t="s">
        <v>11557</v>
      </c>
      <c r="C2618" t="s">
        <v>14695</v>
      </c>
      <c r="D2618" t="s">
        <v>14701</v>
      </c>
      <c r="E2618" t="s">
        <v>14700</v>
      </c>
      <c r="F2618">
        <v>19.5</v>
      </c>
      <c r="G2618" t="s">
        <v>11614</v>
      </c>
    </row>
    <row r="2619" spans="1:13" x14ac:dyDescent="0.3">
      <c r="A2619" t="s">
        <v>11778</v>
      </c>
      <c r="B2619" t="s">
        <v>11557</v>
      </c>
      <c r="C2619" t="s">
        <v>14695</v>
      </c>
      <c r="D2619" t="s">
        <v>14699</v>
      </c>
      <c r="E2619" t="s">
        <v>14700</v>
      </c>
      <c r="F2619">
        <v>21.5</v>
      </c>
      <c r="G2619" t="s">
        <v>11561</v>
      </c>
      <c r="H2619" t="s">
        <v>11510</v>
      </c>
    </row>
    <row r="2620" spans="1:13" x14ac:dyDescent="0.3">
      <c r="A2620" t="s">
        <v>12878</v>
      </c>
      <c r="B2620" t="s">
        <v>11557</v>
      </c>
      <c r="C2620" t="s">
        <v>14702</v>
      </c>
      <c r="D2620" t="s">
        <v>14699</v>
      </c>
      <c r="E2620" t="s">
        <v>14700</v>
      </c>
      <c r="F2620">
        <v>22.5</v>
      </c>
      <c r="G2620" t="s">
        <v>11515</v>
      </c>
      <c r="H2620" t="s">
        <v>11515</v>
      </c>
    </row>
    <row r="2621" spans="1:13" x14ac:dyDescent="0.3">
      <c r="A2621" t="s">
        <v>12562</v>
      </c>
      <c r="B2621" t="s">
        <v>11557</v>
      </c>
      <c r="C2621" t="s">
        <v>12563</v>
      </c>
      <c r="D2621" t="s">
        <v>14699</v>
      </c>
      <c r="E2621" t="s">
        <v>14700</v>
      </c>
      <c r="F2621">
        <v>27.5</v>
      </c>
      <c r="G2621" t="s">
        <v>11515</v>
      </c>
      <c r="H2621" t="s">
        <v>14703</v>
      </c>
    </row>
    <row r="2622" spans="1:13" x14ac:dyDescent="0.3">
      <c r="A2622" t="s">
        <v>14662</v>
      </c>
      <c r="B2622" t="s">
        <v>11557</v>
      </c>
      <c r="C2622" t="s">
        <v>14704</v>
      </c>
      <c r="D2622" t="s">
        <v>14699</v>
      </c>
      <c r="E2622" t="s">
        <v>14700</v>
      </c>
      <c r="F2622">
        <v>27.5</v>
      </c>
      <c r="G2622" t="s">
        <v>11515</v>
      </c>
      <c r="H2622" t="s">
        <v>14705</v>
      </c>
    </row>
    <row r="2623" spans="1:13" x14ac:dyDescent="0.3">
      <c r="A2623" t="s">
        <v>13617</v>
      </c>
      <c r="B2623" t="s">
        <v>11557</v>
      </c>
      <c r="C2623" t="s">
        <v>14706</v>
      </c>
      <c r="D2623" t="s">
        <v>14699</v>
      </c>
      <c r="E2623" t="s">
        <v>14700</v>
      </c>
      <c r="F2623">
        <v>27.5</v>
      </c>
      <c r="G2623" t="s">
        <v>11515</v>
      </c>
      <c r="H2623" t="s">
        <v>12053</v>
      </c>
    </row>
    <row r="2624" spans="1:13" x14ac:dyDescent="0.3">
      <c r="A2624" t="s">
        <v>11902</v>
      </c>
      <c r="B2624" t="s">
        <v>11557</v>
      </c>
      <c r="C2624" t="s">
        <v>14707</v>
      </c>
      <c r="D2624" t="s">
        <v>14701</v>
      </c>
      <c r="E2624" t="s">
        <v>14700</v>
      </c>
      <c r="F2624">
        <v>25</v>
      </c>
      <c r="G2624" t="s">
        <v>11760</v>
      </c>
      <c r="H2624" t="s">
        <v>11760</v>
      </c>
    </row>
    <row r="2625" spans="1:8" x14ac:dyDescent="0.3">
      <c r="A2625" t="s">
        <v>11902</v>
      </c>
      <c r="B2625" t="s">
        <v>11557</v>
      </c>
      <c r="C2625" t="s">
        <v>14707</v>
      </c>
      <c r="D2625" t="s">
        <v>14699</v>
      </c>
      <c r="E2625" t="s">
        <v>14700</v>
      </c>
      <c r="F2625">
        <v>27.5</v>
      </c>
      <c r="G2625" t="s">
        <v>11567</v>
      </c>
      <c r="H2625" t="s">
        <v>11567</v>
      </c>
    </row>
    <row r="2626" spans="1:8" x14ac:dyDescent="0.3">
      <c r="A2626" t="s">
        <v>11578</v>
      </c>
      <c r="B2626" t="s">
        <v>11557</v>
      </c>
      <c r="C2626" t="s">
        <v>14708</v>
      </c>
      <c r="D2626" t="s">
        <v>14709</v>
      </c>
      <c r="E2626" t="s">
        <v>14710</v>
      </c>
      <c r="F2626">
        <v>21</v>
      </c>
      <c r="G2626" t="s">
        <v>11536</v>
      </c>
      <c r="H2626" t="s">
        <v>14711</v>
      </c>
    </row>
    <row r="2627" spans="1:8" x14ac:dyDescent="0.3">
      <c r="A2627" t="s">
        <v>12487</v>
      </c>
      <c r="B2627" t="s">
        <v>11557</v>
      </c>
      <c r="C2627" t="s">
        <v>14712</v>
      </c>
      <c r="D2627" t="s">
        <v>14713</v>
      </c>
      <c r="E2627" t="s">
        <v>14714</v>
      </c>
      <c r="F2627">
        <v>21</v>
      </c>
      <c r="G2627" t="s">
        <v>11905</v>
      </c>
      <c r="H2627" t="s">
        <v>11905</v>
      </c>
    </row>
    <row r="2628" spans="1:8" x14ac:dyDescent="0.3">
      <c r="A2628" t="s">
        <v>13661</v>
      </c>
      <c r="B2628" t="s">
        <v>11557</v>
      </c>
      <c r="C2628" t="s">
        <v>14698</v>
      </c>
      <c r="D2628" t="s">
        <v>14713</v>
      </c>
      <c r="E2628" t="s">
        <v>14714</v>
      </c>
      <c r="F2628">
        <v>21</v>
      </c>
      <c r="G2628" t="s">
        <v>12215</v>
      </c>
      <c r="H2628" t="s">
        <v>11536</v>
      </c>
    </row>
    <row r="2629" spans="1:8" x14ac:dyDescent="0.3">
      <c r="A2629" t="s">
        <v>11778</v>
      </c>
      <c r="B2629" t="s">
        <v>11557</v>
      </c>
      <c r="C2629" t="s">
        <v>14695</v>
      </c>
      <c r="D2629" t="s">
        <v>14713</v>
      </c>
      <c r="E2629" t="s">
        <v>14714</v>
      </c>
      <c r="F2629">
        <v>21.5</v>
      </c>
      <c r="G2629" t="s">
        <v>11515</v>
      </c>
    </row>
    <row r="2630" spans="1:8" x14ac:dyDescent="0.3">
      <c r="A2630" t="s">
        <v>11778</v>
      </c>
      <c r="B2630" t="s">
        <v>11557</v>
      </c>
      <c r="C2630" t="s">
        <v>14695</v>
      </c>
      <c r="D2630" t="s">
        <v>14713</v>
      </c>
      <c r="E2630" t="s">
        <v>14714</v>
      </c>
      <c r="F2630">
        <v>21.5</v>
      </c>
      <c r="G2630" t="s">
        <v>12048</v>
      </c>
    </row>
    <row r="2631" spans="1:8" x14ac:dyDescent="0.3">
      <c r="A2631" t="s">
        <v>12878</v>
      </c>
      <c r="B2631" t="s">
        <v>11557</v>
      </c>
      <c r="C2631" t="s">
        <v>14702</v>
      </c>
      <c r="D2631" t="s">
        <v>14713</v>
      </c>
      <c r="E2631" t="s">
        <v>14714</v>
      </c>
      <c r="F2631">
        <v>22.5</v>
      </c>
      <c r="G2631" t="s">
        <v>11599</v>
      </c>
      <c r="H2631" t="s">
        <v>11599</v>
      </c>
    </row>
    <row r="2632" spans="1:8" x14ac:dyDescent="0.3">
      <c r="A2632" t="s">
        <v>12878</v>
      </c>
      <c r="B2632" t="s">
        <v>11557</v>
      </c>
      <c r="C2632" t="s">
        <v>14702</v>
      </c>
      <c r="D2632" t="s">
        <v>14713</v>
      </c>
      <c r="E2632" t="s">
        <v>14714</v>
      </c>
      <c r="F2632">
        <v>22.5</v>
      </c>
      <c r="G2632" t="s">
        <v>11599</v>
      </c>
      <c r="H2632" t="s">
        <v>11599</v>
      </c>
    </row>
    <row r="2633" spans="1:8" x14ac:dyDescent="0.3">
      <c r="A2633" t="s">
        <v>11990</v>
      </c>
      <c r="B2633" t="s">
        <v>11557</v>
      </c>
      <c r="C2633" t="s">
        <v>14715</v>
      </c>
      <c r="D2633" t="s">
        <v>14713</v>
      </c>
      <c r="E2633" t="s">
        <v>14714</v>
      </c>
      <c r="F2633">
        <v>22.5</v>
      </c>
      <c r="G2633" t="s">
        <v>13133</v>
      </c>
      <c r="H2633" t="s">
        <v>14716</v>
      </c>
    </row>
    <row r="2634" spans="1:8" x14ac:dyDescent="0.3">
      <c r="A2634" t="s">
        <v>11990</v>
      </c>
      <c r="B2634" t="s">
        <v>11557</v>
      </c>
      <c r="C2634" t="s">
        <v>14715</v>
      </c>
      <c r="D2634" t="s">
        <v>14713</v>
      </c>
      <c r="E2634" t="s">
        <v>14714</v>
      </c>
      <c r="F2634">
        <v>22.5</v>
      </c>
      <c r="G2634" t="s">
        <v>12794</v>
      </c>
      <c r="H2634" t="s">
        <v>14716</v>
      </c>
    </row>
    <row r="2635" spans="1:8" x14ac:dyDescent="0.3">
      <c r="A2635" t="s">
        <v>12562</v>
      </c>
      <c r="B2635" t="s">
        <v>11557</v>
      </c>
      <c r="C2635" t="s">
        <v>12563</v>
      </c>
      <c r="D2635" t="s">
        <v>14713</v>
      </c>
      <c r="E2635" t="s">
        <v>14714</v>
      </c>
      <c r="F2635">
        <v>27.5</v>
      </c>
      <c r="G2635" t="s">
        <v>11561</v>
      </c>
      <c r="H2635" t="s">
        <v>11701</v>
      </c>
    </row>
    <row r="2636" spans="1:8" x14ac:dyDescent="0.3">
      <c r="A2636" t="s">
        <v>12562</v>
      </c>
      <c r="B2636" t="s">
        <v>11557</v>
      </c>
      <c r="C2636" t="s">
        <v>12563</v>
      </c>
      <c r="D2636" t="s">
        <v>14713</v>
      </c>
      <c r="E2636" t="s">
        <v>14714</v>
      </c>
      <c r="F2636">
        <v>27.5</v>
      </c>
      <c r="G2636" t="s">
        <v>11561</v>
      </c>
      <c r="H2636" t="s">
        <v>11701</v>
      </c>
    </row>
    <row r="2637" spans="1:8" x14ac:dyDescent="0.3">
      <c r="A2637" t="s">
        <v>12562</v>
      </c>
      <c r="B2637" t="s">
        <v>11557</v>
      </c>
      <c r="C2637" t="s">
        <v>12563</v>
      </c>
      <c r="D2637" t="s">
        <v>14713</v>
      </c>
      <c r="E2637" t="s">
        <v>14714</v>
      </c>
      <c r="F2637">
        <v>27.5</v>
      </c>
      <c r="G2637" t="s">
        <v>11561</v>
      </c>
      <c r="H2637" t="s">
        <v>11701</v>
      </c>
    </row>
    <row r="2638" spans="1:8" x14ac:dyDescent="0.3">
      <c r="A2638" t="s">
        <v>12562</v>
      </c>
      <c r="B2638" t="s">
        <v>11557</v>
      </c>
      <c r="C2638" t="s">
        <v>12563</v>
      </c>
      <c r="D2638" t="s">
        <v>14713</v>
      </c>
      <c r="E2638" t="s">
        <v>14714</v>
      </c>
      <c r="F2638">
        <v>27.5</v>
      </c>
      <c r="G2638" t="s">
        <v>11561</v>
      </c>
      <c r="H2638" t="s">
        <v>11701</v>
      </c>
    </row>
    <row r="2639" spans="1:8" x14ac:dyDescent="0.3">
      <c r="A2639" t="s">
        <v>12236</v>
      </c>
      <c r="B2639" t="s">
        <v>11557</v>
      </c>
      <c r="C2639" t="s">
        <v>14717</v>
      </c>
      <c r="D2639" t="s">
        <v>14713</v>
      </c>
      <c r="E2639" t="s">
        <v>14714</v>
      </c>
      <c r="F2639">
        <v>27.5</v>
      </c>
      <c r="G2639" t="s">
        <v>12048</v>
      </c>
      <c r="H2639" t="s">
        <v>12215</v>
      </c>
    </row>
    <row r="2640" spans="1:8" x14ac:dyDescent="0.3">
      <c r="A2640" t="s">
        <v>13617</v>
      </c>
      <c r="B2640" t="s">
        <v>11557</v>
      </c>
      <c r="C2640" t="s">
        <v>14706</v>
      </c>
      <c r="D2640" t="s">
        <v>14713</v>
      </c>
      <c r="E2640" t="s">
        <v>14714</v>
      </c>
      <c r="F2640">
        <v>27.5</v>
      </c>
      <c r="G2640" t="s">
        <v>12048</v>
      </c>
      <c r="H2640" t="s">
        <v>13319</v>
      </c>
    </row>
    <row r="2641" spans="1:8" x14ac:dyDescent="0.3">
      <c r="A2641" t="s">
        <v>13617</v>
      </c>
      <c r="B2641" t="s">
        <v>11557</v>
      </c>
      <c r="C2641" t="s">
        <v>14706</v>
      </c>
      <c r="D2641" t="s">
        <v>14713</v>
      </c>
      <c r="E2641" t="s">
        <v>14714</v>
      </c>
      <c r="F2641">
        <v>27.5</v>
      </c>
      <c r="G2641" t="s">
        <v>11599</v>
      </c>
      <c r="H2641" t="s">
        <v>13319</v>
      </c>
    </row>
    <row r="2642" spans="1:8" x14ac:dyDescent="0.3">
      <c r="A2642" t="s">
        <v>13115</v>
      </c>
      <c r="B2642" t="s">
        <v>11557</v>
      </c>
      <c r="C2642" t="s">
        <v>14718</v>
      </c>
      <c r="D2642" t="s">
        <v>14713</v>
      </c>
      <c r="E2642" t="s">
        <v>14714</v>
      </c>
      <c r="F2642">
        <v>27.5</v>
      </c>
      <c r="G2642" t="s">
        <v>11515</v>
      </c>
      <c r="H2642" t="s">
        <v>12053</v>
      </c>
    </row>
    <row r="2643" spans="1:8" x14ac:dyDescent="0.3">
      <c r="A2643" t="s">
        <v>13115</v>
      </c>
      <c r="B2643" t="s">
        <v>11557</v>
      </c>
      <c r="C2643" t="s">
        <v>14718</v>
      </c>
      <c r="D2643" t="s">
        <v>14713</v>
      </c>
      <c r="E2643" t="s">
        <v>14714</v>
      </c>
      <c r="F2643">
        <v>27.5</v>
      </c>
      <c r="G2643" t="s">
        <v>13554</v>
      </c>
      <c r="H2643" t="s">
        <v>12053</v>
      </c>
    </row>
    <row r="2644" spans="1:8" x14ac:dyDescent="0.3">
      <c r="A2644" t="s">
        <v>11902</v>
      </c>
      <c r="B2644" t="s">
        <v>11557</v>
      </c>
      <c r="C2644" t="s">
        <v>14707</v>
      </c>
      <c r="D2644" t="s">
        <v>14713</v>
      </c>
      <c r="E2644" t="s">
        <v>14714</v>
      </c>
      <c r="F2644">
        <v>27.5</v>
      </c>
      <c r="G2644" t="s">
        <v>11614</v>
      </c>
      <c r="H2644" t="s">
        <v>11567</v>
      </c>
    </row>
    <row r="2645" spans="1:8" x14ac:dyDescent="0.3">
      <c r="A2645" t="s">
        <v>11902</v>
      </c>
      <c r="B2645" t="s">
        <v>11557</v>
      </c>
      <c r="C2645" t="s">
        <v>14707</v>
      </c>
      <c r="D2645" t="s">
        <v>14713</v>
      </c>
      <c r="E2645" t="s">
        <v>14714</v>
      </c>
      <c r="F2645">
        <v>25</v>
      </c>
      <c r="G2645" t="s">
        <v>11614</v>
      </c>
      <c r="H2645" t="s">
        <v>11567</v>
      </c>
    </row>
    <row r="2646" spans="1:8" x14ac:dyDescent="0.3">
      <c r="A2646" t="s">
        <v>14065</v>
      </c>
      <c r="B2646" t="s">
        <v>11557</v>
      </c>
      <c r="C2646" t="s">
        <v>14719</v>
      </c>
      <c r="D2646" t="s">
        <v>14713</v>
      </c>
      <c r="E2646" t="s">
        <v>14714</v>
      </c>
      <c r="F2646">
        <v>23.5</v>
      </c>
      <c r="G2646" t="s">
        <v>11524</v>
      </c>
    </row>
    <row r="2647" spans="1:8" x14ac:dyDescent="0.3">
      <c r="A2647" t="s">
        <v>11778</v>
      </c>
      <c r="B2647" t="s">
        <v>11557</v>
      </c>
      <c r="C2647" t="s">
        <v>14695</v>
      </c>
      <c r="D2647" t="s">
        <v>14720</v>
      </c>
      <c r="E2647" t="s">
        <v>14721</v>
      </c>
      <c r="F2647">
        <v>19.5</v>
      </c>
      <c r="G2647" t="s">
        <v>11614</v>
      </c>
    </row>
    <row r="2648" spans="1:8" x14ac:dyDescent="0.3">
      <c r="A2648" t="s">
        <v>12236</v>
      </c>
      <c r="B2648" t="s">
        <v>11557</v>
      </c>
      <c r="C2648" t="s">
        <v>14717</v>
      </c>
      <c r="D2648" t="s">
        <v>14720</v>
      </c>
      <c r="E2648" t="s">
        <v>14721</v>
      </c>
      <c r="F2648">
        <v>25</v>
      </c>
      <c r="G2648" t="s">
        <v>11567</v>
      </c>
      <c r="H2648" t="s">
        <v>11567</v>
      </c>
    </row>
    <row r="2649" spans="1:8" x14ac:dyDescent="0.3">
      <c r="A2649" t="s">
        <v>13617</v>
      </c>
      <c r="B2649" t="s">
        <v>11557</v>
      </c>
      <c r="C2649" t="s">
        <v>14706</v>
      </c>
      <c r="D2649" t="s">
        <v>14720</v>
      </c>
      <c r="E2649" t="s">
        <v>14721</v>
      </c>
      <c r="F2649">
        <v>25</v>
      </c>
      <c r="G2649" t="s">
        <v>11561</v>
      </c>
    </row>
    <row r="2650" spans="1:8" x14ac:dyDescent="0.3">
      <c r="A2650" t="s">
        <v>12389</v>
      </c>
      <c r="B2650" t="s">
        <v>11557</v>
      </c>
      <c r="C2650" t="s">
        <v>14722</v>
      </c>
      <c r="D2650" t="s">
        <v>14723</v>
      </c>
      <c r="E2650" t="s">
        <v>14724</v>
      </c>
      <c r="F2650">
        <v>24</v>
      </c>
      <c r="G2650" t="s">
        <v>11524</v>
      </c>
    </row>
    <row r="2651" spans="1:8" x14ac:dyDescent="0.3">
      <c r="A2651" t="s">
        <v>11778</v>
      </c>
      <c r="B2651" t="s">
        <v>11557</v>
      </c>
      <c r="C2651" t="s">
        <v>14695</v>
      </c>
      <c r="D2651" t="s">
        <v>14725</v>
      </c>
      <c r="E2651" t="s">
        <v>14726</v>
      </c>
      <c r="F2651">
        <v>21.5</v>
      </c>
      <c r="G2651" t="s">
        <v>11516</v>
      </c>
      <c r="H2651" t="s">
        <v>11510</v>
      </c>
    </row>
    <row r="2652" spans="1:8" x14ac:dyDescent="0.3">
      <c r="A2652" t="s">
        <v>12878</v>
      </c>
      <c r="B2652" t="s">
        <v>11557</v>
      </c>
      <c r="C2652" t="s">
        <v>14702</v>
      </c>
      <c r="D2652" t="s">
        <v>14725</v>
      </c>
      <c r="E2652" t="s">
        <v>14726</v>
      </c>
      <c r="F2652">
        <v>22.5</v>
      </c>
      <c r="G2652" t="s">
        <v>11515</v>
      </c>
    </row>
    <row r="2653" spans="1:8" x14ac:dyDescent="0.3">
      <c r="A2653" t="s">
        <v>11990</v>
      </c>
      <c r="B2653" t="s">
        <v>11557</v>
      </c>
      <c r="C2653" t="s">
        <v>14715</v>
      </c>
      <c r="D2653" t="s">
        <v>14725</v>
      </c>
      <c r="E2653" t="s">
        <v>14726</v>
      </c>
      <c r="F2653">
        <v>22.5</v>
      </c>
      <c r="G2653" t="s">
        <v>11905</v>
      </c>
      <c r="H2653" t="s">
        <v>11905</v>
      </c>
    </row>
    <row r="2654" spans="1:8" x14ac:dyDescent="0.3">
      <c r="A2654" t="s">
        <v>12576</v>
      </c>
      <c r="B2654" t="s">
        <v>11557</v>
      </c>
      <c r="C2654" t="s">
        <v>14727</v>
      </c>
      <c r="D2654" t="s">
        <v>14725</v>
      </c>
      <c r="E2654" t="s">
        <v>14726</v>
      </c>
      <c r="F2654">
        <v>27.5</v>
      </c>
      <c r="G2654" t="s">
        <v>14728</v>
      </c>
      <c r="H2654" t="s">
        <v>14729</v>
      </c>
    </row>
    <row r="2655" spans="1:8" x14ac:dyDescent="0.3">
      <c r="A2655" t="s">
        <v>12576</v>
      </c>
      <c r="B2655" t="s">
        <v>11557</v>
      </c>
      <c r="C2655" t="s">
        <v>14727</v>
      </c>
      <c r="D2655" t="s">
        <v>14725</v>
      </c>
      <c r="E2655" t="s">
        <v>14726</v>
      </c>
      <c r="F2655">
        <v>27.5</v>
      </c>
      <c r="G2655" t="s">
        <v>14728</v>
      </c>
      <c r="H2655" t="s">
        <v>14729</v>
      </c>
    </row>
    <row r="2656" spans="1:8" x14ac:dyDescent="0.3">
      <c r="A2656" t="s">
        <v>12236</v>
      </c>
      <c r="B2656" t="s">
        <v>11557</v>
      </c>
      <c r="C2656" t="s">
        <v>14717</v>
      </c>
      <c r="D2656" t="s">
        <v>14725</v>
      </c>
      <c r="E2656" t="s">
        <v>14726</v>
      </c>
      <c r="F2656">
        <v>27.5</v>
      </c>
      <c r="G2656" t="s">
        <v>12215</v>
      </c>
      <c r="H2656" t="s">
        <v>12444</v>
      </c>
    </row>
    <row r="2657" spans="1:8" x14ac:dyDescent="0.3">
      <c r="A2657" t="s">
        <v>14662</v>
      </c>
      <c r="B2657" t="s">
        <v>11557</v>
      </c>
      <c r="C2657" t="s">
        <v>14704</v>
      </c>
      <c r="D2657" t="s">
        <v>14725</v>
      </c>
      <c r="E2657" t="s">
        <v>14726</v>
      </c>
      <c r="F2657">
        <v>27.5</v>
      </c>
      <c r="G2657" t="s">
        <v>11510</v>
      </c>
      <c r="H2657" t="s">
        <v>11599</v>
      </c>
    </row>
    <row r="2658" spans="1:8" x14ac:dyDescent="0.3">
      <c r="A2658" t="s">
        <v>14662</v>
      </c>
      <c r="B2658" t="s">
        <v>11557</v>
      </c>
      <c r="C2658" t="s">
        <v>14704</v>
      </c>
      <c r="D2658" t="s">
        <v>14725</v>
      </c>
      <c r="E2658" t="s">
        <v>14726</v>
      </c>
      <c r="F2658">
        <v>27.5</v>
      </c>
      <c r="G2658" t="s">
        <v>11599</v>
      </c>
      <c r="H2658" t="s">
        <v>11599</v>
      </c>
    </row>
    <row r="2659" spans="1:8" x14ac:dyDescent="0.3">
      <c r="A2659" t="s">
        <v>13115</v>
      </c>
      <c r="B2659" t="s">
        <v>11557</v>
      </c>
      <c r="C2659" t="s">
        <v>14718</v>
      </c>
      <c r="D2659" t="s">
        <v>14725</v>
      </c>
      <c r="E2659" t="s">
        <v>14726</v>
      </c>
      <c r="F2659">
        <v>27.5</v>
      </c>
      <c r="G2659" t="s">
        <v>11516</v>
      </c>
      <c r="H2659" t="s">
        <v>11614</v>
      </c>
    </row>
    <row r="2660" spans="1:8" x14ac:dyDescent="0.3">
      <c r="A2660" t="s">
        <v>13115</v>
      </c>
      <c r="B2660" t="s">
        <v>11557</v>
      </c>
      <c r="C2660" t="s">
        <v>14718</v>
      </c>
      <c r="D2660" t="s">
        <v>14725</v>
      </c>
      <c r="E2660" t="s">
        <v>14726</v>
      </c>
      <c r="F2660">
        <v>27.5</v>
      </c>
      <c r="G2660" t="s">
        <v>11614</v>
      </c>
      <c r="H2660" t="s">
        <v>11614</v>
      </c>
    </row>
    <row r="2661" spans="1:8" x14ac:dyDescent="0.3">
      <c r="A2661" t="s">
        <v>11902</v>
      </c>
      <c r="B2661" t="s">
        <v>11557</v>
      </c>
      <c r="C2661" t="s">
        <v>14707</v>
      </c>
      <c r="D2661" t="s">
        <v>14725</v>
      </c>
      <c r="E2661" t="s">
        <v>14726</v>
      </c>
      <c r="F2661">
        <v>27.5</v>
      </c>
      <c r="G2661" t="s">
        <v>11515</v>
      </c>
      <c r="H2661" t="s">
        <v>11515</v>
      </c>
    </row>
    <row r="2662" spans="1:8" x14ac:dyDescent="0.3">
      <c r="A2662" t="s">
        <v>11902</v>
      </c>
      <c r="B2662" t="s">
        <v>11557</v>
      </c>
      <c r="C2662" t="s">
        <v>14707</v>
      </c>
      <c r="D2662" t="s">
        <v>14725</v>
      </c>
      <c r="E2662" t="s">
        <v>14726</v>
      </c>
      <c r="F2662">
        <v>27.5</v>
      </c>
      <c r="G2662" t="s">
        <v>11567</v>
      </c>
      <c r="H2662" t="s">
        <v>11515</v>
      </c>
    </row>
    <row r="2663" spans="1:8" x14ac:dyDescent="0.3">
      <c r="A2663" t="s">
        <v>11902</v>
      </c>
      <c r="B2663" t="s">
        <v>11557</v>
      </c>
      <c r="C2663" t="s">
        <v>14707</v>
      </c>
      <c r="D2663" t="s">
        <v>14725</v>
      </c>
      <c r="E2663" t="s">
        <v>14726</v>
      </c>
      <c r="F2663">
        <v>25</v>
      </c>
      <c r="G2663" t="s">
        <v>11515</v>
      </c>
      <c r="H2663" t="s">
        <v>11515</v>
      </c>
    </row>
    <row r="2664" spans="1:8" x14ac:dyDescent="0.3">
      <c r="A2664" t="s">
        <v>12487</v>
      </c>
      <c r="B2664" t="s">
        <v>11557</v>
      </c>
      <c r="C2664" t="s">
        <v>14712</v>
      </c>
      <c r="D2664" t="s">
        <v>14730</v>
      </c>
      <c r="E2664" t="s">
        <v>14731</v>
      </c>
      <c r="F2664">
        <v>21</v>
      </c>
      <c r="G2664" t="s">
        <v>12716</v>
      </c>
      <c r="H2664" t="s">
        <v>11536</v>
      </c>
    </row>
    <row r="2665" spans="1:8" x14ac:dyDescent="0.3">
      <c r="A2665" t="s">
        <v>13661</v>
      </c>
      <c r="B2665" t="s">
        <v>11557</v>
      </c>
      <c r="C2665" t="s">
        <v>14698</v>
      </c>
      <c r="D2665" t="s">
        <v>14730</v>
      </c>
      <c r="E2665" t="s">
        <v>14731</v>
      </c>
      <c r="F2665">
        <v>21</v>
      </c>
      <c r="G2665" t="s">
        <v>11510</v>
      </c>
      <c r="H2665" t="s">
        <v>11536</v>
      </c>
    </row>
    <row r="2666" spans="1:8" x14ac:dyDescent="0.3">
      <c r="A2666" t="s">
        <v>11778</v>
      </c>
      <c r="B2666" t="s">
        <v>11557</v>
      </c>
      <c r="C2666" t="s">
        <v>14695</v>
      </c>
      <c r="D2666" t="s">
        <v>14730</v>
      </c>
      <c r="E2666" t="s">
        <v>14731</v>
      </c>
      <c r="F2666">
        <v>21.5</v>
      </c>
      <c r="G2666" t="s">
        <v>13319</v>
      </c>
    </row>
    <row r="2667" spans="1:8" x14ac:dyDescent="0.3">
      <c r="A2667" t="s">
        <v>11778</v>
      </c>
      <c r="B2667" t="s">
        <v>11557</v>
      </c>
      <c r="C2667" t="s">
        <v>14695</v>
      </c>
      <c r="D2667" t="s">
        <v>14730</v>
      </c>
      <c r="E2667" t="s">
        <v>14731</v>
      </c>
      <c r="F2667">
        <v>21.5</v>
      </c>
      <c r="G2667" t="s">
        <v>11614</v>
      </c>
    </row>
    <row r="2668" spans="1:8" x14ac:dyDescent="0.3">
      <c r="A2668" t="s">
        <v>12878</v>
      </c>
      <c r="B2668" t="s">
        <v>11557</v>
      </c>
      <c r="C2668" t="s">
        <v>14702</v>
      </c>
      <c r="D2668" t="s">
        <v>14730</v>
      </c>
      <c r="E2668" t="s">
        <v>14731</v>
      </c>
      <c r="F2668">
        <v>22.5</v>
      </c>
      <c r="G2668" t="s">
        <v>11524</v>
      </c>
      <c r="H2668" t="s">
        <v>11515</v>
      </c>
    </row>
    <row r="2669" spans="1:8" x14ac:dyDescent="0.3">
      <c r="A2669" t="s">
        <v>12878</v>
      </c>
      <c r="B2669" t="s">
        <v>11557</v>
      </c>
      <c r="C2669" t="s">
        <v>14702</v>
      </c>
      <c r="D2669" t="s">
        <v>14730</v>
      </c>
      <c r="E2669" t="s">
        <v>14731</v>
      </c>
      <c r="F2669">
        <v>22.5</v>
      </c>
      <c r="G2669" t="s">
        <v>11515</v>
      </c>
      <c r="H2669" t="s">
        <v>11515</v>
      </c>
    </row>
    <row r="2670" spans="1:8" x14ac:dyDescent="0.3">
      <c r="A2670" t="s">
        <v>11990</v>
      </c>
      <c r="B2670" t="s">
        <v>11557</v>
      </c>
      <c r="C2670" t="s">
        <v>14715</v>
      </c>
      <c r="D2670" t="s">
        <v>14730</v>
      </c>
      <c r="E2670" t="s">
        <v>14731</v>
      </c>
      <c r="F2670">
        <v>22.5</v>
      </c>
      <c r="G2670" t="s">
        <v>14732</v>
      </c>
      <c r="H2670" t="s">
        <v>14732</v>
      </c>
    </row>
    <row r="2671" spans="1:8" x14ac:dyDescent="0.3">
      <c r="A2671" t="s">
        <v>11990</v>
      </c>
      <c r="B2671" t="s">
        <v>11557</v>
      </c>
      <c r="C2671" t="s">
        <v>14715</v>
      </c>
      <c r="D2671" t="s">
        <v>14730</v>
      </c>
      <c r="E2671" t="s">
        <v>14731</v>
      </c>
      <c r="F2671">
        <v>22.5</v>
      </c>
      <c r="G2671" t="s">
        <v>11515</v>
      </c>
      <c r="H2671" t="s">
        <v>14732</v>
      </c>
    </row>
    <row r="2672" spans="1:8" x14ac:dyDescent="0.3">
      <c r="A2672" t="s">
        <v>12562</v>
      </c>
      <c r="B2672" t="s">
        <v>11557</v>
      </c>
      <c r="C2672" t="s">
        <v>12563</v>
      </c>
      <c r="D2672" t="s">
        <v>14730</v>
      </c>
      <c r="E2672" t="s">
        <v>14731</v>
      </c>
      <c r="F2672">
        <v>27.5</v>
      </c>
      <c r="G2672" t="s">
        <v>11905</v>
      </c>
      <c r="H2672" t="s">
        <v>11905</v>
      </c>
    </row>
    <row r="2673" spans="1:8" x14ac:dyDescent="0.3">
      <c r="A2673" t="s">
        <v>12236</v>
      </c>
      <c r="B2673" t="s">
        <v>11557</v>
      </c>
      <c r="C2673" t="s">
        <v>14717</v>
      </c>
      <c r="D2673" t="s">
        <v>14730</v>
      </c>
      <c r="E2673" t="s">
        <v>14731</v>
      </c>
      <c r="F2673">
        <v>27.5</v>
      </c>
      <c r="G2673" t="s">
        <v>11510</v>
      </c>
      <c r="H2673" t="s">
        <v>14733</v>
      </c>
    </row>
    <row r="2674" spans="1:8" x14ac:dyDescent="0.3">
      <c r="A2674" t="s">
        <v>11778</v>
      </c>
      <c r="B2674" t="s">
        <v>11557</v>
      </c>
      <c r="C2674" t="s">
        <v>14695</v>
      </c>
      <c r="D2674" t="s">
        <v>14734</v>
      </c>
      <c r="E2674" t="s">
        <v>14735</v>
      </c>
      <c r="F2674">
        <v>19.5</v>
      </c>
      <c r="G2674" t="s">
        <v>11614</v>
      </c>
    </row>
    <row r="2675" spans="1:8" x14ac:dyDescent="0.3">
      <c r="A2675" t="s">
        <v>12562</v>
      </c>
      <c r="B2675" t="s">
        <v>11557</v>
      </c>
      <c r="C2675" t="s">
        <v>12563</v>
      </c>
      <c r="D2675" t="s">
        <v>14734</v>
      </c>
      <c r="E2675" t="s">
        <v>14735</v>
      </c>
      <c r="F2675">
        <v>24</v>
      </c>
      <c r="G2675" t="s">
        <v>11515</v>
      </c>
    </row>
    <row r="2676" spans="1:8" x14ac:dyDescent="0.3">
      <c r="A2676" t="s">
        <v>11778</v>
      </c>
      <c r="B2676" t="s">
        <v>11557</v>
      </c>
      <c r="C2676" t="s">
        <v>14695</v>
      </c>
      <c r="D2676" t="s">
        <v>14736</v>
      </c>
      <c r="E2676" t="s">
        <v>14737</v>
      </c>
      <c r="F2676">
        <v>19.5</v>
      </c>
      <c r="G2676" t="s">
        <v>13697</v>
      </c>
    </row>
    <row r="2677" spans="1:8" x14ac:dyDescent="0.3">
      <c r="A2677" t="s">
        <v>11778</v>
      </c>
      <c r="B2677" t="s">
        <v>11557</v>
      </c>
      <c r="C2677" t="s">
        <v>14695</v>
      </c>
      <c r="D2677" t="s">
        <v>14738</v>
      </c>
      <c r="E2677" t="s">
        <v>14737</v>
      </c>
      <c r="F2677">
        <v>21.5</v>
      </c>
      <c r="G2677" t="s">
        <v>11567</v>
      </c>
      <c r="H2677" t="s">
        <v>11510</v>
      </c>
    </row>
    <row r="2678" spans="1:8" x14ac:dyDescent="0.3">
      <c r="A2678" t="s">
        <v>11778</v>
      </c>
      <c r="B2678" t="s">
        <v>11557</v>
      </c>
      <c r="C2678" t="s">
        <v>14695</v>
      </c>
      <c r="D2678" t="s">
        <v>14738</v>
      </c>
      <c r="E2678" t="s">
        <v>14737</v>
      </c>
      <c r="F2678">
        <v>21.5</v>
      </c>
      <c r="G2678" t="s">
        <v>12716</v>
      </c>
      <c r="H2678" t="s">
        <v>11510</v>
      </c>
    </row>
    <row r="2679" spans="1:8" x14ac:dyDescent="0.3">
      <c r="A2679" t="s">
        <v>12878</v>
      </c>
      <c r="B2679" t="s">
        <v>11557</v>
      </c>
      <c r="C2679" t="s">
        <v>14702</v>
      </c>
      <c r="D2679" t="s">
        <v>14738</v>
      </c>
      <c r="E2679" t="s">
        <v>14737</v>
      </c>
      <c r="F2679">
        <v>22.5</v>
      </c>
      <c r="G2679" t="s">
        <v>11515</v>
      </c>
      <c r="H2679" t="s">
        <v>11515</v>
      </c>
    </row>
    <row r="2680" spans="1:8" x14ac:dyDescent="0.3">
      <c r="A2680" t="s">
        <v>11990</v>
      </c>
      <c r="B2680" t="s">
        <v>11557</v>
      </c>
      <c r="C2680" t="s">
        <v>14715</v>
      </c>
      <c r="D2680" t="s">
        <v>14738</v>
      </c>
      <c r="E2680" t="s">
        <v>14737</v>
      </c>
      <c r="F2680">
        <v>22.5</v>
      </c>
      <c r="G2680" t="s">
        <v>11510</v>
      </c>
      <c r="H2680" t="s">
        <v>11905</v>
      </c>
    </row>
    <row r="2681" spans="1:8" x14ac:dyDescent="0.3">
      <c r="A2681" t="s">
        <v>11990</v>
      </c>
      <c r="B2681" t="s">
        <v>11557</v>
      </c>
      <c r="C2681" t="s">
        <v>14715</v>
      </c>
      <c r="D2681" t="s">
        <v>14738</v>
      </c>
      <c r="E2681" t="s">
        <v>14737</v>
      </c>
      <c r="F2681">
        <v>22.5</v>
      </c>
      <c r="G2681" t="s">
        <v>11515</v>
      </c>
      <c r="H2681" t="s">
        <v>11905</v>
      </c>
    </row>
    <row r="2682" spans="1:8" x14ac:dyDescent="0.3">
      <c r="A2682" t="s">
        <v>12562</v>
      </c>
      <c r="B2682" t="s">
        <v>11557</v>
      </c>
      <c r="C2682" t="s">
        <v>12563</v>
      </c>
      <c r="D2682" t="s">
        <v>14738</v>
      </c>
      <c r="E2682" t="s">
        <v>14737</v>
      </c>
      <c r="F2682">
        <v>27.5</v>
      </c>
      <c r="G2682" t="s">
        <v>14739</v>
      </c>
      <c r="H2682" t="s">
        <v>14739</v>
      </c>
    </row>
    <row r="2683" spans="1:8" x14ac:dyDescent="0.3">
      <c r="A2683" t="s">
        <v>12562</v>
      </c>
      <c r="B2683" t="s">
        <v>11557</v>
      </c>
      <c r="C2683" t="s">
        <v>12563</v>
      </c>
      <c r="D2683" t="s">
        <v>14738</v>
      </c>
      <c r="E2683" t="s">
        <v>14737</v>
      </c>
      <c r="F2683">
        <v>27.5</v>
      </c>
      <c r="G2683" t="s">
        <v>11905</v>
      </c>
      <c r="H2683" t="s">
        <v>14739</v>
      </c>
    </row>
    <row r="2684" spans="1:8" x14ac:dyDescent="0.3">
      <c r="A2684" t="s">
        <v>12576</v>
      </c>
      <c r="B2684" t="s">
        <v>11557</v>
      </c>
      <c r="C2684" t="s">
        <v>14727</v>
      </c>
      <c r="D2684" t="s">
        <v>14738</v>
      </c>
      <c r="E2684" t="s">
        <v>14737</v>
      </c>
      <c r="F2684">
        <v>27.5</v>
      </c>
      <c r="G2684" t="s">
        <v>12208</v>
      </c>
    </row>
    <row r="2685" spans="1:8" x14ac:dyDescent="0.3">
      <c r="A2685" t="s">
        <v>12236</v>
      </c>
      <c r="B2685" t="s">
        <v>11557</v>
      </c>
      <c r="C2685" t="s">
        <v>14717</v>
      </c>
      <c r="D2685" t="s">
        <v>14738</v>
      </c>
      <c r="E2685" t="s">
        <v>14737</v>
      </c>
      <c r="F2685">
        <v>27.5</v>
      </c>
      <c r="G2685" t="s">
        <v>12208</v>
      </c>
      <c r="H2685" t="s">
        <v>14740</v>
      </c>
    </row>
    <row r="2686" spans="1:8" x14ac:dyDescent="0.3">
      <c r="A2686" t="s">
        <v>12236</v>
      </c>
      <c r="B2686" t="s">
        <v>11557</v>
      </c>
      <c r="C2686" t="s">
        <v>14717</v>
      </c>
      <c r="D2686" t="s">
        <v>14738</v>
      </c>
      <c r="E2686" t="s">
        <v>14737</v>
      </c>
      <c r="F2686">
        <v>27.5</v>
      </c>
      <c r="G2686" t="s">
        <v>11905</v>
      </c>
      <c r="H2686" t="s">
        <v>14740</v>
      </c>
    </row>
    <row r="2687" spans="1:8" x14ac:dyDescent="0.3">
      <c r="A2687" t="s">
        <v>14662</v>
      </c>
      <c r="B2687" t="s">
        <v>11557</v>
      </c>
      <c r="C2687" t="s">
        <v>14704</v>
      </c>
      <c r="D2687" t="s">
        <v>14738</v>
      </c>
      <c r="E2687" t="s">
        <v>14737</v>
      </c>
      <c r="F2687">
        <v>27.5</v>
      </c>
      <c r="G2687" t="s">
        <v>11524</v>
      </c>
      <c r="H2687" t="s">
        <v>14741</v>
      </c>
    </row>
    <row r="2688" spans="1:8" x14ac:dyDescent="0.3">
      <c r="A2688" t="s">
        <v>13617</v>
      </c>
      <c r="B2688" t="s">
        <v>11557</v>
      </c>
      <c r="C2688" t="s">
        <v>14706</v>
      </c>
      <c r="D2688" t="s">
        <v>14736</v>
      </c>
      <c r="E2688" t="s">
        <v>14737</v>
      </c>
      <c r="F2688">
        <v>25</v>
      </c>
      <c r="G2688" t="s">
        <v>11561</v>
      </c>
    </row>
    <row r="2689" spans="1:8" x14ac:dyDescent="0.3">
      <c r="A2689" t="s">
        <v>13617</v>
      </c>
      <c r="B2689" t="s">
        <v>11557</v>
      </c>
      <c r="C2689" t="s">
        <v>14706</v>
      </c>
      <c r="D2689" t="s">
        <v>14738</v>
      </c>
      <c r="E2689" t="s">
        <v>14737</v>
      </c>
      <c r="F2689">
        <v>27.5</v>
      </c>
      <c r="G2689" t="s">
        <v>12781</v>
      </c>
      <c r="H2689" t="s">
        <v>12764</v>
      </c>
    </row>
    <row r="2690" spans="1:8" x14ac:dyDescent="0.3">
      <c r="A2690" t="s">
        <v>13617</v>
      </c>
      <c r="B2690" t="s">
        <v>11557</v>
      </c>
      <c r="C2690" t="s">
        <v>14706</v>
      </c>
      <c r="D2690" t="s">
        <v>14738</v>
      </c>
      <c r="E2690" t="s">
        <v>14737</v>
      </c>
      <c r="F2690">
        <v>27.5</v>
      </c>
      <c r="G2690" t="s">
        <v>12444</v>
      </c>
      <c r="H2690" t="s">
        <v>12764</v>
      </c>
    </row>
    <row r="2691" spans="1:8" x14ac:dyDescent="0.3">
      <c r="A2691" t="s">
        <v>13115</v>
      </c>
      <c r="B2691" t="s">
        <v>11557</v>
      </c>
      <c r="C2691" t="s">
        <v>14718</v>
      </c>
      <c r="D2691" t="s">
        <v>14738</v>
      </c>
      <c r="E2691" t="s">
        <v>14737</v>
      </c>
      <c r="F2691">
        <v>27.5</v>
      </c>
      <c r="G2691" t="s">
        <v>11905</v>
      </c>
      <c r="H2691" t="s">
        <v>11905</v>
      </c>
    </row>
    <row r="2692" spans="1:8" x14ac:dyDescent="0.3">
      <c r="A2692" t="s">
        <v>13115</v>
      </c>
      <c r="B2692" t="s">
        <v>11557</v>
      </c>
      <c r="C2692" t="s">
        <v>14718</v>
      </c>
      <c r="D2692" t="s">
        <v>14738</v>
      </c>
      <c r="E2692" t="s">
        <v>14737</v>
      </c>
      <c r="F2692">
        <v>27.5</v>
      </c>
      <c r="G2692" t="s">
        <v>13987</v>
      </c>
      <c r="H2692" t="s">
        <v>11905</v>
      </c>
    </row>
    <row r="2693" spans="1:8" x14ac:dyDescent="0.3">
      <c r="A2693" t="s">
        <v>11902</v>
      </c>
      <c r="B2693" t="s">
        <v>11557</v>
      </c>
      <c r="C2693" t="s">
        <v>14707</v>
      </c>
      <c r="D2693" t="s">
        <v>14738</v>
      </c>
      <c r="E2693" t="s">
        <v>14737</v>
      </c>
      <c r="F2693">
        <v>27.5</v>
      </c>
      <c r="G2693" t="s">
        <v>11516</v>
      </c>
      <c r="H2693" t="s">
        <v>11567</v>
      </c>
    </row>
    <row r="2694" spans="1:8" x14ac:dyDescent="0.3">
      <c r="A2694" t="s">
        <v>11902</v>
      </c>
      <c r="B2694" t="s">
        <v>11557</v>
      </c>
      <c r="C2694" t="s">
        <v>14707</v>
      </c>
      <c r="D2694" t="s">
        <v>14738</v>
      </c>
      <c r="E2694" t="s">
        <v>14737</v>
      </c>
      <c r="F2694">
        <v>25</v>
      </c>
      <c r="G2694" t="s">
        <v>11516</v>
      </c>
      <c r="H2694" t="s">
        <v>11567</v>
      </c>
    </row>
    <row r="2695" spans="1:8" x14ac:dyDescent="0.3">
      <c r="A2695" t="s">
        <v>14065</v>
      </c>
      <c r="B2695" t="s">
        <v>11557</v>
      </c>
      <c r="C2695" t="s">
        <v>14719</v>
      </c>
      <c r="D2695" t="s">
        <v>14736</v>
      </c>
      <c r="E2695" t="s">
        <v>14737</v>
      </c>
      <c r="F2695">
        <v>23.5</v>
      </c>
      <c r="G2695" t="s">
        <v>12208</v>
      </c>
    </row>
    <row r="2696" spans="1:8" x14ac:dyDescent="0.3">
      <c r="A2696" t="s">
        <v>12389</v>
      </c>
      <c r="B2696" t="s">
        <v>11557</v>
      </c>
      <c r="C2696" t="s">
        <v>14722</v>
      </c>
      <c r="D2696" t="s">
        <v>14742</v>
      </c>
      <c r="E2696" t="s">
        <v>14743</v>
      </c>
      <c r="F2696">
        <v>24</v>
      </c>
      <c r="G2696" t="s">
        <v>11524</v>
      </c>
    </row>
    <row r="2697" spans="1:8" x14ac:dyDescent="0.3">
      <c r="A2697" t="s">
        <v>12487</v>
      </c>
      <c r="B2697" t="s">
        <v>11557</v>
      </c>
      <c r="C2697" t="s">
        <v>14712</v>
      </c>
      <c r="D2697" t="s">
        <v>14744</v>
      </c>
      <c r="E2697" t="s">
        <v>14745</v>
      </c>
      <c r="F2697">
        <v>21</v>
      </c>
      <c r="G2697" t="s">
        <v>11701</v>
      </c>
      <c r="H2697" t="s">
        <v>11701</v>
      </c>
    </row>
    <row r="2698" spans="1:8" x14ac:dyDescent="0.3">
      <c r="A2698" t="s">
        <v>11778</v>
      </c>
      <c r="B2698" t="s">
        <v>11557</v>
      </c>
      <c r="C2698" t="s">
        <v>14695</v>
      </c>
      <c r="D2698" t="s">
        <v>14746</v>
      </c>
      <c r="E2698" t="s">
        <v>14747</v>
      </c>
      <c r="F2698">
        <v>21.5</v>
      </c>
      <c r="G2698" t="s">
        <v>11567</v>
      </c>
      <c r="H2698" t="s">
        <v>11510</v>
      </c>
    </row>
    <row r="2699" spans="1:8" x14ac:dyDescent="0.3">
      <c r="A2699" t="s">
        <v>12878</v>
      </c>
      <c r="B2699" t="s">
        <v>11557</v>
      </c>
      <c r="C2699" t="s">
        <v>14702</v>
      </c>
      <c r="D2699" t="s">
        <v>14746</v>
      </c>
      <c r="E2699" t="s">
        <v>14747</v>
      </c>
      <c r="F2699">
        <v>22.5</v>
      </c>
      <c r="G2699" t="s">
        <v>11515</v>
      </c>
    </row>
    <row r="2700" spans="1:8" x14ac:dyDescent="0.3">
      <c r="A2700" t="s">
        <v>11990</v>
      </c>
      <c r="B2700" t="s">
        <v>11557</v>
      </c>
      <c r="C2700" t="s">
        <v>14715</v>
      </c>
      <c r="D2700" t="s">
        <v>14746</v>
      </c>
      <c r="E2700" t="s">
        <v>14747</v>
      </c>
      <c r="F2700">
        <v>22.5</v>
      </c>
      <c r="G2700" t="s">
        <v>11905</v>
      </c>
      <c r="H2700" t="s">
        <v>14748</v>
      </c>
    </row>
    <row r="2701" spans="1:8" x14ac:dyDescent="0.3">
      <c r="A2701" t="s">
        <v>12576</v>
      </c>
      <c r="B2701" t="s">
        <v>11557</v>
      </c>
      <c r="C2701" t="s">
        <v>14727</v>
      </c>
      <c r="D2701" t="s">
        <v>14746</v>
      </c>
      <c r="E2701" t="s">
        <v>14747</v>
      </c>
      <c r="F2701">
        <v>27.5</v>
      </c>
      <c r="G2701" t="s">
        <v>11510</v>
      </c>
      <c r="H2701" t="s">
        <v>11510</v>
      </c>
    </row>
    <row r="2702" spans="1:8" x14ac:dyDescent="0.3">
      <c r="A2702" t="s">
        <v>12236</v>
      </c>
      <c r="B2702" t="s">
        <v>11557</v>
      </c>
      <c r="C2702" t="s">
        <v>14717</v>
      </c>
      <c r="D2702" t="s">
        <v>14746</v>
      </c>
      <c r="E2702" t="s">
        <v>14747</v>
      </c>
      <c r="F2702">
        <v>27.5</v>
      </c>
      <c r="G2702" t="s">
        <v>12711</v>
      </c>
      <c r="H2702" t="s">
        <v>14350</v>
      </c>
    </row>
    <row r="2703" spans="1:8" x14ac:dyDescent="0.3">
      <c r="A2703" t="s">
        <v>14662</v>
      </c>
      <c r="B2703" t="s">
        <v>11557</v>
      </c>
      <c r="C2703" t="s">
        <v>14704</v>
      </c>
      <c r="D2703" t="s">
        <v>14746</v>
      </c>
      <c r="E2703" t="s">
        <v>14747</v>
      </c>
      <c r="F2703">
        <v>27.5</v>
      </c>
      <c r="G2703" t="s">
        <v>11905</v>
      </c>
      <c r="H2703" t="s">
        <v>11524</v>
      </c>
    </row>
    <row r="2704" spans="1:8" x14ac:dyDescent="0.3">
      <c r="A2704" t="s">
        <v>13617</v>
      </c>
      <c r="B2704" t="s">
        <v>11557</v>
      </c>
      <c r="C2704" t="s">
        <v>14706</v>
      </c>
      <c r="D2704" t="s">
        <v>14746</v>
      </c>
      <c r="E2704" t="s">
        <v>14747</v>
      </c>
      <c r="F2704">
        <v>27.5</v>
      </c>
      <c r="G2704" t="s">
        <v>11567</v>
      </c>
      <c r="H2704" t="s">
        <v>12053</v>
      </c>
    </row>
    <row r="2705" spans="1:8" x14ac:dyDescent="0.3">
      <c r="A2705" t="s">
        <v>13115</v>
      </c>
      <c r="B2705" t="s">
        <v>11557</v>
      </c>
      <c r="C2705" t="s">
        <v>14718</v>
      </c>
      <c r="D2705" t="s">
        <v>14746</v>
      </c>
      <c r="E2705" t="s">
        <v>14747</v>
      </c>
      <c r="F2705">
        <v>27.5</v>
      </c>
      <c r="G2705" t="s">
        <v>14749</v>
      </c>
      <c r="H2705" t="s">
        <v>11599</v>
      </c>
    </row>
    <row r="2706" spans="1:8" x14ac:dyDescent="0.3">
      <c r="A2706" t="s">
        <v>11902</v>
      </c>
      <c r="B2706" t="s">
        <v>11557</v>
      </c>
      <c r="C2706" t="s">
        <v>14707</v>
      </c>
      <c r="D2706" t="s">
        <v>14746</v>
      </c>
      <c r="E2706" t="s">
        <v>14747</v>
      </c>
      <c r="F2706">
        <v>27.5</v>
      </c>
      <c r="G2706" t="s">
        <v>11515</v>
      </c>
      <c r="H2706" t="s">
        <v>11515</v>
      </c>
    </row>
    <row r="2707" spans="1:8" x14ac:dyDescent="0.3">
      <c r="A2707" t="s">
        <v>11902</v>
      </c>
      <c r="B2707" t="s">
        <v>11557</v>
      </c>
      <c r="C2707" t="s">
        <v>14707</v>
      </c>
      <c r="D2707" t="s">
        <v>14746</v>
      </c>
      <c r="E2707" t="s">
        <v>14747</v>
      </c>
      <c r="F2707">
        <v>25</v>
      </c>
      <c r="G2707" t="s">
        <v>11515</v>
      </c>
      <c r="H2707" t="s">
        <v>11515</v>
      </c>
    </row>
    <row r="2708" spans="1:8" x14ac:dyDescent="0.3">
      <c r="A2708" t="s">
        <v>14065</v>
      </c>
      <c r="B2708" t="s">
        <v>11557</v>
      </c>
      <c r="C2708" t="s">
        <v>14719</v>
      </c>
      <c r="D2708" t="s">
        <v>14746</v>
      </c>
      <c r="E2708" t="s">
        <v>14747</v>
      </c>
      <c r="F2708">
        <v>23.5</v>
      </c>
      <c r="G2708" t="s">
        <v>12781</v>
      </c>
    </row>
    <row r="2709" spans="1:8" x14ac:dyDescent="0.3">
      <c r="A2709" t="s">
        <v>11778</v>
      </c>
      <c r="B2709" t="s">
        <v>11557</v>
      </c>
      <c r="C2709" t="s">
        <v>14695</v>
      </c>
      <c r="D2709" t="s">
        <v>14750</v>
      </c>
      <c r="E2709" t="s">
        <v>14751</v>
      </c>
      <c r="F2709">
        <v>19.5</v>
      </c>
      <c r="G2709" t="s">
        <v>11742</v>
      </c>
    </row>
    <row r="2710" spans="1:8" x14ac:dyDescent="0.3">
      <c r="A2710" t="s">
        <v>12920</v>
      </c>
      <c r="B2710" t="s">
        <v>11557</v>
      </c>
      <c r="C2710" t="s">
        <v>14752</v>
      </c>
      <c r="D2710" t="s">
        <v>14753</v>
      </c>
      <c r="E2710" t="s">
        <v>14754</v>
      </c>
      <c r="F2710">
        <v>21</v>
      </c>
      <c r="G2710" t="s">
        <v>11524</v>
      </c>
      <c r="H2710" t="s">
        <v>11524</v>
      </c>
    </row>
    <row r="2711" spans="1:8" x14ac:dyDescent="0.3">
      <c r="A2711" t="s">
        <v>12920</v>
      </c>
      <c r="B2711" t="s">
        <v>11557</v>
      </c>
      <c r="C2711" t="s">
        <v>14752</v>
      </c>
      <c r="D2711" t="s">
        <v>14755</v>
      </c>
      <c r="E2711" t="s">
        <v>14756</v>
      </c>
      <c r="F2711">
        <v>21</v>
      </c>
      <c r="G2711" t="s">
        <v>11510</v>
      </c>
      <c r="H2711" t="s">
        <v>11510</v>
      </c>
    </row>
    <row r="2712" spans="1:8" x14ac:dyDescent="0.3">
      <c r="A2712" t="s">
        <v>12876</v>
      </c>
      <c r="B2712" t="s">
        <v>11557</v>
      </c>
      <c r="C2712" t="s">
        <v>14757</v>
      </c>
      <c r="D2712" t="s">
        <v>14755</v>
      </c>
      <c r="E2712" t="s">
        <v>14756</v>
      </c>
      <c r="F2712">
        <v>24</v>
      </c>
      <c r="G2712" t="s">
        <v>11510</v>
      </c>
    </row>
    <row r="2713" spans="1:8" x14ac:dyDescent="0.3">
      <c r="A2713" t="s">
        <v>11639</v>
      </c>
      <c r="B2713" t="s">
        <v>11557</v>
      </c>
      <c r="C2713" t="s">
        <v>11640</v>
      </c>
      <c r="D2713" t="s">
        <v>14758</v>
      </c>
      <c r="E2713" t="s">
        <v>14759</v>
      </c>
      <c r="F2713">
        <v>19.5</v>
      </c>
      <c r="G2713" t="s">
        <v>11510</v>
      </c>
      <c r="H2713" t="s">
        <v>11510</v>
      </c>
    </row>
    <row r="2714" spans="1:8" x14ac:dyDescent="0.3">
      <c r="A2714" t="s">
        <v>11639</v>
      </c>
      <c r="B2714" t="s">
        <v>11557</v>
      </c>
      <c r="C2714" t="s">
        <v>14760</v>
      </c>
      <c r="D2714" t="s">
        <v>14761</v>
      </c>
      <c r="E2714" t="s">
        <v>14762</v>
      </c>
      <c r="F2714">
        <v>18</v>
      </c>
      <c r="G2714" t="s">
        <v>11510</v>
      </c>
      <c r="H2714" t="s">
        <v>11510</v>
      </c>
    </row>
    <row r="2715" spans="1:8" x14ac:dyDescent="0.3">
      <c r="A2715" t="s">
        <v>11639</v>
      </c>
      <c r="B2715" t="s">
        <v>11557</v>
      </c>
      <c r="C2715" t="s">
        <v>14760</v>
      </c>
      <c r="D2715" t="s">
        <v>14763</v>
      </c>
      <c r="E2715" t="s">
        <v>14764</v>
      </c>
      <c r="F2715">
        <v>18</v>
      </c>
      <c r="G2715" t="s">
        <v>11510</v>
      </c>
      <c r="H2715" t="s">
        <v>11510</v>
      </c>
    </row>
    <row r="2716" spans="1:8" x14ac:dyDescent="0.3">
      <c r="A2716" t="s">
        <v>11639</v>
      </c>
      <c r="B2716" t="s">
        <v>11557</v>
      </c>
      <c r="C2716" t="s">
        <v>14760</v>
      </c>
      <c r="D2716" t="s">
        <v>14765</v>
      </c>
      <c r="E2716" t="s">
        <v>14766</v>
      </c>
      <c r="F2716">
        <v>18</v>
      </c>
      <c r="G2716" t="s">
        <v>11510</v>
      </c>
      <c r="H2716" t="s">
        <v>11510</v>
      </c>
    </row>
    <row r="2717" spans="1:8" x14ac:dyDescent="0.3">
      <c r="A2717" t="s">
        <v>12480</v>
      </c>
      <c r="B2717" t="s">
        <v>11557</v>
      </c>
      <c r="C2717" t="s">
        <v>14767</v>
      </c>
      <c r="D2717" t="s">
        <v>14768</v>
      </c>
      <c r="E2717" t="s">
        <v>14769</v>
      </c>
      <c r="F2717">
        <v>14.5</v>
      </c>
      <c r="G2717" t="s">
        <v>11510</v>
      </c>
      <c r="H2717" t="s">
        <v>11510</v>
      </c>
    </row>
    <row r="2718" spans="1:8" x14ac:dyDescent="0.3">
      <c r="A2718" t="s">
        <v>14770</v>
      </c>
      <c r="B2718" t="s">
        <v>11557</v>
      </c>
      <c r="C2718" t="s">
        <v>14771</v>
      </c>
      <c r="D2718" t="s">
        <v>14768</v>
      </c>
      <c r="E2718" t="s">
        <v>14769</v>
      </c>
      <c r="F2718">
        <v>15</v>
      </c>
      <c r="G2718" t="s">
        <v>11510</v>
      </c>
    </row>
    <row r="2719" spans="1:8" x14ac:dyDescent="0.3">
      <c r="A2719" t="s">
        <v>11934</v>
      </c>
      <c r="B2719" t="s">
        <v>11507</v>
      </c>
      <c r="C2719" t="s">
        <v>14772</v>
      </c>
      <c r="D2719" t="s">
        <v>14773</v>
      </c>
      <c r="E2719" t="s">
        <v>14774</v>
      </c>
      <c r="F2719">
        <v>11</v>
      </c>
      <c r="G2719" t="s">
        <v>11510</v>
      </c>
    </row>
    <row r="2720" spans="1:8" x14ac:dyDescent="0.3">
      <c r="A2720" t="s">
        <v>12480</v>
      </c>
      <c r="B2720" t="s">
        <v>11557</v>
      </c>
      <c r="C2720" t="s">
        <v>14775</v>
      </c>
      <c r="D2720" t="s">
        <v>14773</v>
      </c>
      <c r="E2720" t="s">
        <v>14774</v>
      </c>
      <c r="F2720">
        <v>11.5</v>
      </c>
      <c r="G2720" t="s">
        <v>11515</v>
      </c>
      <c r="H2720" t="s">
        <v>11515</v>
      </c>
    </row>
    <row r="2721" spans="1:8" x14ac:dyDescent="0.3">
      <c r="A2721" t="s">
        <v>12493</v>
      </c>
      <c r="B2721" t="s">
        <v>11557</v>
      </c>
      <c r="C2721" t="s">
        <v>13819</v>
      </c>
      <c r="D2721" t="s">
        <v>14773</v>
      </c>
      <c r="E2721" t="s">
        <v>14774</v>
      </c>
      <c r="F2721">
        <v>11.5</v>
      </c>
      <c r="G2721" t="s">
        <v>11510</v>
      </c>
      <c r="H2721" t="s">
        <v>11510</v>
      </c>
    </row>
    <row r="2722" spans="1:8" x14ac:dyDescent="0.3">
      <c r="A2722" t="s">
        <v>13142</v>
      </c>
      <c r="B2722" t="s">
        <v>11557</v>
      </c>
      <c r="C2722" t="s">
        <v>14776</v>
      </c>
      <c r="D2722" t="s">
        <v>14777</v>
      </c>
      <c r="E2722" t="s">
        <v>14778</v>
      </c>
      <c r="F2722">
        <v>19.5</v>
      </c>
      <c r="G2722" t="s">
        <v>11510</v>
      </c>
    </row>
    <row r="2723" spans="1:8" x14ac:dyDescent="0.3">
      <c r="A2723" t="s">
        <v>11639</v>
      </c>
      <c r="B2723" t="s">
        <v>11557</v>
      </c>
      <c r="C2723" t="s">
        <v>14760</v>
      </c>
      <c r="D2723" t="s">
        <v>14779</v>
      </c>
      <c r="E2723" t="s">
        <v>14780</v>
      </c>
      <c r="F2723">
        <v>18</v>
      </c>
      <c r="G2723" t="s">
        <v>11510</v>
      </c>
      <c r="H2723" t="s">
        <v>11510</v>
      </c>
    </row>
    <row r="2724" spans="1:8" x14ac:dyDescent="0.3">
      <c r="A2724" t="s">
        <v>12536</v>
      </c>
      <c r="B2724" t="s">
        <v>11557</v>
      </c>
      <c r="C2724" t="s">
        <v>14781</v>
      </c>
      <c r="D2724" t="s">
        <v>14782</v>
      </c>
      <c r="E2724" t="s">
        <v>14783</v>
      </c>
      <c r="F2724">
        <v>19</v>
      </c>
      <c r="G2724" t="s">
        <v>11510</v>
      </c>
      <c r="H2724" t="s">
        <v>11510</v>
      </c>
    </row>
    <row r="2725" spans="1:8" x14ac:dyDescent="0.3">
      <c r="A2725" t="s">
        <v>12115</v>
      </c>
      <c r="B2725" t="s">
        <v>11557</v>
      </c>
      <c r="C2725" t="s">
        <v>14784</v>
      </c>
      <c r="D2725" t="s">
        <v>14785</v>
      </c>
      <c r="E2725" t="s">
        <v>14786</v>
      </c>
      <c r="F2725">
        <v>17.5</v>
      </c>
      <c r="G2725" t="s">
        <v>12053</v>
      </c>
    </row>
    <row r="2726" spans="1:8" x14ac:dyDescent="0.3">
      <c r="A2726" t="s">
        <v>12115</v>
      </c>
      <c r="B2726" t="s">
        <v>11557</v>
      </c>
      <c r="C2726" t="s">
        <v>14784</v>
      </c>
      <c r="D2726" t="s">
        <v>14787</v>
      </c>
      <c r="E2726" t="s">
        <v>14788</v>
      </c>
      <c r="F2726">
        <v>17.5</v>
      </c>
      <c r="G2726" t="s">
        <v>12053</v>
      </c>
    </row>
    <row r="2727" spans="1:8" x14ac:dyDescent="0.3">
      <c r="A2727" t="s">
        <v>13611</v>
      </c>
      <c r="B2727" t="s">
        <v>11557</v>
      </c>
      <c r="C2727" t="s">
        <v>14789</v>
      </c>
      <c r="D2727" t="s">
        <v>14790</v>
      </c>
      <c r="E2727" t="s">
        <v>14791</v>
      </c>
      <c r="F2727">
        <v>18.5</v>
      </c>
      <c r="G2727" t="s">
        <v>11510</v>
      </c>
      <c r="H2727" t="s">
        <v>11510</v>
      </c>
    </row>
    <row r="2728" spans="1:8" x14ac:dyDescent="0.3">
      <c r="A2728" t="s">
        <v>11639</v>
      </c>
      <c r="B2728" t="s">
        <v>11557</v>
      </c>
      <c r="C2728" t="s">
        <v>11640</v>
      </c>
      <c r="D2728" t="s">
        <v>14792</v>
      </c>
      <c r="E2728" t="s">
        <v>14793</v>
      </c>
      <c r="F2728">
        <v>19.5</v>
      </c>
      <c r="G2728" t="s">
        <v>11510</v>
      </c>
      <c r="H2728" t="s">
        <v>11510</v>
      </c>
    </row>
    <row r="2729" spans="1:8" x14ac:dyDescent="0.3">
      <c r="A2729" t="s">
        <v>13502</v>
      </c>
      <c r="B2729" t="s">
        <v>11557</v>
      </c>
      <c r="C2729" t="s">
        <v>14794</v>
      </c>
      <c r="D2729" t="s">
        <v>14795</v>
      </c>
      <c r="E2729" t="s">
        <v>14796</v>
      </c>
      <c r="F2729">
        <v>19</v>
      </c>
      <c r="G2729" t="s">
        <v>12048</v>
      </c>
      <c r="H2729" t="s">
        <v>12048</v>
      </c>
    </row>
    <row r="2730" spans="1:8" x14ac:dyDescent="0.3">
      <c r="A2730" t="s">
        <v>11540</v>
      </c>
      <c r="B2730" t="s">
        <v>11557</v>
      </c>
      <c r="C2730" t="s">
        <v>14797</v>
      </c>
      <c r="D2730" t="s">
        <v>14798</v>
      </c>
      <c r="E2730" t="s">
        <v>14799</v>
      </c>
      <c r="F2730">
        <v>14</v>
      </c>
      <c r="G2730" t="s">
        <v>11536</v>
      </c>
    </row>
    <row r="2731" spans="1:8" x14ac:dyDescent="0.3">
      <c r="A2731" t="s">
        <v>11540</v>
      </c>
      <c r="B2731" t="s">
        <v>11557</v>
      </c>
      <c r="C2731" t="s">
        <v>14797</v>
      </c>
      <c r="D2731" t="s">
        <v>14800</v>
      </c>
      <c r="E2731" t="s">
        <v>14801</v>
      </c>
      <c r="F2731">
        <v>14</v>
      </c>
      <c r="G2731" t="s">
        <v>11536</v>
      </c>
      <c r="H2731" t="s">
        <v>11515</v>
      </c>
    </row>
    <row r="2732" spans="1:8" x14ac:dyDescent="0.3">
      <c r="A2732" t="s">
        <v>11882</v>
      </c>
      <c r="B2732" t="s">
        <v>11557</v>
      </c>
      <c r="C2732" t="s">
        <v>14802</v>
      </c>
      <c r="D2732" t="s">
        <v>14803</v>
      </c>
      <c r="E2732" t="s">
        <v>14804</v>
      </c>
      <c r="F2732">
        <v>13.5</v>
      </c>
      <c r="G2732" t="s">
        <v>12069</v>
      </c>
      <c r="H2732" t="s">
        <v>11742</v>
      </c>
    </row>
    <row r="2733" spans="1:8" x14ac:dyDescent="0.3">
      <c r="A2733" t="s">
        <v>12159</v>
      </c>
      <c r="B2733" t="s">
        <v>11557</v>
      </c>
      <c r="C2733" t="s">
        <v>14805</v>
      </c>
      <c r="D2733" t="s">
        <v>14803</v>
      </c>
      <c r="E2733" t="s">
        <v>14804</v>
      </c>
      <c r="F2733">
        <v>13.5</v>
      </c>
      <c r="G2733" t="s">
        <v>11515</v>
      </c>
      <c r="H2733" t="s">
        <v>11515</v>
      </c>
    </row>
    <row r="2734" spans="1:8" x14ac:dyDescent="0.3">
      <c r="A2734" t="s">
        <v>11540</v>
      </c>
      <c r="B2734" t="s">
        <v>11557</v>
      </c>
      <c r="C2734" t="s">
        <v>14797</v>
      </c>
      <c r="D2734" t="s">
        <v>14806</v>
      </c>
      <c r="E2734" t="s">
        <v>14807</v>
      </c>
      <c r="F2734">
        <v>14</v>
      </c>
      <c r="G2734" t="s">
        <v>11524</v>
      </c>
      <c r="H2734" t="s">
        <v>11515</v>
      </c>
    </row>
    <row r="2735" spans="1:8" x14ac:dyDescent="0.3">
      <c r="A2735" t="s">
        <v>11540</v>
      </c>
      <c r="B2735" t="s">
        <v>11557</v>
      </c>
      <c r="C2735" t="s">
        <v>14797</v>
      </c>
      <c r="D2735" t="s">
        <v>14808</v>
      </c>
      <c r="E2735" t="s">
        <v>14809</v>
      </c>
      <c r="F2735">
        <v>14</v>
      </c>
      <c r="G2735" t="s">
        <v>11536</v>
      </c>
      <c r="H2735" t="s">
        <v>11515</v>
      </c>
    </row>
    <row r="2736" spans="1:8" x14ac:dyDescent="0.3">
      <c r="A2736" t="s">
        <v>11540</v>
      </c>
      <c r="B2736" t="s">
        <v>11557</v>
      </c>
      <c r="C2736" t="s">
        <v>14797</v>
      </c>
      <c r="D2736" t="s">
        <v>14810</v>
      </c>
      <c r="E2736" t="s">
        <v>14811</v>
      </c>
      <c r="F2736">
        <v>14</v>
      </c>
      <c r="G2736" t="s">
        <v>11524</v>
      </c>
      <c r="H2736" t="s">
        <v>11515</v>
      </c>
    </row>
    <row r="2737" spans="1:13" x14ac:dyDescent="0.3">
      <c r="A2737" t="s">
        <v>11540</v>
      </c>
      <c r="B2737" t="s">
        <v>11557</v>
      </c>
      <c r="C2737" t="s">
        <v>14797</v>
      </c>
      <c r="D2737" t="s">
        <v>14812</v>
      </c>
      <c r="E2737" t="s">
        <v>14813</v>
      </c>
      <c r="F2737">
        <v>14</v>
      </c>
      <c r="G2737" t="s">
        <v>11524</v>
      </c>
      <c r="H2737" t="s">
        <v>11515</v>
      </c>
    </row>
    <row r="2738" spans="1:13" x14ac:dyDescent="0.3">
      <c r="A2738" t="s">
        <v>11540</v>
      </c>
      <c r="B2738" t="s">
        <v>11557</v>
      </c>
      <c r="C2738" t="s">
        <v>14797</v>
      </c>
      <c r="D2738" t="s">
        <v>14814</v>
      </c>
      <c r="E2738" t="s">
        <v>14815</v>
      </c>
      <c r="F2738">
        <v>14</v>
      </c>
      <c r="G2738" t="s">
        <v>11524</v>
      </c>
      <c r="H2738" t="s">
        <v>11515</v>
      </c>
    </row>
    <row r="2739" spans="1:13" x14ac:dyDescent="0.3">
      <c r="A2739" t="s">
        <v>11540</v>
      </c>
      <c r="B2739" t="s">
        <v>11557</v>
      </c>
      <c r="C2739" t="s">
        <v>14797</v>
      </c>
      <c r="D2739" t="s">
        <v>14816</v>
      </c>
      <c r="E2739" t="s">
        <v>14817</v>
      </c>
      <c r="F2739">
        <v>14</v>
      </c>
      <c r="G2739" t="s">
        <v>11536</v>
      </c>
      <c r="H2739" t="s">
        <v>11515</v>
      </c>
    </row>
    <row r="2740" spans="1:13" x14ac:dyDescent="0.3">
      <c r="A2740" t="s">
        <v>12159</v>
      </c>
      <c r="B2740" t="s">
        <v>11557</v>
      </c>
      <c r="C2740" t="s">
        <v>14805</v>
      </c>
      <c r="D2740" t="s">
        <v>14818</v>
      </c>
      <c r="E2740" t="s">
        <v>14819</v>
      </c>
      <c r="F2740">
        <v>13.5</v>
      </c>
      <c r="G2740" t="s">
        <v>11515</v>
      </c>
      <c r="H2740" t="s">
        <v>11515</v>
      </c>
    </row>
    <row r="2741" spans="1:13" x14ac:dyDescent="0.3">
      <c r="A2741" t="s">
        <v>12196</v>
      </c>
      <c r="B2741" t="s">
        <v>11507</v>
      </c>
      <c r="C2741">
        <f>---21</f>
        <v>-21</v>
      </c>
      <c r="D2741" t="s">
        <v>14820</v>
      </c>
      <c r="E2741" t="s">
        <v>14821</v>
      </c>
      <c r="F2741">
        <v>8.5</v>
      </c>
      <c r="G2741" t="s">
        <v>11567</v>
      </c>
    </row>
    <row r="2742" spans="1:13" x14ac:dyDescent="0.3">
      <c r="A2742" t="s">
        <v>11569</v>
      </c>
      <c r="B2742" t="s">
        <v>11557</v>
      </c>
      <c r="C2742" t="s">
        <v>14063</v>
      </c>
      <c r="D2742" t="s">
        <v>705</v>
      </c>
      <c r="E2742" t="s">
        <v>14822</v>
      </c>
      <c r="F2742">
        <v>8.5</v>
      </c>
      <c r="G2742" t="s">
        <v>11546</v>
      </c>
      <c r="M2742" t="s">
        <v>11930</v>
      </c>
    </row>
    <row r="2743" spans="1:13" x14ac:dyDescent="0.3">
      <c r="A2743" t="s">
        <v>12159</v>
      </c>
      <c r="B2743" t="s">
        <v>11507</v>
      </c>
      <c r="C2743" t="s">
        <v>12160</v>
      </c>
      <c r="D2743" t="s">
        <v>6145</v>
      </c>
      <c r="E2743" t="s">
        <v>14823</v>
      </c>
      <c r="F2743">
        <v>9</v>
      </c>
      <c r="G2743" t="s">
        <v>11614</v>
      </c>
      <c r="H2743" t="s">
        <v>11614</v>
      </c>
      <c r="I2743" t="s">
        <v>13314</v>
      </c>
    </row>
    <row r="2744" spans="1:13" x14ac:dyDescent="0.3">
      <c r="A2744" t="s">
        <v>11960</v>
      </c>
      <c r="B2744" t="s">
        <v>11507</v>
      </c>
      <c r="C2744" t="s">
        <v>14824</v>
      </c>
      <c r="D2744" t="s">
        <v>6145</v>
      </c>
      <c r="E2744" t="s">
        <v>14823</v>
      </c>
      <c r="F2744">
        <v>10</v>
      </c>
      <c r="G2744" t="s">
        <v>11567</v>
      </c>
      <c r="H2744" t="s">
        <v>11567</v>
      </c>
      <c r="I2744" t="s">
        <v>14825</v>
      </c>
    </row>
    <row r="2745" spans="1:13" x14ac:dyDescent="0.3">
      <c r="A2745" t="s">
        <v>11730</v>
      </c>
      <c r="B2745" t="s">
        <v>11507</v>
      </c>
      <c r="C2745" t="s">
        <v>14826</v>
      </c>
      <c r="D2745" t="s">
        <v>6145</v>
      </c>
      <c r="E2745" t="s">
        <v>14823</v>
      </c>
      <c r="F2745">
        <v>7.5</v>
      </c>
      <c r="G2745" t="s">
        <v>11567</v>
      </c>
      <c r="H2745" t="s">
        <v>11567</v>
      </c>
      <c r="I2745" t="s">
        <v>13043</v>
      </c>
    </row>
    <row r="2746" spans="1:13" x14ac:dyDescent="0.3">
      <c r="A2746" t="s">
        <v>12845</v>
      </c>
      <c r="B2746" t="s">
        <v>11507</v>
      </c>
      <c r="C2746" t="s">
        <v>14827</v>
      </c>
      <c r="D2746" t="s">
        <v>6145</v>
      </c>
      <c r="E2746" t="s">
        <v>14823</v>
      </c>
      <c r="F2746">
        <v>7.5</v>
      </c>
      <c r="G2746" t="s">
        <v>11614</v>
      </c>
      <c r="H2746" t="s">
        <v>11614</v>
      </c>
      <c r="I2746" t="s">
        <v>12792</v>
      </c>
    </row>
    <row r="2747" spans="1:13" x14ac:dyDescent="0.3">
      <c r="A2747" t="s">
        <v>13077</v>
      </c>
      <c r="B2747" t="s">
        <v>11557</v>
      </c>
      <c r="C2747" t="s">
        <v>14828</v>
      </c>
      <c r="D2747" t="s">
        <v>8137</v>
      </c>
      <c r="E2747" t="s">
        <v>14829</v>
      </c>
      <c r="F2747">
        <v>1</v>
      </c>
      <c r="G2747" t="s">
        <v>11510</v>
      </c>
      <c r="H2747" t="s">
        <v>11510</v>
      </c>
      <c r="I2747" t="s">
        <v>14830</v>
      </c>
    </row>
    <row r="2748" spans="1:13" x14ac:dyDescent="0.3">
      <c r="A2748" t="s">
        <v>12159</v>
      </c>
      <c r="B2748" t="s">
        <v>11507</v>
      </c>
      <c r="C2748" t="s">
        <v>12160</v>
      </c>
      <c r="D2748" t="s">
        <v>6147</v>
      </c>
      <c r="E2748" t="s">
        <v>14831</v>
      </c>
      <c r="F2748">
        <v>9</v>
      </c>
      <c r="G2748" t="s">
        <v>11614</v>
      </c>
      <c r="H2748" t="s">
        <v>11516</v>
      </c>
      <c r="I2748" t="s">
        <v>14832</v>
      </c>
    </row>
    <row r="2749" spans="1:13" x14ac:dyDescent="0.3">
      <c r="A2749" t="s">
        <v>11960</v>
      </c>
      <c r="B2749" t="s">
        <v>11507</v>
      </c>
      <c r="C2749" t="s">
        <v>14824</v>
      </c>
      <c r="D2749" t="s">
        <v>6147</v>
      </c>
      <c r="E2749" t="s">
        <v>14831</v>
      </c>
      <c r="F2749">
        <v>10</v>
      </c>
      <c r="G2749" t="s">
        <v>11516</v>
      </c>
      <c r="H2749" t="s">
        <v>13547</v>
      </c>
      <c r="I2749" t="s">
        <v>14833</v>
      </c>
    </row>
    <row r="2750" spans="1:13" x14ac:dyDescent="0.3">
      <c r="A2750" t="s">
        <v>11730</v>
      </c>
      <c r="B2750" t="s">
        <v>11507</v>
      </c>
      <c r="C2750" t="s">
        <v>14826</v>
      </c>
      <c r="D2750" t="s">
        <v>6147</v>
      </c>
      <c r="E2750" t="s">
        <v>14831</v>
      </c>
      <c r="F2750">
        <v>7.5</v>
      </c>
      <c r="G2750" t="s">
        <v>11516</v>
      </c>
      <c r="H2750" t="s">
        <v>11516</v>
      </c>
      <c r="I2750" t="s">
        <v>11747</v>
      </c>
    </row>
    <row r="2751" spans="1:13" x14ac:dyDescent="0.3">
      <c r="A2751" t="s">
        <v>12845</v>
      </c>
      <c r="B2751" t="s">
        <v>11507</v>
      </c>
      <c r="C2751" t="s">
        <v>14827</v>
      </c>
      <c r="D2751" t="s">
        <v>6147</v>
      </c>
      <c r="E2751" t="s">
        <v>14831</v>
      </c>
      <c r="F2751">
        <v>7.5</v>
      </c>
      <c r="G2751" t="s">
        <v>11614</v>
      </c>
      <c r="H2751" t="s">
        <v>11614</v>
      </c>
      <c r="I2751" t="s">
        <v>14834</v>
      </c>
    </row>
    <row r="2752" spans="1:13" x14ac:dyDescent="0.3">
      <c r="A2752" t="s">
        <v>12546</v>
      </c>
      <c r="B2752" t="s">
        <v>11507</v>
      </c>
      <c r="C2752" t="s">
        <v>14835</v>
      </c>
      <c r="D2752" t="s">
        <v>6147</v>
      </c>
      <c r="E2752" t="s">
        <v>14831</v>
      </c>
      <c r="F2752">
        <v>7.8</v>
      </c>
      <c r="G2752" t="s">
        <v>11614</v>
      </c>
      <c r="H2752" t="s">
        <v>11614</v>
      </c>
      <c r="I2752" t="s">
        <v>12024</v>
      </c>
    </row>
    <row r="2753" spans="1:9" x14ac:dyDescent="0.3">
      <c r="A2753" t="s">
        <v>12159</v>
      </c>
      <c r="B2753" t="s">
        <v>11507</v>
      </c>
      <c r="C2753" t="s">
        <v>12160</v>
      </c>
      <c r="D2753" t="s">
        <v>6150</v>
      </c>
      <c r="E2753" t="s">
        <v>14836</v>
      </c>
      <c r="F2753">
        <v>9</v>
      </c>
      <c r="G2753" t="s">
        <v>11614</v>
      </c>
      <c r="H2753" t="s">
        <v>11599</v>
      </c>
      <c r="I2753" t="s">
        <v>13693</v>
      </c>
    </row>
    <row r="2754" spans="1:9" x14ac:dyDescent="0.3">
      <c r="A2754" t="s">
        <v>11960</v>
      </c>
      <c r="B2754" t="s">
        <v>11507</v>
      </c>
      <c r="C2754" t="s">
        <v>14824</v>
      </c>
      <c r="D2754" t="s">
        <v>6150</v>
      </c>
      <c r="E2754" t="s">
        <v>14836</v>
      </c>
      <c r="F2754">
        <v>10</v>
      </c>
      <c r="G2754" t="s">
        <v>11516</v>
      </c>
      <c r="H2754" t="s">
        <v>13547</v>
      </c>
      <c r="I2754" t="s">
        <v>12092</v>
      </c>
    </row>
    <row r="2755" spans="1:9" x14ac:dyDescent="0.3">
      <c r="A2755" t="s">
        <v>11730</v>
      </c>
      <c r="B2755" t="s">
        <v>11507</v>
      </c>
      <c r="C2755" t="s">
        <v>14826</v>
      </c>
      <c r="D2755" t="s">
        <v>6150</v>
      </c>
      <c r="E2755" t="s">
        <v>14836</v>
      </c>
      <c r="F2755">
        <v>7.5</v>
      </c>
      <c r="G2755" t="s">
        <v>11599</v>
      </c>
      <c r="H2755" t="s">
        <v>11599</v>
      </c>
      <c r="I2755" t="s">
        <v>14832</v>
      </c>
    </row>
    <row r="2756" spans="1:9" x14ac:dyDescent="0.3">
      <c r="A2756" t="s">
        <v>12845</v>
      </c>
      <c r="B2756" t="s">
        <v>11507</v>
      </c>
      <c r="C2756" t="s">
        <v>14827</v>
      </c>
      <c r="D2756" t="s">
        <v>6150</v>
      </c>
      <c r="E2756" t="s">
        <v>14836</v>
      </c>
      <c r="F2756">
        <v>7.5</v>
      </c>
      <c r="G2756" t="s">
        <v>11599</v>
      </c>
      <c r="H2756" t="s">
        <v>12053</v>
      </c>
      <c r="I2756" t="s">
        <v>14837</v>
      </c>
    </row>
    <row r="2757" spans="1:9" x14ac:dyDescent="0.3">
      <c r="A2757" t="s">
        <v>12027</v>
      </c>
      <c r="B2757" t="s">
        <v>11507</v>
      </c>
      <c r="C2757" t="s">
        <v>14838</v>
      </c>
      <c r="D2757" t="s">
        <v>6150</v>
      </c>
      <c r="E2757" t="s">
        <v>14836</v>
      </c>
      <c r="F2757">
        <v>7.5</v>
      </c>
      <c r="G2757" t="s">
        <v>11516</v>
      </c>
      <c r="H2757" t="s">
        <v>11516</v>
      </c>
      <c r="I2757" t="s">
        <v>11732</v>
      </c>
    </row>
    <row r="2758" spans="1:9" x14ac:dyDescent="0.3">
      <c r="A2758" t="s">
        <v>12546</v>
      </c>
      <c r="B2758" t="s">
        <v>11507</v>
      </c>
      <c r="C2758" t="s">
        <v>14835</v>
      </c>
      <c r="D2758" t="s">
        <v>6150</v>
      </c>
      <c r="E2758" t="s">
        <v>14836</v>
      </c>
      <c r="F2758">
        <v>7.8</v>
      </c>
      <c r="G2758" t="s">
        <v>11516</v>
      </c>
      <c r="H2758" t="s">
        <v>11516</v>
      </c>
      <c r="I2758" t="s">
        <v>14839</v>
      </c>
    </row>
    <row r="2759" spans="1:9" x14ac:dyDescent="0.3">
      <c r="A2759" t="s">
        <v>13077</v>
      </c>
      <c r="B2759" t="s">
        <v>11557</v>
      </c>
      <c r="C2759" t="s">
        <v>14828</v>
      </c>
      <c r="D2759" t="s">
        <v>8111</v>
      </c>
      <c r="E2759" t="s">
        <v>14840</v>
      </c>
      <c r="F2759">
        <v>1</v>
      </c>
      <c r="G2759" t="s">
        <v>11510</v>
      </c>
      <c r="H2759" t="s">
        <v>11510</v>
      </c>
      <c r="I2759" t="s">
        <v>14837</v>
      </c>
    </row>
    <row r="2760" spans="1:9" x14ac:dyDescent="0.3">
      <c r="A2760" t="s">
        <v>12159</v>
      </c>
      <c r="B2760" t="s">
        <v>11507</v>
      </c>
      <c r="C2760" t="s">
        <v>12160</v>
      </c>
      <c r="D2760" t="s">
        <v>7157</v>
      </c>
      <c r="E2760" t="s">
        <v>14841</v>
      </c>
      <c r="F2760">
        <v>9</v>
      </c>
      <c r="G2760" t="s">
        <v>11614</v>
      </c>
      <c r="H2760" t="s">
        <v>11599</v>
      </c>
      <c r="I2760" t="s">
        <v>12336</v>
      </c>
    </row>
    <row r="2761" spans="1:9" x14ac:dyDescent="0.3">
      <c r="A2761" t="s">
        <v>11730</v>
      </c>
      <c r="B2761" t="s">
        <v>11507</v>
      </c>
      <c r="C2761" t="s">
        <v>14826</v>
      </c>
      <c r="D2761" t="s">
        <v>7157</v>
      </c>
      <c r="E2761" t="s">
        <v>14841</v>
      </c>
      <c r="F2761">
        <v>7.8</v>
      </c>
      <c r="G2761" t="s">
        <v>11516</v>
      </c>
      <c r="H2761" t="s">
        <v>11516</v>
      </c>
      <c r="I2761" t="s">
        <v>14842</v>
      </c>
    </row>
    <row r="2762" spans="1:9" x14ac:dyDescent="0.3">
      <c r="A2762" t="s">
        <v>12845</v>
      </c>
      <c r="B2762" t="s">
        <v>11507</v>
      </c>
      <c r="C2762" t="s">
        <v>14827</v>
      </c>
      <c r="D2762" t="s">
        <v>7157</v>
      </c>
      <c r="E2762" t="s">
        <v>14841</v>
      </c>
      <c r="F2762">
        <v>7.8</v>
      </c>
      <c r="G2762" t="s">
        <v>11516</v>
      </c>
      <c r="H2762" t="s">
        <v>11516</v>
      </c>
      <c r="I2762" t="s">
        <v>14839</v>
      </c>
    </row>
    <row r="2763" spans="1:9" x14ac:dyDescent="0.3">
      <c r="A2763" t="s">
        <v>12027</v>
      </c>
      <c r="B2763" t="s">
        <v>11507</v>
      </c>
      <c r="C2763" t="s">
        <v>14838</v>
      </c>
      <c r="D2763" t="s">
        <v>7157</v>
      </c>
      <c r="E2763" t="s">
        <v>14841</v>
      </c>
      <c r="F2763">
        <v>7.8</v>
      </c>
      <c r="G2763" t="s">
        <v>11599</v>
      </c>
      <c r="H2763" t="s">
        <v>11599</v>
      </c>
      <c r="I2763" t="s">
        <v>14843</v>
      </c>
    </row>
    <row r="2764" spans="1:9" x14ac:dyDescent="0.3">
      <c r="A2764" t="s">
        <v>12546</v>
      </c>
      <c r="B2764" t="s">
        <v>11507</v>
      </c>
      <c r="C2764" t="s">
        <v>14835</v>
      </c>
      <c r="D2764" t="s">
        <v>7157</v>
      </c>
      <c r="E2764" t="s">
        <v>14841</v>
      </c>
      <c r="F2764">
        <v>7.8</v>
      </c>
      <c r="G2764" t="s">
        <v>11614</v>
      </c>
      <c r="H2764" t="s">
        <v>11614</v>
      </c>
      <c r="I2764" t="s">
        <v>13697</v>
      </c>
    </row>
    <row r="2765" spans="1:9" x14ac:dyDescent="0.3">
      <c r="A2765" t="s">
        <v>12845</v>
      </c>
      <c r="B2765" t="s">
        <v>11507</v>
      </c>
      <c r="C2765" t="s">
        <v>14827</v>
      </c>
      <c r="D2765" t="s">
        <v>9175</v>
      </c>
      <c r="E2765" t="s">
        <v>14844</v>
      </c>
      <c r="F2765">
        <v>7.5</v>
      </c>
      <c r="G2765" t="s">
        <v>11510</v>
      </c>
      <c r="H2765" t="s">
        <v>11510</v>
      </c>
      <c r="I2765" t="s">
        <v>14825</v>
      </c>
    </row>
    <row r="2766" spans="1:9" x14ac:dyDescent="0.3">
      <c r="A2766" t="s">
        <v>12546</v>
      </c>
      <c r="B2766" t="s">
        <v>11507</v>
      </c>
      <c r="C2766" t="s">
        <v>14835</v>
      </c>
      <c r="D2766" t="s">
        <v>9175</v>
      </c>
      <c r="E2766" t="s">
        <v>14844</v>
      </c>
      <c r="F2766">
        <v>7.8</v>
      </c>
      <c r="G2766" t="s">
        <v>11516</v>
      </c>
      <c r="H2766" t="s">
        <v>11516</v>
      </c>
      <c r="I2766" t="s">
        <v>14833</v>
      </c>
    </row>
    <row r="2767" spans="1:9" x14ac:dyDescent="0.3">
      <c r="A2767" t="s">
        <v>12159</v>
      </c>
      <c r="B2767" t="s">
        <v>11507</v>
      </c>
      <c r="C2767" t="s">
        <v>12160</v>
      </c>
      <c r="D2767" t="s">
        <v>6269</v>
      </c>
      <c r="E2767" t="s">
        <v>14845</v>
      </c>
      <c r="F2767">
        <v>9</v>
      </c>
      <c r="G2767" t="s">
        <v>11614</v>
      </c>
      <c r="H2767" t="s">
        <v>11614</v>
      </c>
      <c r="I2767" t="s">
        <v>12085</v>
      </c>
    </row>
    <row r="2768" spans="1:9" x14ac:dyDescent="0.3">
      <c r="A2768" t="s">
        <v>12027</v>
      </c>
      <c r="B2768" t="s">
        <v>11507</v>
      </c>
      <c r="C2768" t="s">
        <v>14838</v>
      </c>
      <c r="D2768" t="s">
        <v>6269</v>
      </c>
      <c r="E2768" t="s">
        <v>14845</v>
      </c>
      <c r="F2768">
        <v>7.5</v>
      </c>
      <c r="G2768" t="s">
        <v>11567</v>
      </c>
      <c r="H2768" t="s">
        <v>11567</v>
      </c>
      <c r="I2768" t="s">
        <v>12158</v>
      </c>
    </row>
    <row r="2769" spans="1:9" x14ac:dyDescent="0.3">
      <c r="A2769" t="s">
        <v>14846</v>
      </c>
      <c r="B2769" t="s">
        <v>11557</v>
      </c>
      <c r="C2769" t="s">
        <v>14847</v>
      </c>
      <c r="D2769" t="s">
        <v>6269</v>
      </c>
      <c r="E2769" t="s">
        <v>14845</v>
      </c>
      <c r="F2769">
        <v>7.5</v>
      </c>
      <c r="G2769" t="s">
        <v>11567</v>
      </c>
      <c r="H2769" t="s">
        <v>11567</v>
      </c>
      <c r="I2769" t="s">
        <v>14848</v>
      </c>
    </row>
    <row r="2770" spans="1:9" x14ac:dyDescent="0.3">
      <c r="A2770" t="s">
        <v>13027</v>
      </c>
      <c r="B2770" t="s">
        <v>11507</v>
      </c>
      <c r="C2770" t="s">
        <v>14849</v>
      </c>
      <c r="D2770" t="s">
        <v>7634</v>
      </c>
      <c r="E2770" t="s">
        <v>14850</v>
      </c>
      <c r="F2770">
        <v>7.5</v>
      </c>
      <c r="G2770" t="s">
        <v>11614</v>
      </c>
      <c r="H2770" t="s">
        <v>11614</v>
      </c>
      <c r="I2770" t="s">
        <v>14851</v>
      </c>
    </row>
    <row r="2771" spans="1:9" x14ac:dyDescent="0.3">
      <c r="A2771" t="s">
        <v>12657</v>
      </c>
      <c r="B2771" t="s">
        <v>11507</v>
      </c>
      <c r="C2771" t="s">
        <v>14852</v>
      </c>
      <c r="D2771" t="s">
        <v>7634</v>
      </c>
      <c r="E2771" t="s">
        <v>14850</v>
      </c>
      <c r="F2771">
        <v>7.5</v>
      </c>
      <c r="G2771" t="s">
        <v>11614</v>
      </c>
      <c r="H2771" t="s">
        <v>11614</v>
      </c>
      <c r="I2771" t="s">
        <v>12240</v>
      </c>
    </row>
    <row r="2772" spans="1:9" x14ac:dyDescent="0.3">
      <c r="A2772" t="s">
        <v>12546</v>
      </c>
      <c r="B2772" t="s">
        <v>11507</v>
      </c>
      <c r="C2772" t="s">
        <v>14835</v>
      </c>
      <c r="D2772" t="s">
        <v>7634</v>
      </c>
      <c r="E2772" t="s">
        <v>14850</v>
      </c>
      <c r="F2772">
        <v>7.8</v>
      </c>
      <c r="G2772" t="s">
        <v>11567</v>
      </c>
      <c r="H2772" t="s">
        <v>11567</v>
      </c>
      <c r="I2772" t="s">
        <v>12097</v>
      </c>
    </row>
    <row r="2773" spans="1:9" x14ac:dyDescent="0.3">
      <c r="A2773" t="s">
        <v>13027</v>
      </c>
      <c r="B2773" t="s">
        <v>11507</v>
      </c>
      <c r="C2773" t="s">
        <v>14849</v>
      </c>
      <c r="D2773" t="s">
        <v>7636</v>
      </c>
      <c r="E2773" t="s">
        <v>14853</v>
      </c>
      <c r="F2773">
        <v>7.5</v>
      </c>
      <c r="G2773" t="s">
        <v>11516</v>
      </c>
      <c r="H2773" t="s">
        <v>11516</v>
      </c>
      <c r="I2773" t="s">
        <v>12005</v>
      </c>
    </row>
    <row r="2774" spans="1:9" x14ac:dyDescent="0.3">
      <c r="A2774" t="s">
        <v>12657</v>
      </c>
      <c r="B2774" t="s">
        <v>11507</v>
      </c>
      <c r="C2774" t="s">
        <v>14852</v>
      </c>
      <c r="D2774" t="s">
        <v>7636</v>
      </c>
      <c r="E2774" t="s">
        <v>14853</v>
      </c>
      <c r="F2774">
        <v>7.5</v>
      </c>
      <c r="G2774" t="s">
        <v>11516</v>
      </c>
      <c r="H2774" t="s">
        <v>11516</v>
      </c>
      <c r="I2774" t="s">
        <v>14854</v>
      </c>
    </row>
    <row r="2775" spans="1:9" x14ac:dyDescent="0.3">
      <c r="A2775" t="s">
        <v>12546</v>
      </c>
      <c r="B2775" t="s">
        <v>11507</v>
      </c>
      <c r="C2775" t="s">
        <v>14835</v>
      </c>
      <c r="D2775" t="s">
        <v>7636</v>
      </c>
      <c r="E2775" t="s">
        <v>14853</v>
      </c>
      <c r="F2775">
        <v>7.8</v>
      </c>
      <c r="G2775" t="s">
        <v>11516</v>
      </c>
      <c r="H2775" t="s">
        <v>11516</v>
      </c>
      <c r="I2775" t="s">
        <v>14533</v>
      </c>
    </row>
    <row r="2776" spans="1:9" x14ac:dyDescent="0.3">
      <c r="A2776" t="s">
        <v>13027</v>
      </c>
      <c r="B2776" t="s">
        <v>11507</v>
      </c>
      <c r="C2776" t="s">
        <v>14849</v>
      </c>
      <c r="D2776" t="s">
        <v>7639</v>
      </c>
      <c r="E2776" t="s">
        <v>14855</v>
      </c>
      <c r="F2776">
        <v>7.5</v>
      </c>
      <c r="G2776" t="s">
        <v>11516</v>
      </c>
      <c r="H2776" t="s">
        <v>11516</v>
      </c>
      <c r="I2776" t="s">
        <v>13326</v>
      </c>
    </row>
    <row r="2777" spans="1:9" x14ac:dyDescent="0.3">
      <c r="A2777" t="s">
        <v>12657</v>
      </c>
      <c r="B2777" t="s">
        <v>11507</v>
      </c>
      <c r="C2777" t="s">
        <v>14852</v>
      </c>
      <c r="D2777" t="s">
        <v>7639</v>
      </c>
      <c r="E2777" t="s">
        <v>14855</v>
      </c>
      <c r="F2777">
        <v>7.5</v>
      </c>
      <c r="G2777" t="s">
        <v>11599</v>
      </c>
      <c r="H2777" t="s">
        <v>11599</v>
      </c>
      <c r="I2777" t="s">
        <v>14856</v>
      </c>
    </row>
    <row r="2778" spans="1:9" x14ac:dyDescent="0.3">
      <c r="A2778" t="s">
        <v>12546</v>
      </c>
      <c r="B2778" t="s">
        <v>11507</v>
      </c>
      <c r="C2778" t="s">
        <v>14835</v>
      </c>
      <c r="D2778" t="s">
        <v>7639</v>
      </c>
      <c r="E2778" t="s">
        <v>14855</v>
      </c>
      <c r="F2778">
        <v>7.8</v>
      </c>
      <c r="G2778" t="s">
        <v>11516</v>
      </c>
      <c r="H2778" t="s">
        <v>11516</v>
      </c>
      <c r="I2778" t="s">
        <v>11621</v>
      </c>
    </row>
    <row r="2779" spans="1:9" x14ac:dyDescent="0.3">
      <c r="A2779" t="s">
        <v>13027</v>
      </c>
      <c r="B2779" t="s">
        <v>11507</v>
      </c>
      <c r="C2779" t="s">
        <v>14849</v>
      </c>
      <c r="D2779" t="s">
        <v>6271</v>
      </c>
      <c r="E2779" t="s">
        <v>14857</v>
      </c>
      <c r="F2779">
        <v>7.5</v>
      </c>
      <c r="G2779" t="s">
        <v>11599</v>
      </c>
      <c r="H2779" t="s">
        <v>11599</v>
      </c>
      <c r="I2779" t="s">
        <v>12564</v>
      </c>
    </row>
    <row r="2780" spans="1:9" x14ac:dyDescent="0.3">
      <c r="A2780" t="s">
        <v>12521</v>
      </c>
      <c r="B2780" t="s">
        <v>11507</v>
      </c>
      <c r="C2780" t="s">
        <v>14858</v>
      </c>
      <c r="D2780" t="s">
        <v>6271</v>
      </c>
      <c r="E2780" t="s">
        <v>14857</v>
      </c>
      <c r="F2780">
        <v>7.8</v>
      </c>
      <c r="G2780" t="s">
        <v>11516</v>
      </c>
      <c r="H2780" t="s">
        <v>11516</v>
      </c>
      <c r="I2780" t="s">
        <v>12891</v>
      </c>
    </row>
    <row r="2781" spans="1:9" x14ac:dyDescent="0.3">
      <c r="A2781" t="s">
        <v>12546</v>
      </c>
      <c r="B2781" t="s">
        <v>11507</v>
      </c>
      <c r="C2781" t="s">
        <v>14835</v>
      </c>
      <c r="D2781" t="s">
        <v>6271</v>
      </c>
      <c r="E2781" t="s">
        <v>14857</v>
      </c>
      <c r="F2781">
        <v>7.8</v>
      </c>
      <c r="G2781" t="s">
        <v>11516</v>
      </c>
      <c r="H2781" t="s">
        <v>11516</v>
      </c>
      <c r="I2781" t="s">
        <v>13879</v>
      </c>
    </row>
    <row r="2782" spans="1:9" x14ac:dyDescent="0.3">
      <c r="A2782" t="s">
        <v>12159</v>
      </c>
      <c r="B2782" t="s">
        <v>11507</v>
      </c>
      <c r="C2782" t="s">
        <v>12160</v>
      </c>
      <c r="D2782" t="s">
        <v>7645</v>
      </c>
      <c r="E2782" t="s">
        <v>14859</v>
      </c>
      <c r="F2782">
        <v>9</v>
      </c>
      <c r="G2782" t="s">
        <v>11516</v>
      </c>
      <c r="H2782" t="s">
        <v>11516</v>
      </c>
    </row>
    <row r="2783" spans="1:9" x14ac:dyDescent="0.3">
      <c r="A2783" t="s">
        <v>13027</v>
      </c>
      <c r="B2783" t="s">
        <v>11507</v>
      </c>
      <c r="C2783" t="s">
        <v>14849</v>
      </c>
      <c r="D2783" t="s">
        <v>7645</v>
      </c>
      <c r="E2783" t="s">
        <v>14859</v>
      </c>
      <c r="F2783">
        <v>7.5</v>
      </c>
      <c r="G2783" t="s">
        <v>11599</v>
      </c>
      <c r="H2783" t="s">
        <v>11599</v>
      </c>
      <c r="I2783" t="s">
        <v>12973</v>
      </c>
    </row>
    <row r="2784" spans="1:9" x14ac:dyDescent="0.3">
      <c r="A2784" t="s">
        <v>12657</v>
      </c>
      <c r="B2784" t="s">
        <v>11507</v>
      </c>
      <c r="C2784" t="s">
        <v>14852</v>
      </c>
      <c r="D2784" t="s">
        <v>7645</v>
      </c>
      <c r="E2784" t="s">
        <v>14859</v>
      </c>
      <c r="F2784">
        <v>7.5</v>
      </c>
      <c r="G2784" t="s">
        <v>11599</v>
      </c>
      <c r="H2784" t="s">
        <v>11599</v>
      </c>
      <c r="I2784" t="s">
        <v>11891</v>
      </c>
    </row>
    <row r="2785" spans="1:9" x14ac:dyDescent="0.3">
      <c r="A2785" t="s">
        <v>12546</v>
      </c>
      <c r="B2785" t="s">
        <v>11507</v>
      </c>
      <c r="C2785" t="s">
        <v>14835</v>
      </c>
      <c r="D2785" t="s">
        <v>7645</v>
      </c>
      <c r="E2785" t="s">
        <v>14859</v>
      </c>
      <c r="F2785">
        <v>7.8</v>
      </c>
      <c r="G2785" t="s">
        <v>11599</v>
      </c>
      <c r="H2785" t="s">
        <v>11599</v>
      </c>
      <c r="I2785" t="s">
        <v>14860</v>
      </c>
    </row>
    <row r="2786" spans="1:9" x14ac:dyDescent="0.3">
      <c r="A2786" t="s">
        <v>11873</v>
      </c>
      <c r="B2786" t="s">
        <v>11507</v>
      </c>
      <c r="C2786" t="s">
        <v>14129</v>
      </c>
      <c r="D2786" t="s">
        <v>14861</v>
      </c>
      <c r="E2786" t="s">
        <v>14862</v>
      </c>
      <c r="F2786">
        <v>9</v>
      </c>
      <c r="G2786" t="s">
        <v>11614</v>
      </c>
      <c r="H2786" t="s">
        <v>11614</v>
      </c>
      <c r="I2786" t="s">
        <v>14863</v>
      </c>
    </row>
    <row r="2787" spans="1:9" x14ac:dyDescent="0.3">
      <c r="A2787" t="s">
        <v>11873</v>
      </c>
      <c r="B2787" t="s">
        <v>11507</v>
      </c>
      <c r="C2787" t="s">
        <v>14129</v>
      </c>
      <c r="D2787" t="s">
        <v>14864</v>
      </c>
      <c r="E2787" t="s">
        <v>14865</v>
      </c>
      <c r="F2787">
        <v>9</v>
      </c>
      <c r="G2787" t="s">
        <v>11599</v>
      </c>
      <c r="H2787" t="s">
        <v>11599</v>
      </c>
      <c r="I2787" t="s">
        <v>14866</v>
      </c>
    </row>
    <row r="2788" spans="1:9" x14ac:dyDescent="0.3">
      <c r="A2788" t="s">
        <v>11873</v>
      </c>
      <c r="B2788" t="s">
        <v>11507</v>
      </c>
      <c r="C2788" t="s">
        <v>14129</v>
      </c>
      <c r="D2788" t="s">
        <v>8858</v>
      </c>
      <c r="E2788" t="s">
        <v>14867</v>
      </c>
      <c r="F2788">
        <v>9</v>
      </c>
      <c r="G2788" t="s">
        <v>11614</v>
      </c>
      <c r="H2788" t="s">
        <v>11614</v>
      </c>
      <c r="I2788" t="s">
        <v>14868</v>
      </c>
    </row>
    <row r="2789" spans="1:9" x14ac:dyDescent="0.3">
      <c r="A2789" t="s">
        <v>11902</v>
      </c>
      <c r="B2789" t="s">
        <v>11507</v>
      </c>
      <c r="C2789" t="s">
        <v>14869</v>
      </c>
      <c r="D2789" t="s">
        <v>8858</v>
      </c>
      <c r="E2789" t="s">
        <v>14867</v>
      </c>
      <c r="F2789">
        <v>7.8</v>
      </c>
      <c r="G2789" t="s">
        <v>12053</v>
      </c>
      <c r="H2789" t="s">
        <v>12053</v>
      </c>
      <c r="I2789" t="s">
        <v>14613</v>
      </c>
    </row>
    <row r="2790" spans="1:9" x14ac:dyDescent="0.3">
      <c r="A2790" t="s">
        <v>12165</v>
      </c>
      <c r="B2790" t="s">
        <v>11507</v>
      </c>
      <c r="C2790" t="s">
        <v>12166</v>
      </c>
      <c r="D2790" t="s">
        <v>6641</v>
      </c>
      <c r="E2790" t="s">
        <v>14870</v>
      </c>
      <c r="F2790">
        <v>9</v>
      </c>
      <c r="G2790" t="s">
        <v>11567</v>
      </c>
      <c r="H2790" t="s">
        <v>11567</v>
      </c>
      <c r="I2790" t="s">
        <v>14871</v>
      </c>
    </row>
    <row r="2791" spans="1:9" x14ac:dyDescent="0.3">
      <c r="A2791" t="s">
        <v>12165</v>
      </c>
      <c r="B2791" t="s">
        <v>11507</v>
      </c>
      <c r="C2791" t="s">
        <v>12166</v>
      </c>
      <c r="D2791" t="s">
        <v>6644</v>
      </c>
      <c r="E2791" t="s">
        <v>14872</v>
      </c>
      <c r="F2791">
        <v>9</v>
      </c>
      <c r="G2791" t="s">
        <v>12504</v>
      </c>
      <c r="H2791" t="s">
        <v>12504</v>
      </c>
      <c r="I2791" t="s">
        <v>11682</v>
      </c>
    </row>
    <row r="2792" spans="1:9" x14ac:dyDescent="0.3">
      <c r="A2792" t="s">
        <v>12546</v>
      </c>
      <c r="B2792" t="s">
        <v>11507</v>
      </c>
      <c r="C2792" t="s">
        <v>14835</v>
      </c>
      <c r="D2792" t="s">
        <v>9968</v>
      </c>
      <c r="E2792" t="s">
        <v>14873</v>
      </c>
      <c r="F2792">
        <v>7.8</v>
      </c>
      <c r="G2792" t="s">
        <v>11567</v>
      </c>
      <c r="H2792" t="s">
        <v>11567</v>
      </c>
      <c r="I2792" t="s">
        <v>11742</v>
      </c>
    </row>
    <row r="2793" spans="1:9" x14ac:dyDescent="0.3">
      <c r="A2793" t="s">
        <v>14530</v>
      </c>
      <c r="B2793" t="s">
        <v>11557</v>
      </c>
      <c r="C2793" t="s">
        <v>14874</v>
      </c>
      <c r="D2793" t="s">
        <v>7432</v>
      </c>
      <c r="E2793" t="s">
        <v>14875</v>
      </c>
      <c r="F2793">
        <v>1</v>
      </c>
      <c r="G2793" t="s">
        <v>11510</v>
      </c>
      <c r="H2793" t="s">
        <v>11510</v>
      </c>
      <c r="I2793" t="s">
        <v>14876</v>
      </c>
    </row>
    <row r="2794" spans="1:9" x14ac:dyDescent="0.3">
      <c r="A2794" t="s">
        <v>14530</v>
      </c>
      <c r="B2794" t="s">
        <v>11557</v>
      </c>
      <c r="C2794" t="s">
        <v>14874</v>
      </c>
      <c r="D2794" t="s">
        <v>7437</v>
      </c>
      <c r="E2794" t="s">
        <v>14877</v>
      </c>
      <c r="F2794">
        <v>1</v>
      </c>
      <c r="G2794" t="s">
        <v>11510</v>
      </c>
      <c r="H2794" t="s">
        <v>11510</v>
      </c>
      <c r="I2794" t="s">
        <v>13314</v>
      </c>
    </row>
    <row r="2795" spans="1:9" x14ac:dyDescent="0.3">
      <c r="A2795" t="s">
        <v>12717</v>
      </c>
      <c r="B2795" t="s">
        <v>11557</v>
      </c>
      <c r="C2795" t="s">
        <v>14878</v>
      </c>
      <c r="D2795" t="s">
        <v>7487</v>
      </c>
      <c r="E2795" t="s">
        <v>14879</v>
      </c>
      <c r="F2795">
        <v>1</v>
      </c>
      <c r="G2795" t="s">
        <v>11905</v>
      </c>
      <c r="H2795" t="s">
        <v>11905</v>
      </c>
      <c r="I2795" t="s">
        <v>12133</v>
      </c>
    </row>
    <row r="2796" spans="1:9" x14ac:dyDescent="0.3">
      <c r="A2796" t="s">
        <v>14530</v>
      </c>
      <c r="B2796" t="s">
        <v>11557</v>
      </c>
      <c r="C2796" t="s">
        <v>14874</v>
      </c>
      <c r="D2796" t="s">
        <v>7487</v>
      </c>
      <c r="E2796" t="s">
        <v>14879</v>
      </c>
      <c r="F2796">
        <v>1</v>
      </c>
      <c r="G2796" t="s">
        <v>11510</v>
      </c>
      <c r="H2796" t="s">
        <v>11510</v>
      </c>
      <c r="I2796" t="s">
        <v>14880</v>
      </c>
    </row>
    <row r="2797" spans="1:9" x14ac:dyDescent="0.3">
      <c r="A2797" t="s">
        <v>12884</v>
      </c>
      <c r="B2797" t="s">
        <v>11557</v>
      </c>
      <c r="C2797" t="s">
        <v>14881</v>
      </c>
      <c r="D2797" t="s">
        <v>7487</v>
      </c>
      <c r="E2797" t="s">
        <v>14879</v>
      </c>
      <c r="F2797">
        <v>1</v>
      </c>
      <c r="G2797" t="s">
        <v>11905</v>
      </c>
      <c r="H2797" t="s">
        <v>11905</v>
      </c>
      <c r="I2797" t="s">
        <v>14882</v>
      </c>
    </row>
    <row r="2798" spans="1:9" x14ac:dyDescent="0.3">
      <c r="A2798" t="s">
        <v>12210</v>
      </c>
      <c r="B2798" t="s">
        <v>11507</v>
      </c>
      <c r="C2798" t="s">
        <v>14883</v>
      </c>
      <c r="D2798" t="s">
        <v>6061</v>
      </c>
      <c r="E2798" t="s">
        <v>14884</v>
      </c>
      <c r="F2798">
        <v>7.8</v>
      </c>
      <c r="G2798" t="s">
        <v>11614</v>
      </c>
      <c r="H2798" t="s">
        <v>11614</v>
      </c>
      <c r="I2798" t="s">
        <v>13102</v>
      </c>
    </row>
    <row r="2799" spans="1:9" x14ac:dyDescent="0.3">
      <c r="A2799" t="s">
        <v>14885</v>
      </c>
      <c r="B2799" t="s">
        <v>11507</v>
      </c>
      <c r="C2799" t="s">
        <v>14886</v>
      </c>
      <c r="D2799" t="s">
        <v>6061</v>
      </c>
      <c r="E2799" t="s">
        <v>14884</v>
      </c>
      <c r="F2799">
        <v>7.8</v>
      </c>
      <c r="G2799" t="s">
        <v>11516</v>
      </c>
      <c r="H2799" t="s">
        <v>11516</v>
      </c>
      <c r="I2799" t="s">
        <v>11901</v>
      </c>
    </row>
    <row r="2800" spans="1:9" x14ac:dyDescent="0.3">
      <c r="A2800" t="s">
        <v>12742</v>
      </c>
      <c r="B2800" t="s">
        <v>11507</v>
      </c>
      <c r="C2800" t="s">
        <v>14887</v>
      </c>
      <c r="D2800" t="s">
        <v>6061</v>
      </c>
      <c r="E2800" t="s">
        <v>14884</v>
      </c>
      <c r="F2800">
        <v>7.8</v>
      </c>
      <c r="G2800" t="s">
        <v>11614</v>
      </c>
      <c r="H2800" t="s">
        <v>11614</v>
      </c>
      <c r="I2800" t="s">
        <v>11621</v>
      </c>
    </row>
    <row r="2801" spans="1:9" x14ac:dyDescent="0.3">
      <c r="A2801" t="s">
        <v>13826</v>
      </c>
      <c r="B2801" t="s">
        <v>11507</v>
      </c>
      <c r="C2801" t="s">
        <v>14888</v>
      </c>
      <c r="D2801" t="s">
        <v>6061</v>
      </c>
      <c r="E2801" t="s">
        <v>14884</v>
      </c>
      <c r="F2801">
        <v>7.8</v>
      </c>
      <c r="G2801" t="s">
        <v>11614</v>
      </c>
      <c r="H2801" t="s">
        <v>11614</v>
      </c>
      <c r="I2801" t="s">
        <v>12105</v>
      </c>
    </row>
    <row r="2802" spans="1:9" x14ac:dyDescent="0.3">
      <c r="A2802" t="s">
        <v>11603</v>
      </c>
      <c r="B2802" t="s">
        <v>11507</v>
      </c>
      <c r="C2802" t="s">
        <v>14889</v>
      </c>
      <c r="D2802" t="s">
        <v>6061</v>
      </c>
      <c r="E2802" t="s">
        <v>14884</v>
      </c>
      <c r="F2802">
        <v>7.8</v>
      </c>
      <c r="G2802" t="s">
        <v>11614</v>
      </c>
      <c r="H2802" t="s">
        <v>11614</v>
      </c>
      <c r="I2802" t="s">
        <v>14318</v>
      </c>
    </row>
    <row r="2803" spans="1:9" x14ac:dyDescent="0.3">
      <c r="A2803" t="s">
        <v>12546</v>
      </c>
      <c r="B2803" t="s">
        <v>11507</v>
      </c>
      <c r="C2803" t="s">
        <v>14890</v>
      </c>
      <c r="D2803" t="s">
        <v>6061</v>
      </c>
      <c r="E2803" t="s">
        <v>14884</v>
      </c>
      <c r="F2803">
        <v>7.8</v>
      </c>
      <c r="G2803" t="s">
        <v>11567</v>
      </c>
      <c r="H2803" t="s">
        <v>11567</v>
      </c>
      <c r="I2803" t="s">
        <v>14854</v>
      </c>
    </row>
    <row r="2804" spans="1:9" x14ac:dyDescent="0.3">
      <c r="A2804" t="s">
        <v>12200</v>
      </c>
      <c r="B2804" t="s">
        <v>11557</v>
      </c>
      <c r="C2804" t="s">
        <v>14891</v>
      </c>
      <c r="D2804" t="s">
        <v>7709</v>
      </c>
      <c r="E2804" t="s">
        <v>14892</v>
      </c>
      <c r="F2804">
        <v>1</v>
      </c>
      <c r="G2804" t="s">
        <v>11642</v>
      </c>
      <c r="H2804" t="s">
        <v>11642</v>
      </c>
      <c r="I2804" t="s">
        <v>12123</v>
      </c>
    </row>
    <row r="2805" spans="1:9" x14ac:dyDescent="0.3">
      <c r="A2805" t="s">
        <v>12933</v>
      </c>
      <c r="B2805" t="s">
        <v>11557</v>
      </c>
      <c r="C2805" t="s">
        <v>14893</v>
      </c>
      <c r="D2805" t="s">
        <v>5988</v>
      </c>
      <c r="E2805" t="s">
        <v>14894</v>
      </c>
      <c r="F2805">
        <v>1</v>
      </c>
      <c r="G2805" t="s">
        <v>11515</v>
      </c>
      <c r="H2805" t="s">
        <v>11515</v>
      </c>
      <c r="I2805" t="s">
        <v>12025</v>
      </c>
    </row>
    <row r="2806" spans="1:9" x14ac:dyDescent="0.3">
      <c r="A2806" t="s">
        <v>12210</v>
      </c>
      <c r="B2806" t="s">
        <v>11507</v>
      </c>
      <c r="C2806" t="s">
        <v>14883</v>
      </c>
      <c r="D2806" t="s">
        <v>6042</v>
      </c>
      <c r="E2806" t="s">
        <v>14895</v>
      </c>
      <c r="F2806">
        <v>10</v>
      </c>
      <c r="G2806" t="s">
        <v>11599</v>
      </c>
      <c r="H2806" t="s">
        <v>11599</v>
      </c>
      <c r="I2806" t="s">
        <v>14896</v>
      </c>
    </row>
    <row r="2807" spans="1:9" x14ac:dyDescent="0.3">
      <c r="A2807" t="s">
        <v>14885</v>
      </c>
      <c r="B2807" t="s">
        <v>11507</v>
      </c>
      <c r="C2807" t="s">
        <v>14886</v>
      </c>
      <c r="D2807" t="s">
        <v>6042</v>
      </c>
      <c r="E2807" t="s">
        <v>14895</v>
      </c>
      <c r="F2807">
        <v>7.8</v>
      </c>
      <c r="G2807" t="s">
        <v>11599</v>
      </c>
      <c r="H2807" t="s">
        <v>11599</v>
      </c>
      <c r="I2807" t="s">
        <v>13697</v>
      </c>
    </row>
    <row r="2808" spans="1:9" x14ac:dyDescent="0.3">
      <c r="A2808" t="s">
        <v>12742</v>
      </c>
      <c r="B2808" t="s">
        <v>11507</v>
      </c>
      <c r="C2808" t="s">
        <v>14887</v>
      </c>
      <c r="D2808" t="s">
        <v>6042</v>
      </c>
      <c r="E2808" t="s">
        <v>14895</v>
      </c>
      <c r="F2808">
        <v>7.8</v>
      </c>
      <c r="G2808" t="s">
        <v>11516</v>
      </c>
      <c r="H2808" t="s">
        <v>11516</v>
      </c>
      <c r="I2808" t="s">
        <v>12317</v>
      </c>
    </row>
    <row r="2809" spans="1:9" x14ac:dyDescent="0.3">
      <c r="A2809" t="s">
        <v>13826</v>
      </c>
      <c r="B2809" t="s">
        <v>11507</v>
      </c>
      <c r="C2809" t="s">
        <v>14888</v>
      </c>
      <c r="D2809" t="s">
        <v>6042</v>
      </c>
      <c r="E2809" t="s">
        <v>14895</v>
      </c>
      <c r="F2809">
        <v>7.8</v>
      </c>
      <c r="G2809" t="s">
        <v>12053</v>
      </c>
      <c r="H2809" t="s">
        <v>12053</v>
      </c>
      <c r="I2809" t="s">
        <v>14897</v>
      </c>
    </row>
    <row r="2810" spans="1:9" x14ac:dyDescent="0.3">
      <c r="A2810" t="s">
        <v>13096</v>
      </c>
      <c r="B2810" t="s">
        <v>11507</v>
      </c>
      <c r="C2810" t="s">
        <v>14898</v>
      </c>
      <c r="D2810" t="s">
        <v>6042</v>
      </c>
      <c r="E2810" t="s">
        <v>14895</v>
      </c>
      <c r="F2810">
        <v>7.8</v>
      </c>
      <c r="G2810" t="s">
        <v>11516</v>
      </c>
      <c r="H2810" t="s">
        <v>11516</v>
      </c>
      <c r="I2810" t="s">
        <v>14899</v>
      </c>
    </row>
    <row r="2811" spans="1:9" x14ac:dyDescent="0.3">
      <c r="A2811" t="s">
        <v>11603</v>
      </c>
      <c r="B2811" t="s">
        <v>11507</v>
      </c>
      <c r="C2811" t="s">
        <v>14889</v>
      </c>
      <c r="D2811" t="s">
        <v>6042</v>
      </c>
      <c r="E2811" t="s">
        <v>14895</v>
      </c>
      <c r="F2811">
        <v>7.8</v>
      </c>
      <c r="G2811" t="s">
        <v>11516</v>
      </c>
      <c r="H2811" t="s">
        <v>11516</v>
      </c>
      <c r="I2811" t="s">
        <v>14613</v>
      </c>
    </row>
    <row r="2812" spans="1:9" x14ac:dyDescent="0.3">
      <c r="A2812" t="s">
        <v>14472</v>
      </c>
      <c r="B2812" t="s">
        <v>11507</v>
      </c>
      <c r="C2812" t="s">
        <v>14900</v>
      </c>
      <c r="D2812" t="s">
        <v>6042</v>
      </c>
      <c r="E2812" t="s">
        <v>14895</v>
      </c>
      <c r="F2812">
        <v>7.8</v>
      </c>
      <c r="G2812" t="s">
        <v>11826</v>
      </c>
      <c r="H2812" t="s">
        <v>11826</v>
      </c>
      <c r="I2812" t="s">
        <v>14901</v>
      </c>
    </row>
    <row r="2813" spans="1:9" x14ac:dyDescent="0.3">
      <c r="A2813" t="s">
        <v>12591</v>
      </c>
      <c r="B2813" t="s">
        <v>11507</v>
      </c>
      <c r="C2813" t="s">
        <v>14902</v>
      </c>
      <c r="D2813" t="s">
        <v>6042</v>
      </c>
      <c r="E2813" t="s">
        <v>14895</v>
      </c>
      <c r="F2813">
        <v>7.8</v>
      </c>
      <c r="G2813" t="s">
        <v>11614</v>
      </c>
      <c r="H2813" t="s">
        <v>11614</v>
      </c>
      <c r="I2813" t="s">
        <v>12240</v>
      </c>
    </row>
    <row r="2814" spans="1:9" x14ac:dyDescent="0.3">
      <c r="A2814" t="s">
        <v>12546</v>
      </c>
      <c r="B2814" t="s">
        <v>11507</v>
      </c>
      <c r="C2814" t="s">
        <v>14890</v>
      </c>
      <c r="D2814" t="s">
        <v>6042</v>
      </c>
      <c r="E2814" t="s">
        <v>14895</v>
      </c>
      <c r="F2814">
        <v>7.8</v>
      </c>
      <c r="G2814" t="s">
        <v>11614</v>
      </c>
      <c r="H2814" t="s">
        <v>11614</v>
      </c>
      <c r="I2814" t="s">
        <v>13942</v>
      </c>
    </row>
    <row r="2815" spans="1:9" x14ac:dyDescent="0.3">
      <c r="A2815" t="s">
        <v>12933</v>
      </c>
      <c r="B2815" t="s">
        <v>11557</v>
      </c>
      <c r="C2815" t="s">
        <v>14893</v>
      </c>
      <c r="D2815" t="s">
        <v>6014</v>
      </c>
      <c r="E2815" t="s">
        <v>14903</v>
      </c>
      <c r="F2815">
        <v>1</v>
      </c>
      <c r="G2815" t="s">
        <v>11515</v>
      </c>
      <c r="H2815" t="s">
        <v>11515</v>
      </c>
      <c r="I2815" t="s">
        <v>12684</v>
      </c>
    </row>
    <row r="2816" spans="1:9" x14ac:dyDescent="0.3">
      <c r="A2816" t="s">
        <v>12210</v>
      </c>
      <c r="B2816" t="s">
        <v>11507</v>
      </c>
      <c r="C2816" t="s">
        <v>14883</v>
      </c>
      <c r="D2816" t="s">
        <v>6046</v>
      </c>
      <c r="E2816" t="s">
        <v>14904</v>
      </c>
      <c r="F2816">
        <v>10</v>
      </c>
      <c r="G2816" t="s">
        <v>11510</v>
      </c>
      <c r="H2816" t="s">
        <v>11510</v>
      </c>
      <c r="I2816" t="s">
        <v>14905</v>
      </c>
    </row>
    <row r="2817" spans="1:9" x14ac:dyDescent="0.3">
      <c r="A2817" t="s">
        <v>12256</v>
      </c>
      <c r="B2817" t="s">
        <v>11507</v>
      </c>
      <c r="C2817" t="s">
        <v>14906</v>
      </c>
      <c r="D2817" t="s">
        <v>6046</v>
      </c>
      <c r="E2817" t="s">
        <v>14904</v>
      </c>
      <c r="F2817">
        <v>10</v>
      </c>
      <c r="G2817" t="s">
        <v>12477</v>
      </c>
      <c r="H2817" t="s">
        <v>12477</v>
      </c>
      <c r="I2817" t="s">
        <v>11567</v>
      </c>
    </row>
    <row r="2818" spans="1:9" x14ac:dyDescent="0.3">
      <c r="A2818" t="s">
        <v>14885</v>
      </c>
      <c r="B2818" t="s">
        <v>11507</v>
      </c>
      <c r="C2818" t="s">
        <v>14886</v>
      </c>
      <c r="D2818" t="s">
        <v>6046</v>
      </c>
      <c r="E2818" t="s">
        <v>14904</v>
      </c>
      <c r="F2818">
        <v>7.8</v>
      </c>
      <c r="G2818" t="s">
        <v>11599</v>
      </c>
      <c r="H2818" t="s">
        <v>11599</v>
      </c>
      <c r="I2818" t="s">
        <v>14907</v>
      </c>
    </row>
    <row r="2819" spans="1:9" x14ac:dyDescent="0.3">
      <c r="A2819" t="s">
        <v>12742</v>
      </c>
      <c r="B2819" t="s">
        <v>11507</v>
      </c>
      <c r="C2819" t="s">
        <v>14887</v>
      </c>
      <c r="D2819" t="s">
        <v>6046</v>
      </c>
      <c r="E2819" t="s">
        <v>14904</v>
      </c>
      <c r="F2819">
        <v>7.5</v>
      </c>
      <c r="G2819" t="s">
        <v>11599</v>
      </c>
      <c r="H2819" t="s">
        <v>11599</v>
      </c>
      <c r="I2819" t="s">
        <v>14908</v>
      </c>
    </row>
    <row r="2820" spans="1:9" x14ac:dyDescent="0.3">
      <c r="A2820" t="s">
        <v>13826</v>
      </c>
      <c r="B2820" t="s">
        <v>11507</v>
      </c>
      <c r="C2820" t="s">
        <v>14888</v>
      </c>
      <c r="D2820" t="s">
        <v>6046</v>
      </c>
      <c r="E2820" t="s">
        <v>14904</v>
      </c>
      <c r="F2820">
        <v>7.8</v>
      </c>
      <c r="G2820" t="s">
        <v>11599</v>
      </c>
      <c r="H2820" t="s">
        <v>11599</v>
      </c>
      <c r="I2820" t="s">
        <v>13998</v>
      </c>
    </row>
    <row r="2821" spans="1:9" x14ac:dyDescent="0.3">
      <c r="A2821" t="s">
        <v>13096</v>
      </c>
      <c r="B2821" t="s">
        <v>11507</v>
      </c>
      <c r="C2821" t="s">
        <v>14898</v>
      </c>
      <c r="D2821" t="s">
        <v>6046</v>
      </c>
      <c r="E2821" t="s">
        <v>14904</v>
      </c>
      <c r="F2821">
        <v>7.8</v>
      </c>
      <c r="G2821" t="s">
        <v>11599</v>
      </c>
      <c r="H2821" t="s">
        <v>11599</v>
      </c>
      <c r="I2821" t="s">
        <v>14909</v>
      </c>
    </row>
    <row r="2822" spans="1:9" x14ac:dyDescent="0.3">
      <c r="A2822" t="s">
        <v>11603</v>
      </c>
      <c r="B2822" t="s">
        <v>11507</v>
      </c>
      <c r="C2822" t="s">
        <v>14889</v>
      </c>
      <c r="D2822" t="s">
        <v>6046</v>
      </c>
      <c r="E2822" t="s">
        <v>14904</v>
      </c>
      <c r="F2822">
        <v>7.8</v>
      </c>
      <c r="G2822" t="s">
        <v>11516</v>
      </c>
      <c r="H2822" t="s">
        <v>11516</v>
      </c>
      <c r="I2822" t="s">
        <v>12097</v>
      </c>
    </row>
    <row r="2823" spans="1:9" x14ac:dyDescent="0.3">
      <c r="A2823" t="s">
        <v>12591</v>
      </c>
      <c r="B2823" t="s">
        <v>11507</v>
      </c>
      <c r="C2823" t="s">
        <v>14902</v>
      </c>
      <c r="D2823" t="s">
        <v>6046</v>
      </c>
      <c r="E2823" t="s">
        <v>14904</v>
      </c>
      <c r="F2823">
        <v>7.8</v>
      </c>
      <c r="G2823" t="s">
        <v>11599</v>
      </c>
      <c r="H2823" t="s">
        <v>11599</v>
      </c>
      <c r="I2823" t="s">
        <v>14910</v>
      </c>
    </row>
    <row r="2824" spans="1:9" x14ac:dyDescent="0.3">
      <c r="A2824" t="s">
        <v>12546</v>
      </c>
      <c r="B2824" t="s">
        <v>11507</v>
      </c>
      <c r="C2824" t="s">
        <v>14890</v>
      </c>
      <c r="D2824" t="s">
        <v>6046</v>
      </c>
      <c r="E2824" t="s">
        <v>14904</v>
      </c>
      <c r="F2824">
        <v>7.8</v>
      </c>
      <c r="G2824" t="s">
        <v>11516</v>
      </c>
      <c r="H2824" t="s">
        <v>11516</v>
      </c>
    </row>
    <row r="2825" spans="1:9" x14ac:dyDescent="0.3">
      <c r="A2825" t="s">
        <v>12894</v>
      </c>
      <c r="B2825" t="s">
        <v>11557</v>
      </c>
      <c r="C2825" t="s">
        <v>14911</v>
      </c>
      <c r="D2825" t="s">
        <v>6046</v>
      </c>
      <c r="E2825" t="s">
        <v>14904</v>
      </c>
      <c r="F2825">
        <v>8.5</v>
      </c>
      <c r="G2825" t="s">
        <v>11536</v>
      </c>
      <c r="H2825" t="s">
        <v>11510</v>
      </c>
      <c r="I2825" t="s">
        <v>12097</v>
      </c>
    </row>
    <row r="2826" spans="1:9" x14ac:dyDescent="0.3">
      <c r="A2826" t="s">
        <v>12434</v>
      </c>
      <c r="B2826" t="s">
        <v>11507</v>
      </c>
      <c r="C2826" t="s">
        <v>14912</v>
      </c>
      <c r="D2826" t="s">
        <v>7139</v>
      </c>
      <c r="E2826" t="s">
        <v>14913</v>
      </c>
      <c r="F2826">
        <v>7.8</v>
      </c>
      <c r="G2826" t="s">
        <v>11614</v>
      </c>
      <c r="H2826" t="s">
        <v>11614</v>
      </c>
      <c r="I2826" t="s">
        <v>14914</v>
      </c>
    </row>
    <row r="2827" spans="1:9" x14ac:dyDescent="0.3">
      <c r="A2827" t="s">
        <v>12933</v>
      </c>
      <c r="B2827" t="s">
        <v>11557</v>
      </c>
      <c r="C2827" t="s">
        <v>14893</v>
      </c>
      <c r="D2827" t="s">
        <v>6017</v>
      </c>
      <c r="E2827" t="s">
        <v>14915</v>
      </c>
      <c r="F2827">
        <v>1</v>
      </c>
      <c r="G2827" t="s">
        <v>11515</v>
      </c>
      <c r="H2827" t="s">
        <v>11515</v>
      </c>
      <c r="I2827" t="s">
        <v>14916</v>
      </c>
    </row>
    <row r="2828" spans="1:9" x14ac:dyDescent="0.3">
      <c r="A2828" t="s">
        <v>12210</v>
      </c>
      <c r="B2828" t="s">
        <v>11507</v>
      </c>
      <c r="C2828" t="s">
        <v>14883</v>
      </c>
      <c r="D2828" t="s">
        <v>6020</v>
      </c>
      <c r="E2828" t="s">
        <v>14917</v>
      </c>
      <c r="F2828">
        <v>10</v>
      </c>
      <c r="G2828" t="s">
        <v>11599</v>
      </c>
      <c r="H2828" t="s">
        <v>11599</v>
      </c>
      <c r="I2828" t="s">
        <v>14918</v>
      </c>
    </row>
    <row r="2829" spans="1:9" x14ac:dyDescent="0.3">
      <c r="A2829" t="s">
        <v>14885</v>
      </c>
      <c r="B2829" t="s">
        <v>11507</v>
      </c>
      <c r="C2829" t="s">
        <v>14886</v>
      </c>
      <c r="D2829" t="s">
        <v>6020</v>
      </c>
      <c r="E2829" t="s">
        <v>14917</v>
      </c>
      <c r="F2829">
        <v>7.8</v>
      </c>
      <c r="G2829" t="s">
        <v>11599</v>
      </c>
      <c r="H2829" t="s">
        <v>11599</v>
      </c>
      <c r="I2829" t="s">
        <v>14919</v>
      </c>
    </row>
    <row r="2830" spans="1:9" x14ac:dyDescent="0.3">
      <c r="A2830" t="s">
        <v>12742</v>
      </c>
      <c r="B2830" t="s">
        <v>11507</v>
      </c>
      <c r="C2830" t="s">
        <v>14887</v>
      </c>
      <c r="D2830" t="s">
        <v>6020</v>
      </c>
      <c r="E2830" t="s">
        <v>14917</v>
      </c>
      <c r="F2830">
        <v>7.5</v>
      </c>
      <c r="G2830" t="s">
        <v>11599</v>
      </c>
      <c r="H2830" t="s">
        <v>11599</v>
      </c>
      <c r="I2830" t="s">
        <v>14920</v>
      </c>
    </row>
    <row r="2831" spans="1:9" x14ac:dyDescent="0.3">
      <c r="A2831" t="s">
        <v>13826</v>
      </c>
      <c r="B2831" t="s">
        <v>11507</v>
      </c>
      <c r="C2831" t="s">
        <v>14888</v>
      </c>
      <c r="D2831" t="s">
        <v>6020</v>
      </c>
      <c r="E2831" t="s">
        <v>14917</v>
      </c>
      <c r="F2831">
        <v>7.5</v>
      </c>
      <c r="G2831" t="s">
        <v>12053</v>
      </c>
      <c r="H2831" t="s">
        <v>12053</v>
      </c>
      <c r="I2831" t="s">
        <v>14686</v>
      </c>
    </row>
    <row r="2832" spans="1:9" x14ac:dyDescent="0.3">
      <c r="A2832" t="s">
        <v>12591</v>
      </c>
      <c r="B2832" t="s">
        <v>11507</v>
      </c>
      <c r="C2832" t="s">
        <v>14902</v>
      </c>
      <c r="D2832" t="s">
        <v>6020</v>
      </c>
      <c r="E2832" t="s">
        <v>14917</v>
      </c>
      <c r="F2832">
        <v>7.5</v>
      </c>
      <c r="G2832" t="s">
        <v>11599</v>
      </c>
      <c r="H2832" t="s">
        <v>11599</v>
      </c>
      <c r="I2832" t="s">
        <v>11614</v>
      </c>
    </row>
    <row r="2833" spans="1:9" x14ac:dyDescent="0.3">
      <c r="A2833" t="s">
        <v>12546</v>
      </c>
      <c r="B2833" t="s">
        <v>11507</v>
      </c>
      <c r="C2833" t="s">
        <v>14890</v>
      </c>
      <c r="D2833" t="s">
        <v>6020</v>
      </c>
      <c r="E2833" t="s">
        <v>14917</v>
      </c>
      <c r="F2833">
        <v>7.8</v>
      </c>
      <c r="G2833" t="s">
        <v>11516</v>
      </c>
      <c r="H2833" t="s">
        <v>11516</v>
      </c>
      <c r="I2833" t="s">
        <v>12086</v>
      </c>
    </row>
    <row r="2834" spans="1:9" x14ac:dyDescent="0.3">
      <c r="A2834" t="s">
        <v>14885</v>
      </c>
      <c r="B2834" t="s">
        <v>11507</v>
      </c>
      <c r="C2834" t="s">
        <v>14886</v>
      </c>
      <c r="D2834" t="s">
        <v>7000</v>
      </c>
      <c r="E2834" t="s">
        <v>14921</v>
      </c>
      <c r="F2834">
        <v>7.8</v>
      </c>
      <c r="G2834" t="s">
        <v>11599</v>
      </c>
      <c r="H2834" t="s">
        <v>11599</v>
      </c>
      <c r="I2834" t="s">
        <v>13693</v>
      </c>
    </row>
    <row r="2835" spans="1:9" x14ac:dyDescent="0.3">
      <c r="A2835" t="s">
        <v>12434</v>
      </c>
      <c r="B2835" t="s">
        <v>11507</v>
      </c>
      <c r="C2835" t="s">
        <v>14912</v>
      </c>
      <c r="D2835" t="s">
        <v>7000</v>
      </c>
      <c r="E2835" t="s">
        <v>14921</v>
      </c>
      <c r="F2835">
        <v>7.8</v>
      </c>
      <c r="G2835" t="s">
        <v>11599</v>
      </c>
      <c r="H2835" t="s">
        <v>11599</v>
      </c>
      <c r="I2835" t="s">
        <v>14922</v>
      </c>
    </row>
    <row r="2836" spans="1:9" x14ac:dyDescent="0.3">
      <c r="A2836" t="s">
        <v>12933</v>
      </c>
      <c r="B2836" t="s">
        <v>11557</v>
      </c>
      <c r="C2836" t="s">
        <v>14893</v>
      </c>
      <c r="D2836" t="s">
        <v>6022</v>
      </c>
      <c r="E2836" t="s">
        <v>14923</v>
      </c>
      <c r="F2836">
        <v>1</v>
      </c>
      <c r="G2836" t="s">
        <v>11515</v>
      </c>
      <c r="H2836" t="s">
        <v>11515</v>
      </c>
      <c r="I2836" t="s">
        <v>14924</v>
      </c>
    </row>
    <row r="2837" spans="1:9" x14ac:dyDescent="0.3">
      <c r="A2837" t="s">
        <v>11849</v>
      </c>
      <c r="B2837" t="s">
        <v>11507</v>
      </c>
      <c r="C2837" t="s">
        <v>14925</v>
      </c>
      <c r="D2837" t="s">
        <v>6025</v>
      </c>
      <c r="E2837" t="s">
        <v>14926</v>
      </c>
      <c r="F2837">
        <v>7.8</v>
      </c>
      <c r="G2837" t="s">
        <v>11510</v>
      </c>
      <c r="H2837" t="s">
        <v>11510</v>
      </c>
      <c r="I2837" t="s">
        <v>14927</v>
      </c>
    </row>
    <row r="2838" spans="1:9" x14ac:dyDescent="0.3">
      <c r="A2838" t="s">
        <v>12742</v>
      </c>
      <c r="B2838" t="s">
        <v>11507</v>
      </c>
      <c r="C2838" t="s">
        <v>14887</v>
      </c>
      <c r="D2838" t="s">
        <v>6025</v>
      </c>
      <c r="E2838" t="s">
        <v>14926</v>
      </c>
      <c r="F2838">
        <v>7.8</v>
      </c>
      <c r="G2838" t="s">
        <v>11599</v>
      </c>
      <c r="H2838" t="s">
        <v>11599</v>
      </c>
      <c r="I2838" t="s">
        <v>14204</v>
      </c>
    </row>
    <row r="2839" spans="1:9" x14ac:dyDescent="0.3">
      <c r="A2839" t="s">
        <v>13826</v>
      </c>
      <c r="B2839" t="s">
        <v>11507</v>
      </c>
      <c r="C2839" t="s">
        <v>14888</v>
      </c>
      <c r="D2839" t="s">
        <v>6025</v>
      </c>
      <c r="E2839" t="s">
        <v>14926</v>
      </c>
      <c r="F2839">
        <v>7.8</v>
      </c>
      <c r="G2839" t="s">
        <v>11599</v>
      </c>
      <c r="H2839" t="s">
        <v>11599</v>
      </c>
      <c r="I2839" t="s">
        <v>14856</v>
      </c>
    </row>
    <row r="2840" spans="1:9" x14ac:dyDescent="0.3">
      <c r="A2840" t="s">
        <v>13096</v>
      </c>
      <c r="B2840" t="s">
        <v>11507</v>
      </c>
      <c r="C2840" t="s">
        <v>14898</v>
      </c>
      <c r="D2840" t="s">
        <v>6025</v>
      </c>
      <c r="E2840" t="s">
        <v>14926</v>
      </c>
      <c r="F2840">
        <v>7.8</v>
      </c>
      <c r="G2840" t="s">
        <v>11510</v>
      </c>
      <c r="H2840" t="s">
        <v>11510</v>
      </c>
      <c r="I2840" t="s">
        <v>11546</v>
      </c>
    </row>
    <row r="2841" spans="1:9" x14ac:dyDescent="0.3">
      <c r="A2841" t="s">
        <v>11603</v>
      </c>
      <c r="B2841" t="s">
        <v>11507</v>
      </c>
      <c r="C2841" t="s">
        <v>14889</v>
      </c>
      <c r="D2841" t="s">
        <v>6025</v>
      </c>
      <c r="E2841" t="s">
        <v>14926</v>
      </c>
      <c r="F2841">
        <v>7.8</v>
      </c>
      <c r="G2841" t="s">
        <v>11599</v>
      </c>
      <c r="H2841" t="s">
        <v>11599</v>
      </c>
      <c r="I2841" t="s">
        <v>14866</v>
      </c>
    </row>
    <row r="2842" spans="1:9" x14ac:dyDescent="0.3">
      <c r="A2842" t="s">
        <v>12591</v>
      </c>
      <c r="B2842" t="s">
        <v>11507</v>
      </c>
      <c r="C2842" t="s">
        <v>14902</v>
      </c>
      <c r="D2842" t="s">
        <v>6025</v>
      </c>
      <c r="E2842" t="s">
        <v>14926</v>
      </c>
      <c r="F2842">
        <v>7.8</v>
      </c>
      <c r="G2842" t="s">
        <v>11510</v>
      </c>
      <c r="H2842" t="s">
        <v>11510</v>
      </c>
      <c r="I2842" t="s">
        <v>12477</v>
      </c>
    </row>
    <row r="2843" spans="1:9" x14ac:dyDescent="0.3">
      <c r="A2843" t="s">
        <v>12546</v>
      </c>
      <c r="B2843" t="s">
        <v>11507</v>
      </c>
      <c r="C2843" t="s">
        <v>14890</v>
      </c>
      <c r="D2843" t="s">
        <v>6025</v>
      </c>
      <c r="E2843" t="s">
        <v>14926</v>
      </c>
      <c r="F2843">
        <v>7.8</v>
      </c>
      <c r="G2843" t="s">
        <v>11599</v>
      </c>
      <c r="H2843" t="s">
        <v>11599</v>
      </c>
      <c r="I2843" t="s">
        <v>12589</v>
      </c>
    </row>
    <row r="2844" spans="1:9" x14ac:dyDescent="0.3">
      <c r="A2844" t="s">
        <v>14885</v>
      </c>
      <c r="B2844" t="s">
        <v>11507</v>
      </c>
      <c r="C2844" t="s">
        <v>14886</v>
      </c>
      <c r="D2844" t="s">
        <v>6088</v>
      </c>
      <c r="E2844" t="s">
        <v>14928</v>
      </c>
      <c r="F2844">
        <v>7.8</v>
      </c>
      <c r="G2844" t="s">
        <v>11599</v>
      </c>
      <c r="H2844" t="s">
        <v>11599</v>
      </c>
      <c r="I2844" t="s">
        <v>11614</v>
      </c>
    </row>
    <row r="2845" spans="1:9" x14ac:dyDescent="0.3">
      <c r="A2845" t="s">
        <v>12434</v>
      </c>
      <c r="B2845" t="s">
        <v>11507</v>
      </c>
      <c r="C2845" t="s">
        <v>14912</v>
      </c>
      <c r="D2845" t="s">
        <v>6088</v>
      </c>
      <c r="E2845" t="s">
        <v>14928</v>
      </c>
      <c r="F2845">
        <v>7.8</v>
      </c>
      <c r="G2845" t="s">
        <v>11599</v>
      </c>
      <c r="H2845" t="s">
        <v>11701</v>
      </c>
      <c r="I2845" t="s">
        <v>14929</v>
      </c>
    </row>
    <row r="2846" spans="1:9" x14ac:dyDescent="0.3">
      <c r="A2846" t="s">
        <v>12200</v>
      </c>
      <c r="B2846" t="s">
        <v>11557</v>
      </c>
      <c r="C2846" t="s">
        <v>14891</v>
      </c>
      <c r="D2846" t="s">
        <v>7716</v>
      </c>
      <c r="E2846" t="s">
        <v>14930</v>
      </c>
      <c r="F2846">
        <v>1</v>
      </c>
      <c r="G2846" t="s">
        <v>11510</v>
      </c>
      <c r="H2846" t="s">
        <v>11510</v>
      </c>
      <c r="I2846" t="s">
        <v>11621</v>
      </c>
    </row>
    <row r="2847" spans="1:9" x14ac:dyDescent="0.3">
      <c r="A2847" t="s">
        <v>14530</v>
      </c>
      <c r="B2847" t="s">
        <v>11557</v>
      </c>
      <c r="C2847" t="s">
        <v>14874</v>
      </c>
      <c r="D2847" t="s">
        <v>7440</v>
      </c>
      <c r="E2847" t="s">
        <v>14931</v>
      </c>
      <c r="F2847">
        <v>1</v>
      </c>
      <c r="G2847" t="s">
        <v>12048</v>
      </c>
      <c r="H2847" t="s">
        <v>12048</v>
      </c>
      <c r="I2847" t="s">
        <v>13542</v>
      </c>
    </row>
    <row r="2848" spans="1:9" x14ac:dyDescent="0.3">
      <c r="A2848" t="s">
        <v>14885</v>
      </c>
      <c r="B2848" t="s">
        <v>11507</v>
      </c>
      <c r="C2848" t="s">
        <v>14886</v>
      </c>
      <c r="D2848" t="s">
        <v>7074</v>
      </c>
      <c r="E2848" t="s">
        <v>14932</v>
      </c>
      <c r="F2848">
        <v>7.5</v>
      </c>
      <c r="G2848" t="s">
        <v>11567</v>
      </c>
      <c r="H2848" t="s">
        <v>11567</v>
      </c>
      <c r="I2848" t="s">
        <v>14899</v>
      </c>
    </row>
    <row r="2849" spans="1:9" x14ac:dyDescent="0.3">
      <c r="A2849" t="s">
        <v>13826</v>
      </c>
      <c r="B2849" t="s">
        <v>11507</v>
      </c>
      <c r="C2849" t="s">
        <v>14888</v>
      </c>
      <c r="D2849" t="s">
        <v>7074</v>
      </c>
      <c r="E2849" t="s">
        <v>14932</v>
      </c>
      <c r="F2849">
        <v>7.5</v>
      </c>
      <c r="G2849" t="s">
        <v>11567</v>
      </c>
      <c r="H2849" t="s">
        <v>11567</v>
      </c>
      <c r="I2849" t="s">
        <v>11546</v>
      </c>
    </row>
    <row r="2850" spans="1:9" x14ac:dyDescent="0.3">
      <c r="A2850" t="s">
        <v>12546</v>
      </c>
      <c r="B2850" t="s">
        <v>11507</v>
      </c>
      <c r="C2850" t="s">
        <v>14890</v>
      </c>
      <c r="D2850" t="s">
        <v>7074</v>
      </c>
      <c r="E2850" t="s">
        <v>14932</v>
      </c>
      <c r="F2850">
        <v>7.8</v>
      </c>
      <c r="G2850" t="s">
        <v>11567</v>
      </c>
      <c r="H2850" t="s">
        <v>11567</v>
      </c>
      <c r="I2850" t="s">
        <v>12145</v>
      </c>
    </row>
    <row r="2851" spans="1:9" x14ac:dyDescent="0.3">
      <c r="A2851" t="s">
        <v>11612</v>
      </c>
      <c r="B2851" t="s">
        <v>11507</v>
      </c>
      <c r="C2851" t="s">
        <v>14933</v>
      </c>
      <c r="D2851" t="s">
        <v>6109</v>
      </c>
      <c r="E2851" t="s">
        <v>14934</v>
      </c>
      <c r="F2851">
        <v>10</v>
      </c>
      <c r="G2851" t="s">
        <v>11614</v>
      </c>
      <c r="H2851" t="s">
        <v>11614</v>
      </c>
      <c r="I2851" t="s">
        <v>14916</v>
      </c>
    </row>
    <row r="2852" spans="1:9" x14ac:dyDescent="0.3">
      <c r="A2852" t="s">
        <v>11666</v>
      </c>
      <c r="B2852" t="s">
        <v>11507</v>
      </c>
      <c r="C2852" t="s">
        <v>14935</v>
      </c>
      <c r="D2852" t="s">
        <v>6109</v>
      </c>
      <c r="E2852" t="s">
        <v>14934</v>
      </c>
      <c r="F2852">
        <v>7.5</v>
      </c>
      <c r="G2852" t="s">
        <v>11614</v>
      </c>
      <c r="H2852" t="s">
        <v>11614</v>
      </c>
      <c r="I2852" t="s">
        <v>13029</v>
      </c>
    </row>
    <row r="2853" spans="1:9" x14ac:dyDescent="0.3">
      <c r="A2853" t="s">
        <v>12591</v>
      </c>
      <c r="B2853" t="s">
        <v>11507</v>
      </c>
      <c r="C2853" t="s">
        <v>14902</v>
      </c>
      <c r="D2853" t="s">
        <v>6109</v>
      </c>
      <c r="E2853" t="s">
        <v>14934</v>
      </c>
      <c r="F2853">
        <v>7.5</v>
      </c>
      <c r="G2853" t="s">
        <v>11614</v>
      </c>
      <c r="H2853" t="s">
        <v>11614</v>
      </c>
    </row>
    <row r="2854" spans="1:9" x14ac:dyDescent="0.3">
      <c r="A2854" t="s">
        <v>11612</v>
      </c>
      <c r="B2854" t="s">
        <v>11507</v>
      </c>
      <c r="C2854" t="s">
        <v>14933</v>
      </c>
      <c r="D2854" t="s">
        <v>6097</v>
      </c>
      <c r="E2854" t="s">
        <v>14936</v>
      </c>
      <c r="F2854">
        <v>10</v>
      </c>
      <c r="G2854" t="s">
        <v>11516</v>
      </c>
      <c r="H2854" t="s">
        <v>11516</v>
      </c>
      <c r="I2854" t="s">
        <v>14937</v>
      </c>
    </row>
    <row r="2855" spans="1:9" x14ac:dyDescent="0.3">
      <c r="A2855" t="s">
        <v>11666</v>
      </c>
      <c r="B2855" t="s">
        <v>11507</v>
      </c>
      <c r="C2855" t="s">
        <v>14935</v>
      </c>
      <c r="D2855" t="s">
        <v>6097</v>
      </c>
      <c r="E2855" t="s">
        <v>14936</v>
      </c>
      <c r="F2855">
        <v>7.5</v>
      </c>
      <c r="G2855" t="s">
        <v>11516</v>
      </c>
      <c r="H2855" t="s">
        <v>11516</v>
      </c>
      <c r="I2855" t="s">
        <v>13665</v>
      </c>
    </row>
    <row r="2856" spans="1:9" x14ac:dyDescent="0.3">
      <c r="A2856" t="s">
        <v>12591</v>
      </c>
      <c r="B2856" t="s">
        <v>11507</v>
      </c>
      <c r="C2856" t="s">
        <v>14902</v>
      </c>
      <c r="D2856" t="s">
        <v>6097</v>
      </c>
      <c r="E2856" t="s">
        <v>14936</v>
      </c>
      <c r="F2856">
        <v>7.5</v>
      </c>
      <c r="G2856" t="s">
        <v>11516</v>
      </c>
      <c r="H2856" t="s">
        <v>11516</v>
      </c>
      <c r="I2856" t="s">
        <v>13697</v>
      </c>
    </row>
    <row r="2857" spans="1:9" x14ac:dyDescent="0.3">
      <c r="A2857" t="s">
        <v>11612</v>
      </c>
      <c r="B2857" t="s">
        <v>11507</v>
      </c>
      <c r="C2857" t="s">
        <v>14933</v>
      </c>
      <c r="D2857" t="s">
        <v>6112</v>
      </c>
      <c r="E2857" t="s">
        <v>14938</v>
      </c>
      <c r="F2857">
        <v>10</v>
      </c>
      <c r="G2857" t="s">
        <v>11510</v>
      </c>
      <c r="H2857" t="s">
        <v>11510</v>
      </c>
      <c r="I2857" t="s">
        <v>12086</v>
      </c>
    </row>
    <row r="2858" spans="1:9" x14ac:dyDescent="0.3">
      <c r="A2858" t="s">
        <v>11666</v>
      </c>
      <c r="B2858" t="s">
        <v>11507</v>
      </c>
      <c r="C2858" t="s">
        <v>14935</v>
      </c>
      <c r="D2858" t="s">
        <v>6112</v>
      </c>
      <c r="E2858" t="s">
        <v>14938</v>
      </c>
      <c r="F2858">
        <v>7.5</v>
      </c>
      <c r="G2858" t="s">
        <v>11599</v>
      </c>
      <c r="H2858" t="s">
        <v>11599</v>
      </c>
      <c r="I2858" t="s">
        <v>14939</v>
      </c>
    </row>
    <row r="2859" spans="1:9" x14ac:dyDescent="0.3">
      <c r="A2859" t="s">
        <v>12591</v>
      </c>
      <c r="B2859" t="s">
        <v>11507</v>
      </c>
      <c r="C2859" t="s">
        <v>14902</v>
      </c>
      <c r="D2859" t="s">
        <v>6112</v>
      </c>
      <c r="E2859" t="s">
        <v>14938</v>
      </c>
      <c r="F2859">
        <v>7.5</v>
      </c>
      <c r="G2859" t="s">
        <v>11599</v>
      </c>
      <c r="H2859" t="s">
        <v>11599</v>
      </c>
      <c r="I2859" t="s">
        <v>14940</v>
      </c>
    </row>
    <row r="2860" spans="1:9" x14ac:dyDescent="0.3">
      <c r="A2860" t="s">
        <v>14011</v>
      </c>
      <c r="B2860" t="s">
        <v>11507</v>
      </c>
      <c r="C2860" t="s">
        <v>14941</v>
      </c>
      <c r="D2860" t="s">
        <v>8219</v>
      </c>
      <c r="E2860" t="s">
        <v>14942</v>
      </c>
      <c r="F2860">
        <v>7.8</v>
      </c>
      <c r="G2860" t="s">
        <v>11982</v>
      </c>
      <c r="H2860" t="s">
        <v>11982</v>
      </c>
      <c r="I2860" t="s">
        <v>14943</v>
      </c>
    </row>
    <row r="2861" spans="1:9" x14ac:dyDescent="0.3">
      <c r="A2861" t="s">
        <v>11612</v>
      </c>
      <c r="B2861" t="s">
        <v>11507</v>
      </c>
      <c r="C2861" t="s">
        <v>14933</v>
      </c>
      <c r="D2861" t="s">
        <v>6116</v>
      </c>
      <c r="E2861" t="s">
        <v>14944</v>
      </c>
      <c r="F2861">
        <v>10</v>
      </c>
      <c r="G2861" t="s">
        <v>11599</v>
      </c>
      <c r="H2861" t="s">
        <v>11599</v>
      </c>
      <c r="I2861" t="s">
        <v>12092</v>
      </c>
    </row>
    <row r="2862" spans="1:9" x14ac:dyDescent="0.3">
      <c r="A2862" t="s">
        <v>11666</v>
      </c>
      <c r="B2862" t="s">
        <v>11507</v>
      </c>
      <c r="C2862" t="s">
        <v>14935</v>
      </c>
      <c r="D2862" t="s">
        <v>6116</v>
      </c>
      <c r="E2862" t="s">
        <v>14944</v>
      </c>
      <c r="F2862">
        <v>7.5</v>
      </c>
      <c r="G2862" t="s">
        <v>11516</v>
      </c>
      <c r="H2862" t="s">
        <v>11516</v>
      </c>
      <c r="I2862" t="s">
        <v>13043</v>
      </c>
    </row>
    <row r="2863" spans="1:9" x14ac:dyDescent="0.3">
      <c r="A2863" t="s">
        <v>12591</v>
      </c>
      <c r="B2863" t="s">
        <v>11507</v>
      </c>
      <c r="C2863" t="s">
        <v>14902</v>
      </c>
      <c r="D2863" t="s">
        <v>6116</v>
      </c>
      <c r="E2863" t="s">
        <v>14944</v>
      </c>
      <c r="F2863">
        <v>7.5</v>
      </c>
      <c r="G2863" t="s">
        <v>11599</v>
      </c>
      <c r="H2863" t="s">
        <v>11599</v>
      </c>
      <c r="I2863" t="s">
        <v>14945</v>
      </c>
    </row>
    <row r="2864" spans="1:9" x14ac:dyDescent="0.3">
      <c r="A2864" t="s">
        <v>11612</v>
      </c>
      <c r="B2864" t="s">
        <v>11507</v>
      </c>
      <c r="C2864" t="s">
        <v>14933</v>
      </c>
      <c r="D2864" t="s">
        <v>6120</v>
      </c>
      <c r="E2864" t="s">
        <v>14946</v>
      </c>
      <c r="F2864">
        <v>10</v>
      </c>
      <c r="G2864" t="s">
        <v>11599</v>
      </c>
      <c r="H2864" t="s">
        <v>11599</v>
      </c>
      <c r="I2864" t="s">
        <v>11546</v>
      </c>
    </row>
    <row r="2865" spans="1:9" x14ac:dyDescent="0.3">
      <c r="A2865" t="s">
        <v>11666</v>
      </c>
      <c r="B2865" t="s">
        <v>11507</v>
      </c>
      <c r="C2865" t="s">
        <v>14935</v>
      </c>
      <c r="D2865" t="s">
        <v>6120</v>
      </c>
      <c r="E2865" t="s">
        <v>14946</v>
      </c>
      <c r="F2865">
        <v>7.5</v>
      </c>
      <c r="G2865" t="s">
        <v>11599</v>
      </c>
      <c r="H2865" t="s">
        <v>11599</v>
      </c>
      <c r="I2865" t="s">
        <v>14684</v>
      </c>
    </row>
    <row r="2866" spans="1:9" x14ac:dyDescent="0.3">
      <c r="A2866" t="s">
        <v>12591</v>
      </c>
      <c r="B2866" t="s">
        <v>11507</v>
      </c>
      <c r="C2866" t="s">
        <v>14902</v>
      </c>
      <c r="D2866" t="s">
        <v>6120</v>
      </c>
      <c r="E2866" t="s">
        <v>14946</v>
      </c>
      <c r="F2866">
        <v>7.5</v>
      </c>
      <c r="G2866" t="s">
        <v>11510</v>
      </c>
      <c r="H2866" t="s">
        <v>11510</v>
      </c>
    </row>
    <row r="2867" spans="1:9" x14ac:dyDescent="0.3">
      <c r="A2867" t="s">
        <v>11612</v>
      </c>
      <c r="B2867" t="s">
        <v>11507</v>
      </c>
      <c r="C2867" t="s">
        <v>14933</v>
      </c>
      <c r="D2867" t="s">
        <v>6153</v>
      </c>
      <c r="E2867" t="s">
        <v>14947</v>
      </c>
      <c r="F2867">
        <v>10</v>
      </c>
      <c r="G2867" t="s">
        <v>11567</v>
      </c>
      <c r="H2867" t="s">
        <v>11567</v>
      </c>
      <c r="I2867" t="s">
        <v>13314</v>
      </c>
    </row>
    <row r="2868" spans="1:9" x14ac:dyDescent="0.3">
      <c r="A2868" t="s">
        <v>12591</v>
      </c>
      <c r="B2868" t="s">
        <v>11507</v>
      </c>
      <c r="C2868" t="s">
        <v>14902</v>
      </c>
      <c r="D2868" t="s">
        <v>6153</v>
      </c>
      <c r="E2868" t="s">
        <v>14947</v>
      </c>
      <c r="F2868">
        <v>7.5</v>
      </c>
      <c r="G2868" t="s">
        <v>11567</v>
      </c>
      <c r="H2868" t="s">
        <v>11567</v>
      </c>
    </row>
    <row r="2869" spans="1:9" x14ac:dyDescent="0.3">
      <c r="A2869" t="s">
        <v>12369</v>
      </c>
      <c r="B2869" t="s">
        <v>11507</v>
      </c>
      <c r="C2869" t="s">
        <v>14948</v>
      </c>
      <c r="D2869" t="s">
        <v>8531</v>
      </c>
      <c r="E2869" t="s">
        <v>14949</v>
      </c>
      <c r="F2869">
        <v>7.5</v>
      </c>
      <c r="G2869" t="s">
        <v>11516</v>
      </c>
      <c r="H2869" t="s">
        <v>11516</v>
      </c>
      <c r="I2869" t="s">
        <v>12336</v>
      </c>
    </row>
    <row r="2870" spans="1:9" x14ac:dyDescent="0.3">
      <c r="A2870" t="s">
        <v>12369</v>
      </c>
      <c r="B2870" t="s">
        <v>11507</v>
      </c>
      <c r="C2870" t="s">
        <v>14948</v>
      </c>
      <c r="D2870" t="s">
        <v>8535</v>
      </c>
      <c r="E2870" t="s">
        <v>14950</v>
      </c>
      <c r="F2870">
        <v>7.5</v>
      </c>
      <c r="G2870" t="s">
        <v>11516</v>
      </c>
      <c r="H2870" t="s">
        <v>11516</v>
      </c>
      <c r="I2870" t="s">
        <v>11769</v>
      </c>
    </row>
    <row r="2871" spans="1:9" x14ac:dyDescent="0.3">
      <c r="A2871" t="s">
        <v>12369</v>
      </c>
      <c r="B2871" t="s">
        <v>11507</v>
      </c>
      <c r="C2871" t="s">
        <v>14951</v>
      </c>
      <c r="D2871" t="s">
        <v>8538</v>
      </c>
      <c r="E2871" t="s">
        <v>14952</v>
      </c>
      <c r="F2871">
        <v>7.5</v>
      </c>
      <c r="G2871" t="s">
        <v>11515</v>
      </c>
      <c r="H2871" t="s">
        <v>11515</v>
      </c>
      <c r="I2871" t="s">
        <v>13288</v>
      </c>
    </row>
    <row r="2872" spans="1:9" x14ac:dyDescent="0.3">
      <c r="A2872" t="s">
        <v>12369</v>
      </c>
      <c r="B2872" t="s">
        <v>11507</v>
      </c>
      <c r="C2872" t="s">
        <v>14948</v>
      </c>
      <c r="D2872" t="s">
        <v>8558</v>
      </c>
      <c r="E2872" t="s">
        <v>14953</v>
      </c>
      <c r="F2872">
        <v>7.5</v>
      </c>
      <c r="G2872" t="s">
        <v>11614</v>
      </c>
      <c r="H2872" t="s">
        <v>11567</v>
      </c>
      <c r="I2872" t="s">
        <v>14560</v>
      </c>
    </row>
    <row r="2873" spans="1:9" x14ac:dyDescent="0.3">
      <c r="A2873" t="s">
        <v>11963</v>
      </c>
      <c r="B2873" t="s">
        <v>11507</v>
      </c>
      <c r="C2873" t="s">
        <v>14954</v>
      </c>
      <c r="D2873" t="s">
        <v>7076</v>
      </c>
      <c r="E2873" t="s">
        <v>14955</v>
      </c>
      <c r="F2873">
        <v>7.5</v>
      </c>
      <c r="G2873" t="s">
        <v>11614</v>
      </c>
      <c r="H2873" t="s">
        <v>11614</v>
      </c>
      <c r="I2873" t="s">
        <v>14560</v>
      </c>
    </row>
    <row r="2874" spans="1:9" x14ac:dyDescent="0.3">
      <c r="A2874" t="s">
        <v>11646</v>
      </c>
      <c r="B2874" t="s">
        <v>11507</v>
      </c>
      <c r="C2874" t="s">
        <v>14956</v>
      </c>
      <c r="D2874" t="s">
        <v>7076</v>
      </c>
      <c r="E2874" t="s">
        <v>14955</v>
      </c>
      <c r="F2874">
        <v>7.5</v>
      </c>
      <c r="G2874" t="s">
        <v>11614</v>
      </c>
      <c r="H2874" t="s">
        <v>11614</v>
      </c>
      <c r="I2874" t="s">
        <v>12294</v>
      </c>
    </row>
    <row r="2875" spans="1:9" x14ac:dyDescent="0.3">
      <c r="A2875" t="s">
        <v>14957</v>
      </c>
      <c r="B2875" t="s">
        <v>11507</v>
      </c>
      <c r="C2875" t="s">
        <v>14958</v>
      </c>
      <c r="D2875" t="s">
        <v>7076</v>
      </c>
      <c r="E2875" t="s">
        <v>14955</v>
      </c>
      <c r="F2875">
        <v>7.5</v>
      </c>
      <c r="G2875" t="s">
        <v>11614</v>
      </c>
      <c r="H2875" t="s">
        <v>11614</v>
      </c>
      <c r="I2875" t="s">
        <v>14959</v>
      </c>
    </row>
    <row r="2876" spans="1:9" x14ac:dyDescent="0.3">
      <c r="A2876" t="s">
        <v>14846</v>
      </c>
      <c r="B2876" t="s">
        <v>11557</v>
      </c>
      <c r="C2876" t="s">
        <v>14847</v>
      </c>
      <c r="D2876" t="s">
        <v>7076</v>
      </c>
      <c r="E2876" t="s">
        <v>14955</v>
      </c>
      <c r="F2876">
        <v>7.5</v>
      </c>
      <c r="G2876" t="s">
        <v>11567</v>
      </c>
      <c r="H2876" t="s">
        <v>11567</v>
      </c>
      <c r="I2876" t="s">
        <v>14960</v>
      </c>
    </row>
    <row r="2877" spans="1:9" x14ac:dyDescent="0.3">
      <c r="A2877" t="s">
        <v>13077</v>
      </c>
      <c r="B2877" t="s">
        <v>11557</v>
      </c>
      <c r="C2877" t="s">
        <v>14828</v>
      </c>
      <c r="D2877" t="s">
        <v>8076</v>
      </c>
      <c r="E2877" t="s">
        <v>14961</v>
      </c>
      <c r="F2877">
        <v>1</v>
      </c>
      <c r="G2877" t="s">
        <v>11510</v>
      </c>
      <c r="H2877" t="s">
        <v>11510</v>
      </c>
      <c r="I2877" t="s">
        <v>14962</v>
      </c>
    </row>
    <row r="2878" spans="1:9" x14ac:dyDescent="0.3">
      <c r="A2878" t="s">
        <v>12565</v>
      </c>
      <c r="B2878" t="s">
        <v>11507</v>
      </c>
      <c r="C2878" t="s">
        <v>14963</v>
      </c>
      <c r="D2878" t="s">
        <v>7006</v>
      </c>
      <c r="E2878" t="s">
        <v>14964</v>
      </c>
      <c r="F2878">
        <v>7.5</v>
      </c>
      <c r="G2878" t="s">
        <v>11614</v>
      </c>
      <c r="H2878" t="s">
        <v>11614</v>
      </c>
      <c r="I2878" t="s">
        <v>14965</v>
      </c>
    </row>
    <row r="2879" spans="1:9" x14ac:dyDescent="0.3">
      <c r="A2879" t="s">
        <v>11963</v>
      </c>
      <c r="B2879" t="s">
        <v>11507</v>
      </c>
      <c r="C2879" t="s">
        <v>14954</v>
      </c>
      <c r="D2879" t="s">
        <v>7006</v>
      </c>
      <c r="E2879" t="s">
        <v>14964</v>
      </c>
      <c r="F2879">
        <v>7.5</v>
      </c>
      <c r="G2879" t="s">
        <v>11614</v>
      </c>
      <c r="H2879" t="s">
        <v>11614</v>
      </c>
      <c r="I2879" t="s">
        <v>14573</v>
      </c>
    </row>
    <row r="2880" spans="1:9" x14ac:dyDescent="0.3">
      <c r="A2880" t="s">
        <v>11646</v>
      </c>
      <c r="B2880" t="s">
        <v>11507</v>
      </c>
      <c r="C2880" t="s">
        <v>14956</v>
      </c>
      <c r="D2880" t="s">
        <v>7006</v>
      </c>
      <c r="E2880" t="s">
        <v>14964</v>
      </c>
      <c r="F2880">
        <v>7.5</v>
      </c>
      <c r="G2880" t="s">
        <v>11516</v>
      </c>
      <c r="H2880" t="s">
        <v>11516</v>
      </c>
      <c r="I2880" t="s">
        <v>14966</v>
      </c>
    </row>
    <row r="2881" spans="1:9" x14ac:dyDescent="0.3">
      <c r="A2881" t="s">
        <v>12330</v>
      </c>
      <c r="B2881" t="s">
        <v>11507</v>
      </c>
      <c r="C2881" t="s">
        <v>14967</v>
      </c>
      <c r="D2881" t="s">
        <v>7006</v>
      </c>
      <c r="E2881" t="s">
        <v>14964</v>
      </c>
      <c r="F2881">
        <v>7.5</v>
      </c>
      <c r="G2881" t="s">
        <v>11516</v>
      </c>
      <c r="H2881" t="s">
        <v>11516</v>
      </c>
      <c r="I2881" t="s">
        <v>14910</v>
      </c>
    </row>
    <row r="2882" spans="1:9" x14ac:dyDescent="0.3">
      <c r="A2882" t="s">
        <v>14957</v>
      </c>
      <c r="B2882" t="s">
        <v>11507</v>
      </c>
      <c r="C2882" t="s">
        <v>14958</v>
      </c>
      <c r="D2882" t="s">
        <v>7006</v>
      </c>
      <c r="E2882" t="s">
        <v>14964</v>
      </c>
      <c r="F2882">
        <v>7.5</v>
      </c>
      <c r="G2882" t="s">
        <v>11516</v>
      </c>
      <c r="H2882" t="s">
        <v>11516</v>
      </c>
      <c r="I2882" t="s">
        <v>14851</v>
      </c>
    </row>
    <row r="2883" spans="1:9" x14ac:dyDescent="0.3">
      <c r="A2883" t="s">
        <v>12546</v>
      </c>
      <c r="B2883" t="s">
        <v>11507</v>
      </c>
      <c r="C2883" t="s">
        <v>14890</v>
      </c>
      <c r="D2883" t="s">
        <v>7006</v>
      </c>
      <c r="E2883" t="s">
        <v>14964</v>
      </c>
      <c r="F2883">
        <v>7.8</v>
      </c>
      <c r="G2883" t="s">
        <v>11614</v>
      </c>
      <c r="H2883" t="s">
        <v>11614</v>
      </c>
      <c r="I2883" t="s">
        <v>13288</v>
      </c>
    </row>
    <row r="2884" spans="1:9" x14ac:dyDescent="0.3">
      <c r="A2884" t="s">
        <v>12565</v>
      </c>
      <c r="B2884" t="s">
        <v>11507</v>
      </c>
      <c r="C2884" t="s">
        <v>14963</v>
      </c>
      <c r="D2884" t="s">
        <v>7009</v>
      </c>
      <c r="E2884" t="s">
        <v>14968</v>
      </c>
      <c r="F2884">
        <v>7.5</v>
      </c>
      <c r="G2884" t="s">
        <v>11516</v>
      </c>
      <c r="H2884" t="s">
        <v>11516</v>
      </c>
      <c r="I2884" t="s">
        <v>14832</v>
      </c>
    </row>
    <row r="2885" spans="1:9" x14ac:dyDescent="0.3">
      <c r="A2885" t="s">
        <v>11963</v>
      </c>
      <c r="B2885" t="s">
        <v>11507</v>
      </c>
      <c r="C2885" t="s">
        <v>14954</v>
      </c>
      <c r="D2885" t="s">
        <v>7009</v>
      </c>
      <c r="E2885" t="s">
        <v>14968</v>
      </c>
      <c r="F2885">
        <v>7.5</v>
      </c>
      <c r="G2885" t="s">
        <v>11614</v>
      </c>
      <c r="H2885" t="s">
        <v>11614</v>
      </c>
      <c r="I2885" t="s">
        <v>12868</v>
      </c>
    </row>
    <row r="2886" spans="1:9" x14ac:dyDescent="0.3">
      <c r="A2886" t="s">
        <v>11646</v>
      </c>
      <c r="B2886" t="s">
        <v>11507</v>
      </c>
      <c r="C2886" t="s">
        <v>14956</v>
      </c>
      <c r="D2886" t="s">
        <v>7009</v>
      </c>
      <c r="E2886" t="s">
        <v>14968</v>
      </c>
      <c r="F2886">
        <v>7.5</v>
      </c>
      <c r="G2886" t="s">
        <v>11599</v>
      </c>
      <c r="H2886" t="s">
        <v>11599</v>
      </c>
      <c r="I2886" t="s">
        <v>12097</v>
      </c>
    </row>
    <row r="2887" spans="1:9" x14ac:dyDescent="0.3">
      <c r="A2887" t="s">
        <v>12330</v>
      </c>
      <c r="B2887" t="s">
        <v>11507</v>
      </c>
      <c r="C2887" t="s">
        <v>14967</v>
      </c>
      <c r="D2887" t="s">
        <v>7009</v>
      </c>
      <c r="E2887" t="s">
        <v>14968</v>
      </c>
      <c r="F2887">
        <v>7.5</v>
      </c>
      <c r="G2887" t="s">
        <v>11599</v>
      </c>
      <c r="H2887" t="s">
        <v>11599</v>
      </c>
      <c r="I2887" t="s">
        <v>12835</v>
      </c>
    </row>
    <row r="2888" spans="1:9" x14ac:dyDescent="0.3">
      <c r="A2888" t="s">
        <v>12705</v>
      </c>
      <c r="B2888" t="s">
        <v>11507</v>
      </c>
      <c r="C2888" t="s">
        <v>14969</v>
      </c>
      <c r="D2888" t="s">
        <v>7009</v>
      </c>
      <c r="E2888" t="s">
        <v>14968</v>
      </c>
      <c r="F2888">
        <v>7.5</v>
      </c>
      <c r="G2888" t="s">
        <v>11516</v>
      </c>
      <c r="H2888" t="s">
        <v>11516</v>
      </c>
      <c r="I2888" t="s">
        <v>14970</v>
      </c>
    </row>
    <row r="2889" spans="1:9" x14ac:dyDescent="0.3">
      <c r="A2889" t="s">
        <v>14957</v>
      </c>
      <c r="B2889" t="s">
        <v>11507</v>
      </c>
      <c r="C2889" t="s">
        <v>14958</v>
      </c>
      <c r="D2889" t="s">
        <v>7009</v>
      </c>
      <c r="E2889" t="s">
        <v>14968</v>
      </c>
      <c r="F2889">
        <v>7.5</v>
      </c>
      <c r="G2889" t="s">
        <v>11599</v>
      </c>
      <c r="H2889" t="s">
        <v>11599</v>
      </c>
      <c r="I2889" t="s">
        <v>12097</v>
      </c>
    </row>
    <row r="2890" spans="1:9" x14ac:dyDescent="0.3">
      <c r="A2890" t="s">
        <v>12546</v>
      </c>
      <c r="B2890" t="s">
        <v>11507</v>
      </c>
      <c r="C2890" t="s">
        <v>14890</v>
      </c>
      <c r="D2890" t="s">
        <v>7009</v>
      </c>
      <c r="E2890" t="s">
        <v>14968</v>
      </c>
      <c r="F2890">
        <v>7.8</v>
      </c>
      <c r="G2890" t="s">
        <v>11516</v>
      </c>
      <c r="H2890" t="s">
        <v>11516</v>
      </c>
      <c r="I2890" t="s">
        <v>14971</v>
      </c>
    </row>
    <row r="2891" spans="1:9" x14ac:dyDescent="0.3">
      <c r="A2891" t="s">
        <v>12565</v>
      </c>
      <c r="B2891" t="s">
        <v>11507</v>
      </c>
      <c r="C2891" t="s">
        <v>14963</v>
      </c>
      <c r="D2891" t="s">
        <v>7012</v>
      </c>
      <c r="E2891" t="s">
        <v>14972</v>
      </c>
      <c r="F2891">
        <v>7.5</v>
      </c>
      <c r="G2891" t="s">
        <v>11516</v>
      </c>
      <c r="H2891" t="s">
        <v>11516</v>
      </c>
    </row>
    <row r="2892" spans="1:9" x14ac:dyDescent="0.3">
      <c r="A2892" t="s">
        <v>11963</v>
      </c>
      <c r="B2892" t="s">
        <v>11507</v>
      </c>
      <c r="C2892" t="s">
        <v>14954</v>
      </c>
      <c r="D2892" t="s">
        <v>7012</v>
      </c>
      <c r="E2892" t="s">
        <v>14972</v>
      </c>
      <c r="F2892">
        <v>7.5</v>
      </c>
      <c r="G2892" t="s">
        <v>11599</v>
      </c>
      <c r="H2892" t="s">
        <v>11599</v>
      </c>
      <c r="I2892" t="s">
        <v>13591</v>
      </c>
    </row>
    <row r="2893" spans="1:9" x14ac:dyDescent="0.3">
      <c r="A2893" t="s">
        <v>11646</v>
      </c>
      <c r="B2893" t="s">
        <v>11507</v>
      </c>
      <c r="C2893" t="s">
        <v>14956</v>
      </c>
      <c r="D2893" t="s">
        <v>7012</v>
      </c>
      <c r="E2893" t="s">
        <v>14972</v>
      </c>
      <c r="F2893">
        <v>7.5</v>
      </c>
      <c r="G2893" t="s">
        <v>11599</v>
      </c>
      <c r="H2893" t="s">
        <v>11599</v>
      </c>
      <c r="I2893" t="s">
        <v>12097</v>
      </c>
    </row>
    <row r="2894" spans="1:9" x14ac:dyDescent="0.3">
      <c r="A2894" t="s">
        <v>12330</v>
      </c>
      <c r="B2894" t="s">
        <v>11507</v>
      </c>
      <c r="C2894" t="s">
        <v>14967</v>
      </c>
      <c r="D2894" t="s">
        <v>7012</v>
      </c>
      <c r="E2894" t="s">
        <v>14972</v>
      </c>
      <c r="F2894">
        <v>7.5</v>
      </c>
      <c r="G2894" t="s">
        <v>11516</v>
      </c>
      <c r="H2894" t="s">
        <v>11516</v>
      </c>
      <c r="I2894" t="s">
        <v>14973</v>
      </c>
    </row>
    <row r="2895" spans="1:9" x14ac:dyDescent="0.3">
      <c r="A2895" t="s">
        <v>12705</v>
      </c>
      <c r="B2895" t="s">
        <v>11507</v>
      </c>
      <c r="C2895" t="s">
        <v>14969</v>
      </c>
      <c r="D2895" t="s">
        <v>7012</v>
      </c>
      <c r="E2895" t="s">
        <v>14972</v>
      </c>
      <c r="F2895">
        <v>7.5</v>
      </c>
      <c r="G2895" t="s">
        <v>11599</v>
      </c>
      <c r="H2895" t="s">
        <v>11599</v>
      </c>
      <c r="I2895" t="s">
        <v>12024</v>
      </c>
    </row>
    <row r="2896" spans="1:9" x14ac:dyDescent="0.3">
      <c r="A2896" t="s">
        <v>14957</v>
      </c>
      <c r="B2896" t="s">
        <v>11507</v>
      </c>
      <c r="C2896" t="s">
        <v>14958</v>
      </c>
      <c r="D2896" t="s">
        <v>7012</v>
      </c>
      <c r="E2896" t="s">
        <v>14972</v>
      </c>
      <c r="F2896">
        <v>7.5</v>
      </c>
      <c r="G2896" t="s">
        <v>11599</v>
      </c>
      <c r="H2896" t="s">
        <v>11599</v>
      </c>
      <c r="I2896" t="s">
        <v>12477</v>
      </c>
    </row>
    <row r="2897" spans="1:9" x14ac:dyDescent="0.3">
      <c r="A2897" t="s">
        <v>12546</v>
      </c>
      <c r="B2897" t="s">
        <v>11507</v>
      </c>
      <c r="C2897" t="s">
        <v>14890</v>
      </c>
      <c r="D2897" t="s">
        <v>7012</v>
      </c>
      <c r="E2897" t="s">
        <v>14972</v>
      </c>
      <c r="F2897">
        <v>7.8</v>
      </c>
      <c r="G2897" t="s">
        <v>11516</v>
      </c>
      <c r="H2897" t="s">
        <v>11516</v>
      </c>
      <c r="I2897" t="s">
        <v>14974</v>
      </c>
    </row>
    <row r="2898" spans="1:9" x14ac:dyDescent="0.3">
      <c r="A2898" t="s">
        <v>12313</v>
      </c>
      <c r="B2898" t="s">
        <v>11507</v>
      </c>
      <c r="C2898" t="s">
        <v>14975</v>
      </c>
      <c r="D2898" t="s">
        <v>6242</v>
      </c>
      <c r="E2898" t="s">
        <v>14976</v>
      </c>
      <c r="F2898">
        <v>10</v>
      </c>
      <c r="G2898" t="s">
        <v>11524</v>
      </c>
      <c r="H2898" t="s">
        <v>11524</v>
      </c>
      <c r="I2898" t="s">
        <v>14833</v>
      </c>
    </row>
    <row r="2899" spans="1:9" x14ac:dyDescent="0.3">
      <c r="A2899" t="s">
        <v>14977</v>
      </c>
      <c r="B2899" t="s">
        <v>11507</v>
      </c>
      <c r="C2899" t="s">
        <v>14978</v>
      </c>
      <c r="D2899" t="s">
        <v>6242</v>
      </c>
      <c r="E2899" t="s">
        <v>14976</v>
      </c>
      <c r="F2899">
        <v>7.8</v>
      </c>
      <c r="G2899" t="s">
        <v>11524</v>
      </c>
      <c r="H2899" t="s">
        <v>11524</v>
      </c>
      <c r="I2899" t="s">
        <v>14979</v>
      </c>
    </row>
    <row r="2900" spans="1:9" x14ac:dyDescent="0.3">
      <c r="A2900" t="s">
        <v>11963</v>
      </c>
      <c r="B2900" t="s">
        <v>11507</v>
      </c>
      <c r="C2900" t="s">
        <v>14954</v>
      </c>
      <c r="D2900" t="s">
        <v>7097</v>
      </c>
      <c r="E2900" t="s">
        <v>14980</v>
      </c>
      <c r="F2900">
        <v>7.5</v>
      </c>
      <c r="G2900" t="s">
        <v>11599</v>
      </c>
      <c r="H2900" t="s">
        <v>11599</v>
      </c>
      <c r="I2900" t="s">
        <v>14981</v>
      </c>
    </row>
    <row r="2901" spans="1:9" x14ac:dyDescent="0.3">
      <c r="A2901" t="s">
        <v>11646</v>
      </c>
      <c r="B2901" t="s">
        <v>11507</v>
      </c>
      <c r="C2901" t="s">
        <v>14956</v>
      </c>
      <c r="D2901" t="s">
        <v>7097</v>
      </c>
      <c r="E2901" t="s">
        <v>14980</v>
      </c>
      <c r="F2901">
        <v>7.5</v>
      </c>
      <c r="G2901" t="s">
        <v>11510</v>
      </c>
      <c r="H2901" t="s">
        <v>11510</v>
      </c>
      <c r="I2901" t="s">
        <v>14929</v>
      </c>
    </row>
    <row r="2902" spans="1:9" x14ac:dyDescent="0.3">
      <c r="A2902" t="s">
        <v>12330</v>
      </c>
      <c r="B2902" t="s">
        <v>11507</v>
      </c>
      <c r="C2902" t="s">
        <v>14967</v>
      </c>
      <c r="D2902" t="s">
        <v>7097</v>
      </c>
      <c r="E2902" t="s">
        <v>14980</v>
      </c>
      <c r="F2902">
        <v>7.5</v>
      </c>
      <c r="G2902" t="s">
        <v>11599</v>
      </c>
      <c r="H2902" t="s">
        <v>11599</v>
      </c>
      <c r="I2902" t="s">
        <v>14982</v>
      </c>
    </row>
    <row r="2903" spans="1:9" x14ac:dyDescent="0.3">
      <c r="A2903" t="s">
        <v>14957</v>
      </c>
      <c r="B2903" t="s">
        <v>11507</v>
      </c>
      <c r="C2903" t="s">
        <v>14958</v>
      </c>
      <c r="D2903" t="s">
        <v>7097</v>
      </c>
      <c r="E2903" t="s">
        <v>14980</v>
      </c>
      <c r="F2903">
        <v>7.5</v>
      </c>
      <c r="G2903" t="s">
        <v>11510</v>
      </c>
      <c r="H2903" t="s">
        <v>11510</v>
      </c>
      <c r="I2903" t="s">
        <v>14650</v>
      </c>
    </row>
    <row r="2904" spans="1:9" x14ac:dyDescent="0.3">
      <c r="A2904" t="s">
        <v>12546</v>
      </c>
      <c r="B2904" t="s">
        <v>11507</v>
      </c>
      <c r="C2904" t="s">
        <v>14890</v>
      </c>
      <c r="D2904" t="s">
        <v>7097</v>
      </c>
      <c r="E2904" t="s">
        <v>14980</v>
      </c>
      <c r="F2904">
        <v>7.8</v>
      </c>
      <c r="G2904" t="s">
        <v>11599</v>
      </c>
      <c r="H2904" t="s">
        <v>11599</v>
      </c>
      <c r="I2904" t="s">
        <v>14983</v>
      </c>
    </row>
    <row r="2905" spans="1:9" x14ac:dyDescent="0.3">
      <c r="A2905" t="s">
        <v>13058</v>
      </c>
      <c r="B2905" t="s">
        <v>11507</v>
      </c>
      <c r="C2905" t="s">
        <v>14984</v>
      </c>
      <c r="D2905" t="s">
        <v>8291</v>
      </c>
      <c r="E2905" t="s">
        <v>14985</v>
      </c>
      <c r="F2905">
        <v>7.8</v>
      </c>
      <c r="G2905" t="s">
        <v>11905</v>
      </c>
      <c r="H2905" t="s">
        <v>11905</v>
      </c>
      <c r="I2905" t="s">
        <v>14960</v>
      </c>
    </row>
    <row r="2906" spans="1:9" x14ac:dyDescent="0.3">
      <c r="A2906" t="s">
        <v>14977</v>
      </c>
      <c r="B2906" t="s">
        <v>11507</v>
      </c>
      <c r="C2906" t="s">
        <v>14978</v>
      </c>
      <c r="D2906" t="s">
        <v>8291</v>
      </c>
      <c r="E2906" t="s">
        <v>14985</v>
      </c>
      <c r="F2906">
        <v>7.8</v>
      </c>
      <c r="G2906" t="s">
        <v>12208</v>
      </c>
      <c r="H2906" t="s">
        <v>12208</v>
      </c>
      <c r="I2906" t="s">
        <v>14986</v>
      </c>
    </row>
    <row r="2907" spans="1:9" x14ac:dyDescent="0.3">
      <c r="A2907" t="s">
        <v>12313</v>
      </c>
      <c r="B2907" t="s">
        <v>11507</v>
      </c>
      <c r="C2907" t="s">
        <v>14975</v>
      </c>
      <c r="D2907" t="s">
        <v>6603</v>
      </c>
      <c r="E2907" t="s">
        <v>14987</v>
      </c>
      <c r="F2907">
        <v>10</v>
      </c>
      <c r="G2907" t="s">
        <v>11524</v>
      </c>
      <c r="H2907" t="s">
        <v>11516</v>
      </c>
      <c r="I2907" t="s">
        <v>14842</v>
      </c>
    </row>
    <row r="2908" spans="1:9" x14ac:dyDescent="0.3">
      <c r="A2908" t="s">
        <v>12165</v>
      </c>
      <c r="B2908" t="s">
        <v>11507</v>
      </c>
      <c r="C2908" t="s">
        <v>14988</v>
      </c>
      <c r="D2908" t="s">
        <v>6627</v>
      </c>
      <c r="E2908" t="s">
        <v>14989</v>
      </c>
      <c r="F2908">
        <v>10</v>
      </c>
      <c r="G2908" t="s">
        <v>11524</v>
      </c>
      <c r="H2908" t="s">
        <v>11524</v>
      </c>
      <c r="I2908" t="s">
        <v>12216</v>
      </c>
    </row>
    <row r="2909" spans="1:9" x14ac:dyDescent="0.3">
      <c r="A2909" t="s">
        <v>13058</v>
      </c>
      <c r="B2909" t="s">
        <v>11507</v>
      </c>
      <c r="C2909" t="s">
        <v>14990</v>
      </c>
      <c r="D2909" t="s">
        <v>6627</v>
      </c>
      <c r="E2909" t="s">
        <v>14989</v>
      </c>
      <c r="F2909">
        <v>7.8</v>
      </c>
      <c r="G2909" t="s">
        <v>11524</v>
      </c>
      <c r="H2909" t="s">
        <v>11524</v>
      </c>
      <c r="I2909" t="s">
        <v>13139</v>
      </c>
    </row>
    <row r="2910" spans="1:9" x14ac:dyDescent="0.3">
      <c r="A2910" t="s">
        <v>13238</v>
      </c>
      <c r="B2910" t="s">
        <v>11507</v>
      </c>
      <c r="C2910" t="s">
        <v>14991</v>
      </c>
      <c r="D2910" t="s">
        <v>6627</v>
      </c>
      <c r="E2910" t="s">
        <v>14989</v>
      </c>
      <c r="F2910">
        <v>7.8</v>
      </c>
      <c r="G2910" t="s">
        <v>11524</v>
      </c>
      <c r="H2910" t="s">
        <v>12208</v>
      </c>
      <c r="I2910" t="s">
        <v>14992</v>
      </c>
    </row>
    <row r="2911" spans="1:9" x14ac:dyDescent="0.3">
      <c r="A2911" t="s">
        <v>13058</v>
      </c>
      <c r="B2911" t="s">
        <v>11507</v>
      </c>
      <c r="C2911" t="s">
        <v>14993</v>
      </c>
      <c r="D2911" t="s">
        <v>6077</v>
      </c>
      <c r="E2911" t="s">
        <v>14994</v>
      </c>
      <c r="F2911">
        <v>7.8</v>
      </c>
      <c r="G2911" t="s">
        <v>11524</v>
      </c>
      <c r="H2911" t="s">
        <v>11524</v>
      </c>
    </row>
    <row r="2912" spans="1:9" x14ac:dyDescent="0.3">
      <c r="A2912" t="s">
        <v>11963</v>
      </c>
      <c r="B2912" t="s">
        <v>11507</v>
      </c>
      <c r="C2912" t="s">
        <v>14954</v>
      </c>
      <c r="D2912" t="s">
        <v>7086</v>
      </c>
      <c r="E2912" t="s">
        <v>14995</v>
      </c>
      <c r="F2912">
        <v>7.5</v>
      </c>
      <c r="G2912" t="s">
        <v>11567</v>
      </c>
      <c r="H2912" t="s">
        <v>11567</v>
      </c>
      <c r="I2912" t="s">
        <v>14996</v>
      </c>
    </row>
    <row r="2913" spans="1:9" x14ac:dyDescent="0.3">
      <c r="A2913" t="s">
        <v>14957</v>
      </c>
      <c r="B2913" t="s">
        <v>11507</v>
      </c>
      <c r="C2913" t="s">
        <v>14958</v>
      </c>
      <c r="D2913" t="s">
        <v>7086</v>
      </c>
      <c r="E2913" t="s">
        <v>14995</v>
      </c>
      <c r="F2913">
        <v>7.5</v>
      </c>
      <c r="G2913" t="s">
        <v>11567</v>
      </c>
      <c r="H2913" t="s">
        <v>11567</v>
      </c>
      <c r="I2913" t="s">
        <v>14970</v>
      </c>
    </row>
    <row r="2914" spans="1:9" x14ac:dyDescent="0.3">
      <c r="A2914" t="s">
        <v>12546</v>
      </c>
      <c r="B2914" t="s">
        <v>11507</v>
      </c>
      <c r="C2914" t="s">
        <v>14890</v>
      </c>
      <c r="D2914" t="s">
        <v>7086</v>
      </c>
      <c r="E2914" t="s">
        <v>14995</v>
      </c>
      <c r="F2914">
        <v>7.8</v>
      </c>
      <c r="G2914" t="s">
        <v>11567</v>
      </c>
      <c r="H2914" t="s">
        <v>11567</v>
      </c>
      <c r="I2914" t="s">
        <v>13139</v>
      </c>
    </row>
    <row r="2915" spans="1:9" x14ac:dyDescent="0.3">
      <c r="A2915" t="s">
        <v>14530</v>
      </c>
      <c r="B2915" t="s">
        <v>11557</v>
      </c>
      <c r="C2915" t="s">
        <v>14874</v>
      </c>
      <c r="D2915" t="s">
        <v>7492</v>
      </c>
      <c r="E2915" t="s">
        <v>14997</v>
      </c>
      <c r="F2915">
        <v>1</v>
      </c>
      <c r="G2915" t="s">
        <v>11524</v>
      </c>
      <c r="H2915" t="s">
        <v>11524</v>
      </c>
      <c r="I2915" t="s">
        <v>12097</v>
      </c>
    </row>
    <row r="2916" spans="1:9" x14ac:dyDescent="0.3">
      <c r="A2916" t="s">
        <v>12752</v>
      </c>
      <c r="B2916" t="s">
        <v>11507</v>
      </c>
      <c r="C2916" t="s">
        <v>14998</v>
      </c>
      <c r="D2916" t="s">
        <v>9522</v>
      </c>
      <c r="E2916" t="s">
        <v>14999</v>
      </c>
      <c r="F2916">
        <v>7.5</v>
      </c>
      <c r="G2916" t="s">
        <v>11614</v>
      </c>
      <c r="H2916" t="s">
        <v>11614</v>
      </c>
      <c r="I2916" t="s">
        <v>14996</v>
      </c>
    </row>
    <row r="2917" spans="1:9" x14ac:dyDescent="0.3">
      <c r="A2917" t="s">
        <v>13285</v>
      </c>
      <c r="B2917" t="s">
        <v>11507</v>
      </c>
      <c r="C2917" t="s">
        <v>15000</v>
      </c>
      <c r="D2917" t="s">
        <v>8811</v>
      </c>
      <c r="E2917" t="s">
        <v>15001</v>
      </c>
      <c r="F2917">
        <v>9</v>
      </c>
      <c r="G2917" t="s">
        <v>11516</v>
      </c>
      <c r="H2917" t="s">
        <v>11516</v>
      </c>
      <c r="I2917" t="s">
        <v>13050</v>
      </c>
    </row>
    <row r="2918" spans="1:9" x14ac:dyDescent="0.3">
      <c r="A2918" t="s">
        <v>12810</v>
      </c>
      <c r="B2918" t="s">
        <v>11507</v>
      </c>
      <c r="C2918" t="s">
        <v>15002</v>
      </c>
      <c r="D2918" t="s">
        <v>8811</v>
      </c>
      <c r="E2918" t="s">
        <v>15001</v>
      </c>
      <c r="F2918">
        <v>7.5</v>
      </c>
      <c r="G2918" t="s">
        <v>11614</v>
      </c>
      <c r="H2918" t="s">
        <v>11614</v>
      </c>
      <c r="I2918" t="s">
        <v>14868</v>
      </c>
    </row>
    <row r="2919" spans="1:9" x14ac:dyDescent="0.3">
      <c r="A2919" t="s">
        <v>12752</v>
      </c>
      <c r="B2919" t="s">
        <v>11507</v>
      </c>
      <c r="C2919" t="s">
        <v>14998</v>
      </c>
      <c r="D2919" t="s">
        <v>8811</v>
      </c>
      <c r="E2919" t="s">
        <v>15001</v>
      </c>
      <c r="F2919">
        <v>7.5</v>
      </c>
      <c r="G2919" t="s">
        <v>11516</v>
      </c>
      <c r="H2919" t="s">
        <v>11516</v>
      </c>
      <c r="I2919" t="s">
        <v>15003</v>
      </c>
    </row>
    <row r="2920" spans="1:9" x14ac:dyDescent="0.3">
      <c r="A2920" t="s">
        <v>13285</v>
      </c>
      <c r="B2920" t="s">
        <v>11507</v>
      </c>
      <c r="C2920" t="s">
        <v>15000</v>
      </c>
      <c r="D2920" t="s">
        <v>8813</v>
      </c>
      <c r="E2920" t="s">
        <v>15004</v>
      </c>
      <c r="F2920">
        <v>9</v>
      </c>
      <c r="G2920" t="s">
        <v>11599</v>
      </c>
      <c r="H2920" t="s">
        <v>11599</v>
      </c>
      <c r="I2920" t="s">
        <v>14910</v>
      </c>
    </row>
    <row r="2921" spans="1:9" x14ac:dyDescent="0.3">
      <c r="A2921" t="s">
        <v>12810</v>
      </c>
      <c r="B2921" t="s">
        <v>11507</v>
      </c>
      <c r="C2921" t="s">
        <v>15002</v>
      </c>
      <c r="D2921" t="s">
        <v>8813</v>
      </c>
      <c r="E2921" t="s">
        <v>15004</v>
      </c>
      <c r="F2921">
        <v>7.5</v>
      </c>
      <c r="G2921" t="s">
        <v>11599</v>
      </c>
      <c r="H2921" t="s">
        <v>11599</v>
      </c>
      <c r="I2921" t="s">
        <v>15005</v>
      </c>
    </row>
    <row r="2922" spans="1:9" x14ac:dyDescent="0.3">
      <c r="A2922" t="s">
        <v>12752</v>
      </c>
      <c r="B2922" t="s">
        <v>11507</v>
      </c>
      <c r="C2922" t="s">
        <v>14998</v>
      </c>
      <c r="D2922" t="s">
        <v>8813</v>
      </c>
      <c r="E2922" t="s">
        <v>15004</v>
      </c>
      <c r="F2922">
        <v>7.5</v>
      </c>
      <c r="G2922" t="s">
        <v>11516</v>
      </c>
      <c r="H2922" t="s">
        <v>11516</v>
      </c>
      <c r="I2922" t="s">
        <v>12477</v>
      </c>
    </row>
    <row r="2923" spans="1:9" x14ac:dyDescent="0.3">
      <c r="A2923" t="s">
        <v>13285</v>
      </c>
      <c r="B2923" t="s">
        <v>11507</v>
      </c>
      <c r="C2923" t="s">
        <v>15000</v>
      </c>
      <c r="D2923" t="s">
        <v>6465</v>
      </c>
      <c r="E2923" t="s">
        <v>15006</v>
      </c>
      <c r="F2923">
        <v>9</v>
      </c>
      <c r="G2923" t="s">
        <v>11516</v>
      </c>
      <c r="H2923" t="s">
        <v>11516</v>
      </c>
      <c r="I2923" t="s">
        <v>14907</v>
      </c>
    </row>
    <row r="2924" spans="1:9" x14ac:dyDescent="0.3">
      <c r="A2924" t="s">
        <v>12810</v>
      </c>
      <c r="B2924" t="s">
        <v>11507</v>
      </c>
      <c r="C2924" t="s">
        <v>15002</v>
      </c>
      <c r="D2924" t="s">
        <v>6465</v>
      </c>
      <c r="E2924" t="s">
        <v>15006</v>
      </c>
      <c r="F2924">
        <v>7.8</v>
      </c>
      <c r="G2924" t="s">
        <v>11516</v>
      </c>
      <c r="H2924" t="s">
        <v>11516</v>
      </c>
      <c r="I2924" t="s">
        <v>14825</v>
      </c>
    </row>
    <row r="2925" spans="1:9" x14ac:dyDescent="0.3">
      <c r="A2925" t="s">
        <v>12752</v>
      </c>
      <c r="B2925" t="s">
        <v>11507</v>
      </c>
      <c r="C2925" t="s">
        <v>14998</v>
      </c>
      <c r="D2925" t="s">
        <v>6465</v>
      </c>
      <c r="E2925" t="s">
        <v>15006</v>
      </c>
      <c r="F2925">
        <v>7.8</v>
      </c>
      <c r="G2925" t="s">
        <v>11599</v>
      </c>
      <c r="H2925" t="s">
        <v>11599</v>
      </c>
      <c r="I2925" t="s">
        <v>11546</v>
      </c>
    </row>
    <row r="2926" spans="1:9" x14ac:dyDescent="0.3">
      <c r="A2926" t="s">
        <v>13285</v>
      </c>
      <c r="B2926" t="s">
        <v>11507</v>
      </c>
      <c r="C2926" t="s">
        <v>15000</v>
      </c>
      <c r="D2926" t="s">
        <v>8833</v>
      </c>
      <c r="E2926" t="s">
        <v>15007</v>
      </c>
      <c r="F2926">
        <v>9</v>
      </c>
      <c r="G2926" t="s">
        <v>11510</v>
      </c>
      <c r="H2926" t="s">
        <v>11510</v>
      </c>
      <c r="I2926" t="s">
        <v>15008</v>
      </c>
    </row>
    <row r="2927" spans="1:9" x14ac:dyDescent="0.3">
      <c r="A2927" t="s">
        <v>13238</v>
      </c>
      <c r="B2927" t="s">
        <v>11507</v>
      </c>
      <c r="C2927" t="s">
        <v>15009</v>
      </c>
      <c r="D2927" t="s">
        <v>8833</v>
      </c>
      <c r="E2927" t="s">
        <v>15007</v>
      </c>
      <c r="F2927">
        <v>7.5</v>
      </c>
      <c r="G2927" t="s">
        <v>11510</v>
      </c>
      <c r="H2927" t="s">
        <v>11510</v>
      </c>
      <c r="I2927" t="s">
        <v>15010</v>
      </c>
    </row>
    <row r="2928" spans="1:9" x14ac:dyDescent="0.3">
      <c r="A2928" t="s">
        <v>13077</v>
      </c>
      <c r="B2928" t="s">
        <v>11557</v>
      </c>
      <c r="C2928" t="s">
        <v>14828</v>
      </c>
      <c r="D2928" t="s">
        <v>8120</v>
      </c>
      <c r="E2928" t="s">
        <v>15011</v>
      </c>
      <c r="F2928">
        <v>1</v>
      </c>
      <c r="G2928" t="s">
        <v>11516</v>
      </c>
      <c r="H2928" t="s">
        <v>11516</v>
      </c>
      <c r="I2928" t="s">
        <v>14927</v>
      </c>
    </row>
    <row r="2929" spans="1:9" x14ac:dyDescent="0.3">
      <c r="A2929" t="s">
        <v>12717</v>
      </c>
      <c r="B2929" t="s">
        <v>11557</v>
      </c>
      <c r="C2929" t="s">
        <v>14878</v>
      </c>
      <c r="D2929" t="s">
        <v>7110</v>
      </c>
      <c r="E2929" t="s">
        <v>15012</v>
      </c>
      <c r="F2929">
        <v>1</v>
      </c>
      <c r="G2929" t="s">
        <v>11905</v>
      </c>
      <c r="H2929" t="s">
        <v>11905</v>
      </c>
      <c r="I2929" t="s">
        <v>12943</v>
      </c>
    </row>
    <row r="2930" spans="1:9" x14ac:dyDescent="0.3">
      <c r="A2930" t="s">
        <v>11899</v>
      </c>
      <c r="B2930" t="s">
        <v>11507</v>
      </c>
      <c r="C2930" t="s">
        <v>15013</v>
      </c>
      <c r="D2930" t="s">
        <v>7110</v>
      </c>
      <c r="E2930" t="s">
        <v>15012</v>
      </c>
      <c r="F2930">
        <v>7.8</v>
      </c>
      <c r="G2930" t="s">
        <v>11614</v>
      </c>
      <c r="H2930" t="s">
        <v>11614</v>
      </c>
    </row>
    <row r="2931" spans="1:9" x14ac:dyDescent="0.3">
      <c r="A2931" t="s">
        <v>13966</v>
      </c>
      <c r="B2931" t="s">
        <v>11507</v>
      </c>
      <c r="C2931" t="s">
        <v>15014</v>
      </c>
      <c r="D2931" t="s">
        <v>7110</v>
      </c>
      <c r="E2931" t="s">
        <v>15012</v>
      </c>
      <c r="F2931">
        <v>7.8</v>
      </c>
      <c r="G2931" t="s">
        <v>11614</v>
      </c>
      <c r="H2931" t="s">
        <v>11614</v>
      </c>
      <c r="I2931" t="s">
        <v>12105</v>
      </c>
    </row>
    <row r="2932" spans="1:9" x14ac:dyDescent="0.3">
      <c r="A2932" t="s">
        <v>12412</v>
      </c>
      <c r="B2932" t="s">
        <v>11507</v>
      </c>
      <c r="C2932" t="s">
        <v>15015</v>
      </c>
      <c r="D2932" t="s">
        <v>8985</v>
      </c>
      <c r="E2932" t="s">
        <v>15016</v>
      </c>
      <c r="F2932">
        <v>7.8</v>
      </c>
      <c r="G2932" t="s">
        <v>11567</v>
      </c>
      <c r="H2932" t="s">
        <v>11567</v>
      </c>
      <c r="I2932" t="s">
        <v>11567</v>
      </c>
    </row>
    <row r="2933" spans="1:9" x14ac:dyDescent="0.3">
      <c r="A2933" t="s">
        <v>12705</v>
      </c>
      <c r="B2933" t="s">
        <v>11507</v>
      </c>
      <c r="C2933" t="s">
        <v>15017</v>
      </c>
      <c r="D2933" t="s">
        <v>8985</v>
      </c>
      <c r="E2933" t="s">
        <v>15016</v>
      </c>
      <c r="F2933">
        <v>7.8</v>
      </c>
      <c r="G2933" t="s">
        <v>11614</v>
      </c>
      <c r="H2933" t="s">
        <v>11614</v>
      </c>
      <c r="I2933" t="s">
        <v>14907</v>
      </c>
    </row>
    <row r="2934" spans="1:9" x14ac:dyDescent="0.3">
      <c r="A2934" t="s">
        <v>12591</v>
      </c>
      <c r="B2934" t="s">
        <v>11507</v>
      </c>
      <c r="C2934" t="s">
        <v>15018</v>
      </c>
      <c r="D2934" t="s">
        <v>8985</v>
      </c>
      <c r="E2934" t="s">
        <v>15016</v>
      </c>
      <c r="F2934">
        <v>7.8</v>
      </c>
      <c r="G2934" t="s">
        <v>11567</v>
      </c>
      <c r="H2934" t="s">
        <v>11567</v>
      </c>
      <c r="I2934" t="s">
        <v>11760</v>
      </c>
    </row>
    <row r="2935" spans="1:9" x14ac:dyDescent="0.3">
      <c r="A2935" t="s">
        <v>12717</v>
      </c>
      <c r="B2935" t="s">
        <v>11557</v>
      </c>
      <c r="C2935" t="s">
        <v>14878</v>
      </c>
      <c r="D2935" t="s">
        <v>7101</v>
      </c>
      <c r="E2935" t="s">
        <v>15019</v>
      </c>
      <c r="F2935">
        <v>1</v>
      </c>
      <c r="G2935" t="s">
        <v>11510</v>
      </c>
      <c r="H2935" t="s">
        <v>11642</v>
      </c>
      <c r="I2935" t="s">
        <v>14318</v>
      </c>
    </row>
    <row r="2936" spans="1:9" x14ac:dyDescent="0.3">
      <c r="A2936" t="s">
        <v>11899</v>
      </c>
      <c r="B2936" t="s">
        <v>11507</v>
      </c>
      <c r="C2936" t="s">
        <v>15013</v>
      </c>
      <c r="D2936" t="s">
        <v>7101</v>
      </c>
      <c r="E2936" t="s">
        <v>15019</v>
      </c>
      <c r="F2936">
        <v>7.8</v>
      </c>
      <c r="G2936" t="s">
        <v>11614</v>
      </c>
      <c r="H2936" t="s">
        <v>11614</v>
      </c>
      <c r="I2936" t="s">
        <v>13180</v>
      </c>
    </row>
    <row r="2937" spans="1:9" x14ac:dyDescent="0.3">
      <c r="A2937" t="s">
        <v>12705</v>
      </c>
      <c r="B2937" t="s">
        <v>11507</v>
      </c>
      <c r="C2937" t="s">
        <v>15017</v>
      </c>
      <c r="D2937" t="s">
        <v>9230</v>
      </c>
      <c r="E2937" t="s">
        <v>15020</v>
      </c>
      <c r="F2937">
        <v>7.8</v>
      </c>
      <c r="G2937" t="s">
        <v>11614</v>
      </c>
      <c r="H2937" t="s">
        <v>11614</v>
      </c>
      <c r="I2937" t="s">
        <v>15021</v>
      </c>
    </row>
    <row r="2938" spans="1:9" x14ac:dyDescent="0.3">
      <c r="A2938" t="s">
        <v>12591</v>
      </c>
      <c r="B2938" t="s">
        <v>11507</v>
      </c>
      <c r="C2938" t="s">
        <v>15018</v>
      </c>
      <c r="D2938" t="s">
        <v>9230</v>
      </c>
      <c r="E2938" t="s">
        <v>15020</v>
      </c>
      <c r="F2938">
        <v>7.8</v>
      </c>
      <c r="G2938" t="s">
        <v>11567</v>
      </c>
      <c r="H2938" t="s">
        <v>11567</v>
      </c>
      <c r="I2938" t="s">
        <v>15022</v>
      </c>
    </row>
    <row r="2939" spans="1:9" x14ac:dyDescent="0.3">
      <c r="A2939" t="s">
        <v>11899</v>
      </c>
      <c r="B2939" t="s">
        <v>11507</v>
      </c>
      <c r="C2939" t="s">
        <v>15013</v>
      </c>
      <c r="D2939" t="s">
        <v>7104</v>
      </c>
      <c r="E2939" t="s">
        <v>15023</v>
      </c>
      <c r="F2939">
        <v>7.8</v>
      </c>
      <c r="G2939" t="s">
        <v>13042</v>
      </c>
      <c r="H2939" t="s">
        <v>13042</v>
      </c>
      <c r="I2939" t="s">
        <v>15024</v>
      </c>
    </row>
    <row r="2940" spans="1:9" x14ac:dyDescent="0.3">
      <c r="A2940" t="s">
        <v>12037</v>
      </c>
      <c r="B2940" t="s">
        <v>11507</v>
      </c>
      <c r="C2940" t="s">
        <v>15025</v>
      </c>
      <c r="D2940" t="s">
        <v>7104</v>
      </c>
      <c r="E2940" t="s">
        <v>15023</v>
      </c>
      <c r="F2940">
        <v>7.8</v>
      </c>
      <c r="G2940" t="s">
        <v>11789</v>
      </c>
      <c r="H2940" t="s">
        <v>13645</v>
      </c>
      <c r="I2940" t="s">
        <v>13645</v>
      </c>
    </row>
    <row r="2941" spans="1:9" x14ac:dyDescent="0.3">
      <c r="A2941" t="s">
        <v>12186</v>
      </c>
      <c r="B2941" t="s">
        <v>11507</v>
      </c>
      <c r="C2941" t="s">
        <v>15026</v>
      </c>
      <c r="D2941" t="s">
        <v>5997</v>
      </c>
      <c r="E2941" t="s">
        <v>15027</v>
      </c>
      <c r="F2941">
        <v>10</v>
      </c>
      <c r="G2941" t="s">
        <v>11614</v>
      </c>
      <c r="H2941" t="s">
        <v>11614</v>
      </c>
      <c r="I2941" t="s">
        <v>15028</v>
      </c>
    </row>
    <row r="2942" spans="1:9" x14ac:dyDescent="0.3">
      <c r="A2942" t="s">
        <v>11639</v>
      </c>
      <c r="B2942" t="s">
        <v>11507</v>
      </c>
      <c r="C2942" t="s">
        <v>15029</v>
      </c>
      <c r="D2942" t="s">
        <v>5997</v>
      </c>
      <c r="E2942" t="s">
        <v>15027</v>
      </c>
      <c r="F2942">
        <v>7.8</v>
      </c>
      <c r="G2942" t="s">
        <v>11614</v>
      </c>
      <c r="H2942" t="s">
        <v>11614</v>
      </c>
      <c r="I2942" t="s">
        <v>14830</v>
      </c>
    </row>
    <row r="2943" spans="1:9" x14ac:dyDescent="0.3">
      <c r="A2943" t="s">
        <v>12441</v>
      </c>
      <c r="B2943" t="s">
        <v>11557</v>
      </c>
      <c r="C2943" t="s">
        <v>15030</v>
      </c>
      <c r="D2943" t="s">
        <v>7022</v>
      </c>
      <c r="E2943" t="s">
        <v>15031</v>
      </c>
      <c r="F2943">
        <v>1</v>
      </c>
      <c r="G2943" t="s">
        <v>11510</v>
      </c>
      <c r="H2943" t="s">
        <v>11510</v>
      </c>
      <c r="I2943" t="s">
        <v>13168</v>
      </c>
    </row>
    <row r="2944" spans="1:9" x14ac:dyDescent="0.3">
      <c r="A2944" t="s">
        <v>12717</v>
      </c>
      <c r="B2944" t="s">
        <v>11557</v>
      </c>
      <c r="C2944" t="s">
        <v>14878</v>
      </c>
      <c r="D2944" t="s">
        <v>7022</v>
      </c>
      <c r="E2944" t="s">
        <v>15031</v>
      </c>
      <c r="F2944">
        <v>1</v>
      </c>
      <c r="G2944" t="s">
        <v>11510</v>
      </c>
      <c r="H2944" t="s">
        <v>11510</v>
      </c>
      <c r="I2944" t="s">
        <v>15032</v>
      </c>
    </row>
    <row r="2945" spans="1:9" x14ac:dyDescent="0.3">
      <c r="A2945" t="s">
        <v>12386</v>
      </c>
      <c r="B2945" t="s">
        <v>11557</v>
      </c>
      <c r="C2945" t="s">
        <v>15033</v>
      </c>
      <c r="D2945" t="s">
        <v>7022</v>
      </c>
      <c r="E2945" t="s">
        <v>15031</v>
      </c>
      <c r="F2945">
        <v>1</v>
      </c>
      <c r="G2945" t="s">
        <v>11510</v>
      </c>
      <c r="H2945" t="s">
        <v>11510</v>
      </c>
      <c r="I2945" t="s">
        <v>12943</v>
      </c>
    </row>
    <row r="2946" spans="1:9" x14ac:dyDescent="0.3">
      <c r="A2946" t="s">
        <v>13904</v>
      </c>
      <c r="B2946" t="s">
        <v>11507</v>
      </c>
      <c r="C2946" t="s">
        <v>15034</v>
      </c>
      <c r="D2946" t="s">
        <v>7022</v>
      </c>
      <c r="E2946" t="s">
        <v>15031</v>
      </c>
      <c r="F2946">
        <v>8.5</v>
      </c>
      <c r="G2946" t="s">
        <v>11510</v>
      </c>
      <c r="H2946" t="s">
        <v>11510</v>
      </c>
      <c r="I2946" t="s">
        <v>14833</v>
      </c>
    </row>
    <row r="2947" spans="1:9" x14ac:dyDescent="0.3">
      <c r="A2947" t="s">
        <v>13077</v>
      </c>
      <c r="B2947" t="s">
        <v>11557</v>
      </c>
      <c r="C2947" t="s">
        <v>14828</v>
      </c>
      <c r="D2947" t="s">
        <v>8123</v>
      </c>
      <c r="E2947" t="s">
        <v>15035</v>
      </c>
      <c r="F2947">
        <v>1</v>
      </c>
      <c r="G2947" t="s">
        <v>11516</v>
      </c>
      <c r="H2947" t="s">
        <v>11516</v>
      </c>
      <c r="I2947" t="s">
        <v>13043</v>
      </c>
    </row>
    <row r="2948" spans="1:9" x14ac:dyDescent="0.3">
      <c r="A2948" t="s">
        <v>12037</v>
      </c>
      <c r="B2948" t="s">
        <v>11507</v>
      </c>
      <c r="C2948" t="s">
        <v>15025</v>
      </c>
      <c r="D2948" t="s">
        <v>6815</v>
      </c>
      <c r="E2948" t="s">
        <v>15036</v>
      </c>
      <c r="F2948">
        <v>7.8</v>
      </c>
      <c r="G2948" t="s">
        <v>11665</v>
      </c>
      <c r="H2948" t="s">
        <v>11760</v>
      </c>
      <c r="I2948" t="s">
        <v>11760</v>
      </c>
    </row>
    <row r="2949" spans="1:9" x14ac:dyDescent="0.3">
      <c r="A2949" t="s">
        <v>13798</v>
      </c>
      <c r="B2949" t="s">
        <v>11507</v>
      </c>
      <c r="C2949" t="s">
        <v>15037</v>
      </c>
      <c r="D2949" t="s">
        <v>5783</v>
      </c>
      <c r="E2949" t="s">
        <v>15038</v>
      </c>
      <c r="F2949">
        <v>10</v>
      </c>
      <c r="G2949" t="s">
        <v>12053</v>
      </c>
      <c r="H2949" t="s">
        <v>12053</v>
      </c>
      <c r="I2949" t="s">
        <v>14960</v>
      </c>
    </row>
    <row r="2950" spans="1:9" x14ac:dyDescent="0.3">
      <c r="A2950" t="s">
        <v>11506</v>
      </c>
      <c r="B2950" t="s">
        <v>11507</v>
      </c>
      <c r="C2950" t="s">
        <v>15039</v>
      </c>
      <c r="D2950" t="s">
        <v>5783</v>
      </c>
      <c r="E2950" t="s">
        <v>15038</v>
      </c>
      <c r="F2950">
        <v>7.8</v>
      </c>
      <c r="G2950" t="s">
        <v>11599</v>
      </c>
      <c r="H2950" t="s">
        <v>11599</v>
      </c>
      <c r="I2950" t="s">
        <v>15040</v>
      </c>
    </row>
    <row r="2951" spans="1:9" x14ac:dyDescent="0.3">
      <c r="A2951" t="s">
        <v>12884</v>
      </c>
      <c r="B2951" t="s">
        <v>11507</v>
      </c>
      <c r="C2951" t="s">
        <v>15041</v>
      </c>
      <c r="D2951" t="s">
        <v>7649</v>
      </c>
      <c r="E2951" t="s">
        <v>15038</v>
      </c>
      <c r="F2951">
        <v>7.5</v>
      </c>
      <c r="G2951" t="s">
        <v>12053</v>
      </c>
      <c r="H2951" t="s">
        <v>12053</v>
      </c>
      <c r="I2951" t="s">
        <v>14837</v>
      </c>
    </row>
    <row r="2952" spans="1:9" x14ac:dyDescent="0.3">
      <c r="A2952" t="s">
        <v>15042</v>
      </c>
      <c r="B2952" t="s">
        <v>11507</v>
      </c>
      <c r="C2952" t="s">
        <v>15043</v>
      </c>
      <c r="D2952" t="s">
        <v>5783</v>
      </c>
      <c r="E2952" t="s">
        <v>15038</v>
      </c>
      <c r="F2952">
        <v>7.8</v>
      </c>
      <c r="G2952" t="s">
        <v>11760</v>
      </c>
      <c r="H2952" t="s">
        <v>11760</v>
      </c>
      <c r="I2952" t="s">
        <v>13071</v>
      </c>
    </row>
    <row r="2953" spans="1:9" x14ac:dyDescent="0.3">
      <c r="A2953" t="s">
        <v>12426</v>
      </c>
      <c r="B2953" t="s">
        <v>11507</v>
      </c>
      <c r="C2953" t="s">
        <v>15044</v>
      </c>
      <c r="D2953" t="s">
        <v>5783</v>
      </c>
      <c r="E2953" t="s">
        <v>15038</v>
      </c>
      <c r="F2953">
        <v>7.8</v>
      </c>
      <c r="G2953" t="s">
        <v>11614</v>
      </c>
      <c r="H2953" t="s">
        <v>11614</v>
      </c>
      <c r="I2953" t="s">
        <v>15045</v>
      </c>
    </row>
    <row r="2954" spans="1:9" x14ac:dyDescent="0.3">
      <c r="A2954" t="s">
        <v>13196</v>
      </c>
      <c r="B2954" t="s">
        <v>11507</v>
      </c>
      <c r="C2954" t="s">
        <v>15046</v>
      </c>
      <c r="D2954" t="s">
        <v>6003</v>
      </c>
      <c r="E2954" t="s">
        <v>15047</v>
      </c>
      <c r="F2954">
        <v>10</v>
      </c>
      <c r="G2954" t="s">
        <v>12048</v>
      </c>
      <c r="H2954" t="s">
        <v>11536</v>
      </c>
      <c r="I2954" t="s">
        <v>15048</v>
      </c>
    </row>
    <row r="2955" spans="1:9" x14ac:dyDescent="0.3">
      <c r="A2955" t="s">
        <v>11899</v>
      </c>
      <c r="B2955" t="s">
        <v>11507</v>
      </c>
      <c r="C2955" t="s">
        <v>15049</v>
      </c>
      <c r="D2955" t="s">
        <v>6003</v>
      </c>
      <c r="E2955" t="s">
        <v>15047</v>
      </c>
      <c r="F2955">
        <v>7.8</v>
      </c>
      <c r="G2955" t="s">
        <v>11567</v>
      </c>
      <c r="H2955" t="s">
        <v>11567</v>
      </c>
      <c r="I2955" t="s">
        <v>14924</v>
      </c>
    </row>
    <row r="2956" spans="1:9" x14ac:dyDescent="0.3">
      <c r="A2956" t="s">
        <v>11748</v>
      </c>
      <c r="B2956" t="s">
        <v>11507</v>
      </c>
      <c r="C2956" t="s">
        <v>15050</v>
      </c>
      <c r="D2956" t="s">
        <v>6003</v>
      </c>
      <c r="E2956" t="s">
        <v>15047</v>
      </c>
      <c r="F2956">
        <v>7.8</v>
      </c>
      <c r="G2956" t="s">
        <v>14105</v>
      </c>
      <c r="H2956" t="s">
        <v>14105</v>
      </c>
      <c r="I2956" t="s">
        <v>15051</v>
      </c>
    </row>
    <row r="2957" spans="1:9" x14ac:dyDescent="0.3">
      <c r="A2957" t="s">
        <v>11506</v>
      </c>
      <c r="B2957" t="s">
        <v>11507</v>
      </c>
      <c r="C2957" t="s">
        <v>15052</v>
      </c>
      <c r="D2957" t="s">
        <v>7199</v>
      </c>
      <c r="E2957" t="s">
        <v>15053</v>
      </c>
      <c r="F2957">
        <v>7.8</v>
      </c>
      <c r="G2957" t="s">
        <v>12444</v>
      </c>
      <c r="H2957" t="s">
        <v>12444</v>
      </c>
      <c r="I2957" t="s">
        <v>15054</v>
      </c>
    </row>
    <row r="2958" spans="1:9" x14ac:dyDescent="0.3">
      <c r="A2958" t="s">
        <v>14347</v>
      </c>
      <c r="B2958" t="s">
        <v>11507</v>
      </c>
      <c r="C2958" t="s">
        <v>15055</v>
      </c>
      <c r="D2958" t="s">
        <v>7199</v>
      </c>
      <c r="E2958" t="s">
        <v>15053</v>
      </c>
      <c r="F2958">
        <v>7.8</v>
      </c>
      <c r="G2958" t="s">
        <v>11567</v>
      </c>
      <c r="H2958" t="s">
        <v>11567</v>
      </c>
      <c r="I2958" t="s">
        <v>13149</v>
      </c>
    </row>
    <row r="2959" spans="1:9" x14ac:dyDescent="0.3">
      <c r="A2959" t="s">
        <v>12260</v>
      </c>
      <c r="B2959" t="s">
        <v>11507</v>
      </c>
      <c r="C2959" t="s">
        <v>15056</v>
      </c>
      <c r="D2959" t="s">
        <v>7199</v>
      </c>
      <c r="E2959" t="s">
        <v>15053</v>
      </c>
      <c r="F2959">
        <v>7.8</v>
      </c>
      <c r="G2959" t="s">
        <v>11567</v>
      </c>
      <c r="H2959" t="s">
        <v>11567</v>
      </c>
      <c r="I2959" t="s">
        <v>15057</v>
      </c>
    </row>
    <row r="2960" spans="1:9" x14ac:dyDescent="0.3">
      <c r="A2960" t="s">
        <v>13826</v>
      </c>
      <c r="B2960" t="s">
        <v>11507</v>
      </c>
      <c r="C2960" t="s">
        <v>15058</v>
      </c>
      <c r="D2960" t="s">
        <v>7199</v>
      </c>
      <c r="E2960" t="s">
        <v>15053</v>
      </c>
      <c r="F2960">
        <v>7.8</v>
      </c>
      <c r="G2960" t="s">
        <v>11510</v>
      </c>
      <c r="H2960" t="s">
        <v>12048</v>
      </c>
      <c r="I2960" t="s">
        <v>14830</v>
      </c>
    </row>
    <row r="2961" spans="1:9" x14ac:dyDescent="0.3">
      <c r="A2961" t="s">
        <v>14977</v>
      </c>
      <c r="B2961" t="s">
        <v>11507</v>
      </c>
      <c r="C2961" t="s">
        <v>14978</v>
      </c>
      <c r="D2961" t="s">
        <v>7199</v>
      </c>
      <c r="E2961" t="s">
        <v>15053</v>
      </c>
      <c r="F2961">
        <v>7.8</v>
      </c>
      <c r="G2961" t="s">
        <v>11524</v>
      </c>
      <c r="H2961" t="s">
        <v>11524</v>
      </c>
      <c r="I2961" t="s">
        <v>14839</v>
      </c>
    </row>
    <row r="2962" spans="1:9" x14ac:dyDescent="0.3">
      <c r="A2962" t="s">
        <v>11603</v>
      </c>
      <c r="B2962" t="s">
        <v>11507</v>
      </c>
      <c r="C2962" t="s">
        <v>15059</v>
      </c>
      <c r="D2962" t="s">
        <v>7199</v>
      </c>
      <c r="E2962" t="s">
        <v>15053</v>
      </c>
      <c r="F2962">
        <v>7.8</v>
      </c>
      <c r="G2962" t="s">
        <v>11524</v>
      </c>
      <c r="H2962" t="s">
        <v>11524</v>
      </c>
      <c r="I2962" t="s">
        <v>14669</v>
      </c>
    </row>
    <row r="2963" spans="1:9" x14ac:dyDescent="0.3">
      <c r="A2963" t="s">
        <v>12591</v>
      </c>
      <c r="B2963" t="s">
        <v>11507</v>
      </c>
      <c r="C2963" t="s">
        <v>15018</v>
      </c>
      <c r="D2963" t="s">
        <v>7199</v>
      </c>
      <c r="E2963" t="s">
        <v>15053</v>
      </c>
      <c r="F2963">
        <v>7.8</v>
      </c>
      <c r="G2963" t="s">
        <v>11524</v>
      </c>
      <c r="H2963" t="s">
        <v>11524</v>
      </c>
      <c r="I2963" t="s">
        <v>11614</v>
      </c>
    </row>
    <row r="2964" spans="1:9" x14ac:dyDescent="0.3">
      <c r="A2964" t="s">
        <v>12752</v>
      </c>
      <c r="B2964" t="s">
        <v>11507</v>
      </c>
      <c r="C2964" t="s">
        <v>15060</v>
      </c>
      <c r="D2964" t="s">
        <v>7199</v>
      </c>
      <c r="E2964" t="s">
        <v>15053</v>
      </c>
      <c r="F2964">
        <v>7.8</v>
      </c>
      <c r="G2964" t="s">
        <v>13042</v>
      </c>
      <c r="H2964" t="s">
        <v>13042</v>
      </c>
      <c r="I2964" t="s">
        <v>12181</v>
      </c>
    </row>
    <row r="2965" spans="1:9" x14ac:dyDescent="0.3">
      <c r="A2965" t="s">
        <v>12006</v>
      </c>
      <c r="B2965" t="s">
        <v>11507</v>
      </c>
      <c r="C2965" t="s">
        <v>15061</v>
      </c>
      <c r="D2965" t="s">
        <v>7199</v>
      </c>
      <c r="E2965" t="s">
        <v>15053</v>
      </c>
      <c r="F2965">
        <v>7.8</v>
      </c>
      <c r="G2965" t="s">
        <v>12053</v>
      </c>
      <c r="H2965" t="s">
        <v>12053</v>
      </c>
      <c r="I2965" t="s">
        <v>14007</v>
      </c>
    </row>
    <row r="2966" spans="1:9" x14ac:dyDescent="0.3">
      <c r="A2966" t="s">
        <v>11909</v>
      </c>
      <c r="B2966" t="s">
        <v>11507</v>
      </c>
      <c r="C2966" t="s">
        <v>15062</v>
      </c>
      <c r="D2966" t="s">
        <v>7199</v>
      </c>
      <c r="E2966" t="s">
        <v>15053</v>
      </c>
      <c r="F2966">
        <v>7.8</v>
      </c>
      <c r="G2966" t="s">
        <v>11599</v>
      </c>
      <c r="H2966" t="s">
        <v>11599</v>
      </c>
      <c r="I2966" t="s">
        <v>15063</v>
      </c>
    </row>
    <row r="2967" spans="1:9" x14ac:dyDescent="0.3">
      <c r="A2967" t="s">
        <v>15042</v>
      </c>
      <c r="B2967" t="s">
        <v>11507</v>
      </c>
      <c r="C2967" t="s">
        <v>15043</v>
      </c>
      <c r="D2967" t="s">
        <v>7199</v>
      </c>
      <c r="E2967" t="s">
        <v>15053</v>
      </c>
      <c r="F2967">
        <v>7.8</v>
      </c>
      <c r="G2967" t="s">
        <v>11742</v>
      </c>
      <c r="H2967" t="s">
        <v>11661</v>
      </c>
    </row>
    <row r="2968" spans="1:9" x14ac:dyDescent="0.3">
      <c r="A2968" t="s">
        <v>15042</v>
      </c>
      <c r="B2968" t="s">
        <v>11507</v>
      </c>
      <c r="C2968" t="s">
        <v>15064</v>
      </c>
      <c r="D2968" t="s">
        <v>7199</v>
      </c>
      <c r="E2968" t="s">
        <v>15053</v>
      </c>
      <c r="F2968">
        <v>7.8</v>
      </c>
      <c r="G2968" t="s">
        <v>11742</v>
      </c>
      <c r="H2968" t="s">
        <v>11742</v>
      </c>
      <c r="I2968" t="s">
        <v>11661</v>
      </c>
    </row>
    <row r="2969" spans="1:9" x14ac:dyDescent="0.3">
      <c r="A2969" t="s">
        <v>12426</v>
      </c>
      <c r="B2969" t="s">
        <v>11507</v>
      </c>
      <c r="C2969" t="s">
        <v>15044</v>
      </c>
      <c r="D2969" t="s">
        <v>7199</v>
      </c>
      <c r="E2969" t="s">
        <v>15053</v>
      </c>
      <c r="F2969">
        <v>7.8</v>
      </c>
      <c r="G2969" t="s">
        <v>11905</v>
      </c>
      <c r="H2969" t="s">
        <v>11905</v>
      </c>
      <c r="I2969" t="s">
        <v>15057</v>
      </c>
    </row>
    <row r="2970" spans="1:9" x14ac:dyDescent="0.3">
      <c r="A2970" t="s">
        <v>12507</v>
      </c>
      <c r="B2970" t="s">
        <v>11507</v>
      </c>
      <c r="C2970" t="s">
        <v>15065</v>
      </c>
      <c r="D2970" t="s">
        <v>6912</v>
      </c>
      <c r="E2970" t="s">
        <v>15066</v>
      </c>
      <c r="F2970">
        <v>10</v>
      </c>
      <c r="G2970" t="s">
        <v>11599</v>
      </c>
      <c r="H2970" t="s">
        <v>11599</v>
      </c>
      <c r="I2970" t="s">
        <v>12477</v>
      </c>
    </row>
    <row r="2971" spans="1:9" x14ac:dyDescent="0.3">
      <c r="A2971" t="s">
        <v>12213</v>
      </c>
      <c r="B2971" t="s">
        <v>11507</v>
      </c>
      <c r="C2971" t="s">
        <v>15067</v>
      </c>
      <c r="D2971" t="s">
        <v>6912</v>
      </c>
      <c r="E2971" t="s">
        <v>15066</v>
      </c>
      <c r="F2971">
        <v>10</v>
      </c>
      <c r="G2971" t="s">
        <v>14970</v>
      </c>
      <c r="H2971" t="s">
        <v>14970</v>
      </c>
      <c r="I2971" t="s">
        <v>15068</v>
      </c>
    </row>
    <row r="2972" spans="1:9" x14ac:dyDescent="0.3">
      <c r="A2972" t="s">
        <v>11849</v>
      </c>
      <c r="B2972" t="s">
        <v>11507</v>
      </c>
      <c r="C2972" t="s">
        <v>15069</v>
      </c>
      <c r="D2972" t="s">
        <v>9450</v>
      </c>
      <c r="E2972" t="s">
        <v>15070</v>
      </c>
      <c r="F2972">
        <v>7.8</v>
      </c>
      <c r="G2972" t="s">
        <v>12477</v>
      </c>
    </row>
    <row r="2973" spans="1:9" x14ac:dyDescent="0.3">
      <c r="A2973" t="s">
        <v>13196</v>
      </c>
      <c r="B2973" t="s">
        <v>11557</v>
      </c>
      <c r="C2973" t="s">
        <v>15071</v>
      </c>
      <c r="D2973" t="s">
        <v>6458</v>
      </c>
      <c r="E2973" t="s">
        <v>15072</v>
      </c>
      <c r="F2973">
        <v>1</v>
      </c>
      <c r="G2973" t="s">
        <v>12794</v>
      </c>
      <c r="H2973" t="s">
        <v>12794</v>
      </c>
      <c r="I2973" t="s">
        <v>11567</v>
      </c>
    </row>
    <row r="2974" spans="1:9" x14ac:dyDescent="0.3">
      <c r="A2974" t="s">
        <v>14200</v>
      </c>
      <c r="B2974" t="s">
        <v>11557</v>
      </c>
      <c r="C2974" t="s">
        <v>15073</v>
      </c>
      <c r="D2974" t="s">
        <v>15074</v>
      </c>
      <c r="E2974" t="s">
        <v>15075</v>
      </c>
      <c r="F2974">
        <v>14</v>
      </c>
      <c r="G2974" t="s">
        <v>11567</v>
      </c>
      <c r="H2974" t="s">
        <v>11567</v>
      </c>
      <c r="I2974" t="s">
        <v>12385</v>
      </c>
    </row>
    <row r="2975" spans="1:9" x14ac:dyDescent="0.3">
      <c r="A2975" t="s">
        <v>12428</v>
      </c>
      <c r="B2975" t="s">
        <v>11557</v>
      </c>
      <c r="C2975" t="s">
        <v>15076</v>
      </c>
      <c r="D2975" t="s">
        <v>6030</v>
      </c>
      <c r="E2975" t="s">
        <v>15077</v>
      </c>
      <c r="F2975">
        <v>13.5</v>
      </c>
      <c r="G2975" t="s">
        <v>11536</v>
      </c>
      <c r="H2975" t="s">
        <v>11536</v>
      </c>
      <c r="I2975" t="s">
        <v>13472</v>
      </c>
    </row>
    <row r="2976" spans="1:9" x14ac:dyDescent="0.3">
      <c r="A2976" t="s">
        <v>12682</v>
      </c>
      <c r="B2976" t="s">
        <v>11557</v>
      </c>
      <c r="C2976" t="s">
        <v>15078</v>
      </c>
      <c r="D2976" t="s">
        <v>6030</v>
      </c>
      <c r="E2976" t="s">
        <v>15077</v>
      </c>
      <c r="F2976">
        <v>13.5</v>
      </c>
      <c r="G2976" t="s">
        <v>12208</v>
      </c>
      <c r="H2976" t="s">
        <v>12208</v>
      </c>
      <c r="I2976" t="s">
        <v>11747</v>
      </c>
    </row>
    <row r="2977" spans="1:9" x14ac:dyDescent="0.3">
      <c r="A2977" t="s">
        <v>12409</v>
      </c>
      <c r="B2977" t="s">
        <v>11557</v>
      </c>
      <c r="C2977" t="s">
        <v>15079</v>
      </c>
      <c r="D2977" t="s">
        <v>6030</v>
      </c>
      <c r="E2977" t="s">
        <v>15077</v>
      </c>
      <c r="F2977">
        <v>14</v>
      </c>
      <c r="G2977" t="s">
        <v>11524</v>
      </c>
      <c r="H2977" t="s">
        <v>11524</v>
      </c>
      <c r="I2977" t="s">
        <v>12123</v>
      </c>
    </row>
    <row r="2978" spans="1:9" x14ac:dyDescent="0.3">
      <c r="A2978" t="s">
        <v>12379</v>
      </c>
      <c r="B2978" t="s">
        <v>11507</v>
      </c>
      <c r="C2978" t="s">
        <v>15080</v>
      </c>
      <c r="D2978" t="s">
        <v>6181</v>
      </c>
      <c r="E2978" t="s">
        <v>15081</v>
      </c>
      <c r="F2978">
        <v>10</v>
      </c>
      <c r="G2978" t="s">
        <v>13042</v>
      </c>
      <c r="H2978" t="s">
        <v>11567</v>
      </c>
      <c r="I2978" t="s">
        <v>15082</v>
      </c>
    </row>
    <row r="2979" spans="1:9" x14ac:dyDescent="0.3">
      <c r="A2979" t="s">
        <v>11649</v>
      </c>
      <c r="B2979" t="s">
        <v>11507</v>
      </c>
      <c r="C2979" t="s">
        <v>15083</v>
      </c>
      <c r="D2979" t="s">
        <v>6181</v>
      </c>
      <c r="E2979" t="s">
        <v>15081</v>
      </c>
      <c r="F2979">
        <v>7.5</v>
      </c>
      <c r="G2979" t="s">
        <v>11614</v>
      </c>
      <c r="H2979" t="s">
        <v>11614</v>
      </c>
      <c r="I2979" t="s">
        <v>13554</v>
      </c>
    </row>
    <row r="2980" spans="1:9" x14ac:dyDescent="0.3">
      <c r="A2980" t="s">
        <v>12550</v>
      </c>
      <c r="B2980" t="s">
        <v>11557</v>
      </c>
      <c r="C2980" t="s">
        <v>15084</v>
      </c>
      <c r="D2980" t="s">
        <v>15085</v>
      </c>
      <c r="E2980" t="s">
        <v>15086</v>
      </c>
      <c r="F2980">
        <v>15</v>
      </c>
      <c r="G2980" t="s">
        <v>11614</v>
      </c>
    </row>
    <row r="2981" spans="1:9" x14ac:dyDescent="0.3">
      <c r="A2981" t="s">
        <v>12379</v>
      </c>
      <c r="B2981" t="s">
        <v>11507</v>
      </c>
      <c r="C2981" t="s">
        <v>15080</v>
      </c>
      <c r="D2981" t="s">
        <v>6183</v>
      </c>
      <c r="E2981" t="s">
        <v>15087</v>
      </c>
      <c r="F2981">
        <v>10</v>
      </c>
      <c r="G2981" t="s">
        <v>12407</v>
      </c>
      <c r="H2981" t="s">
        <v>15088</v>
      </c>
      <c r="I2981" t="s">
        <v>11800</v>
      </c>
    </row>
    <row r="2982" spans="1:9" x14ac:dyDescent="0.3">
      <c r="A2982" t="s">
        <v>11649</v>
      </c>
      <c r="B2982" t="s">
        <v>11507</v>
      </c>
      <c r="C2982" t="s">
        <v>15083</v>
      </c>
      <c r="D2982" t="s">
        <v>6183</v>
      </c>
      <c r="E2982" t="s">
        <v>15087</v>
      </c>
      <c r="F2982">
        <v>7.5</v>
      </c>
      <c r="G2982" t="s">
        <v>11516</v>
      </c>
      <c r="H2982" t="s">
        <v>11516</v>
      </c>
      <c r="I2982" t="s">
        <v>15032</v>
      </c>
    </row>
    <row r="2983" spans="1:9" x14ac:dyDescent="0.3">
      <c r="A2983" t="s">
        <v>12379</v>
      </c>
      <c r="B2983" t="s">
        <v>11507</v>
      </c>
      <c r="C2983" t="s">
        <v>15080</v>
      </c>
      <c r="D2983" t="s">
        <v>6155</v>
      </c>
      <c r="E2983" t="s">
        <v>15089</v>
      </c>
      <c r="F2983">
        <v>10</v>
      </c>
      <c r="G2983" t="s">
        <v>12053</v>
      </c>
      <c r="H2983" t="s">
        <v>12053</v>
      </c>
      <c r="I2983" t="s">
        <v>11987</v>
      </c>
    </row>
    <row r="2984" spans="1:9" x14ac:dyDescent="0.3">
      <c r="A2984" t="s">
        <v>11649</v>
      </c>
      <c r="B2984" t="s">
        <v>11507</v>
      </c>
      <c r="C2984" t="s">
        <v>15083</v>
      </c>
      <c r="D2984" t="s">
        <v>6155</v>
      </c>
      <c r="E2984" t="s">
        <v>15089</v>
      </c>
      <c r="F2984">
        <v>7.5</v>
      </c>
      <c r="G2984" t="s">
        <v>11599</v>
      </c>
      <c r="H2984" t="s">
        <v>11599</v>
      </c>
      <c r="I2984" t="s">
        <v>14851</v>
      </c>
    </row>
    <row r="2985" spans="1:9" x14ac:dyDescent="0.3">
      <c r="A2985" t="s">
        <v>12379</v>
      </c>
      <c r="B2985" t="s">
        <v>11507</v>
      </c>
      <c r="C2985" t="s">
        <v>15080</v>
      </c>
      <c r="D2985" t="s">
        <v>6159</v>
      </c>
      <c r="E2985" t="s">
        <v>15090</v>
      </c>
      <c r="F2985">
        <v>10</v>
      </c>
      <c r="G2985" t="s">
        <v>11784</v>
      </c>
      <c r="H2985" t="s">
        <v>11784</v>
      </c>
      <c r="I2985" t="s">
        <v>11511</v>
      </c>
    </row>
    <row r="2986" spans="1:9" x14ac:dyDescent="0.3">
      <c r="A2986" t="s">
        <v>11649</v>
      </c>
      <c r="B2986" t="s">
        <v>11507</v>
      </c>
      <c r="C2986" t="s">
        <v>15083</v>
      </c>
      <c r="D2986" t="s">
        <v>6159</v>
      </c>
      <c r="E2986" t="s">
        <v>15090</v>
      </c>
      <c r="F2986">
        <v>7.5</v>
      </c>
      <c r="G2986" t="s">
        <v>11516</v>
      </c>
      <c r="H2986" t="s">
        <v>11516</v>
      </c>
      <c r="I2986" t="s">
        <v>15091</v>
      </c>
    </row>
    <row r="2987" spans="1:9" x14ac:dyDescent="0.3">
      <c r="A2987" t="s">
        <v>12379</v>
      </c>
      <c r="B2987" t="s">
        <v>11507</v>
      </c>
      <c r="C2987" t="s">
        <v>15080</v>
      </c>
      <c r="D2987" t="s">
        <v>6186</v>
      </c>
      <c r="E2987" t="s">
        <v>15092</v>
      </c>
      <c r="F2987">
        <v>10</v>
      </c>
      <c r="G2987" t="s">
        <v>12053</v>
      </c>
      <c r="H2987" t="s">
        <v>12053</v>
      </c>
      <c r="I2987" t="s">
        <v>15093</v>
      </c>
    </row>
    <row r="2988" spans="1:9" x14ac:dyDescent="0.3">
      <c r="A2988" t="s">
        <v>11649</v>
      </c>
      <c r="B2988" t="s">
        <v>11507</v>
      </c>
      <c r="C2988" t="s">
        <v>15083</v>
      </c>
      <c r="D2988" t="s">
        <v>6186</v>
      </c>
      <c r="E2988" t="s">
        <v>15092</v>
      </c>
      <c r="F2988">
        <v>7.5</v>
      </c>
      <c r="G2988" t="s">
        <v>11599</v>
      </c>
      <c r="H2988" t="s">
        <v>11599</v>
      </c>
      <c r="I2988" t="s">
        <v>13738</v>
      </c>
    </row>
    <row r="2989" spans="1:9" x14ac:dyDescent="0.3">
      <c r="A2989" t="s">
        <v>12379</v>
      </c>
      <c r="B2989" t="s">
        <v>11507</v>
      </c>
      <c r="C2989" t="s">
        <v>15080</v>
      </c>
      <c r="D2989" t="s">
        <v>6190</v>
      </c>
      <c r="E2989" t="s">
        <v>15094</v>
      </c>
      <c r="F2989">
        <v>10</v>
      </c>
      <c r="G2989" t="s">
        <v>11826</v>
      </c>
      <c r="H2989" t="s">
        <v>11561</v>
      </c>
      <c r="I2989" t="s">
        <v>14573</v>
      </c>
    </row>
    <row r="2990" spans="1:9" x14ac:dyDescent="0.3">
      <c r="A2990" t="s">
        <v>11873</v>
      </c>
      <c r="B2990" t="s">
        <v>11507</v>
      </c>
      <c r="C2990" t="s">
        <v>14129</v>
      </c>
      <c r="D2990" t="s">
        <v>15095</v>
      </c>
      <c r="E2990" t="s">
        <v>15096</v>
      </c>
      <c r="F2990">
        <v>9</v>
      </c>
      <c r="G2990" t="s">
        <v>11599</v>
      </c>
      <c r="H2990" t="s">
        <v>11599</v>
      </c>
      <c r="I2990" t="s">
        <v>15097</v>
      </c>
    </row>
    <row r="2991" spans="1:9" x14ac:dyDescent="0.3">
      <c r="A2991" t="s">
        <v>12810</v>
      </c>
      <c r="B2991" t="s">
        <v>11507</v>
      </c>
      <c r="C2991" t="s">
        <v>15098</v>
      </c>
      <c r="D2991" t="s">
        <v>8873</v>
      </c>
      <c r="E2991" t="s">
        <v>15099</v>
      </c>
      <c r="F2991">
        <v>7.8</v>
      </c>
      <c r="G2991" t="s">
        <v>11614</v>
      </c>
      <c r="H2991" t="s">
        <v>11614</v>
      </c>
      <c r="I2991" t="s">
        <v>12477</v>
      </c>
    </row>
    <row r="2992" spans="1:9" x14ac:dyDescent="0.3">
      <c r="A2992" t="s">
        <v>11873</v>
      </c>
      <c r="B2992" t="s">
        <v>11507</v>
      </c>
      <c r="C2992" t="s">
        <v>14129</v>
      </c>
      <c r="D2992" t="s">
        <v>15100</v>
      </c>
      <c r="E2992" t="s">
        <v>15101</v>
      </c>
      <c r="F2992">
        <v>9</v>
      </c>
      <c r="G2992" t="s">
        <v>11614</v>
      </c>
      <c r="H2992" t="s">
        <v>11614</v>
      </c>
      <c r="I2992" t="s">
        <v>11826</v>
      </c>
    </row>
    <row r="2993" spans="1:9" x14ac:dyDescent="0.3">
      <c r="A2993" t="s">
        <v>12810</v>
      </c>
      <c r="B2993" t="s">
        <v>11507</v>
      </c>
      <c r="C2993" t="s">
        <v>15098</v>
      </c>
      <c r="D2993" t="s">
        <v>15100</v>
      </c>
      <c r="E2993" t="s">
        <v>15101</v>
      </c>
      <c r="F2993">
        <v>7.8</v>
      </c>
      <c r="G2993" t="s">
        <v>11614</v>
      </c>
      <c r="H2993" t="s">
        <v>11614</v>
      </c>
    </row>
    <row r="2994" spans="1:9" x14ac:dyDescent="0.3">
      <c r="A2994" t="s">
        <v>11569</v>
      </c>
      <c r="B2994" t="s">
        <v>11507</v>
      </c>
      <c r="C2994" t="s">
        <v>15102</v>
      </c>
      <c r="D2994" t="s">
        <v>6612</v>
      </c>
      <c r="E2994" t="s">
        <v>15103</v>
      </c>
      <c r="F2994">
        <v>10</v>
      </c>
      <c r="G2994" t="s">
        <v>12053</v>
      </c>
      <c r="H2994" t="s">
        <v>12053</v>
      </c>
      <c r="I2994" t="s">
        <v>14939</v>
      </c>
    </row>
    <row r="2995" spans="1:9" x14ac:dyDescent="0.3">
      <c r="A2995" t="s">
        <v>13096</v>
      </c>
      <c r="B2995" t="s">
        <v>11507</v>
      </c>
      <c r="C2995" t="s">
        <v>15104</v>
      </c>
      <c r="D2995" t="s">
        <v>8928</v>
      </c>
      <c r="E2995" t="s">
        <v>15105</v>
      </c>
      <c r="F2995">
        <v>7.8</v>
      </c>
      <c r="G2995" t="s">
        <v>12053</v>
      </c>
      <c r="H2995" t="s">
        <v>12053</v>
      </c>
      <c r="I2995" t="s">
        <v>14899</v>
      </c>
    </row>
    <row r="2996" spans="1:9" x14ac:dyDescent="0.3">
      <c r="A2996" t="s">
        <v>14138</v>
      </c>
      <c r="B2996" t="s">
        <v>11507</v>
      </c>
      <c r="C2996" t="s">
        <v>15106</v>
      </c>
      <c r="D2996" t="s">
        <v>7062</v>
      </c>
      <c r="E2996" t="s">
        <v>15107</v>
      </c>
      <c r="F2996">
        <v>9</v>
      </c>
      <c r="G2996" t="s">
        <v>11599</v>
      </c>
      <c r="H2996" t="s">
        <v>11599</v>
      </c>
      <c r="I2996" t="s">
        <v>11610</v>
      </c>
    </row>
    <row r="2997" spans="1:9" x14ac:dyDescent="0.3">
      <c r="A2997" t="s">
        <v>11873</v>
      </c>
      <c r="B2997" t="s">
        <v>11507</v>
      </c>
      <c r="C2997" t="s">
        <v>14129</v>
      </c>
      <c r="D2997" t="s">
        <v>6249</v>
      </c>
      <c r="E2997" t="s">
        <v>15108</v>
      </c>
      <c r="F2997">
        <v>9</v>
      </c>
      <c r="G2997" t="s">
        <v>11614</v>
      </c>
      <c r="H2997" t="s">
        <v>11614</v>
      </c>
      <c r="I2997" t="s">
        <v>14551</v>
      </c>
    </row>
    <row r="2998" spans="1:9" x14ac:dyDescent="0.3">
      <c r="A2998" t="s">
        <v>12810</v>
      </c>
      <c r="B2998" t="s">
        <v>11507</v>
      </c>
      <c r="C2998" t="s">
        <v>15098</v>
      </c>
      <c r="D2998" t="s">
        <v>6249</v>
      </c>
      <c r="E2998" t="s">
        <v>15108</v>
      </c>
      <c r="F2998">
        <v>7.8</v>
      </c>
      <c r="G2998" t="s">
        <v>11614</v>
      </c>
      <c r="H2998" t="s">
        <v>11614</v>
      </c>
      <c r="I2998" t="s">
        <v>14916</v>
      </c>
    </row>
    <row r="2999" spans="1:9" x14ac:dyDescent="0.3">
      <c r="A2999" t="s">
        <v>13096</v>
      </c>
      <c r="B2999" t="s">
        <v>11507</v>
      </c>
      <c r="C2999" t="s">
        <v>15109</v>
      </c>
      <c r="D2999" t="s">
        <v>8881</v>
      </c>
      <c r="E2999" t="s">
        <v>15110</v>
      </c>
      <c r="F2999">
        <v>7.8</v>
      </c>
      <c r="G2999" t="s">
        <v>11614</v>
      </c>
      <c r="H2999" t="s">
        <v>11614</v>
      </c>
      <c r="I2999" t="s">
        <v>15063</v>
      </c>
    </row>
    <row r="3000" spans="1:9" x14ac:dyDescent="0.3">
      <c r="A3000" t="s">
        <v>11569</v>
      </c>
      <c r="B3000" t="s">
        <v>11507</v>
      </c>
      <c r="C3000" t="s">
        <v>15102</v>
      </c>
      <c r="D3000" t="s">
        <v>6616</v>
      </c>
      <c r="E3000" t="s">
        <v>15111</v>
      </c>
      <c r="F3000">
        <v>10</v>
      </c>
      <c r="G3000" t="s">
        <v>11599</v>
      </c>
      <c r="H3000" t="s">
        <v>11599</v>
      </c>
      <c r="I3000" t="s">
        <v>13854</v>
      </c>
    </row>
    <row r="3001" spans="1:9" x14ac:dyDescent="0.3">
      <c r="A3001" t="s">
        <v>13238</v>
      </c>
      <c r="B3001" t="s">
        <v>11507</v>
      </c>
      <c r="C3001" t="s">
        <v>15112</v>
      </c>
      <c r="D3001" t="s">
        <v>8883</v>
      </c>
      <c r="E3001" t="s">
        <v>15113</v>
      </c>
      <c r="F3001">
        <v>7.8</v>
      </c>
      <c r="G3001" t="s">
        <v>11524</v>
      </c>
      <c r="H3001" t="s">
        <v>11524</v>
      </c>
      <c r="I3001" t="s">
        <v>13043</v>
      </c>
    </row>
    <row r="3002" spans="1:9" x14ac:dyDescent="0.3">
      <c r="A3002" t="s">
        <v>12876</v>
      </c>
      <c r="B3002" t="s">
        <v>11557</v>
      </c>
      <c r="C3002" t="s">
        <v>15114</v>
      </c>
      <c r="D3002" t="s">
        <v>5563</v>
      </c>
      <c r="E3002" t="s">
        <v>15115</v>
      </c>
      <c r="F3002">
        <v>9.5</v>
      </c>
      <c r="G3002" t="s">
        <v>11725</v>
      </c>
      <c r="H3002" t="s">
        <v>11725</v>
      </c>
      <c r="I3002" t="s">
        <v>12973</v>
      </c>
    </row>
    <row r="3003" spans="1:9" x14ac:dyDescent="0.3">
      <c r="A3003" t="s">
        <v>12876</v>
      </c>
      <c r="B3003" t="s">
        <v>11557</v>
      </c>
      <c r="C3003" t="s">
        <v>15114</v>
      </c>
      <c r="D3003" t="s">
        <v>15116</v>
      </c>
      <c r="E3003" t="s">
        <v>15117</v>
      </c>
      <c r="F3003">
        <v>9.5</v>
      </c>
      <c r="G3003" t="s">
        <v>11524</v>
      </c>
      <c r="H3003" t="s">
        <v>11524</v>
      </c>
    </row>
    <row r="3004" spans="1:9" x14ac:dyDescent="0.3">
      <c r="A3004" t="s">
        <v>15042</v>
      </c>
      <c r="B3004" t="s">
        <v>11507</v>
      </c>
      <c r="C3004" t="s">
        <v>15118</v>
      </c>
      <c r="D3004" t="s">
        <v>9782</v>
      </c>
      <c r="E3004" t="s">
        <v>15119</v>
      </c>
      <c r="F3004">
        <v>7.8</v>
      </c>
      <c r="G3004" t="s">
        <v>14837</v>
      </c>
      <c r="H3004" t="s">
        <v>15120</v>
      </c>
      <c r="I3004" t="s">
        <v>14939</v>
      </c>
    </row>
    <row r="3005" spans="1:9" x14ac:dyDescent="0.3">
      <c r="A3005" t="s">
        <v>11902</v>
      </c>
      <c r="B3005" t="s">
        <v>11507</v>
      </c>
      <c r="C3005" t="s">
        <v>15121</v>
      </c>
      <c r="D3005" t="s">
        <v>8861</v>
      </c>
      <c r="E3005" t="s">
        <v>15122</v>
      </c>
      <c r="F3005">
        <v>7.8</v>
      </c>
      <c r="G3005" t="s">
        <v>11516</v>
      </c>
      <c r="H3005" t="s">
        <v>11516</v>
      </c>
      <c r="I3005" t="s">
        <v>12891</v>
      </c>
    </row>
    <row r="3006" spans="1:9" x14ac:dyDescent="0.3">
      <c r="A3006" t="s">
        <v>13096</v>
      </c>
      <c r="B3006" t="s">
        <v>11507</v>
      </c>
      <c r="C3006" t="s">
        <v>15104</v>
      </c>
      <c r="D3006" t="s">
        <v>8931</v>
      </c>
      <c r="E3006" t="s">
        <v>15123</v>
      </c>
      <c r="F3006">
        <v>7.8</v>
      </c>
      <c r="G3006" t="s">
        <v>12053</v>
      </c>
      <c r="H3006" t="s">
        <v>12053</v>
      </c>
      <c r="I3006" t="s">
        <v>14970</v>
      </c>
    </row>
    <row r="3007" spans="1:9" x14ac:dyDescent="0.3">
      <c r="A3007" t="s">
        <v>15042</v>
      </c>
      <c r="B3007" t="s">
        <v>11507</v>
      </c>
      <c r="C3007" t="s">
        <v>15124</v>
      </c>
      <c r="D3007" t="s">
        <v>5697</v>
      </c>
      <c r="E3007" t="s">
        <v>15125</v>
      </c>
      <c r="F3007">
        <v>7.8</v>
      </c>
      <c r="G3007" t="s">
        <v>14636</v>
      </c>
      <c r="H3007" t="s">
        <v>14636</v>
      </c>
      <c r="I3007" t="s">
        <v>11675</v>
      </c>
    </row>
    <row r="3008" spans="1:9" x14ac:dyDescent="0.3">
      <c r="A3008" t="s">
        <v>12675</v>
      </c>
      <c r="B3008" t="s">
        <v>11557</v>
      </c>
      <c r="C3008" t="s">
        <v>15126</v>
      </c>
      <c r="D3008" t="s">
        <v>10124</v>
      </c>
      <c r="E3008" t="s">
        <v>15127</v>
      </c>
      <c r="F3008">
        <v>13.5</v>
      </c>
      <c r="G3008" t="s">
        <v>12053</v>
      </c>
      <c r="H3008" t="s">
        <v>11516</v>
      </c>
      <c r="I3008" t="s">
        <v>15040</v>
      </c>
    </row>
    <row r="3009" spans="1:11" x14ac:dyDescent="0.3">
      <c r="A3009" t="s">
        <v>12555</v>
      </c>
      <c r="B3009" t="s">
        <v>11557</v>
      </c>
      <c r="C3009" t="s">
        <v>15128</v>
      </c>
      <c r="D3009" t="s">
        <v>10124</v>
      </c>
      <c r="E3009" t="s">
        <v>15127</v>
      </c>
      <c r="F3009">
        <v>13.5</v>
      </c>
      <c r="G3009" t="s">
        <v>12053</v>
      </c>
      <c r="H3009" t="s">
        <v>12053</v>
      </c>
      <c r="I3009" t="s">
        <v>12294</v>
      </c>
    </row>
    <row r="3010" spans="1:11" x14ac:dyDescent="0.3">
      <c r="A3010" t="s">
        <v>13142</v>
      </c>
      <c r="B3010" t="s">
        <v>11557</v>
      </c>
      <c r="C3010" t="s">
        <v>15129</v>
      </c>
      <c r="D3010" t="s">
        <v>10124</v>
      </c>
      <c r="E3010" t="s">
        <v>15127</v>
      </c>
      <c r="F3010">
        <v>12</v>
      </c>
      <c r="G3010" t="s">
        <v>11516</v>
      </c>
      <c r="H3010" t="s">
        <v>11516</v>
      </c>
      <c r="I3010" t="s">
        <v>12564</v>
      </c>
    </row>
    <row r="3011" spans="1:11" x14ac:dyDescent="0.3">
      <c r="A3011" t="s">
        <v>12248</v>
      </c>
      <c r="B3011" t="s">
        <v>11507</v>
      </c>
      <c r="C3011" t="s">
        <v>15130</v>
      </c>
      <c r="D3011" t="s">
        <v>9517</v>
      </c>
      <c r="E3011" t="s">
        <v>15131</v>
      </c>
      <c r="F3011">
        <v>7.8</v>
      </c>
      <c r="G3011" t="s">
        <v>11561</v>
      </c>
      <c r="H3011" t="s">
        <v>11561</v>
      </c>
      <c r="I3011" t="s">
        <v>11826</v>
      </c>
    </row>
    <row r="3012" spans="1:11" x14ac:dyDescent="0.3">
      <c r="A3012" t="s">
        <v>12852</v>
      </c>
      <c r="B3012" t="s">
        <v>11557</v>
      </c>
      <c r="C3012" t="s">
        <v>15132</v>
      </c>
      <c r="D3012" t="s">
        <v>15133</v>
      </c>
      <c r="E3012" t="s">
        <v>15134</v>
      </c>
      <c r="F3012">
        <v>14</v>
      </c>
      <c r="G3012" t="s">
        <v>11515</v>
      </c>
      <c r="H3012" t="s">
        <v>11515</v>
      </c>
      <c r="I3012" t="s">
        <v>12013</v>
      </c>
      <c r="K3012" t="s">
        <v>11805</v>
      </c>
    </row>
    <row r="3013" spans="1:11" x14ac:dyDescent="0.3">
      <c r="A3013" t="s">
        <v>12441</v>
      </c>
      <c r="B3013" t="s">
        <v>11557</v>
      </c>
      <c r="C3013" t="s">
        <v>15135</v>
      </c>
      <c r="D3013" t="s">
        <v>10202</v>
      </c>
      <c r="E3013" t="s">
        <v>15134</v>
      </c>
      <c r="F3013">
        <v>14</v>
      </c>
      <c r="G3013" t="s">
        <v>11510</v>
      </c>
      <c r="H3013" t="s">
        <v>11905</v>
      </c>
      <c r="I3013" t="s">
        <v>13071</v>
      </c>
      <c r="K3013" t="s">
        <v>11511</v>
      </c>
    </row>
    <row r="3014" spans="1:11" x14ac:dyDescent="0.3">
      <c r="A3014" t="s">
        <v>12441</v>
      </c>
      <c r="B3014" t="s">
        <v>11557</v>
      </c>
      <c r="C3014" t="s">
        <v>15135</v>
      </c>
      <c r="D3014" t="s">
        <v>15133</v>
      </c>
      <c r="E3014" t="s">
        <v>15134</v>
      </c>
      <c r="F3014">
        <v>14</v>
      </c>
      <c r="G3014" t="s">
        <v>11515</v>
      </c>
      <c r="K3014" t="s">
        <v>11621</v>
      </c>
    </row>
    <row r="3015" spans="1:11" x14ac:dyDescent="0.3">
      <c r="A3015" t="s">
        <v>12354</v>
      </c>
      <c r="B3015" t="s">
        <v>11557</v>
      </c>
      <c r="C3015" t="s">
        <v>15136</v>
      </c>
      <c r="D3015" t="s">
        <v>5892</v>
      </c>
      <c r="E3015" t="s">
        <v>15134</v>
      </c>
      <c r="F3015">
        <v>13</v>
      </c>
      <c r="G3015" t="s">
        <v>11510</v>
      </c>
      <c r="K3015" t="s">
        <v>14655</v>
      </c>
    </row>
    <row r="3016" spans="1:11" x14ac:dyDescent="0.3">
      <c r="A3016" t="s">
        <v>11951</v>
      </c>
      <c r="B3016" t="s">
        <v>11557</v>
      </c>
      <c r="C3016" t="s">
        <v>12869</v>
      </c>
      <c r="D3016" t="s">
        <v>5892</v>
      </c>
      <c r="E3016" t="s">
        <v>15134</v>
      </c>
      <c r="F3016">
        <v>13</v>
      </c>
      <c r="G3016" t="s">
        <v>11524</v>
      </c>
      <c r="H3016" t="s">
        <v>11524</v>
      </c>
      <c r="I3016" t="s">
        <v>14097</v>
      </c>
      <c r="K3016" t="s">
        <v>14674</v>
      </c>
    </row>
    <row r="3017" spans="1:11" x14ac:dyDescent="0.3">
      <c r="A3017" t="s">
        <v>12936</v>
      </c>
      <c r="B3017" t="s">
        <v>11557</v>
      </c>
      <c r="C3017" t="s">
        <v>15137</v>
      </c>
      <c r="D3017" t="s">
        <v>10202</v>
      </c>
      <c r="E3017" t="s">
        <v>15134</v>
      </c>
      <c r="F3017">
        <v>14</v>
      </c>
      <c r="G3017" t="s">
        <v>11510</v>
      </c>
      <c r="H3017" t="s">
        <v>13538</v>
      </c>
      <c r="I3017" t="s">
        <v>14338</v>
      </c>
      <c r="K3017" t="s">
        <v>12005</v>
      </c>
    </row>
    <row r="3018" spans="1:11" x14ac:dyDescent="0.3">
      <c r="A3018" t="s">
        <v>12496</v>
      </c>
      <c r="B3018" t="s">
        <v>11557</v>
      </c>
      <c r="C3018" t="s">
        <v>12873</v>
      </c>
      <c r="D3018" t="s">
        <v>5892</v>
      </c>
      <c r="E3018" t="s">
        <v>15134</v>
      </c>
      <c r="F3018">
        <v>14</v>
      </c>
      <c r="G3018" t="s">
        <v>11536</v>
      </c>
      <c r="H3018" t="s">
        <v>11536</v>
      </c>
      <c r="I3018" t="s">
        <v>13071</v>
      </c>
      <c r="K3018" t="s">
        <v>14670</v>
      </c>
    </row>
    <row r="3019" spans="1:11" x14ac:dyDescent="0.3">
      <c r="A3019" t="s">
        <v>11658</v>
      </c>
      <c r="B3019" t="s">
        <v>11557</v>
      </c>
      <c r="C3019" t="s">
        <v>12875</v>
      </c>
      <c r="D3019" t="s">
        <v>10202</v>
      </c>
      <c r="E3019" t="s">
        <v>15134</v>
      </c>
      <c r="F3019">
        <v>14.5</v>
      </c>
      <c r="G3019" t="s">
        <v>11510</v>
      </c>
      <c r="K3019" t="s">
        <v>14424</v>
      </c>
    </row>
    <row r="3020" spans="1:11" x14ac:dyDescent="0.3">
      <c r="A3020" t="s">
        <v>12876</v>
      </c>
      <c r="B3020" t="s">
        <v>11557</v>
      </c>
      <c r="C3020" t="s">
        <v>12877</v>
      </c>
      <c r="D3020" t="s">
        <v>5892</v>
      </c>
      <c r="E3020" t="s">
        <v>15134</v>
      </c>
      <c r="F3020">
        <v>14</v>
      </c>
      <c r="G3020" t="s">
        <v>11536</v>
      </c>
    </row>
    <row r="3021" spans="1:11" x14ac:dyDescent="0.3">
      <c r="A3021" t="s">
        <v>12562</v>
      </c>
      <c r="B3021" t="s">
        <v>11557</v>
      </c>
      <c r="C3021" t="s">
        <v>15138</v>
      </c>
      <c r="D3021" t="s">
        <v>10202</v>
      </c>
      <c r="E3021" t="s">
        <v>15134</v>
      </c>
      <c r="F3021">
        <v>14.5</v>
      </c>
      <c r="G3021" t="s">
        <v>11510</v>
      </c>
      <c r="K3021" t="s">
        <v>13568</v>
      </c>
    </row>
    <row r="3022" spans="1:11" x14ac:dyDescent="0.3">
      <c r="A3022" t="s">
        <v>13058</v>
      </c>
      <c r="B3022" t="s">
        <v>11557</v>
      </c>
      <c r="C3022" t="s">
        <v>14654</v>
      </c>
      <c r="D3022" t="s">
        <v>5892</v>
      </c>
      <c r="E3022" t="s">
        <v>15134</v>
      </c>
      <c r="F3022">
        <v>15</v>
      </c>
      <c r="G3022" t="s">
        <v>11905</v>
      </c>
      <c r="H3022" t="s">
        <v>11905</v>
      </c>
      <c r="I3022" t="s">
        <v>14338</v>
      </c>
      <c r="K3022" t="s">
        <v>12297</v>
      </c>
    </row>
    <row r="3023" spans="1:11" x14ac:dyDescent="0.3">
      <c r="A3023" t="s">
        <v>13001</v>
      </c>
      <c r="B3023" t="s">
        <v>11557</v>
      </c>
      <c r="C3023" t="s">
        <v>15139</v>
      </c>
      <c r="D3023" t="s">
        <v>10202</v>
      </c>
      <c r="E3023" t="s">
        <v>15134</v>
      </c>
      <c r="F3023">
        <v>15</v>
      </c>
      <c r="G3023" t="s">
        <v>11510</v>
      </c>
      <c r="K3023" t="s">
        <v>14006</v>
      </c>
    </row>
    <row r="3024" spans="1:11" x14ac:dyDescent="0.3">
      <c r="A3024" t="s">
        <v>12887</v>
      </c>
      <c r="B3024" t="s">
        <v>11557</v>
      </c>
      <c r="C3024" t="s">
        <v>12888</v>
      </c>
      <c r="D3024" t="s">
        <v>5892</v>
      </c>
      <c r="E3024" t="s">
        <v>15134</v>
      </c>
      <c r="F3024">
        <v>15</v>
      </c>
      <c r="G3024" t="s">
        <v>11524</v>
      </c>
      <c r="H3024" t="s">
        <v>11524</v>
      </c>
      <c r="I3024" t="s">
        <v>14006</v>
      </c>
    </row>
    <row r="3025" spans="1:11" x14ac:dyDescent="0.3">
      <c r="A3025" t="s">
        <v>12798</v>
      </c>
      <c r="B3025" t="s">
        <v>11557</v>
      </c>
      <c r="C3025" t="s">
        <v>12913</v>
      </c>
      <c r="D3025" t="s">
        <v>10202</v>
      </c>
      <c r="E3025" t="s">
        <v>15134</v>
      </c>
      <c r="F3025">
        <v>16</v>
      </c>
      <c r="G3025" t="s">
        <v>11510</v>
      </c>
    </row>
    <row r="3026" spans="1:11" x14ac:dyDescent="0.3">
      <c r="A3026" t="s">
        <v>11626</v>
      </c>
      <c r="B3026" t="s">
        <v>11557</v>
      </c>
      <c r="C3026" t="s">
        <v>15140</v>
      </c>
      <c r="D3026" t="s">
        <v>15141</v>
      </c>
      <c r="E3026" t="s">
        <v>15142</v>
      </c>
      <c r="F3026">
        <v>14</v>
      </c>
      <c r="G3026" t="s">
        <v>11510</v>
      </c>
      <c r="H3026" t="s">
        <v>11510</v>
      </c>
      <c r="I3026" t="s">
        <v>11965</v>
      </c>
      <c r="K3026" t="s">
        <v>14134</v>
      </c>
    </row>
    <row r="3027" spans="1:11" x14ac:dyDescent="0.3">
      <c r="A3027" t="s">
        <v>12936</v>
      </c>
      <c r="B3027" t="s">
        <v>11557</v>
      </c>
      <c r="C3027" t="s">
        <v>15137</v>
      </c>
      <c r="D3027" t="s">
        <v>15143</v>
      </c>
      <c r="E3027" t="s">
        <v>15142</v>
      </c>
      <c r="F3027">
        <v>14</v>
      </c>
      <c r="G3027" t="s">
        <v>11515</v>
      </c>
      <c r="K3027" t="s">
        <v>11742</v>
      </c>
    </row>
    <row r="3028" spans="1:11" x14ac:dyDescent="0.3">
      <c r="A3028" t="s">
        <v>12936</v>
      </c>
      <c r="B3028" t="s">
        <v>11557</v>
      </c>
      <c r="C3028" t="s">
        <v>15137</v>
      </c>
      <c r="D3028" t="s">
        <v>10685</v>
      </c>
      <c r="E3028" t="s">
        <v>15142</v>
      </c>
      <c r="F3028">
        <v>14</v>
      </c>
      <c r="G3028" t="s">
        <v>11510</v>
      </c>
      <c r="K3028" t="s">
        <v>11664</v>
      </c>
    </row>
    <row r="3029" spans="1:11" x14ac:dyDescent="0.3">
      <c r="A3029" t="s">
        <v>12936</v>
      </c>
      <c r="B3029" t="s">
        <v>11557</v>
      </c>
      <c r="C3029" t="s">
        <v>15137</v>
      </c>
      <c r="D3029" t="s">
        <v>10667</v>
      </c>
      <c r="E3029" t="s">
        <v>15142</v>
      </c>
      <c r="F3029">
        <v>14</v>
      </c>
      <c r="G3029" t="s">
        <v>11510</v>
      </c>
      <c r="K3029" t="s">
        <v>11621</v>
      </c>
    </row>
    <row r="3030" spans="1:11" x14ac:dyDescent="0.3">
      <c r="A3030" t="s">
        <v>11658</v>
      </c>
      <c r="B3030" t="s">
        <v>11557</v>
      </c>
      <c r="C3030" t="s">
        <v>12875</v>
      </c>
      <c r="D3030" t="s">
        <v>8608</v>
      </c>
      <c r="E3030" t="s">
        <v>15142</v>
      </c>
      <c r="F3030">
        <v>14.5</v>
      </c>
      <c r="G3030" t="s">
        <v>11510</v>
      </c>
      <c r="K3030" t="s">
        <v>13879</v>
      </c>
    </row>
    <row r="3031" spans="1:11" x14ac:dyDescent="0.3">
      <c r="A3031" t="s">
        <v>11658</v>
      </c>
      <c r="B3031" t="s">
        <v>11557</v>
      </c>
      <c r="C3031" t="s">
        <v>12875</v>
      </c>
      <c r="D3031" t="s">
        <v>10667</v>
      </c>
      <c r="E3031" t="s">
        <v>15142</v>
      </c>
      <c r="F3031">
        <v>14.5</v>
      </c>
      <c r="G3031" t="s">
        <v>11510</v>
      </c>
      <c r="K3031" t="s">
        <v>14174</v>
      </c>
    </row>
    <row r="3032" spans="1:11" x14ac:dyDescent="0.3">
      <c r="A3032" t="s">
        <v>11658</v>
      </c>
      <c r="B3032" t="s">
        <v>11557</v>
      </c>
      <c r="C3032" t="s">
        <v>12875</v>
      </c>
      <c r="D3032" t="s">
        <v>6454</v>
      </c>
      <c r="E3032" t="s">
        <v>15142</v>
      </c>
      <c r="F3032">
        <v>14.5</v>
      </c>
      <c r="G3032" t="s">
        <v>11515</v>
      </c>
      <c r="H3032" t="s">
        <v>13538</v>
      </c>
      <c r="I3032" t="s">
        <v>12098</v>
      </c>
      <c r="K3032" t="s">
        <v>12513</v>
      </c>
    </row>
    <row r="3033" spans="1:11" x14ac:dyDescent="0.3">
      <c r="A3033" t="s">
        <v>11540</v>
      </c>
      <c r="B3033" t="s">
        <v>11557</v>
      </c>
      <c r="D3033" t="s">
        <v>10660</v>
      </c>
      <c r="E3033" t="s">
        <v>15142</v>
      </c>
      <c r="F3033">
        <v>14.5</v>
      </c>
      <c r="G3033" t="s">
        <v>11515</v>
      </c>
    </row>
    <row r="3034" spans="1:11" x14ac:dyDescent="0.3">
      <c r="A3034" t="s">
        <v>11540</v>
      </c>
      <c r="B3034" t="s">
        <v>11557</v>
      </c>
      <c r="D3034" t="s">
        <v>10685</v>
      </c>
      <c r="E3034" t="s">
        <v>15142</v>
      </c>
      <c r="F3034">
        <v>14.5</v>
      </c>
      <c r="G3034" t="s">
        <v>11515</v>
      </c>
    </row>
    <row r="3035" spans="1:11" x14ac:dyDescent="0.3">
      <c r="A3035" t="s">
        <v>11540</v>
      </c>
      <c r="B3035" t="s">
        <v>11557</v>
      </c>
      <c r="D3035" t="s">
        <v>10667</v>
      </c>
      <c r="E3035" t="s">
        <v>15142</v>
      </c>
      <c r="F3035">
        <v>14.5</v>
      </c>
      <c r="G3035" t="s">
        <v>11510</v>
      </c>
    </row>
    <row r="3036" spans="1:11" x14ac:dyDescent="0.3">
      <c r="A3036" t="s">
        <v>11540</v>
      </c>
      <c r="B3036" t="s">
        <v>11557</v>
      </c>
      <c r="D3036" t="s">
        <v>6454</v>
      </c>
      <c r="E3036" t="s">
        <v>15142</v>
      </c>
      <c r="F3036">
        <v>14.5</v>
      </c>
      <c r="G3036" t="s">
        <v>11515</v>
      </c>
    </row>
    <row r="3037" spans="1:11" x14ac:dyDescent="0.3">
      <c r="A3037" t="s">
        <v>12884</v>
      </c>
      <c r="B3037" t="s">
        <v>11557</v>
      </c>
      <c r="C3037" t="s">
        <v>12885</v>
      </c>
      <c r="D3037" t="s">
        <v>8608</v>
      </c>
      <c r="E3037" t="s">
        <v>15142</v>
      </c>
      <c r="F3037">
        <v>15</v>
      </c>
      <c r="G3037" t="s">
        <v>11515</v>
      </c>
      <c r="H3037" t="s">
        <v>12208</v>
      </c>
      <c r="I3037" t="s">
        <v>12548</v>
      </c>
    </row>
    <row r="3038" spans="1:11" x14ac:dyDescent="0.3">
      <c r="A3038" t="s">
        <v>12884</v>
      </c>
      <c r="B3038" t="s">
        <v>11557</v>
      </c>
      <c r="C3038" t="s">
        <v>12885</v>
      </c>
      <c r="D3038" t="s">
        <v>10667</v>
      </c>
      <c r="E3038" t="s">
        <v>15142</v>
      </c>
      <c r="F3038">
        <v>15</v>
      </c>
      <c r="G3038" t="s">
        <v>11510</v>
      </c>
    </row>
    <row r="3039" spans="1:11" x14ac:dyDescent="0.3">
      <c r="A3039" t="s">
        <v>12884</v>
      </c>
      <c r="B3039" t="s">
        <v>11557</v>
      </c>
      <c r="C3039" t="s">
        <v>12885</v>
      </c>
      <c r="D3039" t="s">
        <v>15141</v>
      </c>
      <c r="E3039" t="s">
        <v>15142</v>
      </c>
      <c r="F3039">
        <v>15</v>
      </c>
      <c r="G3039" t="s">
        <v>11510</v>
      </c>
    </row>
    <row r="3040" spans="1:11" x14ac:dyDescent="0.3">
      <c r="A3040" t="s">
        <v>12798</v>
      </c>
      <c r="B3040" t="s">
        <v>11557</v>
      </c>
      <c r="C3040" t="s">
        <v>12913</v>
      </c>
      <c r="D3040" t="s">
        <v>10685</v>
      </c>
      <c r="E3040" t="s">
        <v>15142</v>
      </c>
      <c r="F3040">
        <v>16</v>
      </c>
      <c r="G3040" t="s">
        <v>11515</v>
      </c>
      <c r="K3040" t="s">
        <v>13934</v>
      </c>
    </row>
    <row r="3041" spans="1:11" x14ac:dyDescent="0.3">
      <c r="A3041" t="s">
        <v>12798</v>
      </c>
      <c r="B3041" t="s">
        <v>11557</v>
      </c>
      <c r="C3041" t="s">
        <v>12913</v>
      </c>
      <c r="D3041" t="s">
        <v>10667</v>
      </c>
      <c r="E3041" t="s">
        <v>15142</v>
      </c>
      <c r="F3041">
        <v>16</v>
      </c>
      <c r="G3041" t="s">
        <v>11510</v>
      </c>
    </row>
    <row r="3042" spans="1:11" x14ac:dyDescent="0.3">
      <c r="A3042" t="s">
        <v>12798</v>
      </c>
      <c r="B3042" t="s">
        <v>11557</v>
      </c>
      <c r="C3042" t="s">
        <v>12913</v>
      </c>
      <c r="D3042" t="s">
        <v>6454</v>
      </c>
      <c r="E3042" t="s">
        <v>15142</v>
      </c>
      <c r="F3042">
        <v>16</v>
      </c>
      <c r="G3042" t="s">
        <v>11515</v>
      </c>
      <c r="H3042" t="s">
        <v>11536</v>
      </c>
      <c r="I3042" t="s">
        <v>14006</v>
      </c>
      <c r="K3042" t="s">
        <v>11669</v>
      </c>
    </row>
    <row r="3043" spans="1:11" x14ac:dyDescent="0.3">
      <c r="A3043" t="s">
        <v>13802</v>
      </c>
      <c r="B3043" t="s">
        <v>11557</v>
      </c>
      <c r="C3043" t="s">
        <v>15144</v>
      </c>
      <c r="D3043" t="s">
        <v>8608</v>
      </c>
      <c r="E3043" t="s">
        <v>15142</v>
      </c>
      <c r="F3043">
        <v>16</v>
      </c>
      <c r="G3043" t="s">
        <v>11510</v>
      </c>
      <c r="H3043" t="s">
        <v>11510</v>
      </c>
    </row>
    <row r="3044" spans="1:11" x14ac:dyDescent="0.3">
      <c r="A3044" t="s">
        <v>12434</v>
      </c>
      <c r="B3044" t="s">
        <v>11557</v>
      </c>
      <c r="C3044" t="s">
        <v>12898</v>
      </c>
      <c r="D3044" t="s">
        <v>10667</v>
      </c>
      <c r="E3044" t="s">
        <v>15142</v>
      </c>
      <c r="F3044">
        <v>16</v>
      </c>
      <c r="G3044" t="s">
        <v>11510</v>
      </c>
    </row>
    <row r="3045" spans="1:11" x14ac:dyDescent="0.3">
      <c r="A3045" t="s">
        <v>12434</v>
      </c>
      <c r="B3045" t="s">
        <v>11557</v>
      </c>
      <c r="C3045" t="s">
        <v>12898</v>
      </c>
      <c r="D3045" t="s">
        <v>15145</v>
      </c>
      <c r="E3045" t="s">
        <v>15142</v>
      </c>
      <c r="F3045">
        <v>16</v>
      </c>
      <c r="G3045" t="s">
        <v>11510</v>
      </c>
    </row>
    <row r="3046" spans="1:11" x14ac:dyDescent="0.3">
      <c r="A3046" t="s">
        <v>11893</v>
      </c>
      <c r="B3046" t="s">
        <v>11557</v>
      </c>
      <c r="C3046" t="s">
        <v>15146</v>
      </c>
      <c r="D3046" t="s">
        <v>15147</v>
      </c>
      <c r="E3046" t="s">
        <v>15148</v>
      </c>
      <c r="F3046">
        <v>16</v>
      </c>
      <c r="G3046" t="s">
        <v>11524</v>
      </c>
      <c r="H3046" t="s">
        <v>11524</v>
      </c>
      <c r="I3046" t="s">
        <v>12398</v>
      </c>
      <c r="K3046" t="s">
        <v>13820</v>
      </c>
    </row>
    <row r="3047" spans="1:11" x14ac:dyDescent="0.3">
      <c r="A3047" t="s">
        <v>11743</v>
      </c>
      <c r="B3047" t="s">
        <v>11557</v>
      </c>
      <c r="C3047" t="s">
        <v>15149</v>
      </c>
      <c r="D3047" t="s">
        <v>15147</v>
      </c>
      <c r="E3047" t="s">
        <v>15148</v>
      </c>
      <c r="F3047">
        <v>16</v>
      </c>
      <c r="G3047" t="s">
        <v>11524</v>
      </c>
      <c r="H3047" t="s">
        <v>11524</v>
      </c>
      <c r="I3047" t="s">
        <v>15150</v>
      </c>
      <c r="K3047" t="s">
        <v>13738</v>
      </c>
    </row>
    <row r="3048" spans="1:11" x14ac:dyDescent="0.3">
      <c r="A3048" t="s">
        <v>12487</v>
      </c>
      <c r="B3048" t="s">
        <v>11557</v>
      </c>
      <c r="C3048" t="s">
        <v>15151</v>
      </c>
      <c r="D3048" t="s">
        <v>7853</v>
      </c>
      <c r="E3048" t="s">
        <v>15152</v>
      </c>
      <c r="F3048">
        <v>15</v>
      </c>
      <c r="G3048" t="s">
        <v>11510</v>
      </c>
      <c r="H3048" t="s">
        <v>11524</v>
      </c>
      <c r="I3048" t="s">
        <v>12005</v>
      </c>
      <c r="K3048" t="s">
        <v>12385</v>
      </c>
    </row>
    <row r="3049" spans="1:11" x14ac:dyDescent="0.3">
      <c r="A3049" t="s">
        <v>12487</v>
      </c>
      <c r="B3049" t="s">
        <v>11557</v>
      </c>
      <c r="C3049" t="s">
        <v>15151</v>
      </c>
      <c r="D3049" t="s">
        <v>7853</v>
      </c>
      <c r="E3049" t="s">
        <v>15152</v>
      </c>
      <c r="F3049">
        <v>15</v>
      </c>
      <c r="G3049" t="s">
        <v>11510</v>
      </c>
      <c r="H3049" t="s">
        <v>11524</v>
      </c>
      <c r="I3049" t="s">
        <v>12005</v>
      </c>
      <c r="K3049" t="s">
        <v>12385</v>
      </c>
    </row>
    <row r="3050" spans="1:11" x14ac:dyDescent="0.3">
      <c r="A3050" t="s">
        <v>12565</v>
      </c>
      <c r="B3050" t="s">
        <v>11557</v>
      </c>
      <c r="C3050" t="s">
        <v>15153</v>
      </c>
      <c r="D3050" t="s">
        <v>7853</v>
      </c>
      <c r="E3050" t="s">
        <v>15152</v>
      </c>
      <c r="F3050">
        <v>15</v>
      </c>
      <c r="G3050" t="s">
        <v>11510</v>
      </c>
      <c r="H3050" t="s">
        <v>11510</v>
      </c>
      <c r="I3050" t="s">
        <v>12005</v>
      </c>
      <c r="K3050" t="s">
        <v>11760</v>
      </c>
    </row>
    <row r="3051" spans="1:11" x14ac:dyDescent="0.3">
      <c r="A3051" t="s">
        <v>12876</v>
      </c>
      <c r="B3051" t="s">
        <v>11557</v>
      </c>
      <c r="C3051" t="s">
        <v>12877</v>
      </c>
      <c r="D3051" t="s">
        <v>5806</v>
      </c>
      <c r="E3051" t="s">
        <v>15154</v>
      </c>
      <c r="F3051">
        <v>14</v>
      </c>
      <c r="G3051" t="s">
        <v>11510</v>
      </c>
      <c r="H3051" t="s">
        <v>11510</v>
      </c>
      <c r="I3051" t="s">
        <v>15150</v>
      </c>
      <c r="K3051" t="s">
        <v>11511</v>
      </c>
    </row>
    <row r="3052" spans="1:11" x14ac:dyDescent="0.3">
      <c r="A3052" t="s">
        <v>12165</v>
      </c>
      <c r="B3052" t="s">
        <v>11557</v>
      </c>
      <c r="C3052" t="s">
        <v>12881</v>
      </c>
      <c r="D3052" t="s">
        <v>5806</v>
      </c>
      <c r="E3052" t="s">
        <v>15154</v>
      </c>
      <c r="F3052">
        <v>14</v>
      </c>
      <c r="G3052" t="s">
        <v>11905</v>
      </c>
      <c r="H3052" t="s">
        <v>11905</v>
      </c>
      <c r="I3052" t="s">
        <v>14560</v>
      </c>
      <c r="K3052" t="s">
        <v>11742</v>
      </c>
    </row>
    <row r="3053" spans="1:11" x14ac:dyDescent="0.3">
      <c r="A3053" t="s">
        <v>12115</v>
      </c>
      <c r="B3053" t="s">
        <v>11557</v>
      </c>
      <c r="C3053" t="s">
        <v>15155</v>
      </c>
      <c r="D3053" t="s">
        <v>15156</v>
      </c>
      <c r="E3053" t="s">
        <v>15157</v>
      </c>
      <c r="F3053">
        <v>15</v>
      </c>
      <c r="G3053" t="s">
        <v>11510</v>
      </c>
      <c r="H3053" t="s">
        <v>11510</v>
      </c>
      <c r="I3053" t="s">
        <v>12245</v>
      </c>
      <c r="K3053" t="s">
        <v>15158</v>
      </c>
    </row>
    <row r="3054" spans="1:11" x14ac:dyDescent="0.3">
      <c r="A3054" t="s">
        <v>12852</v>
      </c>
      <c r="B3054" t="s">
        <v>11557</v>
      </c>
      <c r="C3054" t="s">
        <v>15132</v>
      </c>
      <c r="D3054" t="s">
        <v>5680</v>
      </c>
      <c r="E3054" t="s">
        <v>15159</v>
      </c>
      <c r="F3054">
        <v>14</v>
      </c>
      <c r="G3054" t="s">
        <v>11510</v>
      </c>
      <c r="H3054" t="s">
        <v>11510</v>
      </c>
      <c r="I3054" t="s">
        <v>11664</v>
      </c>
      <c r="K3054" t="s">
        <v>14105</v>
      </c>
    </row>
    <row r="3055" spans="1:11" x14ac:dyDescent="0.3">
      <c r="A3055" t="s">
        <v>12876</v>
      </c>
      <c r="B3055" t="s">
        <v>11557</v>
      </c>
      <c r="C3055" t="s">
        <v>15160</v>
      </c>
      <c r="D3055" t="s">
        <v>5680</v>
      </c>
      <c r="E3055" t="s">
        <v>15159</v>
      </c>
      <c r="F3055">
        <v>14.5</v>
      </c>
      <c r="G3055" t="s">
        <v>11510</v>
      </c>
      <c r="H3055" t="s">
        <v>11510</v>
      </c>
      <c r="I3055" t="s">
        <v>12131</v>
      </c>
    </row>
    <row r="3056" spans="1:11" x14ac:dyDescent="0.3">
      <c r="A3056" t="s">
        <v>11540</v>
      </c>
      <c r="B3056" t="s">
        <v>11557</v>
      </c>
      <c r="D3056" t="s">
        <v>5680</v>
      </c>
      <c r="E3056" t="s">
        <v>15159</v>
      </c>
      <c r="F3056">
        <v>14.5</v>
      </c>
      <c r="G3056" t="s">
        <v>11510</v>
      </c>
    </row>
    <row r="3057" spans="1:11" x14ac:dyDescent="0.3">
      <c r="A3057" t="s">
        <v>12884</v>
      </c>
      <c r="B3057" t="s">
        <v>11557</v>
      </c>
      <c r="C3057" t="s">
        <v>12885</v>
      </c>
      <c r="D3057" t="s">
        <v>8867</v>
      </c>
      <c r="E3057" t="s">
        <v>15159</v>
      </c>
      <c r="F3057">
        <v>15</v>
      </c>
      <c r="G3057" t="s">
        <v>11510</v>
      </c>
      <c r="H3057" t="s">
        <v>11510</v>
      </c>
      <c r="I3057" t="s">
        <v>14965</v>
      </c>
      <c r="K3057" t="s">
        <v>12240</v>
      </c>
    </row>
    <row r="3058" spans="1:11" x14ac:dyDescent="0.3">
      <c r="A3058" t="s">
        <v>12810</v>
      </c>
      <c r="B3058" t="s">
        <v>11507</v>
      </c>
      <c r="C3058" t="s">
        <v>15161</v>
      </c>
      <c r="D3058" t="s">
        <v>8769</v>
      </c>
      <c r="E3058" t="s">
        <v>15162</v>
      </c>
      <c r="F3058">
        <v>7.8</v>
      </c>
      <c r="G3058" t="s">
        <v>12048</v>
      </c>
      <c r="H3058" t="s">
        <v>12048</v>
      </c>
      <c r="I3058" t="s">
        <v>14318</v>
      </c>
    </row>
    <row r="3059" spans="1:11" x14ac:dyDescent="0.3">
      <c r="A3059" t="s">
        <v>12386</v>
      </c>
      <c r="B3059" t="s">
        <v>11507</v>
      </c>
      <c r="C3059" t="s">
        <v>15163</v>
      </c>
      <c r="D3059" t="s">
        <v>6929</v>
      </c>
      <c r="E3059" t="s">
        <v>15164</v>
      </c>
      <c r="F3059">
        <v>10</v>
      </c>
      <c r="G3059" t="s">
        <v>12053</v>
      </c>
      <c r="H3059" t="s">
        <v>12053</v>
      </c>
      <c r="I3059" t="s">
        <v>14868</v>
      </c>
    </row>
    <row r="3060" spans="1:11" x14ac:dyDescent="0.3">
      <c r="A3060" t="s">
        <v>12196</v>
      </c>
      <c r="B3060" t="s">
        <v>11507</v>
      </c>
      <c r="C3060" t="s">
        <v>15165</v>
      </c>
      <c r="D3060" t="s">
        <v>5916</v>
      </c>
      <c r="E3060" t="s">
        <v>15166</v>
      </c>
      <c r="F3060">
        <v>10</v>
      </c>
      <c r="G3060" t="s">
        <v>11599</v>
      </c>
      <c r="H3060" t="s">
        <v>11614</v>
      </c>
      <c r="I3060" t="s">
        <v>13942</v>
      </c>
    </row>
    <row r="3061" spans="1:11" x14ac:dyDescent="0.3">
      <c r="A3061" t="s">
        <v>11540</v>
      </c>
      <c r="B3061" t="s">
        <v>11507</v>
      </c>
      <c r="C3061" t="s">
        <v>15167</v>
      </c>
      <c r="D3061" t="s">
        <v>5916</v>
      </c>
      <c r="E3061" t="s">
        <v>15166</v>
      </c>
      <c r="F3061">
        <v>10</v>
      </c>
      <c r="G3061" t="s">
        <v>11614</v>
      </c>
      <c r="H3061" t="s">
        <v>11567</v>
      </c>
      <c r="I3061" t="s">
        <v>11567</v>
      </c>
    </row>
    <row r="3062" spans="1:11" x14ac:dyDescent="0.3">
      <c r="A3062" t="s">
        <v>12565</v>
      </c>
      <c r="B3062" t="s">
        <v>11507</v>
      </c>
      <c r="C3062" t="s">
        <v>15168</v>
      </c>
      <c r="D3062" t="s">
        <v>5916</v>
      </c>
      <c r="E3062" t="s">
        <v>15166</v>
      </c>
      <c r="F3062">
        <v>7.8</v>
      </c>
      <c r="G3062" t="s">
        <v>13042</v>
      </c>
      <c r="H3062" t="s">
        <v>13042</v>
      </c>
      <c r="I3062" t="s">
        <v>14970</v>
      </c>
    </row>
    <row r="3063" spans="1:11" x14ac:dyDescent="0.3">
      <c r="A3063" t="s">
        <v>12236</v>
      </c>
      <c r="B3063" t="s">
        <v>11507</v>
      </c>
      <c r="C3063" t="s">
        <v>15169</v>
      </c>
      <c r="D3063" t="s">
        <v>5916</v>
      </c>
      <c r="E3063" t="s">
        <v>15166</v>
      </c>
      <c r="F3063">
        <v>7.8</v>
      </c>
      <c r="G3063" t="s">
        <v>13168</v>
      </c>
      <c r="H3063" t="s">
        <v>13168</v>
      </c>
      <c r="I3063" t="s">
        <v>11679</v>
      </c>
    </row>
    <row r="3064" spans="1:11" x14ac:dyDescent="0.3">
      <c r="A3064" t="s">
        <v>14977</v>
      </c>
      <c r="B3064" t="s">
        <v>11507</v>
      </c>
      <c r="C3064" t="s">
        <v>15170</v>
      </c>
      <c r="D3064" t="s">
        <v>5916</v>
      </c>
      <c r="E3064" t="s">
        <v>15166</v>
      </c>
      <c r="F3064">
        <v>7.8</v>
      </c>
      <c r="G3064" t="s">
        <v>11567</v>
      </c>
      <c r="H3064" t="s">
        <v>11567</v>
      </c>
      <c r="I3064" t="s">
        <v>14825</v>
      </c>
    </row>
    <row r="3065" spans="1:11" x14ac:dyDescent="0.3">
      <c r="A3065" t="s">
        <v>12361</v>
      </c>
      <c r="B3065" t="s">
        <v>11507</v>
      </c>
      <c r="C3065" t="s">
        <v>15171</v>
      </c>
      <c r="D3065" t="s">
        <v>5916</v>
      </c>
      <c r="E3065" t="s">
        <v>15166</v>
      </c>
      <c r="F3065">
        <v>7.8</v>
      </c>
      <c r="G3065" t="s">
        <v>11760</v>
      </c>
      <c r="H3065" t="s">
        <v>11760</v>
      </c>
      <c r="I3065" t="s">
        <v>12131</v>
      </c>
    </row>
    <row r="3066" spans="1:11" x14ac:dyDescent="0.3">
      <c r="A3066" t="s">
        <v>14398</v>
      </c>
      <c r="B3066" t="s">
        <v>11507</v>
      </c>
      <c r="C3066" t="s">
        <v>15172</v>
      </c>
      <c r="D3066" t="s">
        <v>5916</v>
      </c>
      <c r="E3066" t="s">
        <v>15166</v>
      </c>
      <c r="F3066">
        <v>7.8</v>
      </c>
      <c r="G3066" t="s">
        <v>11614</v>
      </c>
      <c r="H3066" t="s">
        <v>11614</v>
      </c>
      <c r="I3066" t="s">
        <v>13314</v>
      </c>
    </row>
    <row r="3067" spans="1:11" x14ac:dyDescent="0.3">
      <c r="A3067" t="s">
        <v>12698</v>
      </c>
      <c r="B3067" t="s">
        <v>11507</v>
      </c>
      <c r="C3067" t="s">
        <v>15173</v>
      </c>
      <c r="D3067" t="s">
        <v>5916</v>
      </c>
      <c r="E3067" t="s">
        <v>15166</v>
      </c>
      <c r="F3067">
        <v>7.8</v>
      </c>
      <c r="G3067" t="s">
        <v>11516</v>
      </c>
      <c r="H3067" t="s">
        <v>11516</v>
      </c>
      <c r="I3067" t="s">
        <v>12097</v>
      </c>
    </row>
    <row r="3068" spans="1:11" x14ac:dyDescent="0.3">
      <c r="A3068" t="s">
        <v>12037</v>
      </c>
      <c r="B3068" t="s">
        <v>11507</v>
      </c>
      <c r="C3068" t="s">
        <v>15174</v>
      </c>
      <c r="D3068" t="s">
        <v>6416</v>
      </c>
      <c r="E3068" t="s">
        <v>15175</v>
      </c>
      <c r="F3068">
        <v>7.8</v>
      </c>
      <c r="G3068" t="s">
        <v>11567</v>
      </c>
      <c r="H3068" t="s">
        <v>11567</v>
      </c>
    </row>
    <row r="3069" spans="1:11" x14ac:dyDescent="0.3">
      <c r="A3069" t="s">
        <v>11818</v>
      </c>
      <c r="B3069" t="s">
        <v>11507</v>
      </c>
      <c r="C3069" t="s">
        <v>15176</v>
      </c>
      <c r="D3069" t="s">
        <v>6771</v>
      </c>
      <c r="E3069" t="s">
        <v>15177</v>
      </c>
      <c r="F3069">
        <v>10</v>
      </c>
      <c r="G3069" t="s">
        <v>11614</v>
      </c>
      <c r="H3069" t="s">
        <v>11614</v>
      </c>
      <c r="I3069" t="s">
        <v>13102</v>
      </c>
    </row>
    <row r="3070" spans="1:11" x14ac:dyDescent="0.3">
      <c r="A3070" t="s">
        <v>13771</v>
      </c>
      <c r="B3070" t="s">
        <v>11507</v>
      </c>
      <c r="C3070" t="s">
        <v>15178</v>
      </c>
      <c r="D3070" t="s">
        <v>6771</v>
      </c>
      <c r="E3070" t="s">
        <v>15177</v>
      </c>
      <c r="F3070">
        <v>7.8</v>
      </c>
      <c r="G3070" t="s">
        <v>11614</v>
      </c>
      <c r="H3070" t="s">
        <v>11614</v>
      </c>
      <c r="I3070" t="s">
        <v>11732</v>
      </c>
    </row>
    <row r="3071" spans="1:11" x14ac:dyDescent="0.3">
      <c r="A3071" t="s">
        <v>12698</v>
      </c>
      <c r="B3071" t="s">
        <v>11507</v>
      </c>
      <c r="C3071" t="s">
        <v>15173</v>
      </c>
      <c r="D3071" t="s">
        <v>6771</v>
      </c>
      <c r="E3071" t="s">
        <v>15177</v>
      </c>
      <c r="F3071">
        <v>7.8</v>
      </c>
      <c r="G3071" t="s">
        <v>12053</v>
      </c>
      <c r="H3071" t="s">
        <v>12053</v>
      </c>
      <c r="I3071" t="s">
        <v>13043</v>
      </c>
    </row>
    <row r="3072" spans="1:11" x14ac:dyDescent="0.3">
      <c r="A3072" t="s">
        <v>12196</v>
      </c>
      <c r="B3072" t="s">
        <v>11507</v>
      </c>
      <c r="C3072" t="s">
        <v>15165</v>
      </c>
      <c r="D3072" t="s">
        <v>5918</v>
      </c>
      <c r="E3072" t="s">
        <v>15179</v>
      </c>
      <c r="F3072">
        <v>10</v>
      </c>
      <c r="G3072" t="s">
        <v>11599</v>
      </c>
      <c r="H3072" t="s">
        <v>11614</v>
      </c>
      <c r="I3072" t="s">
        <v>12513</v>
      </c>
    </row>
    <row r="3073" spans="1:9" x14ac:dyDescent="0.3">
      <c r="A3073" t="s">
        <v>12889</v>
      </c>
      <c r="B3073" t="s">
        <v>11507</v>
      </c>
      <c r="C3073" t="s">
        <v>15180</v>
      </c>
      <c r="D3073" t="s">
        <v>5918</v>
      </c>
      <c r="E3073" t="s">
        <v>15179</v>
      </c>
      <c r="F3073">
        <v>7.8</v>
      </c>
      <c r="G3073" t="s">
        <v>11614</v>
      </c>
      <c r="H3073" t="s">
        <v>11614</v>
      </c>
      <c r="I3073" t="s">
        <v>11610</v>
      </c>
    </row>
    <row r="3074" spans="1:9" x14ac:dyDescent="0.3">
      <c r="A3074" t="s">
        <v>12675</v>
      </c>
      <c r="B3074" t="s">
        <v>11557</v>
      </c>
      <c r="C3074" t="s">
        <v>15181</v>
      </c>
      <c r="D3074" t="s">
        <v>15182</v>
      </c>
      <c r="E3074" t="s">
        <v>15183</v>
      </c>
      <c r="F3074">
        <v>14</v>
      </c>
      <c r="G3074" t="s">
        <v>11742</v>
      </c>
    </row>
    <row r="3075" spans="1:9" x14ac:dyDescent="0.3">
      <c r="A3075" t="s">
        <v>11818</v>
      </c>
      <c r="B3075" t="s">
        <v>11507</v>
      </c>
      <c r="C3075" t="s">
        <v>15176</v>
      </c>
      <c r="D3075" t="s">
        <v>6774</v>
      </c>
      <c r="E3075" t="s">
        <v>15184</v>
      </c>
      <c r="F3075">
        <v>10</v>
      </c>
      <c r="G3075" t="s">
        <v>11599</v>
      </c>
      <c r="H3075" t="s">
        <v>11599</v>
      </c>
      <c r="I3075" t="s">
        <v>14825</v>
      </c>
    </row>
    <row r="3076" spans="1:9" x14ac:dyDescent="0.3">
      <c r="A3076" t="s">
        <v>13058</v>
      </c>
      <c r="B3076" t="s">
        <v>11507</v>
      </c>
      <c r="C3076" t="s">
        <v>15185</v>
      </c>
      <c r="D3076" t="s">
        <v>6774</v>
      </c>
      <c r="E3076" t="s">
        <v>15184</v>
      </c>
      <c r="F3076">
        <v>7.8</v>
      </c>
      <c r="G3076" t="s">
        <v>12053</v>
      </c>
      <c r="H3076" t="s">
        <v>12053</v>
      </c>
      <c r="I3076" t="s">
        <v>14962</v>
      </c>
    </row>
    <row r="3077" spans="1:9" x14ac:dyDescent="0.3">
      <c r="A3077" t="s">
        <v>12698</v>
      </c>
      <c r="B3077" t="s">
        <v>11507</v>
      </c>
      <c r="C3077" t="s">
        <v>15173</v>
      </c>
      <c r="D3077" t="s">
        <v>6774</v>
      </c>
      <c r="E3077" t="s">
        <v>15184</v>
      </c>
      <c r="F3077">
        <v>7.8</v>
      </c>
      <c r="G3077" t="s">
        <v>12053</v>
      </c>
      <c r="H3077" t="s">
        <v>12053</v>
      </c>
    </row>
    <row r="3078" spans="1:9" x14ac:dyDescent="0.3">
      <c r="A3078" t="s">
        <v>11572</v>
      </c>
      <c r="B3078" t="s">
        <v>11507</v>
      </c>
      <c r="C3078" t="s">
        <v>15186</v>
      </c>
      <c r="D3078" t="s">
        <v>6726</v>
      </c>
      <c r="E3078" t="s">
        <v>15187</v>
      </c>
      <c r="F3078">
        <v>7.8</v>
      </c>
      <c r="G3078" t="s">
        <v>11599</v>
      </c>
      <c r="H3078" t="s">
        <v>11599</v>
      </c>
      <c r="I3078" t="s">
        <v>15188</v>
      </c>
    </row>
    <row r="3079" spans="1:9" x14ac:dyDescent="0.3">
      <c r="A3079" t="s">
        <v>12196</v>
      </c>
      <c r="B3079" t="s">
        <v>11507</v>
      </c>
      <c r="C3079" t="s">
        <v>15165</v>
      </c>
      <c r="D3079" t="s">
        <v>5921</v>
      </c>
      <c r="E3079" t="s">
        <v>15189</v>
      </c>
      <c r="F3079">
        <v>10</v>
      </c>
      <c r="G3079" t="s">
        <v>12048</v>
      </c>
      <c r="H3079" t="s">
        <v>12048</v>
      </c>
      <c r="I3079" t="s">
        <v>14924</v>
      </c>
    </row>
    <row r="3080" spans="1:9" x14ac:dyDescent="0.3">
      <c r="A3080" t="s">
        <v>11540</v>
      </c>
      <c r="B3080" t="s">
        <v>11507</v>
      </c>
      <c r="C3080" t="s">
        <v>15190</v>
      </c>
      <c r="D3080" t="s">
        <v>5921</v>
      </c>
      <c r="E3080" t="s">
        <v>15189</v>
      </c>
      <c r="F3080">
        <v>10</v>
      </c>
      <c r="G3080" t="s">
        <v>11561</v>
      </c>
      <c r="H3080" t="s">
        <v>11561</v>
      </c>
      <c r="I3080" t="s">
        <v>12460</v>
      </c>
    </row>
    <row r="3081" spans="1:9" x14ac:dyDescent="0.3">
      <c r="A3081" t="s">
        <v>11531</v>
      </c>
      <c r="B3081" t="s">
        <v>11507</v>
      </c>
      <c r="C3081" t="s">
        <v>15191</v>
      </c>
      <c r="D3081" t="s">
        <v>5921</v>
      </c>
      <c r="E3081" t="s">
        <v>15189</v>
      </c>
      <c r="F3081">
        <v>10</v>
      </c>
      <c r="G3081" t="s">
        <v>11599</v>
      </c>
      <c r="H3081" t="s">
        <v>11599</v>
      </c>
      <c r="I3081" t="s">
        <v>13085</v>
      </c>
    </row>
    <row r="3082" spans="1:9" x14ac:dyDescent="0.3">
      <c r="A3082" t="s">
        <v>12260</v>
      </c>
      <c r="B3082" t="s">
        <v>11507</v>
      </c>
      <c r="C3082" t="s">
        <v>15192</v>
      </c>
      <c r="D3082" t="s">
        <v>5921</v>
      </c>
      <c r="E3082" t="s">
        <v>15189</v>
      </c>
      <c r="F3082">
        <v>8.5</v>
      </c>
      <c r="G3082" t="s">
        <v>11599</v>
      </c>
      <c r="H3082" t="s">
        <v>11599</v>
      </c>
      <c r="I3082" t="s">
        <v>12939</v>
      </c>
    </row>
    <row r="3083" spans="1:9" x14ac:dyDescent="0.3">
      <c r="A3083" t="s">
        <v>11649</v>
      </c>
      <c r="B3083" t="s">
        <v>11507</v>
      </c>
      <c r="C3083" t="s">
        <v>15193</v>
      </c>
      <c r="D3083" t="s">
        <v>5921</v>
      </c>
      <c r="E3083" t="s">
        <v>15189</v>
      </c>
      <c r="F3083">
        <v>7.8</v>
      </c>
      <c r="G3083" t="s">
        <v>12240</v>
      </c>
      <c r="H3083" t="s">
        <v>12240</v>
      </c>
      <c r="I3083" t="s">
        <v>11546</v>
      </c>
    </row>
    <row r="3084" spans="1:9" x14ac:dyDescent="0.3">
      <c r="A3084" t="s">
        <v>12120</v>
      </c>
      <c r="B3084" t="s">
        <v>11507</v>
      </c>
      <c r="C3084" t="s">
        <v>15194</v>
      </c>
      <c r="D3084" t="s">
        <v>5921</v>
      </c>
      <c r="E3084" t="s">
        <v>15189</v>
      </c>
      <c r="F3084">
        <v>7.8</v>
      </c>
      <c r="G3084" t="s">
        <v>11760</v>
      </c>
      <c r="H3084" t="s">
        <v>11760</v>
      </c>
      <c r="I3084" t="s">
        <v>11800</v>
      </c>
    </row>
    <row r="3085" spans="1:9" x14ac:dyDescent="0.3">
      <c r="A3085" t="s">
        <v>14977</v>
      </c>
      <c r="B3085" t="s">
        <v>11507</v>
      </c>
      <c r="C3085" t="s">
        <v>15195</v>
      </c>
      <c r="D3085" t="s">
        <v>5921</v>
      </c>
      <c r="E3085" t="s">
        <v>15189</v>
      </c>
      <c r="F3085">
        <v>7.8</v>
      </c>
      <c r="G3085" t="s">
        <v>11599</v>
      </c>
      <c r="H3085" t="s">
        <v>11599</v>
      </c>
      <c r="I3085" t="s">
        <v>14910</v>
      </c>
    </row>
    <row r="3086" spans="1:9" x14ac:dyDescent="0.3">
      <c r="A3086" t="s">
        <v>11853</v>
      </c>
      <c r="B3086" t="s">
        <v>11507</v>
      </c>
      <c r="C3086" t="s">
        <v>15196</v>
      </c>
      <c r="D3086" t="s">
        <v>5921</v>
      </c>
      <c r="E3086" t="s">
        <v>15189</v>
      </c>
      <c r="F3086">
        <v>7.8</v>
      </c>
      <c r="G3086" t="s">
        <v>11510</v>
      </c>
      <c r="H3086" t="s">
        <v>11510</v>
      </c>
      <c r="I3086" t="s">
        <v>14929</v>
      </c>
    </row>
    <row r="3087" spans="1:9" x14ac:dyDescent="0.3">
      <c r="A3087" t="s">
        <v>14398</v>
      </c>
      <c r="B3087" t="s">
        <v>11507</v>
      </c>
      <c r="C3087" t="s">
        <v>15172</v>
      </c>
      <c r="D3087" t="s">
        <v>5921</v>
      </c>
      <c r="E3087" t="s">
        <v>15189</v>
      </c>
      <c r="F3087">
        <v>7.8</v>
      </c>
      <c r="G3087" t="s">
        <v>11614</v>
      </c>
      <c r="H3087" t="s">
        <v>11614</v>
      </c>
      <c r="I3087" t="s">
        <v>12648</v>
      </c>
    </row>
    <row r="3088" spans="1:9" x14ac:dyDescent="0.3">
      <c r="A3088" t="s">
        <v>13142</v>
      </c>
      <c r="B3088" t="s">
        <v>11507</v>
      </c>
      <c r="C3088" t="s">
        <v>15197</v>
      </c>
      <c r="D3088" t="s">
        <v>5921</v>
      </c>
      <c r="E3088" t="s">
        <v>15189</v>
      </c>
      <c r="F3088">
        <v>7.8</v>
      </c>
      <c r="G3088" t="s">
        <v>13042</v>
      </c>
      <c r="H3088" t="s">
        <v>13042</v>
      </c>
      <c r="I3088" t="s">
        <v>15198</v>
      </c>
    </row>
    <row r="3089" spans="1:9" x14ac:dyDescent="0.3">
      <c r="A3089" t="s">
        <v>14011</v>
      </c>
      <c r="B3089" t="s">
        <v>11507</v>
      </c>
      <c r="C3089" t="s">
        <v>14941</v>
      </c>
      <c r="D3089" t="s">
        <v>8226</v>
      </c>
      <c r="E3089" t="s">
        <v>15199</v>
      </c>
      <c r="F3089">
        <v>7.8</v>
      </c>
      <c r="G3089" t="s">
        <v>13168</v>
      </c>
      <c r="H3089" t="s">
        <v>13168</v>
      </c>
      <c r="I3089" t="s">
        <v>13175</v>
      </c>
    </row>
    <row r="3090" spans="1:9" x14ac:dyDescent="0.3">
      <c r="A3090" t="s">
        <v>13713</v>
      </c>
      <c r="B3090" t="s">
        <v>11557</v>
      </c>
      <c r="C3090" t="s">
        <v>15200</v>
      </c>
      <c r="D3090" t="s">
        <v>7905</v>
      </c>
      <c r="E3090" t="s">
        <v>15201</v>
      </c>
      <c r="F3090">
        <v>16.5</v>
      </c>
      <c r="G3090" t="s">
        <v>11510</v>
      </c>
      <c r="H3090" t="s">
        <v>11510</v>
      </c>
      <c r="I3090" t="s">
        <v>11682</v>
      </c>
    </row>
    <row r="3091" spans="1:9" x14ac:dyDescent="0.3">
      <c r="A3091" t="s">
        <v>11818</v>
      </c>
      <c r="B3091" t="s">
        <v>11507</v>
      </c>
      <c r="C3091" t="s">
        <v>15202</v>
      </c>
      <c r="D3091" t="s">
        <v>6728</v>
      </c>
      <c r="E3091" t="s">
        <v>15203</v>
      </c>
      <c r="F3091">
        <v>10</v>
      </c>
      <c r="G3091" t="s">
        <v>11599</v>
      </c>
      <c r="H3091" t="s">
        <v>11599</v>
      </c>
      <c r="I3091" t="s">
        <v>14924</v>
      </c>
    </row>
    <row r="3092" spans="1:9" x14ac:dyDescent="0.3">
      <c r="A3092" t="s">
        <v>13058</v>
      </c>
      <c r="B3092" t="s">
        <v>11507</v>
      </c>
      <c r="C3092" t="s">
        <v>15185</v>
      </c>
      <c r="D3092" t="s">
        <v>6728</v>
      </c>
      <c r="E3092" t="s">
        <v>15203</v>
      </c>
      <c r="F3092">
        <v>7.8</v>
      </c>
      <c r="G3092" t="s">
        <v>12053</v>
      </c>
      <c r="H3092" t="s">
        <v>12053</v>
      </c>
      <c r="I3092" t="s">
        <v>14920</v>
      </c>
    </row>
    <row r="3093" spans="1:9" x14ac:dyDescent="0.3">
      <c r="A3093" t="s">
        <v>12810</v>
      </c>
      <c r="B3093" t="s">
        <v>11507</v>
      </c>
      <c r="C3093" t="s">
        <v>15161</v>
      </c>
      <c r="D3093" t="s">
        <v>6728</v>
      </c>
      <c r="E3093" t="s">
        <v>15203</v>
      </c>
      <c r="F3093">
        <v>7.8</v>
      </c>
      <c r="G3093" t="s">
        <v>12053</v>
      </c>
      <c r="H3093" t="s">
        <v>12053</v>
      </c>
      <c r="I3093" t="s">
        <v>15204</v>
      </c>
    </row>
    <row r="3094" spans="1:9" x14ac:dyDescent="0.3">
      <c r="A3094" t="s">
        <v>12698</v>
      </c>
      <c r="B3094" t="s">
        <v>11507</v>
      </c>
      <c r="C3094" t="s">
        <v>15173</v>
      </c>
      <c r="D3094" t="s">
        <v>6728</v>
      </c>
      <c r="E3094" t="s">
        <v>15203</v>
      </c>
      <c r="F3094">
        <v>7.8</v>
      </c>
      <c r="G3094" t="s">
        <v>11510</v>
      </c>
      <c r="H3094" t="s">
        <v>11510</v>
      </c>
      <c r="I3094" t="s">
        <v>15205</v>
      </c>
    </row>
    <row r="3095" spans="1:9" x14ac:dyDescent="0.3">
      <c r="A3095" t="s">
        <v>11572</v>
      </c>
      <c r="B3095" t="s">
        <v>11507</v>
      </c>
      <c r="C3095" t="s">
        <v>15186</v>
      </c>
      <c r="D3095" t="s">
        <v>6732</v>
      </c>
      <c r="E3095" t="s">
        <v>15206</v>
      </c>
      <c r="F3095">
        <v>5.8</v>
      </c>
      <c r="G3095" t="s">
        <v>11599</v>
      </c>
      <c r="H3095" t="s">
        <v>11599</v>
      </c>
      <c r="I3095" t="s">
        <v>14650</v>
      </c>
    </row>
    <row r="3096" spans="1:9" x14ac:dyDescent="0.3">
      <c r="A3096" t="s">
        <v>12196</v>
      </c>
      <c r="B3096" t="s">
        <v>11507</v>
      </c>
      <c r="C3096" t="s">
        <v>15165</v>
      </c>
      <c r="D3096" t="s">
        <v>5870</v>
      </c>
      <c r="E3096" t="s">
        <v>15207</v>
      </c>
      <c r="F3096">
        <v>10</v>
      </c>
      <c r="G3096" t="s">
        <v>11905</v>
      </c>
      <c r="H3096" t="s">
        <v>11905</v>
      </c>
      <c r="I3096" t="s">
        <v>15208</v>
      </c>
    </row>
    <row r="3097" spans="1:9" x14ac:dyDescent="0.3">
      <c r="A3097" t="s">
        <v>12256</v>
      </c>
      <c r="B3097" t="s">
        <v>11507</v>
      </c>
      <c r="C3097" t="s">
        <v>15209</v>
      </c>
      <c r="D3097" t="s">
        <v>5870</v>
      </c>
      <c r="E3097" t="s">
        <v>15207</v>
      </c>
      <c r="F3097">
        <v>10</v>
      </c>
      <c r="G3097" t="s">
        <v>11599</v>
      </c>
      <c r="H3097" t="s">
        <v>11599</v>
      </c>
      <c r="I3097" t="s">
        <v>12891</v>
      </c>
    </row>
    <row r="3098" spans="1:9" x14ac:dyDescent="0.3">
      <c r="A3098" t="s">
        <v>11818</v>
      </c>
      <c r="B3098" t="s">
        <v>11507</v>
      </c>
      <c r="C3098" t="s">
        <v>15202</v>
      </c>
      <c r="D3098" t="s">
        <v>5870</v>
      </c>
      <c r="E3098" t="s">
        <v>15207</v>
      </c>
      <c r="F3098">
        <v>10</v>
      </c>
      <c r="G3098" t="s">
        <v>12053</v>
      </c>
      <c r="H3098" t="s">
        <v>12053</v>
      </c>
      <c r="I3098" t="s">
        <v>12532</v>
      </c>
    </row>
    <row r="3099" spans="1:9" x14ac:dyDescent="0.3">
      <c r="A3099" t="s">
        <v>11818</v>
      </c>
      <c r="B3099" t="s">
        <v>11507</v>
      </c>
      <c r="C3099" t="s">
        <v>15210</v>
      </c>
      <c r="D3099" t="s">
        <v>5870</v>
      </c>
      <c r="E3099" t="s">
        <v>15207</v>
      </c>
      <c r="F3099">
        <v>10</v>
      </c>
      <c r="G3099" t="s">
        <v>11567</v>
      </c>
      <c r="H3099" t="s">
        <v>11567</v>
      </c>
      <c r="I3099" t="s">
        <v>15211</v>
      </c>
    </row>
    <row r="3100" spans="1:9" x14ac:dyDescent="0.3">
      <c r="A3100" t="s">
        <v>11639</v>
      </c>
      <c r="B3100" t="s">
        <v>11507</v>
      </c>
      <c r="C3100" t="s">
        <v>15212</v>
      </c>
      <c r="D3100" t="s">
        <v>5870</v>
      </c>
      <c r="E3100" t="s">
        <v>15207</v>
      </c>
      <c r="F3100">
        <v>7.8</v>
      </c>
      <c r="G3100" t="s">
        <v>12241</v>
      </c>
      <c r="H3100" t="s">
        <v>12241</v>
      </c>
      <c r="I3100" t="s">
        <v>13495</v>
      </c>
    </row>
    <row r="3101" spans="1:9" x14ac:dyDescent="0.3">
      <c r="A3101" t="s">
        <v>12260</v>
      </c>
      <c r="B3101" t="s">
        <v>11507</v>
      </c>
      <c r="C3101" t="s">
        <v>15192</v>
      </c>
      <c r="D3101" t="s">
        <v>5870</v>
      </c>
      <c r="E3101" t="s">
        <v>15207</v>
      </c>
      <c r="F3101">
        <v>8.5</v>
      </c>
      <c r="G3101" t="s">
        <v>11614</v>
      </c>
      <c r="H3101" t="s">
        <v>11614</v>
      </c>
      <c r="I3101" t="s">
        <v>15022</v>
      </c>
    </row>
    <row r="3102" spans="1:9" x14ac:dyDescent="0.3">
      <c r="A3102" t="s">
        <v>12628</v>
      </c>
      <c r="B3102" t="s">
        <v>11507</v>
      </c>
      <c r="C3102" t="s">
        <v>15213</v>
      </c>
      <c r="D3102" t="s">
        <v>5870</v>
      </c>
      <c r="E3102" t="s">
        <v>15207</v>
      </c>
      <c r="F3102">
        <v>7.8</v>
      </c>
      <c r="G3102" t="s">
        <v>11561</v>
      </c>
      <c r="H3102" t="s">
        <v>11561</v>
      </c>
      <c r="I3102" t="s">
        <v>14916</v>
      </c>
    </row>
    <row r="3103" spans="1:9" x14ac:dyDescent="0.3">
      <c r="A3103" t="s">
        <v>14977</v>
      </c>
      <c r="B3103" t="s">
        <v>11507</v>
      </c>
      <c r="C3103" t="s">
        <v>15195</v>
      </c>
      <c r="D3103" t="s">
        <v>5870</v>
      </c>
      <c r="E3103" t="s">
        <v>15207</v>
      </c>
      <c r="F3103">
        <v>7.8</v>
      </c>
      <c r="G3103" t="s">
        <v>12053</v>
      </c>
      <c r="H3103" t="s">
        <v>12053</v>
      </c>
    </row>
    <row r="3104" spans="1:9" x14ac:dyDescent="0.3">
      <c r="A3104" t="s">
        <v>11572</v>
      </c>
      <c r="B3104" t="s">
        <v>11507</v>
      </c>
      <c r="C3104" t="s">
        <v>15186</v>
      </c>
      <c r="D3104" t="s">
        <v>5870</v>
      </c>
      <c r="E3104" t="s">
        <v>15207</v>
      </c>
      <c r="F3104">
        <v>7.8</v>
      </c>
      <c r="G3104" t="s">
        <v>11599</v>
      </c>
      <c r="H3104" t="s">
        <v>11599</v>
      </c>
      <c r="I3104" t="s">
        <v>14908</v>
      </c>
    </row>
    <row r="3105" spans="1:9" x14ac:dyDescent="0.3">
      <c r="A3105" t="s">
        <v>14398</v>
      </c>
      <c r="B3105" t="s">
        <v>11507</v>
      </c>
      <c r="C3105" t="s">
        <v>15214</v>
      </c>
      <c r="D3105" t="s">
        <v>5870</v>
      </c>
      <c r="E3105" t="s">
        <v>15207</v>
      </c>
      <c r="F3105">
        <v>7.8</v>
      </c>
      <c r="G3105" t="s">
        <v>11760</v>
      </c>
      <c r="H3105" t="s">
        <v>11760</v>
      </c>
      <c r="I3105" t="s">
        <v>14142</v>
      </c>
    </row>
    <row r="3106" spans="1:9" x14ac:dyDescent="0.3">
      <c r="A3106" t="s">
        <v>13142</v>
      </c>
      <c r="B3106" t="s">
        <v>11507</v>
      </c>
      <c r="C3106" t="s">
        <v>15197</v>
      </c>
      <c r="D3106" t="s">
        <v>5870</v>
      </c>
      <c r="E3106" t="s">
        <v>15207</v>
      </c>
      <c r="F3106">
        <v>7.8</v>
      </c>
      <c r="G3106" t="s">
        <v>12053</v>
      </c>
      <c r="H3106" t="s">
        <v>12053</v>
      </c>
      <c r="I3106" t="s">
        <v>15215</v>
      </c>
    </row>
    <row r="3107" spans="1:9" x14ac:dyDescent="0.3">
      <c r="A3107" t="s">
        <v>11818</v>
      </c>
      <c r="B3107" t="s">
        <v>11507</v>
      </c>
      <c r="C3107" t="s">
        <v>15176</v>
      </c>
      <c r="D3107" t="s">
        <v>6779</v>
      </c>
      <c r="E3107" t="s">
        <v>15216</v>
      </c>
      <c r="F3107">
        <v>10</v>
      </c>
      <c r="G3107" t="s">
        <v>11599</v>
      </c>
      <c r="H3107" t="s">
        <v>11599</v>
      </c>
      <c r="I3107" t="s">
        <v>12460</v>
      </c>
    </row>
    <row r="3108" spans="1:9" x14ac:dyDescent="0.3">
      <c r="A3108" t="s">
        <v>13058</v>
      </c>
      <c r="B3108" t="s">
        <v>11507</v>
      </c>
      <c r="C3108" t="s">
        <v>15185</v>
      </c>
      <c r="D3108" t="s">
        <v>6779</v>
      </c>
      <c r="E3108" t="s">
        <v>15216</v>
      </c>
      <c r="F3108">
        <v>7.8</v>
      </c>
      <c r="G3108" t="s">
        <v>11516</v>
      </c>
      <c r="H3108" t="s">
        <v>11516</v>
      </c>
      <c r="I3108" t="s">
        <v>13542</v>
      </c>
    </row>
    <row r="3109" spans="1:9" x14ac:dyDescent="0.3">
      <c r="A3109" t="s">
        <v>12810</v>
      </c>
      <c r="B3109" t="s">
        <v>11507</v>
      </c>
      <c r="C3109" t="s">
        <v>15161</v>
      </c>
      <c r="D3109" t="s">
        <v>6779</v>
      </c>
      <c r="E3109" t="s">
        <v>15216</v>
      </c>
      <c r="F3109">
        <v>7.8</v>
      </c>
      <c r="G3109" t="s">
        <v>11599</v>
      </c>
      <c r="H3109" t="s">
        <v>11599</v>
      </c>
      <c r="I3109" t="s">
        <v>15217</v>
      </c>
    </row>
    <row r="3110" spans="1:9" x14ac:dyDescent="0.3">
      <c r="A3110" t="s">
        <v>12196</v>
      </c>
      <c r="B3110" t="s">
        <v>11507</v>
      </c>
      <c r="C3110" t="s">
        <v>15165</v>
      </c>
      <c r="D3110" t="s">
        <v>5875</v>
      </c>
      <c r="E3110" t="s">
        <v>15218</v>
      </c>
      <c r="F3110">
        <v>10</v>
      </c>
      <c r="G3110" t="s">
        <v>11599</v>
      </c>
      <c r="H3110" t="s">
        <v>11599</v>
      </c>
      <c r="I3110" t="s">
        <v>15057</v>
      </c>
    </row>
    <row r="3111" spans="1:9" x14ac:dyDescent="0.3">
      <c r="A3111" t="s">
        <v>11531</v>
      </c>
      <c r="B3111" t="s">
        <v>11507</v>
      </c>
      <c r="C3111" t="s">
        <v>15191</v>
      </c>
      <c r="D3111" t="s">
        <v>5875</v>
      </c>
      <c r="E3111" t="s">
        <v>15218</v>
      </c>
      <c r="F3111">
        <v>10</v>
      </c>
      <c r="G3111" t="s">
        <v>11599</v>
      </c>
      <c r="H3111" t="s">
        <v>11599</v>
      </c>
    </row>
    <row r="3112" spans="1:9" x14ac:dyDescent="0.3">
      <c r="A3112" t="s">
        <v>12256</v>
      </c>
      <c r="B3112" t="s">
        <v>11507</v>
      </c>
      <c r="C3112" t="s">
        <v>15219</v>
      </c>
      <c r="D3112" t="s">
        <v>5875</v>
      </c>
      <c r="E3112" t="s">
        <v>15218</v>
      </c>
      <c r="F3112">
        <v>10</v>
      </c>
      <c r="G3112" t="s">
        <v>11599</v>
      </c>
      <c r="H3112" t="s">
        <v>11599</v>
      </c>
      <c r="I3112" t="s">
        <v>13085</v>
      </c>
    </row>
    <row r="3113" spans="1:9" x14ac:dyDescent="0.3">
      <c r="A3113" t="s">
        <v>12628</v>
      </c>
      <c r="B3113" t="s">
        <v>11507</v>
      </c>
      <c r="C3113" t="s">
        <v>15220</v>
      </c>
      <c r="D3113" t="s">
        <v>5875</v>
      </c>
      <c r="E3113" t="s">
        <v>15218</v>
      </c>
      <c r="F3113">
        <v>7.8</v>
      </c>
      <c r="G3113" t="s">
        <v>11614</v>
      </c>
      <c r="H3113" t="s">
        <v>11614</v>
      </c>
      <c r="I3113" t="s">
        <v>15221</v>
      </c>
    </row>
    <row r="3114" spans="1:9" x14ac:dyDescent="0.3">
      <c r="A3114" t="s">
        <v>14977</v>
      </c>
      <c r="B3114" t="s">
        <v>11507</v>
      </c>
      <c r="C3114" t="s">
        <v>15195</v>
      </c>
      <c r="D3114" t="s">
        <v>5875</v>
      </c>
      <c r="E3114" t="s">
        <v>15218</v>
      </c>
      <c r="F3114">
        <v>7.8</v>
      </c>
      <c r="G3114" t="s">
        <v>11516</v>
      </c>
      <c r="H3114" t="s">
        <v>11516</v>
      </c>
    </row>
    <row r="3115" spans="1:9" x14ac:dyDescent="0.3">
      <c r="A3115" t="s">
        <v>13771</v>
      </c>
      <c r="B3115" t="s">
        <v>11507</v>
      </c>
      <c r="C3115" t="s">
        <v>15222</v>
      </c>
      <c r="D3115" t="s">
        <v>5875</v>
      </c>
      <c r="E3115" t="s">
        <v>15218</v>
      </c>
      <c r="F3115">
        <v>7.8</v>
      </c>
      <c r="G3115" t="s">
        <v>13042</v>
      </c>
      <c r="H3115" t="s">
        <v>13042</v>
      </c>
      <c r="I3115" t="s">
        <v>15022</v>
      </c>
    </row>
    <row r="3116" spans="1:9" x14ac:dyDescent="0.3">
      <c r="A3116" t="s">
        <v>14398</v>
      </c>
      <c r="B3116" t="s">
        <v>11507</v>
      </c>
      <c r="C3116" t="s">
        <v>15172</v>
      </c>
      <c r="D3116" t="s">
        <v>5875</v>
      </c>
      <c r="E3116" t="s">
        <v>15218</v>
      </c>
      <c r="F3116">
        <v>7.8</v>
      </c>
      <c r="G3116" t="s">
        <v>11510</v>
      </c>
      <c r="H3116" t="s">
        <v>11510</v>
      </c>
      <c r="I3116" t="s">
        <v>13665</v>
      </c>
    </row>
    <row r="3117" spans="1:9" x14ac:dyDescent="0.3">
      <c r="A3117" t="s">
        <v>12783</v>
      </c>
      <c r="B3117" t="s">
        <v>11507</v>
      </c>
      <c r="C3117" t="s">
        <v>15223</v>
      </c>
      <c r="D3117" t="s">
        <v>5875</v>
      </c>
      <c r="E3117" t="s">
        <v>15218</v>
      </c>
      <c r="F3117">
        <v>7.8</v>
      </c>
      <c r="G3117" t="s">
        <v>11599</v>
      </c>
      <c r="H3117" t="s">
        <v>11599</v>
      </c>
      <c r="I3117" t="s">
        <v>15224</v>
      </c>
    </row>
    <row r="3118" spans="1:9" x14ac:dyDescent="0.3">
      <c r="A3118" t="s">
        <v>12524</v>
      </c>
      <c r="B3118" t="s">
        <v>11557</v>
      </c>
      <c r="C3118" t="s">
        <v>15225</v>
      </c>
      <c r="D3118" t="s">
        <v>15226</v>
      </c>
      <c r="E3118" t="s">
        <v>15227</v>
      </c>
      <c r="F3118">
        <v>1</v>
      </c>
      <c r="G3118" t="s">
        <v>11510</v>
      </c>
      <c r="H3118" t="s">
        <v>11510</v>
      </c>
      <c r="I3118" t="s">
        <v>15228</v>
      </c>
    </row>
    <row r="3119" spans="1:9" x14ac:dyDescent="0.3">
      <c r="A3119" t="s">
        <v>13523</v>
      </c>
      <c r="B3119" t="s">
        <v>11507</v>
      </c>
      <c r="C3119" t="s">
        <v>15229</v>
      </c>
      <c r="D3119" t="s">
        <v>7590</v>
      </c>
      <c r="E3119" t="s">
        <v>15230</v>
      </c>
      <c r="F3119">
        <v>7.8</v>
      </c>
      <c r="G3119" t="s">
        <v>11516</v>
      </c>
      <c r="H3119" t="s">
        <v>11516</v>
      </c>
      <c r="I3119" t="s">
        <v>15091</v>
      </c>
    </row>
    <row r="3120" spans="1:9" x14ac:dyDescent="0.3">
      <c r="A3120" t="s">
        <v>14011</v>
      </c>
      <c r="B3120" t="s">
        <v>11507</v>
      </c>
      <c r="C3120" t="s">
        <v>15231</v>
      </c>
      <c r="D3120" t="s">
        <v>7590</v>
      </c>
      <c r="E3120" t="s">
        <v>15230</v>
      </c>
      <c r="F3120">
        <v>7.8</v>
      </c>
      <c r="G3120" t="s">
        <v>13042</v>
      </c>
      <c r="H3120" t="s">
        <v>13042</v>
      </c>
      <c r="I3120" t="s">
        <v>15232</v>
      </c>
    </row>
    <row r="3121" spans="1:9" x14ac:dyDescent="0.3">
      <c r="A3121" t="s">
        <v>12196</v>
      </c>
      <c r="B3121" t="s">
        <v>11507</v>
      </c>
      <c r="C3121" t="s">
        <v>15165</v>
      </c>
      <c r="D3121" t="s">
        <v>5878</v>
      </c>
      <c r="E3121" t="s">
        <v>15233</v>
      </c>
      <c r="F3121">
        <v>10</v>
      </c>
      <c r="G3121" t="s">
        <v>11614</v>
      </c>
      <c r="H3121" t="s">
        <v>11614</v>
      </c>
      <c r="I3121" t="s">
        <v>12024</v>
      </c>
    </row>
    <row r="3122" spans="1:9" x14ac:dyDescent="0.3">
      <c r="A3122" t="s">
        <v>11531</v>
      </c>
      <c r="B3122" t="s">
        <v>11507</v>
      </c>
      <c r="C3122" t="s">
        <v>15191</v>
      </c>
      <c r="D3122" t="s">
        <v>5878</v>
      </c>
      <c r="E3122" t="s">
        <v>15233</v>
      </c>
      <c r="F3122">
        <v>10</v>
      </c>
      <c r="G3122" t="s">
        <v>11614</v>
      </c>
      <c r="H3122" t="s">
        <v>11614</v>
      </c>
    </row>
    <row r="3123" spans="1:9" x14ac:dyDescent="0.3">
      <c r="A3123" t="s">
        <v>12256</v>
      </c>
      <c r="B3123" t="s">
        <v>11507</v>
      </c>
      <c r="C3123" t="s">
        <v>15219</v>
      </c>
      <c r="D3123" t="s">
        <v>5878</v>
      </c>
      <c r="E3123" t="s">
        <v>15233</v>
      </c>
      <c r="F3123">
        <v>10</v>
      </c>
      <c r="G3123" t="s">
        <v>11599</v>
      </c>
      <c r="H3123" t="s">
        <v>11599</v>
      </c>
      <c r="I3123" t="s">
        <v>15234</v>
      </c>
    </row>
    <row r="3124" spans="1:9" x14ac:dyDescent="0.3">
      <c r="A3124" t="s">
        <v>12783</v>
      </c>
      <c r="B3124" t="s">
        <v>11507</v>
      </c>
      <c r="C3124" t="s">
        <v>15223</v>
      </c>
      <c r="D3124" t="s">
        <v>5878</v>
      </c>
      <c r="E3124" t="s">
        <v>15233</v>
      </c>
      <c r="F3124">
        <v>7.8</v>
      </c>
      <c r="G3124" t="s">
        <v>11614</v>
      </c>
      <c r="H3124" t="s">
        <v>11614</v>
      </c>
      <c r="I3124" t="s">
        <v>15235</v>
      </c>
    </row>
    <row r="3125" spans="1:9" x14ac:dyDescent="0.3">
      <c r="A3125" t="s">
        <v>14011</v>
      </c>
      <c r="B3125" t="s">
        <v>11507</v>
      </c>
      <c r="C3125" t="s">
        <v>15231</v>
      </c>
      <c r="D3125" t="s">
        <v>6267</v>
      </c>
      <c r="E3125" t="s">
        <v>15236</v>
      </c>
      <c r="F3125">
        <v>7.8</v>
      </c>
      <c r="G3125" t="s">
        <v>12053</v>
      </c>
      <c r="H3125" t="s">
        <v>12053</v>
      </c>
      <c r="I3125" t="s">
        <v>13542</v>
      </c>
    </row>
    <row r="3126" spans="1:9" x14ac:dyDescent="0.3">
      <c r="A3126" t="s">
        <v>12810</v>
      </c>
      <c r="B3126" t="s">
        <v>11507</v>
      </c>
      <c r="C3126" t="s">
        <v>15161</v>
      </c>
      <c r="D3126" t="s">
        <v>6267</v>
      </c>
      <c r="E3126" t="s">
        <v>15236</v>
      </c>
      <c r="F3126">
        <v>7.8</v>
      </c>
      <c r="G3126" t="s">
        <v>11599</v>
      </c>
      <c r="H3126" t="s">
        <v>11599</v>
      </c>
      <c r="I3126" t="s">
        <v>15120</v>
      </c>
    </row>
    <row r="3127" spans="1:9" x14ac:dyDescent="0.3">
      <c r="A3127" t="s">
        <v>15042</v>
      </c>
      <c r="B3127" t="s">
        <v>11507</v>
      </c>
      <c r="C3127" t="s">
        <v>15237</v>
      </c>
      <c r="D3127" t="s">
        <v>7571</v>
      </c>
      <c r="E3127" t="s">
        <v>15238</v>
      </c>
      <c r="F3127">
        <v>7.8</v>
      </c>
      <c r="G3127" t="s">
        <v>11982</v>
      </c>
      <c r="H3127" t="s">
        <v>11982</v>
      </c>
      <c r="I3127" t="s">
        <v>15239</v>
      </c>
    </row>
    <row r="3128" spans="1:9" x14ac:dyDescent="0.3">
      <c r="A3128" t="s">
        <v>12196</v>
      </c>
      <c r="B3128" t="s">
        <v>11507</v>
      </c>
      <c r="C3128" t="s">
        <v>15165</v>
      </c>
      <c r="D3128" t="s">
        <v>5926</v>
      </c>
      <c r="E3128" t="s">
        <v>15240</v>
      </c>
      <c r="F3128">
        <v>10</v>
      </c>
      <c r="G3128" t="s">
        <v>12048</v>
      </c>
      <c r="H3128" t="s">
        <v>12048</v>
      </c>
      <c r="I3128" t="s">
        <v>13042</v>
      </c>
    </row>
    <row r="3129" spans="1:9" x14ac:dyDescent="0.3">
      <c r="A3129" t="s">
        <v>12619</v>
      </c>
      <c r="B3129" t="s">
        <v>11507</v>
      </c>
      <c r="C3129" t="s">
        <v>15241</v>
      </c>
      <c r="D3129" t="s">
        <v>5926</v>
      </c>
      <c r="E3129" t="s">
        <v>15240</v>
      </c>
      <c r="F3129">
        <v>10</v>
      </c>
      <c r="G3129" t="s">
        <v>11599</v>
      </c>
      <c r="H3129" t="s">
        <v>11599</v>
      </c>
      <c r="I3129" t="s">
        <v>15048</v>
      </c>
    </row>
    <row r="3130" spans="1:9" x14ac:dyDescent="0.3">
      <c r="A3130" t="s">
        <v>12256</v>
      </c>
      <c r="B3130" t="s">
        <v>11507</v>
      </c>
      <c r="C3130" t="s">
        <v>15219</v>
      </c>
      <c r="D3130" t="s">
        <v>5926</v>
      </c>
      <c r="E3130" t="s">
        <v>15240</v>
      </c>
      <c r="F3130">
        <v>10</v>
      </c>
      <c r="G3130" t="s">
        <v>11599</v>
      </c>
      <c r="H3130" t="s">
        <v>11599</v>
      </c>
      <c r="I3130" t="s">
        <v>15242</v>
      </c>
    </row>
    <row r="3131" spans="1:9" x14ac:dyDescent="0.3">
      <c r="A3131" t="s">
        <v>13826</v>
      </c>
      <c r="B3131" t="s">
        <v>11507</v>
      </c>
      <c r="C3131" t="s">
        <v>15243</v>
      </c>
      <c r="D3131" t="s">
        <v>5926</v>
      </c>
      <c r="E3131" t="s">
        <v>15240</v>
      </c>
      <c r="F3131">
        <v>7.8</v>
      </c>
      <c r="G3131" t="s">
        <v>13319</v>
      </c>
      <c r="H3131" t="s">
        <v>13319</v>
      </c>
      <c r="I3131" t="s">
        <v>15022</v>
      </c>
    </row>
    <row r="3132" spans="1:9" x14ac:dyDescent="0.3">
      <c r="A3132" t="s">
        <v>14977</v>
      </c>
      <c r="B3132" t="s">
        <v>11507</v>
      </c>
      <c r="C3132" t="s">
        <v>15195</v>
      </c>
      <c r="D3132" t="s">
        <v>5926</v>
      </c>
      <c r="E3132" t="s">
        <v>15240</v>
      </c>
      <c r="F3132">
        <v>7.8</v>
      </c>
      <c r="G3132" t="s">
        <v>11599</v>
      </c>
      <c r="H3132" t="s">
        <v>11599</v>
      </c>
    </row>
    <row r="3133" spans="1:9" x14ac:dyDescent="0.3">
      <c r="A3133" t="s">
        <v>12889</v>
      </c>
      <c r="B3133" t="s">
        <v>11507</v>
      </c>
      <c r="C3133" t="s">
        <v>15244</v>
      </c>
      <c r="D3133" t="s">
        <v>5926</v>
      </c>
      <c r="E3133" t="s">
        <v>15240</v>
      </c>
      <c r="F3133">
        <v>7.8</v>
      </c>
      <c r="G3133" t="s">
        <v>11599</v>
      </c>
      <c r="H3133" t="s">
        <v>11599</v>
      </c>
      <c r="I3133" t="s">
        <v>15215</v>
      </c>
    </row>
    <row r="3134" spans="1:9" x14ac:dyDescent="0.3">
      <c r="A3134" t="s">
        <v>14398</v>
      </c>
      <c r="B3134" t="s">
        <v>11507</v>
      </c>
      <c r="C3134" t="s">
        <v>15172</v>
      </c>
      <c r="D3134" t="s">
        <v>5926</v>
      </c>
      <c r="E3134" t="s">
        <v>15240</v>
      </c>
      <c r="F3134">
        <v>7.8</v>
      </c>
      <c r="G3134" t="s">
        <v>11510</v>
      </c>
      <c r="H3134" t="s">
        <v>11510</v>
      </c>
      <c r="I3134" t="s">
        <v>14643</v>
      </c>
    </row>
    <row r="3135" spans="1:9" x14ac:dyDescent="0.3">
      <c r="A3135" t="s">
        <v>12783</v>
      </c>
      <c r="B3135" t="s">
        <v>11507</v>
      </c>
      <c r="C3135" t="s">
        <v>15223</v>
      </c>
      <c r="D3135" t="s">
        <v>5926</v>
      </c>
      <c r="E3135" t="s">
        <v>15240</v>
      </c>
      <c r="F3135">
        <v>7.8</v>
      </c>
      <c r="G3135" t="s">
        <v>12053</v>
      </c>
      <c r="H3135" t="s">
        <v>12053</v>
      </c>
      <c r="I3135" t="s">
        <v>15245</v>
      </c>
    </row>
    <row r="3136" spans="1:9" x14ac:dyDescent="0.3">
      <c r="A3136" t="s">
        <v>15042</v>
      </c>
      <c r="B3136" t="s">
        <v>11507</v>
      </c>
      <c r="C3136" t="s">
        <v>15237</v>
      </c>
      <c r="D3136" t="s">
        <v>9797</v>
      </c>
      <c r="E3136" t="s">
        <v>15246</v>
      </c>
      <c r="F3136">
        <v>7.8</v>
      </c>
      <c r="G3136" t="s">
        <v>11561</v>
      </c>
      <c r="H3136" t="s">
        <v>11561</v>
      </c>
      <c r="I3136" t="s">
        <v>12973</v>
      </c>
    </row>
    <row r="3137" spans="1:11" x14ac:dyDescent="0.3">
      <c r="A3137" t="s">
        <v>12386</v>
      </c>
      <c r="B3137" t="s">
        <v>11507</v>
      </c>
      <c r="C3137" t="s">
        <v>15247</v>
      </c>
      <c r="D3137" t="s">
        <v>6932</v>
      </c>
      <c r="E3137" t="s">
        <v>15248</v>
      </c>
      <c r="F3137">
        <v>10</v>
      </c>
      <c r="G3137" t="s">
        <v>11515</v>
      </c>
      <c r="H3137" t="s">
        <v>11515</v>
      </c>
      <c r="I3137" t="s">
        <v>15249</v>
      </c>
    </row>
    <row r="3138" spans="1:11" x14ac:dyDescent="0.3">
      <c r="A3138" t="s">
        <v>12579</v>
      </c>
      <c r="B3138" t="s">
        <v>11507</v>
      </c>
      <c r="C3138" t="s">
        <v>15250</v>
      </c>
      <c r="D3138" t="s">
        <v>6932</v>
      </c>
      <c r="E3138" t="s">
        <v>15248</v>
      </c>
      <c r="F3138">
        <v>7.8</v>
      </c>
      <c r="G3138" t="s">
        <v>11614</v>
      </c>
      <c r="H3138" t="s">
        <v>11614</v>
      </c>
      <c r="I3138" t="s">
        <v>15251</v>
      </c>
    </row>
    <row r="3139" spans="1:11" x14ac:dyDescent="0.3">
      <c r="A3139" t="s">
        <v>12783</v>
      </c>
      <c r="B3139" t="s">
        <v>11507</v>
      </c>
      <c r="C3139" t="s">
        <v>15223</v>
      </c>
      <c r="D3139" t="s">
        <v>6932</v>
      </c>
      <c r="E3139" t="s">
        <v>15248</v>
      </c>
      <c r="F3139">
        <v>7.8</v>
      </c>
      <c r="G3139" t="s">
        <v>11516</v>
      </c>
      <c r="H3139" t="s">
        <v>11516</v>
      </c>
      <c r="I3139" t="s">
        <v>14960</v>
      </c>
    </row>
    <row r="3140" spans="1:11" x14ac:dyDescent="0.3">
      <c r="A3140" t="s">
        <v>12769</v>
      </c>
      <c r="B3140" t="s">
        <v>11557</v>
      </c>
      <c r="C3140" t="s">
        <v>15252</v>
      </c>
      <c r="D3140" t="s">
        <v>6716</v>
      </c>
      <c r="E3140" t="s">
        <v>15253</v>
      </c>
      <c r="F3140">
        <v>1</v>
      </c>
      <c r="G3140" t="s">
        <v>11524</v>
      </c>
      <c r="H3140" t="s">
        <v>11524</v>
      </c>
      <c r="I3140" t="s">
        <v>12385</v>
      </c>
    </row>
    <row r="3141" spans="1:11" x14ac:dyDescent="0.3">
      <c r="A3141" t="s">
        <v>12806</v>
      </c>
      <c r="B3141" t="s">
        <v>11557</v>
      </c>
      <c r="C3141" t="s">
        <v>15254</v>
      </c>
      <c r="D3141" t="s">
        <v>7477</v>
      </c>
      <c r="E3141" t="s">
        <v>15255</v>
      </c>
      <c r="F3141">
        <v>17</v>
      </c>
      <c r="G3141" t="s">
        <v>11510</v>
      </c>
      <c r="H3141" t="s">
        <v>11510</v>
      </c>
      <c r="I3141" t="s">
        <v>11941</v>
      </c>
      <c r="K3141" t="s">
        <v>11682</v>
      </c>
    </row>
    <row r="3142" spans="1:11" x14ac:dyDescent="0.3">
      <c r="A3142" t="s">
        <v>15256</v>
      </c>
      <c r="B3142" t="s">
        <v>11557</v>
      </c>
      <c r="C3142" t="s">
        <v>15257</v>
      </c>
      <c r="D3142" t="s">
        <v>7477</v>
      </c>
      <c r="E3142" t="s">
        <v>15255</v>
      </c>
      <c r="F3142">
        <v>17</v>
      </c>
      <c r="G3142" t="s">
        <v>11510</v>
      </c>
      <c r="H3142" t="s">
        <v>11510</v>
      </c>
      <c r="I3142" t="s">
        <v>14226</v>
      </c>
      <c r="K3142" t="s">
        <v>12302</v>
      </c>
    </row>
    <row r="3143" spans="1:11" x14ac:dyDescent="0.3">
      <c r="A3143" t="s">
        <v>11721</v>
      </c>
      <c r="B3143" t="s">
        <v>11557</v>
      </c>
      <c r="C3143" t="s">
        <v>15258</v>
      </c>
      <c r="D3143" t="s">
        <v>7477</v>
      </c>
      <c r="E3143" t="s">
        <v>15255</v>
      </c>
      <c r="F3143">
        <v>17</v>
      </c>
      <c r="G3143" t="s">
        <v>11510</v>
      </c>
      <c r="H3143" t="s">
        <v>11510</v>
      </c>
      <c r="I3143" t="s">
        <v>12133</v>
      </c>
      <c r="K3143" t="s">
        <v>14318</v>
      </c>
    </row>
    <row r="3144" spans="1:11" x14ac:dyDescent="0.3">
      <c r="A3144" t="s">
        <v>11968</v>
      </c>
      <c r="B3144" t="s">
        <v>11557</v>
      </c>
      <c r="C3144" t="s">
        <v>15259</v>
      </c>
      <c r="D3144" t="s">
        <v>6551</v>
      </c>
      <c r="E3144" t="s">
        <v>15260</v>
      </c>
      <c r="F3144">
        <v>18</v>
      </c>
      <c r="G3144" t="s">
        <v>11510</v>
      </c>
      <c r="H3144" t="s">
        <v>11510</v>
      </c>
      <c r="I3144" t="s">
        <v>12290</v>
      </c>
      <c r="K3144" t="s">
        <v>12290</v>
      </c>
    </row>
    <row r="3145" spans="1:11" x14ac:dyDescent="0.3">
      <c r="A3145" t="s">
        <v>12082</v>
      </c>
      <c r="B3145" t="s">
        <v>11557</v>
      </c>
      <c r="C3145" t="s">
        <v>15261</v>
      </c>
      <c r="D3145" t="s">
        <v>6551</v>
      </c>
      <c r="E3145" t="s">
        <v>15260</v>
      </c>
      <c r="F3145">
        <v>19</v>
      </c>
      <c r="G3145" t="s">
        <v>11510</v>
      </c>
      <c r="H3145" t="s">
        <v>11510</v>
      </c>
      <c r="I3145" t="s">
        <v>11682</v>
      </c>
      <c r="K3145" t="s">
        <v>14533</v>
      </c>
    </row>
    <row r="3146" spans="1:11" x14ac:dyDescent="0.3">
      <c r="A3146" t="s">
        <v>12339</v>
      </c>
      <c r="B3146" t="s">
        <v>11557</v>
      </c>
      <c r="C3146" t="s">
        <v>15262</v>
      </c>
      <c r="D3146" t="s">
        <v>6551</v>
      </c>
      <c r="E3146" t="s">
        <v>15260</v>
      </c>
      <c r="F3146">
        <v>19</v>
      </c>
      <c r="G3146" t="s">
        <v>11510</v>
      </c>
      <c r="H3146" t="s">
        <v>11515</v>
      </c>
      <c r="I3146" t="s">
        <v>12098</v>
      </c>
      <c r="K3146" t="s">
        <v>15263</v>
      </c>
    </row>
    <row r="3147" spans="1:11" x14ac:dyDescent="0.3">
      <c r="A3147" t="s">
        <v>12806</v>
      </c>
      <c r="B3147" t="s">
        <v>11557</v>
      </c>
      <c r="C3147" t="s">
        <v>15264</v>
      </c>
      <c r="D3147" t="s">
        <v>5546</v>
      </c>
      <c r="E3147" t="s">
        <v>15265</v>
      </c>
      <c r="F3147">
        <v>15</v>
      </c>
      <c r="G3147" t="s">
        <v>11524</v>
      </c>
      <c r="H3147" t="s">
        <v>11524</v>
      </c>
      <c r="I3147" t="s">
        <v>13090</v>
      </c>
      <c r="K3147" t="s">
        <v>13175</v>
      </c>
    </row>
    <row r="3148" spans="1:11" x14ac:dyDescent="0.3">
      <c r="A3148" t="s">
        <v>11882</v>
      </c>
      <c r="B3148" t="s">
        <v>11557</v>
      </c>
      <c r="C3148" t="s">
        <v>15266</v>
      </c>
      <c r="D3148" t="s">
        <v>5546</v>
      </c>
      <c r="E3148" t="s">
        <v>15265</v>
      </c>
      <c r="F3148">
        <v>15</v>
      </c>
      <c r="G3148" t="s">
        <v>11524</v>
      </c>
      <c r="H3148" t="s">
        <v>11524</v>
      </c>
      <c r="I3148" t="s">
        <v>12943</v>
      </c>
      <c r="K3148" t="s">
        <v>12727</v>
      </c>
    </row>
    <row r="3149" spans="1:11" x14ac:dyDescent="0.3">
      <c r="A3149" t="s">
        <v>15256</v>
      </c>
      <c r="B3149" t="s">
        <v>11557</v>
      </c>
      <c r="C3149" t="s">
        <v>15267</v>
      </c>
      <c r="D3149" t="s">
        <v>5546</v>
      </c>
      <c r="E3149" t="s">
        <v>15265</v>
      </c>
      <c r="F3149">
        <v>15</v>
      </c>
      <c r="G3149" t="s">
        <v>11524</v>
      </c>
      <c r="H3149" t="s">
        <v>11524</v>
      </c>
      <c r="I3149" t="s">
        <v>11575</v>
      </c>
      <c r="K3149" t="s">
        <v>11742</v>
      </c>
    </row>
    <row r="3150" spans="1:11" x14ac:dyDescent="0.3">
      <c r="A3150" t="s">
        <v>14221</v>
      </c>
      <c r="B3150" t="s">
        <v>11557</v>
      </c>
      <c r="C3150" t="s">
        <v>15268</v>
      </c>
      <c r="D3150" t="s">
        <v>5546</v>
      </c>
      <c r="E3150" t="s">
        <v>15265</v>
      </c>
      <c r="F3150">
        <v>16</v>
      </c>
      <c r="G3150" t="s">
        <v>11524</v>
      </c>
      <c r="H3150" t="s">
        <v>11524</v>
      </c>
      <c r="I3150" t="s">
        <v>15269</v>
      </c>
      <c r="K3150" t="s">
        <v>11941</v>
      </c>
    </row>
    <row r="3151" spans="1:11" x14ac:dyDescent="0.3">
      <c r="A3151" t="s">
        <v>11612</v>
      </c>
      <c r="B3151" t="s">
        <v>11557</v>
      </c>
      <c r="C3151" t="s">
        <v>15270</v>
      </c>
      <c r="D3151" t="s">
        <v>5546</v>
      </c>
      <c r="E3151" t="s">
        <v>15265</v>
      </c>
      <c r="F3151">
        <v>16.5</v>
      </c>
      <c r="G3151" t="s">
        <v>11524</v>
      </c>
      <c r="H3151" t="s">
        <v>11524</v>
      </c>
      <c r="I3151" t="s">
        <v>14842</v>
      </c>
      <c r="K3151" t="s">
        <v>13472</v>
      </c>
    </row>
    <row r="3152" spans="1:11" x14ac:dyDescent="0.3">
      <c r="A3152" t="s">
        <v>12455</v>
      </c>
      <c r="B3152" t="s">
        <v>11557</v>
      </c>
      <c r="C3152" t="s">
        <v>15271</v>
      </c>
      <c r="D3152" t="s">
        <v>5546</v>
      </c>
      <c r="E3152" t="s">
        <v>15265</v>
      </c>
      <c r="F3152">
        <v>16.5</v>
      </c>
      <c r="G3152" t="s">
        <v>11510</v>
      </c>
      <c r="K3152" t="s">
        <v>14613</v>
      </c>
    </row>
    <row r="3153" spans="1:11" x14ac:dyDescent="0.3">
      <c r="A3153" t="s">
        <v>14662</v>
      </c>
      <c r="B3153" t="s">
        <v>11557</v>
      </c>
      <c r="C3153" t="s">
        <v>15272</v>
      </c>
      <c r="D3153" t="s">
        <v>5546</v>
      </c>
      <c r="E3153" t="s">
        <v>15265</v>
      </c>
      <c r="F3153">
        <v>16.5</v>
      </c>
      <c r="G3153" t="s">
        <v>11524</v>
      </c>
      <c r="H3153" t="s">
        <v>11510</v>
      </c>
      <c r="I3153" t="s">
        <v>12240</v>
      </c>
      <c r="K3153" t="s">
        <v>15273</v>
      </c>
    </row>
    <row r="3154" spans="1:11" x14ac:dyDescent="0.3">
      <c r="A3154" t="s">
        <v>12628</v>
      </c>
      <c r="B3154" t="s">
        <v>11557</v>
      </c>
      <c r="C3154" t="s">
        <v>15274</v>
      </c>
      <c r="D3154" t="s">
        <v>5546</v>
      </c>
      <c r="E3154" t="s">
        <v>15265</v>
      </c>
      <c r="F3154">
        <v>17</v>
      </c>
      <c r="G3154" t="s">
        <v>11524</v>
      </c>
      <c r="H3154" t="s">
        <v>11510</v>
      </c>
      <c r="I3154" t="s">
        <v>12401</v>
      </c>
      <c r="K3154" t="s">
        <v>15024</v>
      </c>
    </row>
    <row r="3155" spans="1:11" x14ac:dyDescent="0.3">
      <c r="A3155" t="s">
        <v>14472</v>
      </c>
      <c r="B3155" t="s">
        <v>11557</v>
      </c>
      <c r="C3155" t="s">
        <v>15275</v>
      </c>
      <c r="D3155" t="s">
        <v>5546</v>
      </c>
      <c r="E3155" t="s">
        <v>15265</v>
      </c>
      <c r="F3155">
        <v>17</v>
      </c>
      <c r="G3155" t="s">
        <v>11524</v>
      </c>
      <c r="H3155" t="s">
        <v>11524</v>
      </c>
      <c r="I3155" t="s">
        <v>11682</v>
      </c>
      <c r="K3155" t="s">
        <v>14854</v>
      </c>
    </row>
    <row r="3156" spans="1:11" x14ac:dyDescent="0.3">
      <c r="A3156" t="s">
        <v>11842</v>
      </c>
      <c r="B3156" t="s">
        <v>11557</v>
      </c>
      <c r="C3156" t="s">
        <v>15276</v>
      </c>
      <c r="D3156" t="s">
        <v>8071</v>
      </c>
      <c r="E3156" t="s">
        <v>15277</v>
      </c>
      <c r="F3156">
        <v>18</v>
      </c>
      <c r="G3156" t="s">
        <v>11510</v>
      </c>
      <c r="H3156" t="s">
        <v>11510</v>
      </c>
      <c r="I3156" t="s">
        <v>11975</v>
      </c>
      <c r="K3156" t="s">
        <v>15003</v>
      </c>
    </row>
    <row r="3157" spans="1:11" x14ac:dyDescent="0.3">
      <c r="A3157" t="s">
        <v>11708</v>
      </c>
      <c r="B3157" t="s">
        <v>11557</v>
      </c>
      <c r="C3157" t="s">
        <v>15278</v>
      </c>
      <c r="D3157" t="s">
        <v>8581</v>
      </c>
      <c r="E3157" t="s">
        <v>15279</v>
      </c>
      <c r="F3157">
        <v>15.5</v>
      </c>
      <c r="G3157" t="s">
        <v>11510</v>
      </c>
      <c r="H3157" t="s">
        <v>11510</v>
      </c>
      <c r="I3157" t="s">
        <v>14338</v>
      </c>
      <c r="K3157" t="s">
        <v>12085</v>
      </c>
    </row>
    <row r="3158" spans="1:11" x14ac:dyDescent="0.3">
      <c r="A3158" t="s">
        <v>12533</v>
      </c>
      <c r="B3158" t="s">
        <v>11557</v>
      </c>
      <c r="C3158" t="s">
        <v>13074</v>
      </c>
      <c r="D3158" t="s">
        <v>8581</v>
      </c>
      <c r="E3158" t="s">
        <v>15279</v>
      </c>
      <c r="F3158">
        <v>16</v>
      </c>
      <c r="G3158" t="s">
        <v>11524</v>
      </c>
      <c r="H3158" t="s">
        <v>11524</v>
      </c>
      <c r="I3158" t="s">
        <v>11511</v>
      </c>
      <c r="K3158" t="s">
        <v>11760</v>
      </c>
    </row>
    <row r="3159" spans="1:11" x14ac:dyDescent="0.3">
      <c r="A3159" t="s">
        <v>12124</v>
      </c>
      <c r="B3159" t="s">
        <v>11557</v>
      </c>
      <c r="C3159" t="s">
        <v>13079</v>
      </c>
      <c r="D3159" t="s">
        <v>8581</v>
      </c>
      <c r="E3159" t="s">
        <v>15279</v>
      </c>
      <c r="F3159">
        <v>16.5</v>
      </c>
      <c r="G3159" t="s">
        <v>11524</v>
      </c>
      <c r="H3159" t="s">
        <v>11524</v>
      </c>
      <c r="I3159" t="s">
        <v>14660</v>
      </c>
      <c r="K3159" t="s">
        <v>15280</v>
      </c>
    </row>
    <row r="3160" spans="1:11" x14ac:dyDescent="0.3">
      <c r="A3160" t="s">
        <v>12907</v>
      </c>
      <c r="B3160" t="s">
        <v>11557</v>
      </c>
      <c r="C3160" t="s">
        <v>12908</v>
      </c>
      <c r="D3160" t="s">
        <v>8581</v>
      </c>
      <c r="E3160" t="s">
        <v>15279</v>
      </c>
      <c r="F3160">
        <v>16.5</v>
      </c>
      <c r="G3160" t="s">
        <v>11510</v>
      </c>
      <c r="H3160" t="s">
        <v>11510</v>
      </c>
      <c r="I3160" t="s">
        <v>11805</v>
      </c>
    </row>
    <row r="3161" spans="1:11" x14ac:dyDescent="0.3">
      <c r="A3161" t="s">
        <v>11751</v>
      </c>
      <c r="B3161" t="s">
        <v>11557</v>
      </c>
      <c r="C3161" t="s">
        <v>15281</v>
      </c>
      <c r="D3161" t="s">
        <v>15282</v>
      </c>
      <c r="E3161" t="s">
        <v>15283</v>
      </c>
      <c r="F3161">
        <v>14.5</v>
      </c>
      <c r="G3161" t="s">
        <v>11510</v>
      </c>
      <c r="H3161" t="s">
        <v>11510</v>
      </c>
      <c r="I3161" t="s">
        <v>13071</v>
      </c>
      <c r="K3161" t="s">
        <v>15150</v>
      </c>
    </row>
    <row r="3162" spans="1:11" x14ac:dyDescent="0.3">
      <c r="A3162" t="s">
        <v>12889</v>
      </c>
      <c r="B3162" t="s">
        <v>11557</v>
      </c>
      <c r="C3162" t="s">
        <v>12890</v>
      </c>
      <c r="D3162" t="s">
        <v>15282</v>
      </c>
      <c r="E3162" t="s">
        <v>15283</v>
      </c>
      <c r="F3162">
        <v>16</v>
      </c>
      <c r="G3162" t="s">
        <v>11510</v>
      </c>
    </row>
    <row r="3163" spans="1:11" x14ac:dyDescent="0.3">
      <c r="A3163" t="s">
        <v>12798</v>
      </c>
      <c r="B3163" t="s">
        <v>11557</v>
      </c>
      <c r="C3163" t="s">
        <v>12913</v>
      </c>
      <c r="D3163" t="s">
        <v>15282</v>
      </c>
      <c r="E3163" t="s">
        <v>15283</v>
      </c>
      <c r="F3163">
        <v>16</v>
      </c>
      <c r="G3163" t="s">
        <v>11510</v>
      </c>
      <c r="H3163" t="s">
        <v>11510</v>
      </c>
    </row>
    <row r="3164" spans="1:11" x14ac:dyDescent="0.3">
      <c r="A3164" t="s">
        <v>12852</v>
      </c>
      <c r="B3164" t="s">
        <v>11557</v>
      </c>
      <c r="C3164" t="s">
        <v>15132</v>
      </c>
      <c r="D3164" t="s">
        <v>10208</v>
      </c>
      <c r="E3164" t="s">
        <v>15284</v>
      </c>
      <c r="F3164">
        <v>14</v>
      </c>
      <c r="G3164" t="s">
        <v>11515</v>
      </c>
      <c r="H3164" t="s">
        <v>11515</v>
      </c>
      <c r="I3164" t="s">
        <v>13495</v>
      </c>
      <c r="K3164" t="s">
        <v>11705</v>
      </c>
    </row>
    <row r="3165" spans="1:11" x14ac:dyDescent="0.3">
      <c r="A3165" t="s">
        <v>11658</v>
      </c>
      <c r="B3165" t="s">
        <v>11557</v>
      </c>
      <c r="C3165" t="s">
        <v>12875</v>
      </c>
      <c r="D3165" t="s">
        <v>10208</v>
      </c>
      <c r="E3165" t="s">
        <v>15284</v>
      </c>
      <c r="F3165">
        <v>14.5</v>
      </c>
      <c r="G3165" t="s">
        <v>11510</v>
      </c>
      <c r="H3165" t="s">
        <v>11510</v>
      </c>
      <c r="I3165" t="s">
        <v>11813</v>
      </c>
      <c r="K3165" t="s">
        <v>15285</v>
      </c>
    </row>
    <row r="3166" spans="1:11" x14ac:dyDescent="0.3">
      <c r="A3166" t="s">
        <v>14538</v>
      </c>
      <c r="B3166" t="s">
        <v>11557</v>
      </c>
      <c r="C3166" t="s">
        <v>15286</v>
      </c>
      <c r="D3166" t="s">
        <v>7516</v>
      </c>
      <c r="E3166" t="s">
        <v>15284</v>
      </c>
      <c r="F3166">
        <v>16.5</v>
      </c>
      <c r="G3166" t="s">
        <v>11524</v>
      </c>
      <c r="K3166" t="s">
        <v>14645</v>
      </c>
    </row>
    <row r="3167" spans="1:11" x14ac:dyDescent="0.3">
      <c r="A3167" t="s">
        <v>13001</v>
      </c>
      <c r="B3167" t="s">
        <v>11557</v>
      </c>
      <c r="C3167" t="s">
        <v>15139</v>
      </c>
      <c r="D3167" t="s">
        <v>10208</v>
      </c>
      <c r="E3167" t="s">
        <v>15284</v>
      </c>
      <c r="F3167">
        <v>15</v>
      </c>
      <c r="G3167" t="s">
        <v>11510</v>
      </c>
      <c r="K3167" t="s">
        <v>15158</v>
      </c>
    </row>
    <row r="3168" spans="1:11" x14ac:dyDescent="0.3">
      <c r="A3168" t="s">
        <v>11951</v>
      </c>
      <c r="B3168" t="s">
        <v>11557</v>
      </c>
      <c r="C3168" t="s">
        <v>12869</v>
      </c>
      <c r="D3168" t="s">
        <v>5851</v>
      </c>
      <c r="E3168" t="s">
        <v>15287</v>
      </c>
      <c r="F3168">
        <v>13</v>
      </c>
      <c r="G3168" t="s">
        <v>11524</v>
      </c>
      <c r="H3168" t="s">
        <v>11524</v>
      </c>
      <c r="I3168" t="s">
        <v>13029</v>
      </c>
      <c r="K3168" t="s">
        <v>12105</v>
      </c>
    </row>
    <row r="3169" spans="1:11" x14ac:dyDescent="0.3">
      <c r="A3169" t="s">
        <v>11712</v>
      </c>
      <c r="B3169" t="s">
        <v>11557</v>
      </c>
      <c r="C3169" t="s">
        <v>15288</v>
      </c>
      <c r="D3169" t="s">
        <v>5851</v>
      </c>
      <c r="E3169" t="s">
        <v>15287</v>
      </c>
      <c r="F3169">
        <v>14</v>
      </c>
      <c r="G3169" t="s">
        <v>11510</v>
      </c>
      <c r="H3169" t="s">
        <v>11510</v>
      </c>
      <c r="I3169" t="s">
        <v>11621</v>
      </c>
      <c r="K3169" t="s">
        <v>15150</v>
      </c>
    </row>
    <row r="3170" spans="1:11" x14ac:dyDescent="0.3">
      <c r="A3170" t="s">
        <v>11938</v>
      </c>
      <c r="B3170" t="s">
        <v>11557</v>
      </c>
      <c r="C3170" t="s">
        <v>12882</v>
      </c>
      <c r="D3170" t="s">
        <v>5851</v>
      </c>
      <c r="E3170" t="s">
        <v>15287</v>
      </c>
      <c r="F3170">
        <v>14.5</v>
      </c>
      <c r="G3170" t="s">
        <v>11905</v>
      </c>
      <c r="H3170" t="s">
        <v>11510</v>
      </c>
      <c r="I3170" t="s">
        <v>13071</v>
      </c>
      <c r="K3170" t="s">
        <v>13120</v>
      </c>
    </row>
    <row r="3171" spans="1:11" x14ac:dyDescent="0.3">
      <c r="A3171" t="s">
        <v>12124</v>
      </c>
      <c r="B3171" t="s">
        <v>11557</v>
      </c>
      <c r="C3171" t="s">
        <v>12886</v>
      </c>
      <c r="D3171" t="s">
        <v>5851</v>
      </c>
      <c r="E3171" t="s">
        <v>15287</v>
      </c>
      <c r="F3171">
        <v>15</v>
      </c>
      <c r="G3171" t="s">
        <v>11905</v>
      </c>
      <c r="H3171" t="s">
        <v>11905</v>
      </c>
      <c r="I3171" t="s">
        <v>12291</v>
      </c>
      <c r="K3171" t="s">
        <v>11987</v>
      </c>
    </row>
    <row r="3172" spans="1:11" x14ac:dyDescent="0.3">
      <c r="A3172" t="s">
        <v>12887</v>
      </c>
      <c r="B3172" t="s">
        <v>11557</v>
      </c>
      <c r="C3172" t="s">
        <v>12888</v>
      </c>
      <c r="D3172" t="s">
        <v>5851</v>
      </c>
      <c r="E3172" t="s">
        <v>15287</v>
      </c>
      <c r="F3172">
        <v>15</v>
      </c>
      <c r="G3172" t="s">
        <v>11524</v>
      </c>
      <c r="H3172" t="s">
        <v>11524</v>
      </c>
    </row>
    <row r="3173" spans="1:11" x14ac:dyDescent="0.3">
      <c r="A3173" t="s">
        <v>11708</v>
      </c>
      <c r="B3173" t="s">
        <v>11557</v>
      </c>
      <c r="C3173" t="s">
        <v>15278</v>
      </c>
      <c r="D3173" t="s">
        <v>8918</v>
      </c>
      <c r="E3173" t="s">
        <v>15289</v>
      </c>
      <c r="F3173">
        <v>15.5</v>
      </c>
      <c r="G3173" t="s">
        <v>11510</v>
      </c>
      <c r="H3173" t="s">
        <v>11524</v>
      </c>
      <c r="I3173" t="s">
        <v>13531</v>
      </c>
      <c r="K3173" t="s">
        <v>12108</v>
      </c>
    </row>
    <row r="3174" spans="1:11" x14ac:dyDescent="0.3">
      <c r="A3174" t="s">
        <v>11708</v>
      </c>
      <c r="B3174" t="s">
        <v>11557</v>
      </c>
      <c r="C3174" t="s">
        <v>15278</v>
      </c>
      <c r="D3174" t="s">
        <v>8918</v>
      </c>
      <c r="E3174" t="s">
        <v>15289</v>
      </c>
      <c r="F3174">
        <v>15.5</v>
      </c>
      <c r="G3174" t="s">
        <v>11510</v>
      </c>
      <c r="H3174" t="s">
        <v>11524</v>
      </c>
      <c r="I3174" t="s">
        <v>13531</v>
      </c>
      <c r="K3174" t="s">
        <v>12108</v>
      </c>
    </row>
    <row r="3175" spans="1:11" x14ac:dyDescent="0.3">
      <c r="A3175" t="s">
        <v>13337</v>
      </c>
      <c r="B3175" t="s">
        <v>11557</v>
      </c>
      <c r="C3175" t="s">
        <v>14638</v>
      </c>
      <c r="D3175" t="s">
        <v>15290</v>
      </c>
      <c r="E3175" t="s">
        <v>15289</v>
      </c>
      <c r="F3175">
        <v>15</v>
      </c>
      <c r="G3175" t="s">
        <v>11510</v>
      </c>
      <c r="H3175" t="s">
        <v>11510</v>
      </c>
      <c r="I3175" t="s">
        <v>11575</v>
      </c>
    </row>
    <row r="3176" spans="1:11" x14ac:dyDescent="0.3">
      <c r="A3176" t="s">
        <v>14538</v>
      </c>
      <c r="B3176" t="s">
        <v>11557</v>
      </c>
      <c r="C3176" t="s">
        <v>15286</v>
      </c>
      <c r="D3176" t="s">
        <v>8918</v>
      </c>
      <c r="E3176" t="s">
        <v>15289</v>
      </c>
      <c r="F3176">
        <v>16.5</v>
      </c>
      <c r="G3176" t="s">
        <v>11510</v>
      </c>
    </row>
    <row r="3177" spans="1:11" x14ac:dyDescent="0.3">
      <c r="A3177" t="s">
        <v>14538</v>
      </c>
      <c r="B3177" t="s">
        <v>11557</v>
      </c>
      <c r="C3177" t="s">
        <v>15286</v>
      </c>
      <c r="D3177" t="s">
        <v>8918</v>
      </c>
      <c r="E3177" t="s">
        <v>15289</v>
      </c>
      <c r="F3177">
        <v>16.5</v>
      </c>
      <c r="G3177" t="s">
        <v>11510</v>
      </c>
    </row>
    <row r="3178" spans="1:11" x14ac:dyDescent="0.3">
      <c r="A3178" t="s">
        <v>11980</v>
      </c>
      <c r="B3178" t="s">
        <v>11557</v>
      </c>
      <c r="C3178" t="s">
        <v>14644</v>
      </c>
      <c r="D3178" t="s">
        <v>15290</v>
      </c>
      <c r="E3178" t="s">
        <v>15289</v>
      </c>
      <c r="F3178">
        <v>16.5</v>
      </c>
      <c r="G3178" t="s">
        <v>11515</v>
      </c>
    </row>
    <row r="3179" spans="1:11" x14ac:dyDescent="0.3">
      <c r="A3179" t="s">
        <v>12124</v>
      </c>
      <c r="B3179" t="s">
        <v>11557</v>
      </c>
      <c r="C3179" t="s">
        <v>13079</v>
      </c>
      <c r="D3179" t="s">
        <v>8918</v>
      </c>
      <c r="E3179" t="s">
        <v>15289</v>
      </c>
      <c r="F3179">
        <v>16.5</v>
      </c>
      <c r="G3179" t="s">
        <v>11510</v>
      </c>
      <c r="H3179" t="s">
        <v>11510</v>
      </c>
      <c r="I3179" t="s">
        <v>13071</v>
      </c>
      <c r="K3179" t="s">
        <v>12445</v>
      </c>
    </row>
    <row r="3180" spans="1:11" x14ac:dyDescent="0.3">
      <c r="A3180" t="s">
        <v>12124</v>
      </c>
      <c r="B3180" t="s">
        <v>11557</v>
      </c>
      <c r="C3180" t="s">
        <v>13079</v>
      </c>
      <c r="D3180" t="s">
        <v>8918</v>
      </c>
      <c r="E3180" t="s">
        <v>15289</v>
      </c>
      <c r="F3180">
        <v>16.5</v>
      </c>
      <c r="G3180" t="s">
        <v>11510</v>
      </c>
      <c r="H3180" t="s">
        <v>11510</v>
      </c>
      <c r="I3180" t="s">
        <v>13071</v>
      </c>
      <c r="K3180" t="s">
        <v>12445</v>
      </c>
    </row>
    <row r="3181" spans="1:11" x14ac:dyDescent="0.3">
      <c r="A3181" t="s">
        <v>12907</v>
      </c>
      <c r="B3181" t="s">
        <v>11557</v>
      </c>
      <c r="C3181" t="s">
        <v>12908</v>
      </c>
      <c r="D3181" t="s">
        <v>8918</v>
      </c>
      <c r="E3181" t="s">
        <v>15289</v>
      </c>
      <c r="F3181">
        <v>16.5</v>
      </c>
      <c r="G3181" t="s">
        <v>11510</v>
      </c>
      <c r="H3181" t="s">
        <v>11524</v>
      </c>
      <c r="I3181" t="s">
        <v>12302</v>
      </c>
    </row>
    <row r="3182" spans="1:11" x14ac:dyDescent="0.3">
      <c r="A3182" t="s">
        <v>12907</v>
      </c>
      <c r="B3182" t="s">
        <v>11557</v>
      </c>
      <c r="C3182" t="s">
        <v>12908</v>
      </c>
      <c r="D3182" t="s">
        <v>8918</v>
      </c>
      <c r="E3182" t="s">
        <v>15289</v>
      </c>
      <c r="F3182">
        <v>16.5</v>
      </c>
      <c r="G3182" t="s">
        <v>11510</v>
      </c>
      <c r="H3182" t="s">
        <v>11524</v>
      </c>
      <c r="I3182" t="s">
        <v>12302</v>
      </c>
    </row>
    <row r="3183" spans="1:11" x14ac:dyDescent="0.3">
      <c r="A3183" t="s">
        <v>11616</v>
      </c>
      <c r="B3183" t="s">
        <v>11507</v>
      </c>
      <c r="C3183" t="s">
        <v>15291</v>
      </c>
      <c r="D3183" t="s">
        <v>15292</v>
      </c>
      <c r="E3183" t="s">
        <v>15293</v>
      </c>
      <c r="F3183">
        <v>8.5</v>
      </c>
      <c r="G3183" t="s">
        <v>11567</v>
      </c>
      <c r="H3183" t="s">
        <v>11567</v>
      </c>
    </row>
    <row r="3184" spans="1:11" x14ac:dyDescent="0.3">
      <c r="A3184" t="s">
        <v>11938</v>
      </c>
      <c r="B3184" t="s">
        <v>11557</v>
      </c>
      <c r="C3184" t="s">
        <v>15294</v>
      </c>
      <c r="D3184" t="s">
        <v>8105</v>
      </c>
      <c r="E3184" t="s">
        <v>15295</v>
      </c>
      <c r="F3184">
        <v>18</v>
      </c>
      <c r="G3184" t="s">
        <v>11510</v>
      </c>
      <c r="K3184" t="s">
        <v>14613</v>
      </c>
    </row>
    <row r="3185" spans="1:11" x14ac:dyDescent="0.3">
      <c r="A3185" t="s">
        <v>11873</v>
      </c>
      <c r="B3185" t="s">
        <v>11507</v>
      </c>
      <c r="C3185" t="s">
        <v>14129</v>
      </c>
      <c r="D3185" t="s">
        <v>15296</v>
      </c>
      <c r="E3185" t="s">
        <v>15297</v>
      </c>
      <c r="F3185">
        <v>9</v>
      </c>
      <c r="G3185" t="s">
        <v>12053</v>
      </c>
      <c r="H3185" t="s">
        <v>12053</v>
      </c>
      <c r="I3185" t="s">
        <v>12024</v>
      </c>
    </row>
    <row r="3186" spans="1:11" x14ac:dyDescent="0.3">
      <c r="A3186" t="s">
        <v>11873</v>
      </c>
      <c r="B3186" t="s">
        <v>11507</v>
      </c>
      <c r="C3186" t="s">
        <v>14129</v>
      </c>
      <c r="D3186" t="s">
        <v>15298</v>
      </c>
      <c r="E3186" t="s">
        <v>15299</v>
      </c>
      <c r="F3186">
        <v>9</v>
      </c>
      <c r="G3186" t="s">
        <v>12053</v>
      </c>
      <c r="H3186" t="s">
        <v>12053</v>
      </c>
      <c r="I3186" t="s">
        <v>14669</v>
      </c>
    </row>
    <row r="3187" spans="1:11" x14ac:dyDescent="0.3">
      <c r="A3187" t="s">
        <v>11902</v>
      </c>
      <c r="B3187" t="s">
        <v>11507</v>
      </c>
      <c r="C3187" t="s">
        <v>15121</v>
      </c>
      <c r="D3187" t="s">
        <v>8892</v>
      </c>
      <c r="E3187" t="s">
        <v>15300</v>
      </c>
      <c r="F3187">
        <v>7.8</v>
      </c>
      <c r="G3187" t="s">
        <v>11516</v>
      </c>
      <c r="H3187" t="s">
        <v>11516</v>
      </c>
      <c r="I3187" t="s">
        <v>11769</v>
      </c>
    </row>
    <row r="3188" spans="1:11" x14ac:dyDescent="0.3">
      <c r="A3188" t="s">
        <v>13096</v>
      </c>
      <c r="B3188" t="s">
        <v>11507</v>
      </c>
      <c r="C3188" t="s">
        <v>15104</v>
      </c>
      <c r="D3188" t="s">
        <v>8947</v>
      </c>
      <c r="E3188" t="s">
        <v>15301</v>
      </c>
      <c r="F3188">
        <v>7.8</v>
      </c>
      <c r="G3188" t="s">
        <v>12053</v>
      </c>
      <c r="H3188" t="s">
        <v>12053</v>
      </c>
      <c r="I3188" t="s">
        <v>15302</v>
      </c>
    </row>
    <row r="3189" spans="1:11" x14ac:dyDescent="0.3">
      <c r="A3189" t="s">
        <v>12496</v>
      </c>
      <c r="B3189" t="s">
        <v>11557</v>
      </c>
      <c r="C3189" t="s">
        <v>13920</v>
      </c>
      <c r="D3189" t="s">
        <v>15303</v>
      </c>
      <c r="E3189" t="s">
        <v>15304</v>
      </c>
      <c r="F3189">
        <v>12.5</v>
      </c>
      <c r="G3189" t="s">
        <v>11536</v>
      </c>
    </row>
    <row r="3190" spans="1:11" x14ac:dyDescent="0.3">
      <c r="A3190" t="s">
        <v>12256</v>
      </c>
      <c r="B3190" t="s">
        <v>11557</v>
      </c>
      <c r="C3190" t="s">
        <v>13929</v>
      </c>
      <c r="D3190" t="s">
        <v>15305</v>
      </c>
      <c r="E3190" t="s">
        <v>15304</v>
      </c>
      <c r="F3190">
        <v>12.5</v>
      </c>
      <c r="G3190" t="s">
        <v>12828</v>
      </c>
    </row>
    <row r="3191" spans="1:11" x14ac:dyDescent="0.3">
      <c r="A3191" t="s">
        <v>12434</v>
      </c>
      <c r="B3191" t="s">
        <v>11557</v>
      </c>
      <c r="C3191" t="s">
        <v>15306</v>
      </c>
      <c r="D3191" t="s">
        <v>15305</v>
      </c>
      <c r="E3191" t="s">
        <v>15304</v>
      </c>
      <c r="F3191">
        <v>12.5</v>
      </c>
      <c r="G3191" t="s">
        <v>11524</v>
      </c>
    </row>
    <row r="3192" spans="1:11" x14ac:dyDescent="0.3">
      <c r="A3192" t="s">
        <v>11540</v>
      </c>
      <c r="B3192" t="s">
        <v>11557</v>
      </c>
      <c r="C3192" t="s">
        <v>14797</v>
      </c>
      <c r="D3192" t="s">
        <v>15307</v>
      </c>
      <c r="E3192" t="s">
        <v>15308</v>
      </c>
      <c r="F3192">
        <v>13.5</v>
      </c>
      <c r="G3192" t="s">
        <v>11536</v>
      </c>
    </row>
    <row r="3193" spans="1:11" x14ac:dyDescent="0.3">
      <c r="A3193" t="s">
        <v>11990</v>
      </c>
      <c r="B3193" t="s">
        <v>11557</v>
      </c>
      <c r="C3193" t="s">
        <v>15309</v>
      </c>
      <c r="D3193" t="s">
        <v>10429</v>
      </c>
      <c r="E3193" t="s">
        <v>15310</v>
      </c>
      <c r="F3193">
        <v>2.5</v>
      </c>
      <c r="G3193" t="s">
        <v>15311</v>
      </c>
      <c r="K3193" t="s">
        <v>13139</v>
      </c>
    </row>
    <row r="3194" spans="1:11" x14ac:dyDescent="0.3">
      <c r="A3194" t="s">
        <v>12412</v>
      </c>
      <c r="B3194" t="s">
        <v>11557</v>
      </c>
      <c r="C3194" t="s">
        <v>15312</v>
      </c>
      <c r="D3194" t="s">
        <v>10429</v>
      </c>
      <c r="E3194" t="s">
        <v>15310</v>
      </c>
      <c r="F3194">
        <v>2.5</v>
      </c>
      <c r="G3194" t="s">
        <v>11997</v>
      </c>
      <c r="K3194" t="s">
        <v>15313</v>
      </c>
    </row>
    <row r="3195" spans="1:11" x14ac:dyDescent="0.3">
      <c r="A3195" t="s">
        <v>13473</v>
      </c>
      <c r="B3195" t="s">
        <v>11557</v>
      </c>
      <c r="C3195" t="s">
        <v>15314</v>
      </c>
      <c r="D3195" t="s">
        <v>11462</v>
      </c>
      <c r="E3195" t="s">
        <v>15310</v>
      </c>
      <c r="F3195">
        <v>2.5</v>
      </c>
      <c r="G3195" t="s">
        <v>15315</v>
      </c>
      <c r="K3195" t="s">
        <v>14833</v>
      </c>
    </row>
    <row r="3196" spans="1:11" x14ac:dyDescent="0.3">
      <c r="A3196" t="s">
        <v>13526</v>
      </c>
      <c r="B3196" t="s">
        <v>11557</v>
      </c>
      <c r="C3196" t="s">
        <v>13908</v>
      </c>
      <c r="D3196" t="s">
        <v>6100</v>
      </c>
      <c r="E3196" t="s">
        <v>15316</v>
      </c>
      <c r="F3196">
        <v>12.5</v>
      </c>
      <c r="G3196" t="s">
        <v>11536</v>
      </c>
      <c r="H3196" t="s">
        <v>11536</v>
      </c>
      <c r="I3196" t="s">
        <v>13808</v>
      </c>
    </row>
    <row r="3197" spans="1:11" x14ac:dyDescent="0.3">
      <c r="A3197" t="s">
        <v>13209</v>
      </c>
      <c r="B3197" t="s">
        <v>11557</v>
      </c>
      <c r="C3197" t="s">
        <v>13911</v>
      </c>
      <c r="D3197" t="s">
        <v>6100</v>
      </c>
      <c r="E3197" t="s">
        <v>15316</v>
      </c>
      <c r="F3197">
        <v>12.5</v>
      </c>
      <c r="G3197" t="s">
        <v>12828</v>
      </c>
      <c r="H3197" t="s">
        <v>12828</v>
      </c>
      <c r="I3197" t="s">
        <v>14882</v>
      </c>
    </row>
    <row r="3198" spans="1:11" x14ac:dyDescent="0.3">
      <c r="A3198" t="s">
        <v>13611</v>
      </c>
      <c r="B3198" t="s">
        <v>11557</v>
      </c>
      <c r="C3198" t="s">
        <v>13917</v>
      </c>
      <c r="D3198" t="s">
        <v>6100</v>
      </c>
      <c r="E3198" t="s">
        <v>15316</v>
      </c>
      <c r="F3198">
        <v>12.5</v>
      </c>
      <c r="G3198" t="s">
        <v>12828</v>
      </c>
    </row>
    <row r="3199" spans="1:11" x14ac:dyDescent="0.3">
      <c r="A3199" t="s">
        <v>12496</v>
      </c>
      <c r="B3199" t="s">
        <v>11557</v>
      </c>
      <c r="C3199" t="s">
        <v>13920</v>
      </c>
      <c r="D3199" t="s">
        <v>6100</v>
      </c>
      <c r="E3199" t="s">
        <v>15316</v>
      </c>
      <c r="F3199">
        <v>12.5</v>
      </c>
      <c r="G3199" t="s">
        <v>11574</v>
      </c>
      <c r="H3199" t="s">
        <v>11574</v>
      </c>
      <c r="I3199" t="s">
        <v>14937</v>
      </c>
    </row>
    <row r="3200" spans="1:11" x14ac:dyDescent="0.3">
      <c r="A3200" t="s">
        <v>12847</v>
      </c>
      <c r="B3200" t="s">
        <v>11557</v>
      </c>
      <c r="C3200" t="s">
        <v>13925</v>
      </c>
      <c r="D3200" t="s">
        <v>6100</v>
      </c>
      <c r="E3200" t="s">
        <v>15316</v>
      </c>
      <c r="F3200">
        <v>12.5</v>
      </c>
      <c r="G3200" t="s">
        <v>12828</v>
      </c>
    </row>
    <row r="3201" spans="1:11" x14ac:dyDescent="0.3">
      <c r="A3201" t="s">
        <v>12256</v>
      </c>
      <c r="B3201" t="s">
        <v>11557</v>
      </c>
      <c r="C3201" t="s">
        <v>13929</v>
      </c>
      <c r="D3201" t="s">
        <v>6100</v>
      </c>
      <c r="E3201" t="s">
        <v>15316</v>
      </c>
      <c r="F3201">
        <v>12.5</v>
      </c>
      <c r="G3201" t="s">
        <v>12828</v>
      </c>
    </row>
    <row r="3202" spans="1:11" x14ac:dyDescent="0.3">
      <c r="A3202" t="s">
        <v>12884</v>
      </c>
      <c r="B3202" t="s">
        <v>11557</v>
      </c>
      <c r="C3202" t="s">
        <v>13941</v>
      </c>
      <c r="D3202" t="s">
        <v>6100</v>
      </c>
      <c r="E3202" t="s">
        <v>15316</v>
      </c>
      <c r="F3202">
        <v>12.5</v>
      </c>
      <c r="G3202" t="s">
        <v>12828</v>
      </c>
      <c r="H3202" t="s">
        <v>11536</v>
      </c>
      <c r="I3202" t="s">
        <v>12477</v>
      </c>
    </row>
    <row r="3203" spans="1:11" x14ac:dyDescent="0.3">
      <c r="A3203" t="s">
        <v>13540</v>
      </c>
      <c r="B3203" t="s">
        <v>11557</v>
      </c>
      <c r="C3203" t="s">
        <v>13951</v>
      </c>
      <c r="D3203" t="s">
        <v>6100</v>
      </c>
      <c r="E3203" t="s">
        <v>15316</v>
      </c>
      <c r="F3203">
        <v>12.5</v>
      </c>
      <c r="G3203" t="s">
        <v>11536</v>
      </c>
      <c r="H3203" t="s">
        <v>11536</v>
      </c>
      <c r="I3203" t="s">
        <v>14551</v>
      </c>
    </row>
    <row r="3204" spans="1:11" x14ac:dyDescent="0.3">
      <c r="A3204" t="s">
        <v>12434</v>
      </c>
      <c r="B3204" t="s">
        <v>11557</v>
      </c>
      <c r="C3204" t="s">
        <v>15306</v>
      </c>
      <c r="D3204" t="s">
        <v>6100</v>
      </c>
      <c r="E3204" t="s">
        <v>15316</v>
      </c>
      <c r="F3204">
        <v>12.5</v>
      </c>
      <c r="G3204" t="s">
        <v>12828</v>
      </c>
    </row>
    <row r="3205" spans="1:11" x14ac:dyDescent="0.3">
      <c r="A3205" t="s">
        <v>12920</v>
      </c>
      <c r="B3205" t="s">
        <v>11557</v>
      </c>
      <c r="C3205" t="s">
        <v>15317</v>
      </c>
      <c r="D3205" t="s">
        <v>15318</v>
      </c>
      <c r="E3205" t="s">
        <v>15319</v>
      </c>
      <c r="F3205">
        <v>2.5</v>
      </c>
      <c r="G3205" t="s">
        <v>15320</v>
      </c>
      <c r="K3205" t="s">
        <v>14134</v>
      </c>
    </row>
    <row r="3206" spans="1:11" x14ac:dyDescent="0.3">
      <c r="A3206" t="s">
        <v>11990</v>
      </c>
      <c r="B3206" t="s">
        <v>11557</v>
      </c>
      <c r="C3206" t="s">
        <v>15309</v>
      </c>
      <c r="D3206" t="s">
        <v>10440</v>
      </c>
      <c r="E3206" t="s">
        <v>15319</v>
      </c>
      <c r="F3206">
        <v>2.5</v>
      </c>
      <c r="G3206" t="s">
        <v>15321</v>
      </c>
      <c r="K3206" t="s">
        <v>15322</v>
      </c>
    </row>
    <row r="3207" spans="1:11" x14ac:dyDescent="0.3">
      <c r="A3207" t="s">
        <v>12412</v>
      </c>
      <c r="B3207" t="s">
        <v>11557</v>
      </c>
      <c r="C3207" t="s">
        <v>15312</v>
      </c>
      <c r="D3207" t="s">
        <v>10440</v>
      </c>
      <c r="E3207" t="s">
        <v>15319</v>
      </c>
      <c r="F3207">
        <v>2.5</v>
      </c>
      <c r="G3207" t="s">
        <v>15323</v>
      </c>
      <c r="K3207" t="s">
        <v>15324</v>
      </c>
    </row>
    <row r="3208" spans="1:11" x14ac:dyDescent="0.3">
      <c r="A3208" t="s">
        <v>13526</v>
      </c>
      <c r="B3208" t="s">
        <v>11557</v>
      </c>
      <c r="C3208" t="s">
        <v>13908</v>
      </c>
      <c r="D3208" t="s">
        <v>6224</v>
      </c>
      <c r="E3208" t="s">
        <v>15325</v>
      </c>
      <c r="F3208">
        <v>12.5</v>
      </c>
      <c r="G3208" t="s">
        <v>11536</v>
      </c>
      <c r="H3208" t="s">
        <v>11536</v>
      </c>
      <c r="I3208" t="s">
        <v>12105</v>
      </c>
    </row>
    <row r="3209" spans="1:11" x14ac:dyDescent="0.3">
      <c r="A3209" t="s">
        <v>13209</v>
      </c>
      <c r="B3209" t="s">
        <v>11557</v>
      </c>
      <c r="C3209" t="s">
        <v>13911</v>
      </c>
      <c r="D3209" t="s">
        <v>6224</v>
      </c>
      <c r="E3209" t="s">
        <v>15325</v>
      </c>
      <c r="F3209">
        <v>12.5</v>
      </c>
      <c r="G3209" t="s">
        <v>12828</v>
      </c>
      <c r="H3209" t="s">
        <v>12828</v>
      </c>
      <c r="I3209" t="s">
        <v>15048</v>
      </c>
    </row>
    <row r="3210" spans="1:11" x14ac:dyDescent="0.3">
      <c r="A3210" t="s">
        <v>13611</v>
      </c>
      <c r="B3210" t="s">
        <v>11557</v>
      </c>
      <c r="C3210" t="s">
        <v>13917</v>
      </c>
      <c r="D3210" t="s">
        <v>6224</v>
      </c>
      <c r="E3210" t="s">
        <v>15325</v>
      </c>
      <c r="F3210">
        <v>12.5</v>
      </c>
      <c r="G3210" t="s">
        <v>12828</v>
      </c>
      <c r="H3210" t="s">
        <v>12828</v>
      </c>
      <c r="I3210" t="s">
        <v>14966</v>
      </c>
    </row>
    <row r="3211" spans="1:11" x14ac:dyDescent="0.3">
      <c r="A3211" t="s">
        <v>12496</v>
      </c>
      <c r="B3211" t="s">
        <v>11557</v>
      </c>
      <c r="C3211" t="s">
        <v>13920</v>
      </c>
      <c r="D3211" t="s">
        <v>6224</v>
      </c>
      <c r="E3211" t="s">
        <v>15325</v>
      </c>
      <c r="F3211">
        <v>12.5</v>
      </c>
      <c r="G3211" t="s">
        <v>11574</v>
      </c>
      <c r="H3211" t="s">
        <v>11574</v>
      </c>
      <c r="I3211" t="s">
        <v>14851</v>
      </c>
    </row>
    <row r="3212" spans="1:11" x14ac:dyDescent="0.3">
      <c r="A3212" t="s">
        <v>12847</v>
      </c>
      <c r="B3212" t="s">
        <v>11557</v>
      </c>
      <c r="C3212" t="s">
        <v>13925</v>
      </c>
      <c r="D3212" t="s">
        <v>6224</v>
      </c>
      <c r="E3212" t="s">
        <v>15325</v>
      </c>
      <c r="F3212">
        <v>12.5</v>
      </c>
      <c r="G3212" t="s">
        <v>12828</v>
      </c>
      <c r="H3212" t="s">
        <v>12828</v>
      </c>
      <c r="I3212" t="s">
        <v>12378</v>
      </c>
    </row>
    <row r="3213" spans="1:11" x14ac:dyDescent="0.3">
      <c r="A3213" t="s">
        <v>12256</v>
      </c>
      <c r="B3213" t="s">
        <v>11557</v>
      </c>
      <c r="C3213" t="s">
        <v>13929</v>
      </c>
      <c r="D3213" t="s">
        <v>6224</v>
      </c>
      <c r="E3213" t="s">
        <v>15325</v>
      </c>
      <c r="F3213">
        <v>12.5</v>
      </c>
      <c r="G3213" t="s">
        <v>12828</v>
      </c>
    </row>
    <row r="3214" spans="1:11" x14ac:dyDescent="0.3">
      <c r="A3214" t="s">
        <v>12884</v>
      </c>
      <c r="B3214" t="s">
        <v>11557</v>
      </c>
      <c r="C3214" t="s">
        <v>13941</v>
      </c>
      <c r="D3214" t="s">
        <v>6224</v>
      </c>
      <c r="E3214" t="s">
        <v>15325</v>
      </c>
      <c r="F3214">
        <v>12.5</v>
      </c>
      <c r="G3214" t="s">
        <v>11574</v>
      </c>
      <c r="H3214" t="s">
        <v>11536</v>
      </c>
      <c r="I3214" t="s">
        <v>11901</v>
      </c>
    </row>
    <row r="3215" spans="1:11" x14ac:dyDescent="0.3">
      <c r="A3215" t="s">
        <v>12810</v>
      </c>
      <c r="B3215" t="s">
        <v>11557</v>
      </c>
      <c r="C3215" t="s">
        <v>13945</v>
      </c>
      <c r="D3215" t="s">
        <v>6224</v>
      </c>
      <c r="E3215" t="s">
        <v>15325</v>
      </c>
      <c r="F3215">
        <v>12.5</v>
      </c>
      <c r="G3215" t="s">
        <v>11520</v>
      </c>
      <c r="H3215" t="s">
        <v>11524</v>
      </c>
      <c r="I3215" t="s">
        <v>11732</v>
      </c>
    </row>
    <row r="3216" spans="1:11" x14ac:dyDescent="0.3">
      <c r="A3216" t="s">
        <v>13540</v>
      </c>
      <c r="B3216" t="s">
        <v>11557</v>
      </c>
      <c r="C3216" t="s">
        <v>13951</v>
      </c>
      <c r="D3216" t="s">
        <v>6224</v>
      </c>
      <c r="E3216" t="s">
        <v>15325</v>
      </c>
      <c r="F3216">
        <v>12.5</v>
      </c>
      <c r="G3216" t="s">
        <v>11536</v>
      </c>
      <c r="H3216" t="s">
        <v>11536</v>
      </c>
      <c r="I3216" t="s">
        <v>12378</v>
      </c>
    </row>
    <row r="3217" spans="1:11" x14ac:dyDescent="0.3">
      <c r="A3217" t="s">
        <v>12434</v>
      </c>
      <c r="B3217" t="s">
        <v>11557</v>
      </c>
      <c r="C3217" t="s">
        <v>15306</v>
      </c>
      <c r="D3217" t="s">
        <v>6224</v>
      </c>
      <c r="E3217" t="s">
        <v>15325</v>
      </c>
      <c r="F3217">
        <v>12.5</v>
      </c>
      <c r="G3217" t="s">
        <v>12828</v>
      </c>
      <c r="H3217" t="s">
        <v>11536</v>
      </c>
      <c r="I3217" t="s">
        <v>14839</v>
      </c>
    </row>
    <row r="3218" spans="1:11" x14ac:dyDescent="0.3">
      <c r="A3218" t="s">
        <v>11540</v>
      </c>
      <c r="B3218" t="s">
        <v>11557</v>
      </c>
      <c r="C3218" t="s">
        <v>14797</v>
      </c>
      <c r="D3218" t="s">
        <v>15326</v>
      </c>
      <c r="E3218" t="s">
        <v>15327</v>
      </c>
      <c r="F3218">
        <v>13.5</v>
      </c>
      <c r="G3218" t="s">
        <v>11520</v>
      </c>
    </row>
    <row r="3219" spans="1:11" x14ac:dyDescent="0.3">
      <c r="A3219" t="s">
        <v>12222</v>
      </c>
      <c r="B3219" t="s">
        <v>11557</v>
      </c>
      <c r="C3219" t="s">
        <v>15328</v>
      </c>
      <c r="D3219" t="s">
        <v>9485</v>
      </c>
      <c r="E3219" t="s">
        <v>15329</v>
      </c>
      <c r="F3219">
        <v>1.5</v>
      </c>
      <c r="G3219" t="s">
        <v>15330</v>
      </c>
      <c r="H3219" t="s">
        <v>15331</v>
      </c>
      <c r="I3219" t="s">
        <v>13043</v>
      </c>
    </row>
    <row r="3220" spans="1:11" x14ac:dyDescent="0.3">
      <c r="A3220" t="s">
        <v>12496</v>
      </c>
      <c r="B3220" t="s">
        <v>11557</v>
      </c>
      <c r="C3220" t="s">
        <v>13920</v>
      </c>
      <c r="D3220" t="s">
        <v>15332</v>
      </c>
      <c r="E3220" t="s">
        <v>15333</v>
      </c>
      <c r="F3220">
        <v>12.5</v>
      </c>
      <c r="G3220" t="s">
        <v>11536</v>
      </c>
      <c r="H3220" t="s">
        <v>11524</v>
      </c>
      <c r="I3220" t="s">
        <v>14924</v>
      </c>
    </row>
    <row r="3221" spans="1:11" x14ac:dyDescent="0.3">
      <c r="A3221" t="s">
        <v>12434</v>
      </c>
      <c r="B3221" t="s">
        <v>11557</v>
      </c>
      <c r="C3221" t="s">
        <v>15306</v>
      </c>
      <c r="D3221" t="s">
        <v>15332</v>
      </c>
      <c r="E3221" t="s">
        <v>15333</v>
      </c>
      <c r="F3221">
        <v>12.5</v>
      </c>
      <c r="G3221" t="s">
        <v>11524</v>
      </c>
    </row>
    <row r="3222" spans="1:11" x14ac:dyDescent="0.3">
      <c r="A3222" t="s">
        <v>11540</v>
      </c>
      <c r="B3222" t="s">
        <v>11557</v>
      </c>
      <c r="C3222" t="s">
        <v>14797</v>
      </c>
      <c r="D3222" t="s">
        <v>15334</v>
      </c>
      <c r="E3222" t="s">
        <v>15335</v>
      </c>
      <c r="F3222">
        <v>13.5</v>
      </c>
      <c r="G3222" t="s">
        <v>11536</v>
      </c>
    </row>
    <row r="3223" spans="1:11" x14ac:dyDescent="0.3">
      <c r="A3223" t="s">
        <v>12487</v>
      </c>
      <c r="B3223" t="s">
        <v>11557</v>
      </c>
      <c r="C3223" t="s">
        <v>15336</v>
      </c>
      <c r="D3223" t="s">
        <v>10765</v>
      </c>
      <c r="E3223" t="s">
        <v>15337</v>
      </c>
      <c r="F3223">
        <v>15</v>
      </c>
      <c r="G3223" t="s">
        <v>11599</v>
      </c>
      <c r="K3223" t="s">
        <v>13103</v>
      </c>
    </row>
    <row r="3224" spans="1:11" x14ac:dyDescent="0.3">
      <c r="A3224" t="s">
        <v>12386</v>
      </c>
      <c r="B3224" t="s">
        <v>11557</v>
      </c>
      <c r="C3224" t="s">
        <v>15338</v>
      </c>
      <c r="D3224" t="s">
        <v>10765</v>
      </c>
      <c r="E3224" t="s">
        <v>15337</v>
      </c>
      <c r="F3224">
        <v>2.5</v>
      </c>
      <c r="G3224" t="s">
        <v>15339</v>
      </c>
      <c r="K3224" t="s">
        <v>15340</v>
      </c>
    </row>
    <row r="3225" spans="1:11" x14ac:dyDescent="0.3">
      <c r="A3225" t="s">
        <v>12412</v>
      </c>
      <c r="B3225" t="s">
        <v>11557</v>
      </c>
      <c r="C3225" t="s">
        <v>15312</v>
      </c>
      <c r="D3225" t="s">
        <v>10765</v>
      </c>
      <c r="E3225" t="s">
        <v>15337</v>
      </c>
      <c r="F3225">
        <v>2.5</v>
      </c>
      <c r="G3225" t="s">
        <v>15320</v>
      </c>
      <c r="K3225" t="s">
        <v>13043</v>
      </c>
    </row>
    <row r="3226" spans="1:11" x14ac:dyDescent="0.3">
      <c r="A3226" t="s">
        <v>12496</v>
      </c>
      <c r="B3226" t="s">
        <v>11557</v>
      </c>
      <c r="C3226" t="s">
        <v>13920</v>
      </c>
      <c r="D3226" t="s">
        <v>6386</v>
      </c>
      <c r="E3226" t="s">
        <v>15341</v>
      </c>
      <c r="F3226">
        <v>12.5</v>
      </c>
      <c r="G3226" t="s">
        <v>11524</v>
      </c>
    </row>
    <row r="3227" spans="1:11" x14ac:dyDescent="0.3">
      <c r="A3227" t="s">
        <v>12847</v>
      </c>
      <c r="B3227" t="s">
        <v>11557</v>
      </c>
      <c r="C3227" t="s">
        <v>13925</v>
      </c>
      <c r="D3227" t="s">
        <v>6386</v>
      </c>
      <c r="E3227" t="s">
        <v>15341</v>
      </c>
      <c r="F3227">
        <v>12.5</v>
      </c>
      <c r="G3227" t="s">
        <v>11524</v>
      </c>
      <c r="H3227" t="s">
        <v>11905</v>
      </c>
      <c r="I3227" t="s">
        <v>15032</v>
      </c>
    </row>
    <row r="3228" spans="1:11" x14ac:dyDescent="0.3">
      <c r="A3228" t="s">
        <v>12434</v>
      </c>
      <c r="B3228" t="s">
        <v>11557</v>
      </c>
      <c r="C3228" t="s">
        <v>15306</v>
      </c>
      <c r="D3228" t="s">
        <v>6386</v>
      </c>
      <c r="E3228" t="s">
        <v>15341</v>
      </c>
      <c r="F3228">
        <v>12.5</v>
      </c>
      <c r="G3228" t="s">
        <v>11524</v>
      </c>
      <c r="H3228" t="s">
        <v>11905</v>
      </c>
      <c r="I3228" t="s">
        <v>15245</v>
      </c>
    </row>
    <row r="3229" spans="1:11" x14ac:dyDescent="0.3">
      <c r="A3229" t="s">
        <v>12217</v>
      </c>
      <c r="B3229" t="s">
        <v>11557</v>
      </c>
      <c r="C3229" t="s">
        <v>15342</v>
      </c>
      <c r="D3229" t="s">
        <v>15343</v>
      </c>
      <c r="E3229" t="s">
        <v>15344</v>
      </c>
      <c r="F3229">
        <v>1.5</v>
      </c>
      <c r="G3229" t="s">
        <v>11524</v>
      </c>
    </row>
    <row r="3230" spans="1:11" x14ac:dyDescent="0.3">
      <c r="A3230" t="s">
        <v>12451</v>
      </c>
      <c r="B3230" t="s">
        <v>11507</v>
      </c>
      <c r="C3230" t="s">
        <v>15345</v>
      </c>
      <c r="D3230" t="s">
        <v>5618</v>
      </c>
      <c r="E3230" t="s">
        <v>15346</v>
      </c>
      <c r="F3230">
        <v>10</v>
      </c>
      <c r="G3230" t="s">
        <v>11567</v>
      </c>
      <c r="H3230" t="s">
        <v>11567</v>
      </c>
      <c r="I3230" t="s">
        <v>14907</v>
      </c>
    </row>
    <row r="3231" spans="1:11" x14ac:dyDescent="0.3">
      <c r="A3231" t="s">
        <v>11531</v>
      </c>
      <c r="B3231" t="s">
        <v>11507</v>
      </c>
      <c r="C3231" t="s">
        <v>15347</v>
      </c>
      <c r="D3231" t="s">
        <v>6308</v>
      </c>
      <c r="E3231" t="s">
        <v>15348</v>
      </c>
      <c r="F3231">
        <v>20</v>
      </c>
      <c r="G3231" t="s">
        <v>11510</v>
      </c>
      <c r="H3231" t="s">
        <v>11510</v>
      </c>
      <c r="I3231" t="s">
        <v>15349</v>
      </c>
      <c r="K3231" t="s">
        <v>15350</v>
      </c>
    </row>
    <row r="3232" spans="1:11" x14ac:dyDescent="0.3">
      <c r="A3232" t="s">
        <v>12609</v>
      </c>
      <c r="B3232" t="s">
        <v>11507</v>
      </c>
      <c r="C3232" t="s">
        <v>15351</v>
      </c>
      <c r="D3232" t="s">
        <v>6369</v>
      </c>
      <c r="E3232" t="s">
        <v>15352</v>
      </c>
      <c r="F3232">
        <v>10</v>
      </c>
      <c r="G3232" t="s">
        <v>11536</v>
      </c>
      <c r="H3232" t="s">
        <v>11536</v>
      </c>
      <c r="I3232" t="s">
        <v>14880</v>
      </c>
    </row>
    <row r="3233" spans="1:11" x14ac:dyDescent="0.3">
      <c r="A3233" t="s">
        <v>12576</v>
      </c>
      <c r="B3233" t="s">
        <v>11507</v>
      </c>
      <c r="C3233" t="s">
        <v>15353</v>
      </c>
      <c r="D3233" t="s">
        <v>6369</v>
      </c>
      <c r="E3233" t="s">
        <v>15352</v>
      </c>
      <c r="F3233">
        <v>10</v>
      </c>
      <c r="G3233" t="s">
        <v>11760</v>
      </c>
      <c r="H3233" t="s">
        <v>11760</v>
      </c>
      <c r="I3233" t="s">
        <v>12302</v>
      </c>
    </row>
    <row r="3234" spans="1:11" x14ac:dyDescent="0.3">
      <c r="A3234" t="s">
        <v>11849</v>
      </c>
      <c r="B3234" t="s">
        <v>11507</v>
      </c>
      <c r="C3234" t="s">
        <v>15354</v>
      </c>
      <c r="D3234" t="s">
        <v>6369</v>
      </c>
      <c r="E3234" t="s">
        <v>15352</v>
      </c>
      <c r="F3234">
        <v>7.8</v>
      </c>
      <c r="G3234" t="s">
        <v>11813</v>
      </c>
      <c r="H3234" t="s">
        <v>11813</v>
      </c>
      <c r="I3234" t="s">
        <v>13699</v>
      </c>
    </row>
    <row r="3235" spans="1:11" x14ac:dyDescent="0.3">
      <c r="A3235" t="s">
        <v>11646</v>
      </c>
      <c r="B3235" t="s">
        <v>11507</v>
      </c>
      <c r="C3235" t="s">
        <v>15355</v>
      </c>
      <c r="D3235" t="s">
        <v>6369</v>
      </c>
      <c r="E3235" t="s">
        <v>15352</v>
      </c>
      <c r="F3235">
        <v>7.8</v>
      </c>
      <c r="G3235" t="s">
        <v>11524</v>
      </c>
      <c r="H3235" t="s">
        <v>11524</v>
      </c>
      <c r="I3235" t="s">
        <v>15356</v>
      </c>
    </row>
    <row r="3236" spans="1:11" x14ac:dyDescent="0.3">
      <c r="A3236" t="s">
        <v>13826</v>
      </c>
      <c r="B3236" t="s">
        <v>11507</v>
      </c>
      <c r="C3236" t="s">
        <v>15357</v>
      </c>
      <c r="D3236" t="s">
        <v>6369</v>
      </c>
      <c r="E3236" t="s">
        <v>15352</v>
      </c>
      <c r="F3236">
        <v>7.8</v>
      </c>
      <c r="G3236" t="s">
        <v>11536</v>
      </c>
      <c r="H3236" t="s">
        <v>11536</v>
      </c>
      <c r="I3236" t="s">
        <v>12962</v>
      </c>
    </row>
    <row r="3237" spans="1:11" x14ac:dyDescent="0.3">
      <c r="A3237" t="s">
        <v>14065</v>
      </c>
      <c r="B3237" t="s">
        <v>11507</v>
      </c>
      <c r="C3237" t="s">
        <v>15358</v>
      </c>
      <c r="D3237" t="s">
        <v>6369</v>
      </c>
      <c r="E3237" t="s">
        <v>15352</v>
      </c>
      <c r="F3237">
        <v>8.5</v>
      </c>
      <c r="G3237" t="s">
        <v>11536</v>
      </c>
      <c r="H3237" t="s">
        <v>11524</v>
      </c>
      <c r="I3237" t="s">
        <v>14924</v>
      </c>
    </row>
    <row r="3238" spans="1:11" x14ac:dyDescent="0.3">
      <c r="A3238" t="s">
        <v>14042</v>
      </c>
      <c r="B3238" t="s">
        <v>11507</v>
      </c>
      <c r="C3238" t="s">
        <v>15359</v>
      </c>
      <c r="D3238" t="s">
        <v>6369</v>
      </c>
      <c r="E3238" t="s">
        <v>15352</v>
      </c>
      <c r="F3238">
        <v>12.5</v>
      </c>
      <c r="G3238" t="s">
        <v>11524</v>
      </c>
      <c r="H3238" t="s">
        <v>11524</v>
      </c>
      <c r="I3238" t="s">
        <v>13318</v>
      </c>
    </row>
    <row r="3239" spans="1:11" x14ac:dyDescent="0.3">
      <c r="A3239" t="s">
        <v>11770</v>
      </c>
      <c r="B3239" t="s">
        <v>11507</v>
      </c>
      <c r="C3239" t="s">
        <v>15360</v>
      </c>
      <c r="D3239" t="s">
        <v>10255</v>
      </c>
      <c r="E3239" t="s">
        <v>15361</v>
      </c>
      <c r="F3239">
        <v>9.3000000000000007</v>
      </c>
      <c r="G3239" t="s">
        <v>11515</v>
      </c>
      <c r="K3239" t="s">
        <v>15362</v>
      </c>
    </row>
    <row r="3240" spans="1:11" x14ac:dyDescent="0.3">
      <c r="A3240" t="s">
        <v>12609</v>
      </c>
      <c r="B3240" t="s">
        <v>11507</v>
      </c>
      <c r="C3240" t="s">
        <v>15351</v>
      </c>
      <c r="D3240" t="s">
        <v>6395</v>
      </c>
      <c r="E3240" t="s">
        <v>15361</v>
      </c>
      <c r="F3240">
        <v>10</v>
      </c>
      <c r="G3240" t="s">
        <v>11524</v>
      </c>
      <c r="H3240" t="s">
        <v>11524</v>
      </c>
      <c r="I3240" t="s">
        <v>12684</v>
      </c>
    </row>
    <row r="3241" spans="1:11" x14ac:dyDescent="0.3">
      <c r="A3241" t="s">
        <v>11616</v>
      </c>
      <c r="B3241" t="s">
        <v>11507</v>
      </c>
      <c r="C3241" t="s">
        <v>15363</v>
      </c>
      <c r="D3241" t="s">
        <v>6395</v>
      </c>
      <c r="E3241" t="s">
        <v>15361</v>
      </c>
      <c r="F3241">
        <v>7.8</v>
      </c>
      <c r="G3241" t="s">
        <v>11510</v>
      </c>
      <c r="H3241" t="s">
        <v>11510</v>
      </c>
      <c r="I3241" t="s">
        <v>13053</v>
      </c>
    </row>
    <row r="3242" spans="1:11" x14ac:dyDescent="0.3">
      <c r="A3242" t="s">
        <v>13826</v>
      </c>
      <c r="B3242" t="s">
        <v>11507</v>
      </c>
      <c r="C3242" t="s">
        <v>15357</v>
      </c>
      <c r="D3242" t="s">
        <v>6395</v>
      </c>
      <c r="E3242" t="s">
        <v>15361</v>
      </c>
      <c r="F3242">
        <v>7.8</v>
      </c>
      <c r="G3242" t="s">
        <v>11524</v>
      </c>
      <c r="H3242" t="s">
        <v>11524</v>
      </c>
      <c r="I3242" t="s">
        <v>11567</v>
      </c>
    </row>
    <row r="3243" spans="1:11" x14ac:dyDescent="0.3">
      <c r="A3243" t="s">
        <v>15042</v>
      </c>
      <c r="B3243" t="s">
        <v>11507</v>
      </c>
      <c r="C3243" t="s">
        <v>15364</v>
      </c>
      <c r="D3243" t="s">
        <v>9802</v>
      </c>
      <c r="E3243" t="s">
        <v>15361</v>
      </c>
      <c r="F3243">
        <v>6.5</v>
      </c>
      <c r="G3243" t="s">
        <v>13738</v>
      </c>
      <c r="H3243" t="s">
        <v>11742</v>
      </c>
      <c r="I3243" t="s">
        <v>13738</v>
      </c>
    </row>
    <row r="3244" spans="1:11" x14ac:dyDescent="0.3">
      <c r="A3244" t="s">
        <v>14078</v>
      </c>
      <c r="B3244" t="s">
        <v>11507</v>
      </c>
      <c r="C3244" t="s">
        <v>15365</v>
      </c>
      <c r="D3244" t="s">
        <v>9802</v>
      </c>
      <c r="E3244" t="s">
        <v>15361</v>
      </c>
      <c r="F3244">
        <v>6.5</v>
      </c>
      <c r="G3244" t="s">
        <v>15269</v>
      </c>
      <c r="H3244" t="s">
        <v>11813</v>
      </c>
      <c r="I3244" t="s">
        <v>15269</v>
      </c>
    </row>
    <row r="3245" spans="1:11" x14ac:dyDescent="0.3">
      <c r="A3245" t="s">
        <v>14065</v>
      </c>
      <c r="B3245" t="s">
        <v>11507</v>
      </c>
      <c r="C3245" t="s">
        <v>15358</v>
      </c>
      <c r="D3245" t="s">
        <v>6395</v>
      </c>
      <c r="E3245" t="s">
        <v>15361</v>
      </c>
      <c r="F3245">
        <v>8.5</v>
      </c>
      <c r="G3245" t="s">
        <v>11536</v>
      </c>
      <c r="H3245" t="s">
        <v>11905</v>
      </c>
      <c r="I3245" t="s">
        <v>11546</v>
      </c>
    </row>
    <row r="3246" spans="1:11" x14ac:dyDescent="0.3">
      <c r="A3246" t="s">
        <v>12418</v>
      </c>
      <c r="B3246" t="s">
        <v>11507</v>
      </c>
      <c r="C3246" t="s">
        <v>15366</v>
      </c>
      <c r="D3246" t="s">
        <v>10255</v>
      </c>
      <c r="E3246" t="s">
        <v>15361</v>
      </c>
      <c r="F3246">
        <v>7.8</v>
      </c>
      <c r="G3246" t="s">
        <v>11614</v>
      </c>
      <c r="K3246" t="s">
        <v>13854</v>
      </c>
    </row>
    <row r="3247" spans="1:11" x14ac:dyDescent="0.3">
      <c r="A3247" t="s">
        <v>14042</v>
      </c>
      <c r="B3247" t="s">
        <v>11507</v>
      </c>
      <c r="C3247" t="s">
        <v>15367</v>
      </c>
      <c r="D3247" t="s">
        <v>9946</v>
      </c>
      <c r="E3247" t="s">
        <v>15368</v>
      </c>
      <c r="F3247">
        <v>9</v>
      </c>
      <c r="G3247" t="s">
        <v>11614</v>
      </c>
      <c r="H3247" t="s">
        <v>11614</v>
      </c>
      <c r="I3247" t="s">
        <v>13472</v>
      </c>
    </row>
    <row r="3248" spans="1:11" x14ac:dyDescent="0.3">
      <c r="A3248" t="s">
        <v>11531</v>
      </c>
      <c r="B3248" t="s">
        <v>11507</v>
      </c>
      <c r="C3248" t="s">
        <v>15347</v>
      </c>
      <c r="D3248" t="s">
        <v>5643</v>
      </c>
      <c r="E3248" t="s">
        <v>15369</v>
      </c>
      <c r="F3248">
        <v>20</v>
      </c>
      <c r="G3248" t="s">
        <v>11510</v>
      </c>
      <c r="H3248" t="s">
        <v>11510</v>
      </c>
      <c r="I3248" t="s">
        <v>12589</v>
      </c>
      <c r="K3248" t="s">
        <v>15370</v>
      </c>
    </row>
    <row r="3249" spans="1:11" x14ac:dyDescent="0.3">
      <c r="A3249" t="s">
        <v>12256</v>
      </c>
      <c r="B3249" t="s">
        <v>11507</v>
      </c>
      <c r="C3249" t="s">
        <v>15371</v>
      </c>
      <c r="D3249" t="s">
        <v>6064</v>
      </c>
      <c r="E3249" t="s">
        <v>15372</v>
      </c>
      <c r="F3249">
        <v>10</v>
      </c>
      <c r="G3249" t="s">
        <v>11524</v>
      </c>
      <c r="H3249" t="s">
        <v>11524</v>
      </c>
      <c r="I3249" t="s">
        <v>12684</v>
      </c>
    </row>
    <row r="3250" spans="1:11" x14ac:dyDescent="0.3">
      <c r="A3250" t="s">
        <v>11506</v>
      </c>
      <c r="B3250" t="s">
        <v>11507</v>
      </c>
      <c r="C3250" t="s">
        <v>15373</v>
      </c>
      <c r="D3250" t="s">
        <v>6064</v>
      </c>
      <c r="E3250" t="s">
        <v>15372</v>
      </c>
      <c r="F3250">
        <v>7.8</v>
      </c>
      <c r="G3250" t="s">
        <v>11524</v>
      </c>
      <c r="H3250" t="s">
        <v>11524</v>
      </c>
      <c r="I3250" t="s">
        <v>13998</v>
      </c>
    </row>
    <row r="3251" spans="1:11" x14ac:dyDescent="0.3">
      <c r="A3251" t="s">
        <v>14347</v>
      </c>
      <c r="B3251" t="s">
        <v>11507</v>
      </c>
      <c r="C3251" t="s">
        <v>15055</v>
      </c>
      <c r="D3251" t="s">
        <v>6064</v>
      </c>
      <c r="E3251" t="s">
        <v>15372</v>
      </c>
      <c r="F3251">
        <v>7.8</v>
      </c>
      <c r="G3251" t="s">
        <v>11567</v>
      </c>
      <c r="H3251" t="s">
        <v>11567</v>
      </c>
      <c r="I3251" t="s">
        <v>12181</v>
      </c>
    </row>
    <row r="3252" spans="1:11" x14ac:dyDescent="0.3">
      <c r="A3252" t="s">
        <v>12628</v>
      </c>
      <c r="B3252" t="s">
        <v>11507</v>
      </c>
      <c r="C3252" t="s">
        <v>15374</v>
      </c>
      <c r="D3252" t="s">
        <v>6064</v>
      </c>
      <c r="E3252" t="s">
        <v>15372</v>
      </c>
      <c r="F3252">
        <v>7.8</v>
      </c>
      <c r="G3252" t="s">
        <v>11561</v>
      </c>
      <c r="H3252" t="s">
        <v>11561</v>
      </c>
      <c r="I3252" t="s">
        <v>14573</v>
      </c>
    </row>
    <row r="3253" spans="1:11" x14ac:dyDescent="0.3">
      <c r="A3253" t="s">
        <v>14107</v>
      </c>
      <c r="B3253" t="s">
        <v>11507</v>
      </c>
      <c r="C3253" t="s">
        <v>15375</v>
      </c>
      <c r="D3253" t="s">
        <v>6064</v>
      </c>
      <c r="E3253" t="s">
        <v>15372</v>
      </c>
      <c r="F3253">
        <v>7.8</v>
      </c>
      <c r="G3253" t="s">
        <v>11510</v>
      </c>
      <c r="H3253" t="s">
        <v>11510</v>
      </c>
      <c r="I3253" t="s">
        <v>14871</v>
      </c>
    </row>
    <row r="3254" spans="1:11" x14ac:dyDescent="0.3">
      <c r="A3254" t="s">
        <v>13238</v>
      </c>
      <c r="B3254" t="s">
        <v>11507</v>
      </c>
      <c r="C3254" t="s">
        <v>15376</v>
      </c>
      <c r="D3254" t="s">
        <v>6064</v>
      </c>
      <c r="E3254" t="s">
        <v>15372</v>
      </c>
      <c r="F3254">
        <v>7.8</v>
      </c>
      <c r="G3254" t="s">
        <v>11510</v>
      </c>
      <c r="H3254" t="s">
        <v>11524</v>
      </c>
      <c r="I3254" t="s">
        <v>15120</v>
      </c>
    </row>
    <row r="3255" spans="1:11" x14ac:dyDescent="0.3">
      <c r="A3255" t="s">
        <v>11603</v>
      </c>
      <c r="B3255" t="s">
        <v>11507</v>
      </c>
      <c r="C3255" t="s">
        <v>15377</v>
      </c>
      <c r="D3255" t="s">
        <v>6064</v>
      </c>
      <c r="E3255" t="s">
        <v>15372</v>
      </c>
      <c r="F3255">
        <v>7.8</v>
      </c>
      <c r="G3255" t="s">
        <v>11524</v>
      </c>
      <c r="H3255" t="s">
        <v>11524</v>
      </c>
      <c r="I3255" t="s">
        <v>15378</v>
      </c>
    </row>
    <row r="3256" spans="1:11" x14ac:dyDescent="0.3">
      <c r="A3256" t="s">
        <v>12798</v>
      </c>
      <c r="B3256" t="s">
        <v>11557</v>
      </c>
      <c r="C3256" t="s">
        <v>15379</v>
      </c>
      <c r="D3256" t="s">
        <v>9582</v>
      </c>
      <c r="E3256" t="s">
        <v>15372</v>
      </c>
      <c r="F3256">
        <v>1.5</v>
      </c>
      <c r="G3256" t="s">
        <v>15380</v>
      </c>
      <c r="H3256" t="s">
        <v>13538</v>
      </c>
      <c r="I3256" t="s">
        <v>13362</v>
      </c>
    </row>
    <row r="3257" spans="1:11" x14ac:dyDescent="0.3">
      <c r="A3257" t="s">
        <v>12546</v>
      </c>
      <c r="B3257" t="s">
        <v>11507</v>
      </c>
      <c r="C3257" t="s">
        <v>15381</v>
      </c>
      <c r="D3257" t="s">
        <v>6064</v>
      </c>
      <c r="E3257" t="s">
        <v>15372</v>
      </c>
      <c r="F3257">
        <v>7.8</v>
      </c>
      <c r="G3257" t="s">
        <v>11524</v>
      </c>
      <c r="H3257" t="s">
        <v>11524</v>
      </c>
      <c r="I3257" t="s">
        <v>14907</v>
      </c>
    </row>
    <row r="3258" spans="1:11" x14ac:dyDescent="0.3">
      <c r="A3258" t="s">
        <v>12698</v>
      </c>
      <c r="B3258" t="s">
        <v>11507</v>
      </c>
      <c r="C3258" t="s">
        <v>15382</v>
      </c>
      <c r="D3258" t="s">
        <v>6064</v>
      </c>
      <c r="E3258" t="s">
        <v>15372</v>
      </c>
      <c r="F3258">
        <v>7.8</v>
      </c>
      <c r="G3258" t="s">
        <v>11524</v>
      </c>
      <c r="H3258" t="s">
        <v>11524</v>
      </c>
      <c r="I3258" t="s">
        <v>14613</v>
      </c>
    </row>
    <row r="3259" spans="1:11" x14ac:dyDescent="0.3">
      <c r="A3259" t="s">
        <v>12878</v>
      </c>
      <c r="B3259" t="s">
        <v>11507</v>
      </c>
      <c r="C3259" t="s">
        <v>15383</v>
      </c>
      <c r="D3259" t="s">
        <v>5602</v>
      </c>
      <c r="E3259" t="s">
        <v>15384</v>
      </c>
      <c r="F3259">
        <v>10</v>
      </c>
      <c r="G3259" t="s">
        <v>11524</v>
      </c>
      <c r="H3259" t="s">
        <v>11524</v>
      </c>
      <c r="I3259" t="s">
        <v>14908</v>
      </c>
    </row>
    <row r="3260" spans="1:11" x14ac:dyDescent="0.3">
      <c r="A3260" t="s">
        <v>11770</v>
      </c>
      <c r="B3260" t="s">
        <v>11507</v>
      </c>
      <c r="C3260" t="s">
        <v>15360</v>
      </c>
      <c r="D3260" t="s">
        <v>10258</v>
      </c>
      <c r="E3260" t="s">
        <v>15384</v>
      </c>
      <c r="F3260">
        <v>10</v>
      </c>
      <c r="G3260" t="s">
        <v>11567</v>
      </c>
      <c r="K3260" t="s">
        <v>11567</v>
      </c>
    </row>
    <row r="3261" spans="1:11" x14ac:dyDescent="0.3">
      <c r="A3261" t="s">
        <v>13713</v>
      </c>
      <c r="B3261" t="s">
        <v>11507</v>
      </c>
      <c r="C3261" t="s">
        <v>15385</v>
      </c>
      <c r="D3261" t="s">
        <v>5602</v>
      </c>
      <c r="E3261" t="s">
        <v>15384</v>
      </c>
      <c r="F3261">
        <v>7.8</v>
      </c>
      <c r="G3261" t="s">
        <v>11524</v>
      </c>
      <c r="H3261" t="s">
        <v>11524</v>
      </c>
      <c r="I3261" t="s">
        <v>12802</v>
      </c>
    </row>
    <row r="3262" spans="1:11" x14ac:dyDescent="0.3">
      <c r="A3262" t="s">
        <v>14011</v>
      </c>
      <c r="B3262" t="s">
        <v>11507</v>
      </c>
      <c r="C3262" t="s">
        <v>15386</v>
      </c>
      <c r="D3262" t="s">
        <v>5602</v>
      </c>
      <c r="E3262" t="s">
        <v>15384</v>
      </c>
      <c r="F3262">
        <v>7.8</v>
      </c>
      <c r="G3262" t="s">
        <v>11524</v>
      </c>
      <c r="H3262" t="s">
        <v>11524</v>
      </c>
      <c r="I3262" t="s">
        <v>15387</v>
      </c>
    </row>
    <row r="3263" spans="1:11" x14ac:dyDescent="0.3">
      <c r="A3263" t="s">
        <v>11603</v>
      </c>
      <c r="B3263" t="s">
        <v>11507</v>
      </c>
      <c r="C3263" t="s">
        <v>15377</v>
      </c>
      <c r="D3263" t="s">
        <v>5602</v>
      </c>
      <c r="E3263" t="s">
        <v>15384</v>
      </c>
      <c r="F3263">
        <v>7.8</v>
      </c>
      <c r="G3263" t="s">
        <v>12208</v>
      </c>
      <c r="H3263" t="s">
        <v>12208</v>
      </c>
      <c r="I3263" t="s">
        <v>14854</v>
      </c>
    </row>
    <row r="3264" spans="1:11" x14ac:dyDescent="0.3">
      <c r="A3264" t="s">
        <v>15042</v>
      </c>
      <c r="B3264" t="s">
        <v>11507</v>
      </c>
      <c r="C3264" t="s">
        <v>15043</v>
      </c>
      <c r="D3264" t="s">
        <v>9804</v>
      </c>
      <c r="E3264" t="s">
        <v>15384</v>
      </c>
      <c r="F3264">
        <v>6.5</v>
      </c>
      <c r="G3264" t="s">
        <v>12069</v>
      </c>
      <c r="H3264" t="s">
        <v>11691</v>
      </c>
      <c r="I3264" t="s">
        <v>12069</v>
      </c>
    </row>
    <row r="3265" spans="1:9" x14ac:dyDescent="0.3">
      <c r="A3265" t="s">
        <v>14078</v>
      </c>
      <c r="B3265" t="s">
        <v>11507</v>
      </c>
      <c r="C3265" t="s">
        <v>15365</v>
      </c>
      <c r="D3265" t="s">
        <v>9804</v>
      </c>
      <c r="E3265" t="s">
        <v>15384</v>
      </c>
      <c r="F3265">
        <v>6.5</v>
      </c>
      <c r="G3265" t="s">
        <v>14097</v>
      </c>
      <c r="H3265" t="s">
        <v>11742</v>
      </c>
      <c r="I3265" t="s">
        <v>14097</v>
      </c>
    </row>
    <row r="3266" spans="1:9" x14ac:dyDescent="0.3">
      <c r="A3266" t="s">
        <v>12698</v>
      </c>
      <c r="B3266" t="s">
        <v>11507</v>
      </c>
      <c r="C3266" t="s">
        <v>15382</v>
      </c>
      <c r="D3266" t="s">
        <v>5602</v>
      </c>
      <c r="E3266" t="s">
        <v>15384</v>
      </c>
      <c r="F3266">
        <v>7.8</v>
      </c>
      <c r="G3266" t="s">
        <v>11510</v>
      </c>
      <c r="H3266" t="s">
        <v>11510</v>
      </c>
      <c r="I3266" t="s">
        <v>15388</v>
      </c>
    </row>
    <row r="3267" spans="1:9" x14ac:dyDescent="0.3">
      <c r="A3267" t="s">
        <v>13001</v>
      </c>
      <c r="B3267" t="s">
        <v>11507</v>
      </c>
      <c r="C3267" t="s">
        <v>15389</v>
      </c>
      <c r="D3267" t="s">
        <v>6289</v>
      </c>
      <c r="E3267" t="s">
        <v>15390</v>
      </c>
      <c r="F3267">
        <v>7</v>
      </c>
      <c r="G3267" t="s">
        <v>11561</v>
      </c>
      <c r="H3267" t="s">
        <v>11561</v>
      </c>
      <c r="I3267" t="s">
        <v>13103</v>
      </c>
    </row>
    <row r="3268" spans="1:9" x14ac:dyDescent="0.3">
      <c r="A3268" t="s">
        <v>12878</v>
      </c>
      <c r="B3268" t="s">
        <v>11507</v>
      </c>
      <c r="C3268" t="s">
        <v>15391</v>
      </c>
      <c r="D3268" t="s">
        <v>5621</v>
      </c>
      <c r="E3268" t="s">
        <v>15392</v>
      </c>
      <c r="F3268">
        <v>10</v>
      </c>
      <c r="G3268" t="s">
        <v>11524</v>
      </c>
      <c r="H3268" t="s">
        <v>13538</v>
      </c>
      <c r="I3268" t="s">
        <v>13568</v>
      </c>
    </row>
    <row r="3269" spans="1:9" x14ac:dyDescent="0.3">
      <c r="A3269" t="s">
        <v>11540</v>
      </c>
      <c r="B3269" t="s">
        <v>11507</v>
      </c>
      <c r="C3269" t="s">
        <v>15393</v>
      </c>
      <c r="D3269" t="s">
        <v>5621</v>
      </c>
      <c r="E3269" t="s">
        <v>15392</v>
      </c>
      <c r="F3269">
        <v>10</v>
      </c>
      <c r="G3269" t="s">
        <v>11524</v>
      </c>
      <c r="H3269" t="s">
        <v>11524</v>
      </c>
      <c r="I3269" t="s">
        <v>14825</v>
      </c>
    </row>
    <row r="3270" spans="1:9" x14ac:dyDescent="0.3">
      <c r="A3270" t="s">
        <v>12213</v>
      </c>
      <c r="B3270" t="s">
        <v>11507</v>
      </c>
      <c r="C3270" t="s">
        <v>15394</v>
      </c>
      <c r="D3270" t="s">
        <v>5621</v>
      </c>
      <c r="E3270" t="s">
        <v>15392</v>
      </c>
      <c r="F3270">
        <v>10</v>
      </c>
      <c r="G3270" t="s">
        <v>11524</v>
      </c>
      <c r="H3270" t="s">
        <v>11524</v>
      </c>
      <c r="I3270" t="s">
        <v>14920</v>
      </c>
    </row>
    <row r="3271" spans="1:9" x14ac:dyDescent="0.3">
      <c r="A3271" t="s">
        <v>11733</v>
      </c>
      <c r="B3271" t="s">
        <v>11507</v>
      </c>
      <c r="C3271" t="s">
        <v>15395</v>
      </c>
      <c r="D3271" t="s">
        <v>5621</v>
      </c>
      <c r="E3271" t="s">
        <v>15392</v>
      </c>
      <c r="F3271">
        <v>7.8</v>
      </c>
      <c r="G3271" t="s">
        <v>11524</v>
      </c>
      <c r="H3271" t="s">
        <v>11524</v>
      </c>
      <c r="I3271" t="s">
        <v>15396</v>
      </c>
    </row>
    <row r="3272" spans="1:9" x14ac:dyDescent="0.3">
      <c r="A3272" t="s">
        <v>13027</v>
      </c>
      <c r="B3272" t="s">
        <v>11507</v>
      </c>
      <c r="C3272" t="s">
        <v>15397</v>
      </c>
      <c r="D3272" t="s">
        <v>5621</v>
      </c>
      <c r="E3272" t="s">
        <v>15392</v>
      </c>
      <c r="F3272">
        <v>7.8</v>
      </c>
      <c r="G3272" t="s">
        <v>11524</v>
      </c>
      <c r="H3272" t="s">
        <v>11524</v>
      </c>
      <c r="I3272" t="s">
        <v>14910</v>
      </c>
    </row>
    <row r="3273" spans="1:9" x14ac:dyDescent="0.3">
      <c r="A3273" t="s">
        <v>13713</v>
      </c>
      <c r="B3273" t="s">
        <v>11507</v>
      </c>
      <c r="C3273" t="s">
        <v>15398</v>
      </c>
      <c r="D3273" t="s">
        <v>5621</v>
      </c>
      <c r="E3273" t="s">
        <v>15392</v>
      </c>
      <c r="F3273">
        <v>7.8</v>
      </c>
      <c r="G3273" t="s">
        <v>11524</v>
      </c>
      <c r="H3273" t="s">
        <v>11524</v>
      </c>
      <c r="I3273" t="s">
        <v>14979</v>
      </c>
    </row>
    <row r="3274" spans="1:9" x14ac:dyDescent="0.3">
      <c r="A3274" t="s">
        <v>13327</v>
      </c>
      <c r="B3274" t="s">
        <v>11507</v>
      </c>
      <c r="C3274" t="s">
        <v>15399</v>
      </c>
      <c r="D3274" t="s">
        <v>5621</v>
      </c>
      <c r="E3274" t="s">
        <v>15392</v>
      </c>
      <c r="F3274">
        <v>7.8</v>
      </c>
      <c r="G3274" t="s">
        <v>11524</v>
      </c>
      <c r="H3274" t="s">
        <v>11524</v>
      </c>
      <c r="I3274" t="s">
        <v>12477</v>
      </c>
    </row>
    <row r="3275" spans="1:9" x14ac:dyDescent="0.3">
      <c r="A3275" t="s">
        <v>11782</v>
      </c>
      <c r="B3275" t="s">
        <v>11507</v>
      </c>
      <c r="C3275" t="s">
        <v>15400</v>
      </c>
      <c r="D3275" t="s">
        <v>5621</v>
      </c>
      <c r="E3275" t="s">
        <v>15392</v>
      </c>
      <c r="F3275">
        <v>7.8</v>
      </c>
      <c r="G3275" t="s">
        <v>11536</v>
      </c>
      <c r="H3275" t="s">
        <v>11536</v>
      </c>
      <c r="I3275" t="s">
        <v>15021</v>
      </c>
    </row>
    <row r="3276" spans="1:9" x14ac:dyDescent="0.3">
      <c r="A3276" t="s">
        <v>13001</v>
      </c>
      <c r="B3276" t="s">
        <v>11507</v>
      </c>
      <c r="C3276" t="s">
        <v>15389</v>
      </c>
      <c r="D3276" t="s">
        <v>5621</v>
      </c>
      <c r="E3276" t="s">
        <v>15392</v>
      </c>
      <c r="F3276">
        <v>7</v>
      </c>
      <c r="G3276" t="s">
        <v>11524</v>
      </c>
      <c r="H3276" t="s">
        <v>11524</v>
      </c>
      <c r="I3276" t="s">
        <v>14973</v>
      </c>
    </row>
    <row r="3277" spans="1:9" x14ac:dyDescent="0.3">
      <c r="A3277" t="s">
        <v>11902</v>
      </c>
      <c r="B3277" t="s">
        <v>11507</v>
      </c>
      <c r="C3277" t="s">
        <v>15401</v>
      </c>
      <c r="D3277" t="s">
        <v>5621</v>
      </c>
      <c r="E3277" t="s">
        <v>15392</v>
      </c>
      <c r="F3277">
        <v>7.8</v>
      </c>
      <c r="G3277" t="s">
        <v>11536</v>
      </c>
      <c r="H3277" t="s">
        <v>11536</v>
      </c>
      <c r="I3277" t="s">
        <v>14863</v>
      </c>
    </row>
    <row r="3278" spans="1:9" x14ac:dyDescent="0.3">
      <c r="A3278" t="s">
        <v>13096</v>
      </c>
      <c r="B3278" t="s">
        <v>11557</v>
      </c>
      <c r="C3278" t="s">
        <v>15402</v>
      </c>
      <c r="D3278" t="s">
        <v>8997</v>
      </c>
      <c r="E3278" t="s">
        <v>15392</v>
      </c>
      <c r="F3278">
        <v>1.5</v>
      </c>
      <c r="G3278" t="s">
        <v>11520</v>
      </c>
      <c r="H3278" t="s">
        <v>11520</v>
      </c>
      <c r="I3278" t="s">
        <v>14896</v>
      </c>
    </row>
    <row r="3279" spans="1:9" x14ac:dyDescent="0.3">
      <c r="A3279" t="s">
        <v>12657</v>
      </c>
      <c r="B3279" t="s">
        <v>11507</v>
      </c>
      <c r="C3279" t="s">
        <v>15403</v>
      </c>
      <c r="D3279" t="s">
        <v>5621</v>
      </c>
      <c r="E3279" t="s">
        <v>15392</v>
      </c>
      <c r="F3279">
        <v>7.8</v>
      </c>
      <c r="G3279" t="s">
        <v>11524</v>
      </c>
      <c r="H3279" t="s">
        <v>11524</v>
      </c>
      <c r="I3279" t="s">
        <v>12097</v>
      </c>
    </row>
    <row r="3280" spans="1:9" x14ac:dyDescent="0.3">
      <c r="A3280" t="s">
        <v>15404</v>
      </c>
      <c r="B3280" t="s">
        <v>11507</v>
      </c>
      <c r="C3280" t="s">
        <v>15405</v>
      </c>
      <c r="D3280" t="s">
        <v>5621</v>
      </c>
      <c r="E3280" t="s">
        <v>15392</v>
      </c>
      <c r="F3280">
        <v>7.8</v>
      </c>
      <c r="G3280" t="s">
        <v>11524</v>
      </c>
      <c r="H3280" t="s">
        <v>11524</v>
      </c>
      <c r="I3280" t="s">
        <v>14937</v>
      </c>
    </row>
    <row r="3281" spans="1:11" x14ac:dyDescent="0.3">
      <c r="A3281" t="s">
        <v>12894</v>
      </c>
      <c r="B3281" t="s">
        <v>11507</v>
      </c>
      <c r="C3281" t="s">
        <v>15406</v>
      </c>
      <c r="D3281" t="s">
        <v>5621</v>
      </c>
      <c r="E3281" t="s">
        <v>15392</v>
      </c>
      <c r="F3281">
        <v>8.5</v>
      </c>
      <c r="G3281" t="s">
        <v>11524</v>
      </c>
      <c r="H3281" t="s">
        <v>11524</v>
      </c>
      <c r="I3281" t="s">
        <v>14907</v>
      </c>
    </row>
    <row r="3282" spans="1:11" x14ac:dyDescent="0.3">
      <c r="A3282" t="s">
        <v>13142</v>
      </c>
      <c r="B3282" t="s">
        <v>11507</v>
      </c>
      <c r="C3282" t="s">
        <v>15407</v>
      </c>
      <c r="D3282" t="s">
        <v>5621</v>
      </c>
      <c r="E3282" t="s">
        <v>15392</v>
      </c>
      <c r="F3282">
        <v>7.8</v>
      </c>
      <c r="G3282" t="s">
        <v>11524</v>
      </c>
      <c r="H3282" t="s">
        <v>11524</v>
      </c>
      <c r="I3282" t="s">
        <v>14837</v>
      </c>
    </row>
    <row r="3283" spans="1:11" x14ac:dyDescent="0.3">
      <c r="A3283" t="s">
        <v>11770</v>
      </c>
      <c r="B3283" t="s">
        <v>11507</v>
      </c>
      <c r="C3283" t="s">
        <v>15360</v>
      </c>
      <c r="D3283" t="s">
        <v>10260</v>
      </c>
      <c r="E3283" t="s">
        <v>15408</v>
      </c>
      <c r="F3283">
        <v>10</v>
      </c>
      <c r="G3283" t="s">
        <v>12053</v>
      </c>
      <c r="K3283" t="s">
        <v>13665</v>
      </c>
    </row>
    <row r="3284" spans="1:11" x14ac:dyDescent="0.3">
      <c r="A3284" t="s">
        <v>12379</v>
      </c>
      <c r="B3284" t="s">
        <v>11507</v>
      </c>
      <c r="C3284" t="s">
        <v>15409</v>
      </c>
      <c r="D3284" t="s">
        <v>6196</v>
      </c>
      <c r="E3284" t="s">
        <v>15408</v>
      </c>
      <c r="F3284">
        <v>10</v>
      </c>
      <c r="G3284" t="s">
        <v>11725</v>
      </c>
      <c r="H3284" t="s">
        <v>11725</v>
      </c>
      <c r="I3284" t="s">
        <v>12097</v>
      </c>
    </row>
    <row r="3285" spans="1:11" x14ac:dyDescent="0.3">
      <c r="A3285" t="s">
        <v>12507</v>
      </c>
      <c r="B3285" t="s">
        <v>11507</v>
      </c>
      <c r="C3285" t="s">
        <v>15410</v>
      </c>
      <c r="D3285" t="s">
        <v>6196</v>
      </c>
      <c r="E3285" t="s">
        <v>15408</v>
      </c>
      <c r="F3285">
        <v>10</v>
      </c>
      <c r="G3285" t="s">
        <v>11725</v>
      </c>
      <c r="H3285" t="s">
        <v>11725</v>
      </c>
      <c r="I3285" t="s">
        <v>15302</v>
      </c>
    </row>
    <row r="3286" spans="1:11" x14ac:dyDescent="0.3">
      <c r="A3286" t="s">
        <v>11733</v>
      </c>
      <c r="B3286" t="s">
        <v>11507</v>
      </c>
      <c r="C3286" t="s">
        <v>15395</v>
      </c>
      <c r="D3286" t="s">
        <v>6196</v>
      </c>
      <c r="E3286" t="s">
        <v>15408</v>
      </c>
      <c r="F3286">
        <v>7.8</v>
      </c>
      <c r="G3286" t="s">
        <v>11524</v>
      </c>
      <c r="H3286" t="s">
        <v>11524</v>
      </c>
      <c r="I3286" t="s">
        <v>11769</v>
      </c>
    </row>
    <row r="3287" spans="1:11" x14ac:dyDescent="0.3">
      <c r="A3287" t="s">
        <v>13027</v>
      </c>
      <c r="B3287" t="s">
        <v>11507</v>
      </c>
      <c r="C3287" t="s">
        <v>15397</v>
      </c>
      <c r="D3287" t="s">
        <v>6196</v>
      </c>
      <c r="E3287" t="s">
        <v>15408</v>
      </c>
      <c r="F3287">
        <v>7.8</v>
      </c>
      <c r="G3287" t="s">
        <v>11524</v>
      </c>
      <c r="H3287" t="s">
        <v>11524</v>
      </c>
      <c r="I3287" t="s">
        <v>15208</v>
      </c>
    </row>
    <row r="3288" spans="1:11" x14ac:dyDescent="0.3">
      <c r="A3288" t="s">
        <v>13713</v>
      </c>
      <c r="B3288" t="s">
        <v>11507</v>
      </c>
      <c r="C3288" t="s">
        <v>15398</v>
      </c>
      <c r="D3288" t="s">
        <v>6196</v>
      </c>
      <c r="E3288" t="s">
        <v>15408</v>
      </c>
      <c r="F3288">
        <v>7.8</v>
      </c>
      <c r="G3288" t="s">
        <v>11510</v>
      </c>
      <c r="H3288" t="s">
        <v>11510</v>
      </c>
      <c r="I3288" t="s">
        <v>13149</v>
      </c>
    </row>
    <row r="3289" spans="1:11" x14ac:dyDescent="0.3">
      <c r="A3289" t="s">
        <v>12260</v>
      </c>
      <c r="B3289" t="s">
        <v>11507</v>
      </c>
      <c r="C3289" t="s">
        <v>15411</v>
      </c>
      <c r="D3289" t="s">
        <v>6196</v>
      </c>
      <c r="E3289" t="s">
        <v>15408</v>
      </c>
      <c r="F3289">
        <v>7.8</v>
      </c>
      <c r="G3289" t="s">
        <v>11524</v>
      </c>
      <c r="H3289" t="s">
        <v>13231</v>
      </c>
      <c r="I3289" t="s">
        <v>15093</v>
      </c>
    </row>
    <row r="3290" spans="1:11" x14ac:dyDescent="0.3">
      <c r="A3290" t="s">
        <v>11782</v>
      </c>
      <c r="B3290" t="s">
        <v>11507</v>
      </c>
      <c r="C3290" t="s">
        <v>15400</v>
      </c>
      <c r="D3290" t="s">
        <v>6196</v>
      </c>
      <c r="E3290" t="s">
        <v>15408</v>
      </c>
      <c r="F3290">
        <v>7.8</v>
      </c>
      <c r="G3290" t="s">
        <v>13231</v>
      </c>
      <c r="H3290" t="s">
        <v>11510</v>
      </c>
      <c r="I3290" t="s">
        <v>15093</v>
      </c>
    </row>
    <row r="3291" spans="1:11" x14ac:dyDescent="0.3">
      <c r="A3291" t="s">
        <v>11782</v>
      </c>
      <c r="B3291" t="s">
        <v>11507</v>
      </c>
      <c r="C3291" t="s">
        <v>15400</v>
      </c>
      <c r="D3291" t="s">
        <v>6196</v>
      </c>
      <c r="E3291" t="s">
        <v>15408</v>
      </c>
      <c r="F3291">
        <v>7.8</v>
      </c>
      <c r="G3291" t="s">
        <v>11510</v>
      </c>
      <c r="H3291" t="s">
        <v>11510</v>
      </c>
      <c r="I3291" t="s">
        <v>15093</v>
      </c>
    </row>
    <row r="3292" spans="1:11" x14ac:dyDescent="0.3">
      <c r="A3292" t="s">
        <v>13001</v>
      </c>
      <c r="B3292" t="s">
        <v>11507</v>
      </c>
      <c r="C3292" t="s">
        <v>15389</v>
      </c>
      <c r="D3292" t="s">
        <v>6196</v>
      </c>
      <c r="E3292" t="s">
        <v>15408</v>
      </c>
      <c r="F3292">
        <v>7</v>
      </c>
      <c r="G3292" t="s">
        <v>11510</v>
      </c>
      <c r="H3292" t="s">
        <v>12444</v>
      </c>
      <c r="I3292" t="s">
        <v>11711</v>
      </c>
    </row>
    <row r="3293" spans="1:11" x14ac:dyDescent="0.3">
      <c r="A3293" t="s">
        <v>11902</v>
      </c>
      <c r="B3293" t="s">
        <v>11507</v>
      </c>
      <c r="C3293" t="s">
        <v>15412</v>
      </c>
      <c r="D3293" t="s">
        <v>6196</v>
      </c>
      <c r="E3293" t="s">
        <v>15408</v>
      </c>
      <c r="F3293">
        <v>7.8</v>
      </c>
      <c r="G3293" t="s">
        <v>11510</v>
      </c>
      <c r="H3293" t="s">
        <v>11510</v>
      </c>
    </row>
    <row r="3294" spans="1:11" x14ac:dyDescent="0.3">
      <c r="A3294" t="s">
        <v>11902</v>
      </c>
      <c r="B3294" t="s">
        <v>11507</v>
      </c>
      <c r="C3294" t="s">
        <v>15401</v>
      </c>
      <c r="D3294" t="s">
        <v>8906</v>
      </c>
      <c r="E3294" t="s">
        <v>15408</v>
      </c>
      <c r="F3294">
        <v>6.5</v>
      </c>
      <c r="G3294" t="s">
        <v>11520</v>
      </c>
      <c r="H3294" t="s">
        <v>11520</v>
      </c>
      <c r="I3294" t="s">
        <v>14960</v>
      </c>
    </row>
    <row r="3295" spans="1:11" x14ac:dyDescent="0.3">
      <c r="A3295" t="s">
        <v>12705</v>
      </c>
      <c r="B3295" t="s">
        <v>11507</v>
      </c>
      <c r="C3295" t="s">
        <v>15413</v>
      </c>
      <c r="D3295" t="s">
        <v>6196</v>
      </c>
      <c r="E3295" t="s">
        <v>15408</v>
      </c>
      <c r="F3295">
        <v>7.8</v>
      </c>
      <c r="G3295" t="s">
        <v>11516</v>
      </c>
    </row>
    <row r="3296" spans="1:11" x14ac:dyDescent="0.3">
      <c r="A3296" t="s">
        <v>12705</v>
      </c>
      <c r="B3296" t="s">
        <v>11507</v>
      </c>
      <c r="C3296" t="s">
        <v>15414</v>
      </c>
      <c r="D3296" t="s">
        <v>6196</v>
      </c>
      <c r="E3296" t="s">
        <v>15408</v>
      </c>
      <c r="F3296">
        <v>7.8</v>
      </c>
      <c r="G3296" t="s">
        <v>11516</v>
      </c>
      <c r="H3296" t="s">
        <v>11516</v>
      </c>
      <c r="I3296" t="s">
        <v>13139</v>
      </c>
    </row>
    <row r="3297" spans="1:11" x14ac:dyDescent="0.3">
      <c r="A3297" t="s">
        <v>14472</v>
      </c>
      <c r="B3297" t="s">
        <v>11507</v>
      </c>
      <c r="C3297" t="s">
        <v>14900</v>
      </c>
      <c r="D3297" t="s">
        <v>6196</v>
      </c>
      <c r="E3297" t="s">
        <v>15408</v>
      </c>
      <c r="F3297">
        <v>7.8</v>
      </c>
      <c r="G3297" t="s">
        <v>11524</v>
      </c>
      <c r="H3297" t="s">
        <v>11524</v>
      </c>
      <c r="I3297" t="s">
        <v>13314</v>
      </c>
    </row>
    <row r="3298" spans="1:11" x14ac:dyDescent="0.3">
      <c r="A3298" t="s">
        <v>15404</v>
      </c>
      <c r="B3298" t="s">
        <v>11507</v>
      </c>
      <c r="C3298" t="s">
        <v>15405</v>
      </c>
      <c r="D3298" t="s">
        <v>8906</v>
      </c>
      <c r="E3298" t="s">
        <v>15408</v>
      </c>
      <c r="F3298">
        <v>6.5</v>
      </c>
      <c r="G3298" t="s">
        <v>11524</v>
      </c>
      <c r="H3298" t="s">
        <v>11524</v>
      </c>
      <c r="I3298" t="s">
        <v>14973</v>
      </c>
    </row>
    <row r="3299" spans="1:11" x14ac:dyDescent="0.3">
      <c r="A3299" t="s">
        <v>15404</v>
      </c>
      <c r="B3299" t="s">
        <v>11507</v>
      </c>
      <c r="C3299" t="s">
        <v>15405</v>
      </c>
      <c r="D3299" t="s">
        <v>6196</v>
      </c>
      <c r="E3299" t="s">
        <v>15408</v>
      </c>
      <c r="F3299">
        <v>7.8</v>
      </c>
      <c r="G3299" t="s">
        <v>11524</v>
      </c>
      <c r="H3299" t="s">
        <v>11524</v>
      </c>
      <c r="I3299" t="s">
        <v>14924</v>
      </c>
    </row>
    <row r="3300" spans="1:11" x14ac:dyDescent="0.3">
      <c r="A3300" t="s">
        <v>14286</v>
      </c>
      <c r="B3300" t="s">
        <v>11507</v>
      </c>
      <c r="C3300" t="s">
        <v>15415</v>
      </c>
      <c r="D3300" t="s">
        <v>8906</v>
      </c>
      <c r="E3300" t="s">
        <v>15408</v>
      </c>
      <c r="F3300">
        <v>6.5</v>
      </c>
      <c r="G3300" t="s">
        <v>11826</v>
      </c>
      <c r="H3300" t="s">
        <v>11567</v>
      </c>
      <c r="I3300" t="s">
        <v>14907</v>
      </c>
    </row>
    <row r="3301" spans="1:11" x14ac:dyDescent="0.3">
      <c r="A3301" t="s">
        <v>12894</v>
      </c>
      <c r="B3301" t="s">
        <v>11507</v>
      </c>
      <c r="C3301" t="s">
        <v>15406</v>
      </c>
      <c r="D3301" t="s">
        <v>8906</v>
      </c>
      <c r="E3301" t="s">
        <v>15408</v>
      </c>
      <c r="F3301">
        <v>6.5</v>
      </c>
      <c r="G3301" t="s">
        <v>11524</v>
      </c>
      <c r="H3301" t="s">
        <v>11524</v>
      </c>
      <c r="I3301" t="s">
        <v>14959</v>
      </c>
    </row>
    <row r="3302" spans="1:11" x14ac:dyDescent="0.3">
      <c r="A3302" t="s">
        <v>12418</v>
      </c>
      <c r="B3302" t="s">
        <v>11507</v>
      </c>
      <c r="C3302" t="s">
        <v>15366</v>
      </c>
      <c r="D3302" t="s">
        <v>10260</v>
      </c>
      <c r="E3302" t="s">
        <v>15408</v>
      </c>
      <c r="F3302">
        <v>7.5</v>
      </c>
      <c r="G3302" t="s">
        <v>11515</v>
      </c>
      <c r="K3302" t="s">
        <v>15416</v>
      </c>
    </row>
    <row r="3303" spans="1:11" x14ac:dyDescent="0.3">
      <c r="A3303" t="s">
        <v>13142</v>
      </c>
      <c r="B3303" t="s">
        <v>11507</v>
      </c>
      <c r="C3303" t="s">
        <v>15407</v>
      </c>
      <c r="D3303" t="s">
        <v>6196</v>
      </c>
      <c r="E3303" t="s">
        <v>15408</v>
      </c>
      <c r="F3303">
        <v>7.8</v>
      </c>
      <c r="G3303" t="s">
        <v>11905</v>
      </c>
      <c r="H3303" t="s">
        <v>12781</v>
      </c>
      <c r="I3303" t="s">
        <v>14909</v>
      </c>
    </row>
    <row r="3304" spans="1:11" x14ac:dyDescent="0.3">
      <c r="A3304" t="s">
        <v>12705</v>
      </c>
      <c r="B3304" t="s">
        <v>11557</v>
      </c>
      <c r="C3304" t="s">
        <v>15417</v>
      </c>
      <c r="D3304" t="s">
        <v>9220</v>
      </c>
      <c r="E3304" t="s">
        <v>15418</v>
      </c>
      <c r="F3304">
        <v>1.5</v>
      </c>
      <c r="G3304" t="s">
        <v>12208</v>
      </c>
      <c r="H3304" t="s">
        <v>12208</v>
      </c>
      <c r="I3304" t="s">
        <v>14974</v>
      </c>
    </row>
    <row r="3305" spans="1:11" x14ac:dyDescent="0.3">
      <c r="A3305" t="s">
        <v>11619</v>
      </c>
      <c r="B3305" t="s">
        <v>11557</v>
      </c>
      <c r="C3305" t="s">
        <v>15419</v>
      </c>
      <c r="D3305" t="s">
        <v>9220</v>
      </c>
      <c r="E3305" t="s">
        <v>15418</v>
      </c>
      <c r="F3305">
        <v>1.5</v>
      </c>
      <c r="G3305" t="s">
        <v>11520</v>
      </c>
      <c r="H3305" t="s">
        <v>11520</v>
      </c>
    </row>
    <row r="3306" spans="1:11" x14ac:dyDescent="0.3">
      <c r="A3306" t="s">
        <v>12705</v>
      </c>
      <c r="B3306" t="s">
        <v>11557</v>
      </c>
      <c r="C3306" t="s">
        <v>15417</v>
      </c>
      <c r="D3306" t="s">
        <v>6298</v>
      </c>
      <c r="E3306" t="s">
        <v>15420</v>
      </c>
      <c r="F3306">
        <v>1.5</v>
      </c>
      <c r="G3306" t="s">
        <v>11536</v>
      </c>
      <c r="H3306" t="s">
        <v>11536</v>
      </c>
      <c r="I3306" t="s">
        <v>13103</v>
      </c>
    </row>
    <row r="3307" spans="1:11" x14ac:dyDescent="0.3">
      <c r="A3307" t="s">
        <v>12609</v>
      </c>
      <c r="B3307" t="s">
        <v>11507</v>
      </c>
      <c r="C3307" t="s">
        <v>15421</v>
      </c>
      <c r="D3307" t="s">
        <v>6300</v>
      </c>
      <c r="E3307" t="s">
        <v>15422</v>
      </c>
      <c r="F3307">
        <v>10</v>
      </c>
      <c r="G3307" t="s">
        <v>11826</v>
      </c>
      <c r="H3307" t="s">
        <v>11515</v>
      </c>
      <c r="I3307" t="s">
        <v>14851</v>
      </c>
    </row>
    <row r="3308" spans="1:11" x14ac:dyDescent="0.3">
      <c r="A3308" t="s">
        <v>12436</v>
      </c>
      <c r="B3308" t="s">
        <v>11507</v>
      </c>
      <c r="C3308" t="s">
        <v>15423</v>
      </c>
      <c r="D3308" t="s">
        <v>6300</v>
      </c>
      <c r="E3308" t="s">
        <v>15422</v>
      </c>
      <c r="F3308">
        <v>10</v>
      </c>
      <c r="G3308" t="s">
        <v>12716</v>
      </c>
      <c r="H3308" t="s">
        <v>11524</v>
      </c>
      <c r="I3308" t="s">
        <v>13314</v>
      </c>
    </row>
    <row r="3309" spans="1:11" x14ac:dyDescent="0.3">
      <c r="A3309" t="s">
        <v>12386</v>
      </c>
      <c r="B3309" t="s">
        <v>11507</v>
      </c>
      <c r="C3309" t="s">
        <v>15424</v>
      </c>
      <c r="D3309" t="s">
        <v>6300</v>
      </c>
      <c r="E3309" t="s">
        <v>15422</v>
      </c>
      <c r="F3309">
        <v>10</v>
      </c>
      <c r="G3309" t="s">
        <v>11524</v>
      </c>
      <c r="H3309" t="s">
        <v>11524</v>
      </c>
      <c r="I3309" t="s">
        <v>13042</v>
      </c>
    </row>
    <row r="3310" spans="1:11" x14ac:dyDescent="0.3">
      <c r="A3310" t="s">
        <v>12772</v>
      </c>
      <c r="B3310" t="s">
        <v>11507</v>
      </c>
      <c r="C3310" t="s">
        <v>15425</v>
      </c>
      <c r="D3310" t="s">
        <v>6300</v>
      </c>
      <c r="E3310" t="s">
        <v>15422</v>
      </c>
      <c r="F3310">
        <v>7.8</v>
      </c>
      <c r="G3310" t="s">
        <v>11510</v>
      </c>
      <c r="H3310" t="s">
        <v>11510</v>
      </c>
      <c r="I3310" t="s">
        <v>14842</v>
      </c>
    </row>
    <row r="3311" spans="1:11" x14ac:dyDescent="0.3">
      <c r="A3311" t="s">
        <v>11888</v>
      </c>
      <c r="B3311" t="s">
        <v>11507</v>
      </c>
      <c r="C3311" t="s">
        <v>15426</v>
      </c>
      <c r="D3311" t="s">
        <v>6300</v>
      </c>
      <c r="E3311" t="s">
        <v>15422</v>
      </c>
      <c r="F3311">
        <v>7.8</v>
      </c>
      <c r="G3311" t="s">
        <v>11524</v>
      </c>
      <c r="H3311" t="s">
        <v>11524</v>
      </c>
      <c r="I3311" t="s">
        <v>15302</v>
      </c>
    </row>
    <row r="3312" spans="1:11" x14ac:dyDescent="0.3">
      <c r="A3312" t="s">
        <v>13414</v>
      </c>
      <c r="B3312" t="s">
        <v>11507</v>
      </c>
      <c r="C3312" t="s">
        <v>15427</v>
      </c>
      <c r="D3312" t="s">
        <v>6300</v>
      </c>
      <c r="E3312" t="s">
        <v>15422</v>
      </c>
      <c r="F3312">
        <v>7.8</v>
      </c>
      <c r="G3312" t="s">
        <v>11524</v>
      </c>
    </row>
    <row r="3313" spans="1:11" x14ac:dyDescent="0.3">
      <c r="A3313" t="s">
        <v>12009</v>
      </c>
      <c r="B3313" t="s">
        <v>11507</v>
      </c>
      <c r="C3313" t="s">
        <v>15428</v>
      </c>
      <c r="D3313" t="s">
        <v>6300</v>
      </c>
      <c r="E3313" t="s">
        <v>15422</v>
      </c>
      <c r="F3313">
        <v>7.8</v>
      </c>
      <c r="G3313" t="s">
        <v>11524</v>
      </c>
      <c r="H3313" t="s">
        <v>11524</v>
      </c>
      <c r="I3313" t="s">
        <v>14837</v>
      </c>
    </row>
    <row r="3314" spans="1:11" x14ac:dyDescent="0.3">
      <c r="A3314" t="s">
        <v>12798</v>
      </c>
      <c r="B3314" t="s">
        <v>11507</v>
      </c>
      <c r="C3314" t="s">
        <v>15429</v>
      </c>
      <c r="D3314" t="s">
        <v>6300</v>
      </c>
      <c r="E3314" t="s">
        <v>15422</v>
      </c>
      <c r="F3314">
        <v>7.8</v>
      </c>
      <c r="G3314" t="s">
        <v>11524</v>
      </c>
      <c r="H3314" t="s">
        <v>11524</v>
      </c>
      <c r="I3314" t="s">
        <v>14899</v>
      </c>
    </row>
    <row r="3315" spans="1:11" x14ac:dyDescent="0.3">
      <c r="A3315" t="s">
        <v>14042</v>
      </c>
      <c r="B3315" t="s">
        <v>11507</v>
      </c>
      <c r="C3315" t="s">
        <v>15359</v>
      </c>
      <c r="D3315" t="s">
        <v>6300</v>
      </c>
      <c r="E3315" t="s">
        <v>15422</v>
      </c>
      <c r="F3315">
        <v>12.5</v>
      </c>
      <c r="G3315" t="s">
        <v>11524</v>
      </c>
      <c r="H3315" t="s">
        <v>11524</v>
      </c>
      <c r="I3315" t="s">
        <v>15340</v>
      </c>
    </row>
    <row r="3316" spans="1:11" x14ac:dyDescent="0.3">
      <c r="A3316" t="s">
        <v>14042</v>
      </c>
      <c r="B3316" t="s">
        <v>11507</v>
      </c>
      <c r="C3316" t="s">
        <v>15430</v>
      </c>
      <c r="D3316" t="s">
        <v>6300</v>
      </c>
      <c r="E3316" t="s">
        <v>15422</v>
      </c>
      <c r="F3316">
        <v>12.5</v>
      </c>
      <c r="G3316" t="s">
        <v>11524</v>
      </c>
      <c r="H3316" t="s">
        <v>11524</v>
      </c>
      <c r="I3316" t="s">
        <v>12097</v>
      </c>
    </row>
    <row r="3317" spans="1:11" x14ac:dyDescent="0.3">
      <c r="A3317" t="s">
        <v>11770</v>
      </c>
      <c r="B3317" t="s">
        <v>11507</v>
      </c>
      <c r="C3317" t="s">
        <v>15360</v>
      </c>
      <c r="D3317" t="s">
        <v>6841</v>
      </c>
      <c r="E3317" t="s">
        <v>15431</v>
      </c>
      <c r="F3317">
        <v>9.3000000000000007</v>
      </c>
      <c r="G3317" t="s">
        <v>11516</v>
      </c>
      <c r="K3317" t="s">
        <v>14908</v>
      </c>
    </row>
    <row r="3318" spans="1:11" x14ac:dyDescent="0.3">
      <c r="A3318" t="s">
        <v>12436</v>
      </c>
      <c r="B3318" t="s">
        <v>11507</v>
      </c>
      <c r="C3318" t="s">
        <v>15423</v>
      </c>
      <c r="D3318" t="s">
        <v>5586</v>
      </c>
      <c r="E3318" t="s">
        <v>15431</v>
      </c>
      <c r="F3318">
        <v>10</v>
      </c>
      <c r="G3318" t="s">
        <v>11524</v>
      </c>
      <c r="H3318" t="s">
        <v>11629</v>
      </c>
      <c r="I3318" t="s">
        <v>12371</v>
      </c>
    </row>
    <row r="3319" spans="1:11" x14ac:dyDescent="0.3">
      <c r="A3319" t="s">
        <v>12576</v>
      </c>
      <c r="B3319" t="s">
        <v>11507</v>
      </c>
      <c r="C3319" t="s">
        <v>15432</v>
      </c>
      <c r="D3319" t="s">
        <v>5586</v>
      </c>
      <c r="E3319" t="s">
        <v>15431</v>
      </c>
      <c r="F3319">
        <v>10</v>
      </c>
      <c r="G3319" t="s">
        <v>11510</v>
      </c>
      <c r="H3319" t="s">
        <v>11510</v>
      </c>
      <c r="I3319" t="s">
        <v>14643</v>
      </c>
    </row>
    <row r="3320" spans="1:11" x14ac:dyDescent="0.3">
      <c r="A3320" t="s">
        <v>11730</v>
      </c>
      <c r="B3320" t="s">
        <v>11507</v>
      </c>
      <c r="C3320" t="s">
        <v>14826</v>
      </c>
      <c r="D3320" t="s">
        <v>5586</v>
      </c>
      <c r="E3320" t="s">
        <v>15431</v>
      </c>
      <c r="F3320">
        <v>7.8</v>
      </c>
      <c r="G3320" t="s">
        <v>11516</v>
      </c>
      <c r="H3320" t="s">
        <v>11516</v>
      </c>
      <c r="I3320" t="s">
        <v>14908</v>
      </c>
    </row>
    <row r="3321" spans="1:11" x14ac:dyDescent="0.3">
      <c r="A3321" t="s">
        <v>12772</v>
      </c>
      <c r="B3321" t="s">
        <v>11507</v>
      </c>
      <c r="C3321" t="s">
        <v>15433</v>
      </c>
      <c r="D3321" t="s">
        <v>5586</v>
      </c>
      <c r="E3321" t="s">
        <v>15431</v>
      </c>
      <c r="F3321">
        <v>7.8</v>
      </c>
      <c r="G3321" t="s">
        <v>11510</v>
      </c>
      <c r="H3321" t="s">
        <v>11510</v>
      </c>
      <c r="I3321" t="s">
        <v>15208</v>
      </c>
    </row>
    <row r="3322" spans="1:11" x14ac:dyDescent="0.3">
      <c r="A3322" t="s">
        <v>11748</v>
      </c>
      <c r="B3322" t="s">
        <v>11507</v>
      </c>
      <c r="C3322" t="s">
        <v>15050</v>
      </c>
      <c r="D3322" t="s">
        <v>6841</v>
      </c>
      <c r="E3322" t="s">
        <v>15431</v>
      </c>
      <c r="F3322">
        <v>7.8</v>
      </c>
      <c r="G3322" t="s">
        <v>11742</v>
      </c>
      <c r="H3322" t="s">
        <v>11742</v>
      </c>
      <c r="I3322" t="s">
        <v>12583</v>
      </c>
    </row>
    <row r="3323" spans="1:11" x14ac:dyDescent="0.3">
      <c r="A3323" t="s">
        <v>11888</v>
      </c>
      <c r="B3323" t="s">
        <v>11507</v>
      </c>
      <c r="C3323" t="s">
        <v>15426</v>
      </c>
      <c r="D3323" t="s">
        <v>5586</v>
      </c>
      <c r="E3323" t="s">
        <v>15431</v>
      </c>
      <c r="F3323">
        <v>7.8</v>
      </c>
      <c r="G3323" t="s">
        <v>11524</v>
      </c>
      <c r="H3323" t="s">
        <v>11524</v>
      </c>
      <c r="I3323" t="s">
        <v>11769</v>
      </c>
    </row>
    <row r="3324" spans="1:11" x14ac:dyDescent="0.3">
      <c r="A3324" t="s">
        <v>13414</v>
      </c>
      <c r="B3324" t="s">
        <v>11507</v>
      </c>
      <c r="C3324" t="s">
        <v>15427</v>
      </c>
      <c r="D3324" t="s">
        <v>5586</v>
      </c>
      <c r="E3324" t="s">
        <v>15431</v>
      </c>
      <c r="F3324">
        <v>7.8</v>
      </c>
      <c r="G3324" t="s">
        <v>11536</v>
      </c>
      <c r="H3324" t="s">
        <v>11536</v>
      </c>
      <c r="I3324" t="s">
        <v>15434</v>
      </c>
    </row>
    <row r="3325" spans="1:11" x14ac:dyDescent="0.3">
      <c r="A3325" t="s">
        <v>11572</v>
      </c>
      <c r="B3325" t="s">
        <v>11507</v>
      </c>
      <c r="C3325" t="s">
        <v>15435</v>
      </c>
      <c r="D3325" t="s">
        <v>5586</v>
      </c>
      <c r="E3325" t="s">
        <v>15431</v>
      </c>
      <c r="F3325">
        <v>7.8</v>
      </c>
      <c r="G3325" t="s">
        <v>11524</v>
      </c>
      <c r="H3325" t="s">
        <v>11524</v>
      </c>
      <c r="I3325" t="s">
        <v>15436</v>
      </c>
    </row>
    <row r="3326" spans="1:11" x14ac:dyDescent="0.3">
      <c r="A3326" t="s">
        <v>15042</v>
      </c>
      <c r="B3326" t="s">
        <v>11507</v>
      </c>
      <c r="C3326" t="s">
        <v>15364</v>
      </c>
      <c r="D3326" t="s">
        <v>9806</v>
      </c>
      <c r="E3326" t="s">
        <v>15431</v>
      </c>
      <c r="F3326">
        <v>6.8</v>
      </c>
      <c r="G3326" t="s">
        <v>12264</v>
      </c>
      <c r="H3326" t="s">
        <v>14636</v>
      </c>
      <c r="I3326" t="s">
        <v>12264</v>
      </c>
    </row>
    <row r="3327" spans="1:11" x14ac:dyDescent="0.3">
      <c r="A3327" t="s">
        <v>15042</v>
      </c>
      <c r="B3327" t="s">
        <v>11507</v>
      </c>
      <c r="C3327" t="s">
        <v>15437</v>
      </c>
      <c r="D3327" t="s">
        <v>5586</v>
      </c>
      <c r="E3327" t="s">
        <v>15431</v>
      </c>
      <c r="F3327">
        <v>7.8</v>
      </c>
      <c r="G3327" t="s">
        <v>12984</v>
      </c>
      <c r="H3327" t="s">
        <v>14105</v>
      </c>
      <c r="I3327" t="s">
        <v>12984</v>
      </c>
    </row>
    <row r="3328" spans="1:11" x14ac:dyDescent="0.3">
      <c r="A3328" t="s">
        <v>14078</v>
      </c>
      <c r="B3328" t="s">
        <v>11507</v>
      </c>
      <c r="C3328" t="s">
        <v>15365</v>
      </c>
      <c r="D3328" t="s">
        <v>9806</v>
      </c>
      <c r="E3328" t="s">
        <v>15431</v>
      </c>
      <c r="F3328">
        <v>6.5</v>
      </c>
      <c r="G3328" t="s">
        <v>15438</v>
      </c>
      <c r="H3328" t="s">
        <v>11510</v>
      </c>
      <c r="I3328" t="s">
        <v>15438</v>
      </c>
    </row>
    <row r="3329" spans="1:11" x14ac:dyDescent="0.3">
      <c r="A3329" t="s">
        <v>14042</v>
      </c>
      <c r="B3329" t="s">
        <v>11507</v>
      </c>
      <c r="C3329" t="s">
        <v>15430</v>
      </c>
      <c r="D3329" t="s">
        <v>5586</v>
      </c>
      <c r="E3329" t="s">
        <v>15431</v>
      </c>
      <c r="F3329">
        <v>12.5</v>
      </c>
      <c r="G3329" t="s">
        <v>11524</v>
      </c>
      <c r="H3329" t="s">
        <v>11524</v>
      </c>
      <c r="I3329" t="s">
        <v>11997</v>
      </c>
    </row>
    <row r="3330" spans="1:11" x14ac:dyDescent="0.3">
      <c r="A3330" t="s">
        <v>12418</v>
      </c>
      <c r="B3330" t="s">
        <v>11507</v>
      </c>
      <c r="C3330" t="s">
        <v>15366</v>
      </c>
      <c r="D3330" t="s">
        <v>6841</v>
      </c>
      <c r="E3330" t="s">
        <v>15431</v>
      </c>
      <c r="F3330">
        <v>7.8</v>
      </c>
      <c r="G3330" t="s">
        <v>11515</v>
      </c>
      <c r="K3330" t="s">
        <v>15215</v>
      </c>
    </row>
    <row r="3331" spans="1:11" x14ac:dyDescent="0.3">
      <c r="A3331" t="s">
        <v>12154</v>
      </c>
      <c r="B3331" t="s">
        <v>11507</v>
      </c>
      <c r="C3331" t="s">
        <v>15439</v>
      </c>
      <c r="D3331" t="s">
        <v>6405</v>
      </c>
      <c r="E3331" t="s">
        <v>15440</v>
      </c>
      <c r="F3331">
        <v>10</v>
      </c>
      <c r="G3331" t="s">
        <v>11524</v>
      </c>
      <c r="H3331" t="s">
        <v>11524</v>
      </c>
      <c r="I3331" t="s">
        <v>11732</v>
      </c>
    </row>
    <row r="3332" spans="1:11" x14ac:dyDescent="0.3">
      <c r="A3332" t="s">
        <v>12003</v>
      </c>
      <c r="B3332" t="s">
        <v>11507</v>
      </c>
      <c r="C3332" t="s">
        <v>15441</v>
      </c>
      <c r="D3332" t="s">
        <v>6405</v>
      </c>
      <c r="E3332" t="s">
        <v>15440</v>
      </c>
      <c r="F3332">
        <v>7.8</v>
      </c>
      <c r="G3332" t="s">
        <v>11524</v>
      </c>
      <c r="H3332" t="s">
        <v>14711</v>
      </c>
      <c r="I3332" t="s">
        <v>15010</v>
      </c>
    </row>
    <row r="3333" spans="1:11" x14ac:dyDescent="0.3">
      <c r="A3333" t="s">
        <v>11639</v>
      </c>
      <c r="B3333" t="s">
        <v>11507</v>
      </c>
      <c r="C3333" t="s">
        <v>15442</v>
      </c>
      <c r="D3333" t="s">
        <v>6405</v>
      </c>
      <c r="E3333" t="s">
        <v>15440</v>
      </c>
      <c r="F3333">
        <v>7.8</v>
      </c>
      <c r="G3333" t="s">
        <v>11524</v>
      </c>
      <c r="H3333" t="s">
        <v>11524</v>
      </c>
      <c r="I3333" t="s">
        <v>15032</v>
      </c>
    </row>
    <row r="3334" spans="1:11" x14ac:dyDescent="0.3">
      <c r="A3334" t="s">
        <v>13788</v>
      </c>
      <c r="B3334" t="s">
        <v>11507</v>
      </c>
      <c r="C3334" t="s">
        <v>15443</v>
      </c>
      <c r="D3334" t="s">
        <v>6405</v>
      </c>
      <c r="E3334" t="s">
        <v>15440</v>
      </c>
      <c r="F3334">
        <v>7.8</v>
      </c>
      <c r="G3334" t="s">
        <v>11524</v>
      </c>
      <c r="H3334" t="s">
        <v>11524</v>
      </c>
      <c r="I3334" t="s">
        <v>14863</v>
      </c>
    </row>
    <row r="3335" spans="1:11" x14ac:dyDescent="0.3">
      <c r="A3335" t="s">
        <v>12705</v>
      </c>
      <c r="B3335" t="s">
        <v>11557</v>
      </c>
      <c r="C3335" t="s">
        <v>15417</v>
      </c>
      <c r="D3335" t="s">
        <v>9254</v>
      </c>
      <c r="E3335" t="s">
        <v>15440</v>
      </c>
      <c r="F3335">
        <v>1.5</v>
      </c>
      <c r="G3335" t="s">
        <v>11520</v>
      </c>
      <c r="H3335" t="s">
        <v>11520</v>
      </c>
      <c r="I3335" t="s">
        <v>15302</v>
      </c>
    </row>
    <row r="3336" spans="1:11" x14ac:dyDescent="0.3">
      <c r="A3336" t="s">
        <v>11619</v>
      </c>
      <c r="B3336" t="s">
        <v>11507</v>
      </c>
      <c r="C3336" t="s">
        <v>15444</v>
      </c>
      <c r="D3336" t="s">
        <v>6405</v>
      </c>
      <c r="E3336" t="s">
        <v>15440</v>
      </c>
      <c r="F3336">
        <v>7.8</v>
      </c>
      <c r="G3336" t="s">
        <v>11826</v>
      </c>
      <c r="H3336" t="s">
        <v>11826</v>
      </c>
      <c r="I3336" t="s">
        <v>15280</v>
      </c>
    </row>
    <row r="3337" spans="1:11" x14ac:dyDescent="0.3">
      <c r="A3337" t="s">
        <v>11619</v>
      </c>
      <c r="B3337" t="s">
        <v>11507</v>
      </c>
      <c r="C3337" t="s">
        <v>15445</v>
      </c>
      <c r="D3337" t="s">
        <v>6405</v>
      </c>
      <c r="E3337" t="s">
        <v>15440</v>
      </c>
      <c r="F3337">
        <v>7.8</v>
      </c>
      <c r="G3337" t="s">
        <v>11826</v>
      </c>
      <c r="H3337" t="s">
        <v>11826</v>
      </c>
      <c r="I3337" t="s">
        <v>15280</v>
      </c>
    </row>
    <row r="3338" spans="1:11" x14ac:dyDescent="0.3">
      <c r="A3338" t="s">
        <v>13904</v>
      </c>
      <c r="B3338" t="s">
        <v>11507</v>
      </c>
      <c r="C3338" t="s">
        <v>15446</v>
      </c>
      <c r="D3338" t="s">
        <v>6405</v>
      </c>
      <c r="E3338" t="s">
        <v>15440</v>
      </c>
      <c r="F3338">
        <v>850</v>
      </c>
      <c r="G3338" t="s">
        <v>11524</v>
      </c>
      <c r="H3338" t="s">
        <v>11524</v>
      </c>
      <c r="I3338" t="s">
        <v>15447</v>
      </c>
    </row>
    <row r="3339" spans="1:11" x14ac:dyDescent="0.3">
      <c r="A3339" t="s">
        <v>12783</v>
      </c>
      <c r="B3339" t="s">
        <v>11507</v>
      </c>
      <c r="C3339" t="s">
        <v>15448</v>
      </c>
      <c r="D3339" t="s">
        <v>6405</v>
      </c>
      <c r="E3339" t="s">
        <v>15440</v>
      </c>
      <c r="F3339">
        <v>7.8</v>
      </c>
      <c r="G3339" t="s">
        <v>11905</v>
      </c>
      <c r="H3339" t="s">
        <v>11905</v>
      </c>
      <c r="I3339" t="s">
        <v>14643</v>
      </c>
    </row>
    <row r="3340" spans="1:11" x14ac:dyDescent="0.3">
      <c r="A3340" t="s">
        <v>11770</v>
      </c>
      <c r="B3340" t="s">
        <v>11507</v>
      </c>
      <c r="C3340" t="s">
        <v>15360</v>
      </c>
      <c r="D3340" t="s">
        <v>10265</v>
      </c>
      <c r="E3340" t="s">
        <v>15449</v>
      </c>
      <c r="F3340">
        <v>9.3000000000000007</v>
      </c>
      <c r="G3340" t="s">
        <v>13042</v>
      </c>
      <c r="K3340" t="s">
        <v>14960</v>
      </c>
    </row>
    <row r="3341" spans="1:11" x14ac:dyDescent="0.3">
      <c r="A3341" t="s">
        <v>12436</v>
      </c>
      <c r="B3341" t="s">
        <v>11507</v>
      </c>
      <c r="C3341" t="s">
        <v>15450</v>
      </c>
      <c r="D3341" t="s">
        <v>6413</v>
      </c>
      <c r="E3341" t="s">
        <v>15449</v>
      </c>
      <c r="F3341">
        <v>10</v>
      </c>
      <c r="G3341" t="s">
        <v>11524</v>
      </c>
      <c r="H3341" t="s">
        <v>11524</v>
      </c>
      <c r="I3341" t="s">
        <v>15340</v>
      </c>
    </row>
    <row r="3342" spans="1:11" x14ac:dyDescent="0.3">
      <c r="A3342" t="s">
        <v>13788</v>
      </c>
      <c r="B3342" t="s">
        <v>11507</v>
      </c>
      <c r="C3342" t="s">
        <v>15443</v>
      </c>
      <c r="D3342" t="s">
        <v>6413</v>
      </c>
      <c r="E3342" t="s">
        <v>15449</v>
      </c>
      <c r="F3342">
        <v>7.8</v>
      </c>
      <c r="G3342" t="s">
        <v>11510</v>
      </c>
      <c r="H3342" t="s">
        <v>11510</v>
      </c>
      <c r="I3342" t="s">
        <v>13998</v>
      </c>
    </row>
    <row r="3343" spans="1:11" x14ac:dyDescent="0.3">
      <c r="A3343" t="s">
        <v>12887</v>
      </c>
      <c r="B3343" t="s">
        <v>11507</v>
      </c>
      <c r="C3343" t="s">
        <v>15451</v>
      </c>
      <c r="D3343" t="s">
        <v>6413</v>
      </c>
      <c r="E3343" t="s">
        <v>15449</v>
      </c>
      <c r="F3343">
        <v>7.8</v>
      </c>
      <c r="G3343" t="s">
        <v>12048</v>
      </c>
      <c r="H3343" t="s">
        <v>12048</v>
      </c>
      <c r="I3343" t="s">
        <v>12097</v>
      </c>
    </row>
    <row r="3344" spans="1:11" x14ac:dyDescent="0.3">
      <c r="A3344" t="s">
        <v>14078</v>
      </c>
      <c r="B3344" t="s">
        <v>11507</v>
      </c>
      <c r="C3344" t="s">
        <v>15365</v>
      </c>
      <c r="D3344" t="s">
        <v>9813</v>
      </c>
      <c r="E3344" t="s">
        <v>15449</v>
      </c>
      <c r="F3344">
        <v>6.5</v>
      </c>
      <c r="G3344" t="s">
        <v>11957</v>
      </c>
      <c r="H3344" t="s">
        <v>12069</v>
      </c>
      <c r="I3344" t="s">
        <v>11957</v>
      </c>
    </row>
    <row r="3345" spans="1:11" x14ac:dyDescent="0.3">
      <c r="A3345" t="s">
        <v>13904</v>
      </c>
      <c r="B3345" t="s">
        <v>11507</v>
      </c>
      <c r="C3345" t="s">
        <v>15446</v>
      </c>
      <c r="D3345" t="s">
        <v>6413</v>
      </c>
      <c r="E3345" t="s">
        <v>15449</v>
      </c>
      <c r="F3345">
        <v>8.5</v>
      </c>
      <c r="G3345" t="s">
        <v>13319</v>
      </c>
      <c r="H3345" t="s">
        <v>13319</v>
      </c>
      <c r="I3345" t="s">
        <v>15010</v>
      </c>
    </row>
    <row r="3346" spans="1:11" x14ac:dyDescent="0.3">
      <c r="A3346" t="s">
        <v>12418</v>
      </c>
      <c r="B3346" t="s">
        <v>11507</v>
      </c>
      <c r="C3346" t="s">
        <v>15366</v>
      </c>
      <c r="D3346" t="s">
        <v>10265</v>
      </c>
      <c r="E3346" t="s">
        <v>15449</v>
      </c>
      <c r="F3346">
        <v>7.8</v>
      </c>
      <c r="G3346" t="s">
        <v>11567</v>
      </c>
      <c r="K3346" t="s">
        <v>14896</v>
      </c>
    </row>
    <row r="3347" spans="1:11" x14ac:dyDescent="0.3">
      <c r="A3347" t="s">
        <v>12783</v>
      </c>
      <c r="B3347" t="s">
        <v>11507</v>
      </c>
      <c r="C3347" t="s">
        <v>15448</v>
      </c>
      <c r="D3347" t="s">
        <v>6413</v>
      </c>
      <c r="E3347" t="s">
        <v>15449</v>
      </c>
      <c r="F3347">
        <v>7.8</v>
      </c>
      <c r="G3347" t="s">
        <v>11524</v>
      </c>
      <c r="H3347" t="s">
        <v>11524</v>
      </c>
      <c r="I3347" t="s">
        <v>15120</v>
      </c>
    </row>
    <row r="3348" spans="1:11" x14ac:dyDescent="0.3">
      <c r="A3348" t="s">
        <v>14042</v>
      </c>
      <c r="B3348" t="s">
        <v>11507</v>
      </c>
      <c r="C3348" t="s">
        <v>15367</v>
      </c>
      <c r="D3348" t="s">
        <v>9959</v>
      </c>
      <c r="E3348" t="s">
        <v>15452</v>
      </c>
      <c r="F3348">
        <v>9</v>
      </c>
      <c r="G3348" t="s">
        <v>11614</v>
      </c>
      <c r="H3348" t="s">
        <v>11614</v>
      </c>
      <c r="I3348" t="s">
        <v>15453</v>
      </c>
    </row>
    <row r="3349" spans="1:11" x14ac:dyDescent="0.3">
      <c r="A3349" t="s">
        <v>11619</v>
      </c>
      <c r="B3349" t="s">
        <v>11557</v>
      </c>
      <c r="C3349" t="s">
        <v>15419</v>
      </c>
      <c r="D3349" t="s">
        <v>9266</v>
      </c>
      <c r="E3349" t="s">
        <v>15454</v>
      </c>
      <c r="F3349">
        <v>1.5</v>
      </c>
      <c r="G3349" t="s">
        <v>11520</v>
      </c>
      <c r="H3349" t="s">
        <v>11520</v>
      </c>
      <c r="I3349" t="s">
        <v>14613</v>
      </c>
    </row>
    <row r="3350" spans="1:11" x14ac:dyDescent="0.3">
      <c r="A3350" t="s">
        <v>11619</v>
      </c>
      <c r="B3350" t="s">
        <v>11557</v>
      </c>
      <c r="C3350" t="s">
        <v>15419</v>
      </c>
      <c r="D3350" t="s">
        <v>9285</v>
      </c>
      <c r="E3350" t="s">
        <v>15455</v>
      </c>
      <c r="F3350">
        <v>1.5</v>
      </c>
      <c r="G3350" t="s">
        <v>12208</v>
      </c>
      <c r="H3350" t="s">
        <v>12208</v>
      </c>
      <c r="I3350" t="s">
        <v>13042</v>
      </c>
    </row>
    <row r="3351" spans="1:11" x14ac:dyDescent="0.3">
      <c r="A3351" t="s">
        <v>12009</v>
      </c>
      <c r="B3351" t="s">
        <v>11557</v>
      </c>
      <c r="C3351" t="s">
        <v>15456</v>
      </c>
      <c r="D3351" t="s">
        <v>15457</v>
      </c>
      <c r="E3351" t="s">
        <v>15458</v>
      </c>
      <c r="F3351">
        <v>1.5</v>
      </c>
      <c r="G3351" t="s">
        <v>11536</v>
      </c>
    </row>
    <row r="3352" spans="1:11" x14ac:dyDescent="0.3">
      <c r="A3352" t="s">
        <v>12705</v>
      </c>
      <c r="B3352" t="s">
        <v>11557</v>
      </c>
      <c r="C3352" t="s">
        <v>15417</v>
      </c>
      <c r="D3352" t="s">
        <v>15457</v>
      </c>
      <c r="E3352" t="s">
        <v>15458</v>
      </c>
      <c r="F3352">
        <v>1.5</v>
      </c>
      <c r="G3352" t="s">
        <v>11520</v>
      </c>
      <c r="H3352" t="s">
        <v>11520</v>
      </c>
    </row>
    <row r="3353" spans="1:11" x14ac:dyDescent="0.3">
      <c r="A3353" t="s">
        <v>12009</v>
      </c>
      <c r="B3353" t="s">
        <v>11557</v>
      </c>
      <c r="C3353" t="s">
        <v>15456</v>
      </c>
      <c r="D3353" t="s">
        <v>9181</v>
      </c>
      <c r="E3353" t="s">
        <v>15459</v>
      </c>
      <c r="F3353">
        <v>1.5</v>
      </c>
      <c r="G3353" t="s">
        <v>11520</v>
      </c>
      <c r="H3353" t="s">
        <v>12226</v>
      </c>
      <c r="I3353" t="s">
        <v>12097</v>
      </c>
    </row>
    <row r="3354" spans="1:11" x14ac:dyDescent="0.3">
      <c r="A3354" t="s">
        <v>11849</v>
      </c>
      <c r="B3354" t="s">
        <v>11507</v>
      </c>
      <c r="C3354" t="s">
        <v>15354</v>
      </c>
      <c r="D3354" t="s">
        <v>7214</v>
      </c>
      <c r="E3354" t="s">
        <v>15460</v>
      </c>
      <c r="F3354">
        <v>9</v>
      </c>
      <c r="G3354" t="s">
        <v>14105</v>
      </c>
      <c r="H3354" t="s">
        <v>14105</v>
      </c>
      <c r="I3354" t="s">
        <v>11982</v>
      </c>
    </row>
  </sheetData>
  <autoFilter ref="A1:M3354" xr:uid="{A26B0708-E4F4-43D3-80CC-9E4FE1FB942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Extrusión</vt:lpstr>
      <vt:lpstr>Análisis clientes Extrusión</vt:lpstr>
      <vt:lpstr>Gráfica P clientes Extrusión</vt:lpstr>
      <vt:lpstr>Análisis datos Extrusión</vt:lpstr>
      <vt:lpstr>Gráfica pareto extrusión</vt:lpstr>
      <vt:lpstr>Impresion</vt:lpstr>
      <vt:lpstr>Análisis clientes impresión</vt:lpstr>
      <vt:lpstr>Gráfica P clientes Impresión</vt:lpstr>
      <vt:lpstr>Análisis datos impresión</vt:lpstr>
      <vt:lpstr>Gráfica pareto impresión</vt:lpstr>
      <vt:lpstr>Sellado</vt:lpstr>
      <vt:lpstr>Análisis clientes sellado</vt:lpstr>
      <vt:lpstr>Gráfica P clientes Sellado</vt:lpstr>
      <vt:lpstr>Análisis datos sellado</vt:lpstr>
      <vt:lpstr>Gráfica pareto sellado</vt:lpstr>
      <vt:lpstr>Hoja1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Elkin</dc:creator>
  <cp:lastModifiedBy>sebastian balvin suarez</cp:lastModifiedBy>
  <dcterms:created xsi:type="dcterms:W3CDTF">2023-02-01T15:56:34Z</dcterms:created>
  <dcterms:modified xsi:type="dcterms:W3CDTF">2023-03-07T03:14:32Z</dcterms:modified>
</cp:coreProperties>
</file>